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buranamanit_deloitte_com/Documents/Desktop/BAY/STAT/2024/Q'3 2024/FS/3Q24_13.11.2024/"/>
    </mc:Choice>
  </mc:AlternateContent>
  <xr:revisionPtr revIDLastSave="9" documentId="13_ncr:1_{CB811187-B8E5-434C-B69A-E724E9ED8CF8}" xr6:coauthVersionLast="47" xr6:coauthVersionMax="47" xr10:uidLastSave="{8ABC996F-C214-4370-807F-76BC9E03C25F}"/>
  <bookViews>
    <workbookView xWindow="-108" yWindow="-108" windowWidth="23256" windowHeight="12576" tabRatio="866" xr2:uid="{00000000-000D-0000-FFFF-FFFF00000000}"/>
  </bookViews>
  <sheets>
    <sheet name="งบฐานะการเงิน" sheetId="1" r:id="rId1"/>
    <sheet name="งบกำไรขาดทุนเบ็ดเสร็จQ3" sheetId="10" r:id="rId2"/>
    <sheet name="งบกำไรขาดทุนเบ็ดเสร็จ" sheetId="11" r:id="rId3"/>
    <sheet name="งบการเปลี่ยนแปลง (รวม) " sheetId="4" r:id="rId4"/>
    <sheet name="งบ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งบกระแสเงินสด!$A$1:$H$109</definedName>
    <definedName name="_xlnm.Print_Area" localSheetId="4">'งบการเปลี่ยนแปลง (เฉพาะ)'!$A$1:$T$37</definedName>
    <definedName name="_xlnm.Print_Area" localSheetId="3">'งบการเปลี่ยนแปลง (รวม) '!$A$1:$AD$39</definedName>
    <definedName name="Z_087D7FCB_E764_4D10_AB69_FD07480928C1_.wvu.PrintArea" localSheetId="5" hidden="1">งบกระแสเงินสด!$A$1:$H$109</definedName>
    <definedName name="Z_087D7FCB_E764_4D10_AB69_FD07480928C1_.wvu.Rows" localSheetId="0" hidden="1">งบฐานะการเงิน!#REF!</definedName>
    <definedName name="Z_30BF8C15_0696_4F33_8260_C6114AA6AE1E_.wvu.PrintArea" localSheetId="5" hidden="1">งบกระแสเงินสด!$A$1:$H$109</definedName>
    <definedName name="Z_53D41ED1_950E_4CA4_9D77_C43A1C2E0667_.wvu.PrintArea" localSheetId="5" hidden="1">งบกระแสเงินสด!$A$1:$H$109</definedName>
    <definedName name="Z_53D41ED1_950E_4CA4_9D77_C43A1C2E0667_.wvu.Rows" localSheetId="0" hidden="1">งบฐานะการเงิน!#REF!</definedName>
    <definedName name="Z_8C5084E8_0BCB_4C4B_B77D_89B2AD62EE1C_.wvu.PrintArea" localSheetId="5" hidden="1">งบกระแสเงินสด!$A$1:$H$109</definedName>
    <definedName name="Z_8C5084E8_0BCB_4C4B_B77D_89B2AD62EE1C_.wvu.Rows" localSheetId="0" hidden="1">งบฐานะการเงิน!#REF!</definedName>
    <definedName name="Z_9E9DEC32_45C0_4387_AB6A_38D1C99BDA4D_.wvu.PrintArea" localSheetId="5" hidden="1">งบกระแสเงินสด!$A$1:$H$109</definedName>
    <definedName name="Z_9E9DEC32_45C0_4387_AB6A_38D1C99BDA4D_.wvu.Rows" localSheetId="4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5" hidden="1">งบกระแสเงินสด!$A$1:$H$109</definedName>
    <definedName name="Z_A077E223_958A_479E_8F60_44725F6C7A89_.wvu.Rows" localSheetId="0" hidden="1">งบฐานะการเงิน!#REF!</definedName>
    <definedName name="Z_A0897399_44C4_4779_B2F8_7BDDC1E291D6_.wvu.PrintArea" localSheetId="5" hidden="1">งบกระแสเงินสด!$A$1:$H$109</definedName>
    <definedName name="Z_A82D71A6_5ECC_4BA2_82B4_D56FF780D735_.wvu.PrintArea" localSheetId="5" hidden="1">งบกระแสเงินสด!$A$1:$H$109</definedName>
    <definedName name="Z_A82D71A6_5ECC_4BA2_82B4_D56FF780D735_.wvu.Rows" localSheetId="0" hidden="1">งบฐานะการเงิน!#REF!</definedName>
    <definedName name="Z_C7FE4507_A8C2_47CD_A0EF_8AB3DB966A6C_.wvu.PrintArea" localSheetId="5" hidden="1">งบกระแสเงินสด!$A$1:$H$109</definedName>
    <definedName name="Z_D48A6B6E_A9B5_45A8_97E9_AAB64135FD09_.wvu.PrintArea" localSheetId="5" hidden="1">งบกระแสเงินสด!$A$1:$H$109</definedName>
    <definedName name="Z_D48A6B6E_A9B5_45A8_97E9_AAB64135FD09_.wvu.Rows" localSheetId="0" hidden="1">งบฐานะการเงิน!#REF!</definedName>
    <definedName name="Z_EE5DE16A_08A1_4FC9_8025_039A4081A875_.wvu.PrintArea" localSheetId="5" hidden="1">งบกระแสเงินสด!$A$1:$H$109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6" l="1"/>
  <c r="F58" i="6"/>
  <c r="R18" i="5"/>
  <c r="R15" i="5"/>
  <c r="X21" i="4"/>
  <c r="I86" i="11"/>
  <c r="E86" i="11"/>
  <c r="A73" i="6" l="1"/>
  <c r="A41" i="6"/>
  <c r="G35" i="4" l="1"/>
  <c r="B68" i="6" l="1"/>
  <c r="C72" i="11"/>
  <c r="T24" i="5" l="1"/>
  <c r="T16" i="5"/>
  <c r="Z19" i="4"/>
  <c r="AD19" i="4" s="1"/>
  <c r="I72" i="11"/>
  <c r="G72" i="11"/>
  <c r="E72" i="11"/>
  <c r="I54" i="11"/>
  <c r="G54" i="11"/>
  <c r="E54" i="11"/>
  <c r="C54" i="11"/>
  <c r="A50" i="11"/>
  <c r="I32" i="11"/>
  <c r="G32" i="11"/>
  <c r="E32" i="11"/>
  <c r="C32" i="11"/>
  <c r="I16" i="11"/>
  <c r="G16" i="11"/>
  <c r="E16" i="11"/>
  <c r="C16" i="11"/>
  <c r="I12" i="11"/>
  <c r="G12" i="11"/>
  <c r="E12" i="11"/>
  <c r="C12" i="11"/>
  <c r="I25" i="11" l="1"/>
  <c r="I35" i="11" s="1"/>
  <c r="I37" i="11" s="1"/>
  <c r="I78" i="11" s="1"/>
  <c r="I76" i="11" s="1"/>
  <c r="E25" i="11"/>
  <c r="E35" i="11" s="1"/>
  <c r="E37" i="11" s="1"/>
  <c r="E78" i="11" s="1"/>
  <c r="E76" i="11" s="1"/>
  <c r="G25" i="11"/>
  <c r="C25" i="11"/>
  <c r="C35" i="11" s="1"/>
  <c r="C37" i="11" s="1"/>
  <c r="C78" i="11" s="1"/>
  <c r="C76" i="11" s="1"/>
  <c r="C86" i="11" s="1"/>
  <c r="G35" i="11" l="1"/>
  <c r="G37" i="11" s="1"/>
  <c r="I73" i="11"/>
  <c r="I83" i="11" s="1"/>
  <c r="I81" i="11" s="1"/>
  <c r="E73" i="11"/>
  <c r="E83" i="11" s="1"/>
  <c r="E81" i="11" s="1"/>
  <c r="C73" i="11"/>
  <c r="C83" i="11" s="1"/>
  <c r="C81" i="11" s="1"/>
  <c r="G73" i="11" l="1"/>
  <c r="G83" i="11" s="1"/>
  <c r="G81" i="11" s="1"/>
  <c r="G78" i="11"/>
  <c r="G76" i="11" s="1"/>
  <c r="G86" i="11" s="1"/>
  <c r="H83" i="6"/>
  <c r="F83" i="6"/>
  <c r="D83" i="6"/>
  <c r="B83" i="6"/>
  <c r="Z29" i="4"/>
  <c r="AD29" i="4" s="1"/>
  <c r="C69" i="10" l="1"/>
  <c r="T22" i="5" l="1"/>
  <c r="T14" i="5"/>
  <c r="Z27" i="4" l="1"/>
  <c r="Z23" i="4"/>
  <c r="AD23" i="4" s="1"/>
  <c r="Z17" i="4"/>
  <c r="AD17" i="4" s="1"/>
  <c r="AD27" i="4" l="1"/>
  <c r="X18" i="4" l="1"/>
  <c r="D68" i="6" l="1"/>
  <c r="T18" i="5" l="1"/>
  <c r="Z24" i="4" l="1"/>
  <c r="AD24" i="4" s="1"/>
  <c r="AB25" i="4"/>
  <c r="V25" i="4"/>
  <c r="T25" i="4"/>
  <c r="R25" i="4"/>
  <c r="P25" i="4"/>
  <c r="N25" i="4"/>
  <c r="L25" i="4"/>
  <c r="J25" i="4"/>
  <c r="H25" i="4"/>
  <c r="F25" i="4"/>
  <c r="D25" i="4"/>
  <c r="Z32" i="4" l="1"/>
  <c r="AD32" i="4" s="1"/>
  <c r="A40" i="6"/>
  <c r="A72" i="6" s="1"/>
  <c r="T19" i="5"/>
  <c r="T15" i="5"/>
  <c r="Z22" i="4"/>
  <c r="AD22" i="4" s="1"/>
  <c r="Z21" i="4"/>
  <c r="AD21" i="4" s="1"/>
  <c r="Z18" i="4" l="1"/>
  <c r="X25" i="4"/>
  <c r="R26" i="5"/>
  <c r="T26" i="5" s="1"/>
  <c r="AD18" i="4" l="1"/>
  <c r="AD25" i="4" s="1"/>
  <c r="Z25" i="4"/>
  <c r="Z33" i="4"/>
  <c r="AD33" i="4" s="1"/>
  <c r="I69" i="10" l="1"/>
  <c r="G69" i="10"/>
  <c r="E69" i="10"/>
  <c r="I54" i="10"/>
  <c r="G54" i="10"/>
  <c r="E54" i="10"/>
  <c r="C54" i="10"/>
  <c r="A49" i="10"/>
  <c r="I32" i="10"/>
  <c r="G32" i="10"/>
  <c r="E32" i="10"/>
  <c r="C32" i="10"/>
  <c r="I16" i="10"/>
  <c r="G16" i="10"/>
  <c r="E16" i="10"/>
  <c r="C16" i="10"/>
  <c r="I12" i="10"/>
  <c r="G12" i="10"/>
  <c r="E12" i="10"/>
  <c r="C12" i="10"/>
  <c r="C25" i="10" l="1"/>
  <c r="C35" i="10" s="1"/>
  <c r="C37" i="10" s="1"/>
  <c r="E25" i="10"/>
  <c r="E35" i="10" s="1"/>
  <c r="E37" i="10" s="1"/>
  <c r="E70" i="10" s="1"/>
  <c r="E80" i="10" s="1"/>
  <c r="E78" i="10" s="1"/>
  <c r="G25" i="10"/>
  <c r="G35" i="10" s="1"/>
  <c r="G37" i="10" s="1"/>
  <c r="G70" i="10" s="1"/>
  <c r="G80" i="10" s="1"/>
  <c r="G78" i="10" s="1"/>
  <c r="I25" i="10"/>
  <c r="I35" i="10" s="1"/>
  <c r="I37" i="10" s="1"/>
  <c r="I70" i="10" s="1"/>
  <c r="I80" i="10" s="1"/>
  <c r="I78" i="10" s="1"/>
  <c r="C75" i="10" l="1"/>
  <c r="C73" i="10" s="1"/>
  <c r="C83" i="10" s="1"/>
  <c r="C70" i="10"/>
  <c r="C80" i="10" s="1"/>
  <c r="C78" i="10" s="1"/>
  <c r="G75" i="10"/>
  <c r="G73" i="10" s="1"/>
  <c r="G83" i="10" s="1"/>
  <c r="E75" i="10"/>
  <c r="E73" i="10" s="1"/>
  <c r="E83" i="10" s="1"/>
  <c r="I75" i="10"/>
  <c r="I73" i="10" s="1"/>
  <c r="X31" i="4" l="1"/>
  <c r="D77" i="6" l="1"/>
  <c r="B35" i="6" l="1"/>
  <c r="B84" i="6" s="1"/>
  <c r="T34" i="4" l="1"/>
  <c r="B87" i="6" l="1"/>
  <c r="B89" i="6" s="1"/>
  <c r="H35" i="6" l="1"/>
  <c r="J20" i="5" l="1"/>
  <c r="H20" i="5"/>
  <c r="P20" i="5"/>
  <c r="N20" i="5"/>
  <c r="L20" i="5"/>
  <c r="F20" i="5"/>
  <c r="D20" i="5"/>
  <c r="T20" i="5" l="1"/>
  <c r="R20" i="5"/>
  <c r="AB34" i="4" l="1"/>
  <c r="V34" i="4"/>
  <c r="R34" i="4"/>
  <c r="P34" i="4"/>
  <c r="N34" i="4"/>
  <c r="L34" i="4"/>
  <c r="J34" i="4"/>
  <c r="H34" i="4"/>
  <c r="F34" i="4"/>
  <c r="D34" i="4"/>
  <c r="I24" i="1" l="1"/>
  <c r="E24" i="1"/>
  <c r="R23" i="5" l="1"/>
  <c r="F68" i="6" l="1"/>
  <c r="F35" i="6"/>
  <c r="F84" i="6" l="1"/>
  <c r="X28" i="4" l="1"/>
  <c r="X34" i="4" s="1"/>
  <c r="T23" i="5" l="1"/>
  <c r="Z31" i="4" l="1"/>
  <c r="AD31" i="4" s="1"/>
  <c r="G24" i="1" l="1"/>
  <c r="C24" i="1"/>
  <c r="Z28" i="4" l="1"/>
  <c r="L28" i="5" l="1"/>
  <c r="P28" i="5" l="1"/>
  <c r="N28" i="5"/>
  <c r="J28" i="5"/>
  <c r="H28" i="5"/>
  <c r="F28" i="5"/>
  <c r="D28" i="5"/>
  <c r="AD28" i="4"/>
  <c r="AD34" i="4" l="1"/>
  <c r="Z34" i="4"/>
  <c r="T27" i="5"/>
  <c r="R28" i="5" l="1"/>
  <c r="T28" i="5" l="1"/>
  <c r="H77" i="6" l="1"/>
  <c r="F77" i="6"/>
  <c r="B77" i="6"/>
  <c r="H68" i="6"/>
  <c r="H45" i="6"/>
  <c r="F45" i="6"/>
  <c r="D45" i="6"/>
  <c r="B45" i="6"/>
  <c r="D35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1" i="1"/>
  <c r="A79" i="1" s="1"/>
  <c r="H58" i="6" l="1"/>
  <c r="H84" i="6" s="1"/>
  <c r="H87" i="6" s="1"/>
  <c r="H89" i="6" s="1"/>
  <c r="D58" i="6"/>
  <c r="D84" i="6" s="1"/>
  <c r="D87" i="6" s="1"/>
  <c r="D89" i="6" s="1"/>
  <c r="C105" i="1"/>
  <c r="I105" i="1"/>
  <c r="F87" i="6"/>
  <c r="F89" i="6" s="1"/>
  <c r="G105" i="1"/>
  <c r="E105" i="1"/>
</calcChain>
</file>

<file path=xl/sharedStrings.xml><?xml version="1.0" encoding="utf-8"?>
<sst xmlns="http://schemas.openxmlformats.org/spreadsheetml/2006/main" count="452" uniqueCount="229">
  <si>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</si>
  <si>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</si>
  <si>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</si>
  <si>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</si>
  <si>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</si>
  <si>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</si>
  <si>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</si>
  <si>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</si>
  <si>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</si>
  <si>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</si>
  <si>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</si>
  <si>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</si>
  <si>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</si>
  <si>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</si>
  <si>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</si>
  <si>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</si>
  <si>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</si>
  <si>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</si>
  <si>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</si>
  <si>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</si>
  <si>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</si>
  <si>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</si>
  <si>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</si>
  <si>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</si>
  <si>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</si>
  <si>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</si>
  <si>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</si>
  <si>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</si>
  <si>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</si>
  <si>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</si>
  <si>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</si>
  <si>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</si>
  <si>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</si>
  <si>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</si>
  <si>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</si>
  <si>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</si>
  <si>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</si>
  <si>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</si>
  <si>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</si>
  <si>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</si>
  <si>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</si>
  <si>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</si>
  <si>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</si>
  <si>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</si>
  <si>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</si>
  <si>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</si>
  <si>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</si>
  <si>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</si>
  <si>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</si>
  <si>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</si>
  <si>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</si>
  <si>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</si>
  <si>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</si>
  <si>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</si>
  <si>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</si>
  <si>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</si>
  <si>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</si>
  <si>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</si>
  <si>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</si>
  <si>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</si>
  <si>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</si>
  <si>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</si>
  <si>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</si>
  <si>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</si>
  <si>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</si>
  <si>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</si>
  <si>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</si>
  <si>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</si>
  <si>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</si>
  <si>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</si>
  <si>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</si>
  <si>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</si>
  <si>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</si>
  <si>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</si>
  <si>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</si>
  <si>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</si>
  <si>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</si>
  <si>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</si>
  <si>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</si>
  <si>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</si>
  <si>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</si>
  <si>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</si>
  <si>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</si>
  <si>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</si>
  <si>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</si>
  <si>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</si>
  <si>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</si>
  <si>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</si>
  <si>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</si>
  <si>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</si>
  <si>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</si>
  <si>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</si>
  <si>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</si>
  <si>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</si>
  <si>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</si>
  <si>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</si>
  <si>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</si>
  <si>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</si>
  <si>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</si>
  <si>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</si>
  <si>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</si>
  <si>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</si>
  <si>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</si>
  <si>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</si>
  <si>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</si>
  <si>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</si>
  <si>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</si>
  <si>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</si>
  <si>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</si>
  <si>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</si>
  <si>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</si>
  <si>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</si>
  <si>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</si>
  <si>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</si>
  <si>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</si>
  <si>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</si>
  <si>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</si>
  <si>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</si>
  <si>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</si>
  <si>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</si>
  <si>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</si>
  <si>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</si>
  <si>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</si>
  <si>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</si>
  <si>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</si>
  <si>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</si>
  <si>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</si>
  <si>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</si>
  <si>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</si>
  <si>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</si>
  <si>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</si>
  <si>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</si>
  <si>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</si>
  <si>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</si>
  <si>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</si>
  <si>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</si>
  <si>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</si>
  <si>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</si>
  <si>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</si>
  <si>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</si>
  <si>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</si>
  <si>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</si>
  <si>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</si>
  <si>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</si>
  <si>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</si>
  <si>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</si>
  <si>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</si>
  <si>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ยอดคงเหลือ ณ วันที่ 1 มกราคม 2566</t>
  </si>
  <si>
    <t>การเข้าซื้อบริษัทย่อย</t>
  </si>
  <si>
    <t>การเปลี่ยนแปลงสัดส่วนในบริษัทย่อย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</si>
  <si>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</si>
  <si>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</si>
  <si>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</si>
  <si>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</si>
  <si>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</si>
  <si>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</si>
  <si>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</si>
  <si>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</si>
  <si>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</si>
  <si>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</si>
  <si>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</si>
  <si>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</si>
  <si>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</si>
  <si>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</si>
  <si>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</si>
  <si>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</si>
  <si>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</si>
  <si>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</si>
  <si>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</si>
  <si>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</si>
  <si>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</si>
  <si>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</si>
  <si>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</si>
  <si>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</si>
  <si>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</si>
  <si>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</si>
  <si>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</si>
  <si>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</si>
  <si>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</si>
  <si>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</si>
  <si>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</si>
  <si>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</si>
  <si>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</si>
  <si>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</si>
  <si>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</si>
  <si>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</si>
  <si>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</si>
  <si>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</si>
  <si>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</si>
  <si>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</si>
  <si>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</si>
  <si>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</si>
  <si>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</si>
  <si>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กำไรจากการซื้อกิจการในราคาต่อรอง</t>
  </si>
  <si>
    <t>“ยังไม่ได้ตรวจสอบ”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</si>
  <si>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</si>
  <si>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</si>
  <si>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</si>
  <si>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</si>
  <si>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</si>
  <si>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31 ธันวาคม 2566</t>
  </si>
  <si>
    <t>ส่วนแบ่งกำไร (ขาดทุน) เบ็ดเสร็จอื่นในการร่วมค้า</t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</si>
  <si>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</si>
  <si>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</si>
  <si>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</si>
  <si>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</si>
  <si>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ขาดทุนสุทธิจากเงินลงทุน</t>
  </si>
  <si>
    <t>ขาดทุนจากเงินลงทุน</t>
  </si>
  <si>
    <t>เงินสดรับจากเงินปันผลที่ได้รับจากบริษัทย่อยและบริษัทร่วม</t>
  </si>
  <si>
    <t>เงินสดและรายการเทียบเท่าเงินสดเพิ่มขึ้น (ลดลง) สุทธิ</t>
  </si>
  <si>
    <t>ขาดทุนจากการด้อยค่าของทรัพย์สินรอการขาย</t>
  </si>
  <si>
    <t>กำไรจากการดำเนินงานก่อนการเปลี่ยนแปลง</t>
  </si>
  <si>
    <t>เงินสดจ่ายเพื่อลงทุนในบริษัทย่อย</t>
  </si>
  <si>
    <t>ณ วันที่ 30 กันยายน 2567</t>
  </si>
  <si>
    <t>30 กันยายน 2567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</si>
  <si>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</si>
  <si>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</si>
  <si>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</si>
  <si>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</si>
  <si>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</si>
  <si>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6.10</t>
  </si>
  <si>
    <t>เงินสดและรายการเทียบเท่าเงินสด ณ วันที่ 30 กันยายน</t>
  </si>
  <si>
    <t>(กำไร) ขาดทุนจากการแปลงค่าเงินตราต่างประเทศ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</si>
  <si>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</si>
  <si>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ค่าใช้จ่ายค้างจ่ายอื่นเพิ่มขึ้น (ลดลง)</t>
  </si>
  <si>
    <t>กำไร (ขาดทุน) สุทธิจากเงินลงทุน</t>
  </si>
  <si>
    <t>ขาดทุนจากการด้อยค่าของที่ดิน อาคารและอุปกรณ์</t>
  </si>
  <si>
    <t>ขาดทุนจากการด้อยค่าของสินทรัพย์อื่น</t>
  </si>
  <si>
    <t>สำรองอื่นเพิ่มขึ้น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</si>
</sst>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2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0" fontId="4" fillId="0" borderId="0" xfId="0" applyFont="1" applyAlignment="1">
      <alignment horizontal="center"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8"/>
  <sheetViews>
    <sheetView tabSelected="1" zoomScaleNormal="100" zoomScaleSheetLayoutView="100" workbookViewId="0">
      <selection sqref="A1:I1"/>
    </sheetView>
  </sheetViews>
  <sheetFormatPr defaultColWidth="9.125" defaultRowHeight="22.35" customHeight="1"/>
  <cols>
    <col min="1" max="1" width="41.625" style="17" customWidth="1"/>
    <col min="2" max="2" width="8.125" style="17" customWidth="1"/>
    <col min="3" max="3" width="15.625" style="17" bestFit="1" customWidth="1"/>
    <col min="4" max="4" width="0.625" style="17" customWidth="1"/>
    <col min="5" max="5" width="14.625" style="17" customWidth="1"/>
    <col min="6" max="6" width="0.625" style="17" customWidth="1"/>
    <col min="7" max="7" width="15.625" style="17" bestFit="1" customWidth="1"/>
    <col min="8" max="8" width="0.625" style="17" customWidth="1"/>
    <col min="9" max="9" width="14.625" style="17" customWidth="1"/>
    <col min="10" max="11" width="12.125" style="17" bestFit="1" customWidth="1"/>
    <col min="12" max="12" width="13" style="17" bestFit="1" customWidth="1"/>
    <col min="13" max="13" width="8.625" style="17" customWidth="1"/>
    <col min="14" max="16384" width="9.125" style="17"/>
  </cols>
  <sheetData>
    <row r="1" spans="1:13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13" ht="24" customHeight="1">
      <c r="A2" s="102" t="s">
        <v>196</v>
      </c>
      <c r="B2" s="102"/>
      <c r="C2" s="102"/>
      <c r="D2" s="102"/>
      <c r="E2" s="102"/>
      <c r="F2" s="102"/>
      <c r="G2" s="102"/>
      <c r="H2" s="102"/>
      <c r="I2" s="102"/>
    </row>
    <row r="3" spans="1:13" ht="24" customHeight="1">
      <c r="A3" s="103" t="s">
        <v>213</v>
      </c>
      <c r="B3" s="103"/>
      <c r="C3" s="103"/>
      <c r="D3" s="103"/>
      <c r="E3" s="103"/>
      <c r="F3" s="103"/>
      <c r="G3" s="103"/>
      <c r="H3" s="103"/>
      <c r="I3" s="103"/>
    </row>
    <row r="4" spans="1:13" ht="22.35" customHeight="1">
      <c r="A4" s="100" t="s">
        <v>1</v>
      </c>
      <c r="B4" s="100"/>
      <c r="C4" s="100"/>
      <c r="D4" s="100"/>
      <c r="E4" s="100"/>
      <c r="F4" s="100"/>
      <c r="G4" s="100"/>
      <c r="H4" s="100"/>
      <c r="I4" s="100"/>
    </row>
    <row r="5" spans="1:13" ht="6" customHeight="1">
      <c r="A5" s="101"/>
      <c r="B5" s="101"/>
      <c r="C5" s="101"/>
      <c r="D5" s="101"/>
      <c r="E5" s="101"/>
      <c r="F5" s="101"/>
      <c r="G5" s="101"/>
      <c r="H5" s="101"/>
      <c r="I5" s="101"/>
    </row>
    <row r="6" spans="1:13" ht="22.35" customHeight="1">
      <c r="C6" s="99" t="s">
        <v>2</v>
      </c>
      <c r="D6" s="99"/>
      <c r="E6" s="99"/>
      <c r="F6" s="99"/>
      <c r="G6" s="99" t="s">
        <v>3</v>
      </c>
      <c r="H6" s="99"/>
      <c r="I6" s="99"/>
      <c r="J6" s="40"/>
    </row>
    <row r="7" spans="1:13" ht="22.35" customHeight="1">
      <c r="C7" s="41" t="s">
        <v>194</v>
      </c>
      <c r="D7" s="41"/>
      <c r="E7" s="41"/>
      <c r="F7" s="41"/>
      <c r="G7" s="41" t="s">
        <v>194</v>
      </c>
      <c r="H7" s="41"/>
      <c r="I7" s="41"/>
      <c r="J7" s="40"/>
    </row>
    <row r="8" spans="1:13" ht="22.35" customHeight="1">
      <c r="C8" s="21" t="s">
        <v>4</v>
      </c>
      <c r="D8" s="21"/>
      <c r="E8" s="21" t="s">
        <v>4</v>
      </c>
      <c r="F8" s="21"/>
      <c r="G8" s="21" t="s">
        <v>4</v>
      </c>
      <c r="H8" s="21"/>
      <c r="I8" s="21" t="s">
        <v>4</v>
      </c>
    </row>
    <row r="9" spans="1:13" ht="22.35" customHeight="1">
      <c r="B9" s="42" t="s">
        <v>5</v>
      </c>
      <c r="C9" s="42" t="s">
        <v>214</v>
      </c>
      <c r="D9" s="42"/>
      <c r="E9" s="42" t="s">
        <v>200</v>
      </c>
      <c r="F9" s="42"/>
      <c r="G9" s="42" t="s">
        <v>214</v>
      </c>
      <c r="H9" s="42"/>
      <c r="I9" s="42" t="s">
        <v>200</v>
      </c>
    </row>
    <row r="10" spans="1:13" ht="21.75" customHeight="1">
      <c r="A10" s="21" t="s">
        <v>6</v>
      </c>
      <c r="B10" s="21"/>
    </row>
    <row r="11" spans="1:13" ht="22.35" customHeight="1">
      <c r="A11" s="17" t="s">
        <v>7</v>
      </c>
      <c r="B11" s="38"/>
      <c r="C11" s="24">
        <v>24833474</v>
      </c>
      <c r="D11" s="25"/>
      <c r="E11" s="24">
        <v>28169604</v>
      </c>
      <c r="F11" s="25"/>
      <c r="G11" s="24">
        <v>23534731</v>
      </c>
      <c r="H11" s="25"/>
      <c r="I11" s="24">
        <v>25127673</v>
      </c>
      <c r="J11" s="1"/>
      <c r="K11" s="1"/>
      <c r="L11" s="1"/>
      <c r="M11" s="43"/>
    </row>
    <row r="12" spans="1:13" ht="22.35" customHeight="1">
      <c r="A12" s="17" t="s">
        <v>8</v>
      </c>
      <c r="B12" s="38"/>
      <c r="C12" s="24">
        <v>532399648</v>
      </c>
      <c r="D12" s="25"/>
      <c r="E12" s="24">
        <v>507974332</v>
      </c>
      <c r="F12" s="25"/>
      <c r="G12" s="24">
        <v>514074508</v>
      </c>
      <c r="H12" s="25"/>
      <c r="I12" s="24">
        <v>489172830</v>
      </c>
      <c r="J12" s="1"/>
      <c r="K12" s="1"/>
      <c r="L12" s="1"/>
      <c r="M12" s="43"/>
    </row>
    <row r="13" spans="1:13" ht="22.35" customHeight="1">
      <c r="A13" s="17" t="s">
        <v>9</v>
      </c>
      <c r="B13" s="38"/>
      <c r="C13" s="24"/>
      <c r="D13" s="25"/>
      <c r="E13" s="24"/>
      <c r="F13" s="25"/>
      <c r="G13" s="24"/>
      <c r="H13" s="25"/>
      <c r="I13" s="24"/>
      <c r="J13" s="1"/>
      <c r="K13" s="1"/>
      <c r="L13" s="1"/>
      <c r="M13" s="43"/>
    </row>
    <row r="14" spans="1:13" ht="22.35" customHeight="1">
      <c r="A14" s="27" t="s">
        <v>10</v>
      </c>
      <c r="B14" s="38">
        <v>6.3</v>
      </c>
      <c r="C14" s="24">
        <v>3953894</v>
      </c>
      <c r="D14" s="25"/>
      <c r="E14" s="24">
        <v>1740461</v>
      </c>
      <c r="F14" s="25"/>
      <c r="G14" s="24">
        <v>2841877</v>
      </c>
      <c r="H14" s="25"/>
      <c r="I14" s="24">
        <v>622531</v>
      </c>
      <c r="J14" s="1"/>
      <c r="K14" s="1"/>
      <c r="L14" s="1"/>
      <c r="M14" s="43"/>
    </row>
    <row r="15" spans="1:13" ht="22.35" customHeight="1">
      <c r="A15" s="17" t="s">
        <v>11</v>
      </c>
      <c r="B15" s="38"/>
      <c r="C15" s="24">
        <v>41987835</v>
      </c>
      <c r="D15" s="25"/>
      <c r="E15" s="24">
        <v>29055607</v>
      </c>
      <c r="F15" s="25"/>
      <c r="G15" s="24">
        <v>42056010</v>
      </c>
      <c r="H15" s="25"/>
      <c r="I15" s="24">
        <v>29257667</v>
      </c>
      <c r="J15" s="1"/>
      <c r="K15" s="1"/>
      <c r="L15" s="1"/>
      <c r="M15" s="43"/>
    </row>
    <row r="16" spans="1:13" ht="22.35" customHeight="1">
      <c r="A16" s="17" t="s">
        <v>12</v>
      </c>
      <c r="B16" s="38">
        <v>6.4</v>
      </c>
      <c r="C16" s="24">
        <v>136633151</v>
      </c>
      <c r="D16" s="25"/>
      <c r="E16" s="24">
        <v>130538799</v>
      </c>
      <c r="F16" s="25"/>
      <c r="G16" s="24">
        <v>126684529</v>
      </c>
      <c r="H16" s="25"/>
      <c r="I16" s="24">
        <v>125353247</v>
      </c>
      <c r="J16" s="1"/>
      <c r="K16" s="1"/>
      <c r="L16" s="1"/>
      <c r="M16" s="43"/>
    </row>
    <row r="17" spans="1:13" ht="22.35" customHeight="1">
      <c r="A17" s="17" t="s">
        <v>13</v>
      </c>
      <c r="B17" s="38">
        <v>6.5</v>
      </c>
      <c r="C17" s="24">
        <v>18784664</v>
      </c>
      <c r="D17" s="25"/>
      <c r="E17" s="24">
        <v>17920515</v>
      </c>
      <c r="F17" s="25"/>
      <c r="G17" s="24">
        <v>94865753</v>
      </c>
      <c r="H17" s="25"/>
      <c r="I17" s="24">
        <v>90571525</v>
      </c>
      <c r="J17" s="1"/>
      <c r="K17" s="1"/>
      <c r="L17" s="1"/>
      <c r="M17" s="43"/>
    </row>
    <row r="18" spans="1:13" ht="22.35" customHeight="1">
      <c r="A18" s="17" t="s">
        <v>14</v>
      </c>
      <c r="B18" s="38">
        <v>6.6</v>
      </c>
      <c r="C18" s="24">
        <v>1850041081</v>
      </c>
      <c r="D18" s="25"/>
      <c r="E18" s="24">
        <v>1942699757</v>
      </c>
      <c r="F18" s="25"/>
      <c r="G18" s="24">
        <v>1623979425</v>
      </c>
      <c r="H18" s="25"/>
      <c r="I18" s="24">
        <v>1701804771</v>
      </c>
      <c r="J18" s="1"/>
      <c r="K18" s="1"/>
      <c r="L18" s="1"/>
      <c r="M18" s="43"/>
    </row>
    <row r="19" spans="1:13" ht="22.35" customHeight="1">
      <c r="A19" s="17" t="s">
        <v>15</v>
      </c>
      <c r="B19" s="44"/>
      <c r="C19" s="24">
        <v>6038764</v>
      </c>
      <c r="D19" s="2"/>
      <c r="E19" s="24">
        <v>5555112</v>
      </c>
      <c r="F19" s="2"/>
      <c r="G19" s="24">
        <v>5724899</v>
      </c>
      <c r="H19" s="2"/>
      <c r="I19" s="24">
        <v>5226076</v>
      </c>
      <c r="J19" s="1"/>
      <c r="K19" s="1"/>
      <c r="L19" s="1"/>
      <c r="M19" s="43"/>
    </row>
    <row r="20" spans="1:13" ht="22.35" customHeight="1">
      <c r="A20" s="17" t="s">
        <v>16</v>
      </c>
      <c r="B20" s="38"/>
      <c r="C20" s="24">
        <v>36169102</v>
      </c>
      <c r="D20" s="2"/>
      <c r="E20" s="24">
        <v>36327764</v>
      </c>
      <c r="F20" s="2"/>
      <c r="G20" s="24">
        <v>31409376</v>
      </c>
      <c r="H20" s="2"/>
      <c r="I20" s="24">
        <v>31764854</v>
      </c>
      <c r="J20" s="1"/>
      <c r="K20" s="1"/>
      <c r="L20" s="1"/>
      <c r="M20" s="43"/>
    </row>
    <row r="21" spans="1:13" ht="22.35" customHeight="1">
      <c r="A21" s="26" t="s">
        <v>17</v>
      </c>
      <c r="B21" s="38"/>
      <c r="C21" s="24">
        <v>31634759</v>
      </c>
      <c r="D21" s="2"/>
      <c r="E21" s="24">
        <v>31540062</v>
      </c>
      <c r="F21" s="2"/>
      <c r="G21" s="24">
        <v>4520252</v>
      </c>
      <c r="H21" s="2"/>
      <c r="I21" s="24">
        <v>3765833</v>
      </c>
      <c r="J21" s="1"/>
      <c r="K21" s="1"/>
      <c r="L21" s="1"/>
      <c r="M21" s="43"/>
    </row>
    <row r="22" spans="1:13" ht="22.35" customHeight="1">
      <c r="A22" s="26" t="s">
        <v>18</v>
      </c>
      <c r="B22" s="38"/>
      <c r="C22" s="24">
        <v>5967651</v>
      </c>
      <c r="D22" s="2"/>
      <c r="E22" s="24">
        <v>6086001</v>
      </c>
      <c r="F22" s="2"/>
      <c r="G22" s="24">
        <v>169676</v>
      </c>
      <c r="H22" s="2"/>
      <c r="I22" s="24">
        <v>284909</v>
      </c>
      <c r="J22" s="1"/>
      <c r="K22" s="1"/>
      <c r="L22" s="1"/>
      <c r="M22" s="43"/>
    </row>
    <row r="23" spans="1:13" ht="22.35" customHeight="1">
      <c r="A23" s="26" t="s">
        <v>19</v>
      </c>
      <c r="B23" s="38"/>
      <c r="C23" s="24">
        <v>32670571</v>
      </c>
      <c r="D23" s="2"/>
      <c r="E23" s="24">
        <v>30686880</v>
      </c>
      <c r="F23" s="2"/>
      <c r="G23" s="24">
        <v>24508521</v>
      </c>
      <c r="H23" s="2"/>
      <c r="I23" s="24">
        <v>21919045</v>
      </c>
      <c r="J23" s="1"/>
      <c r="K23" s="1"/>
      <c r="L23" s="1"/>
      <c r="M23" s="43"/>
    </row>
    <row r="24" spans="1:13" ht="22.35" customHeight="1" thickBot="1">
      <c r="A24" s="23" t="s">
        <v>20</v>
      </c>
      <c r="B24" s="39"/>
      <c r="C24" s="36">
        <f>SUM(C11:C23)</f>
        <v>2721114594</v>
      </c>
      <c r="D24" s="25"/>
      <c r="E24" s="36">
        <f>SUM(E11:E23)</f>
        <v>2768294894</v>
      </c>
      <c r="F24" s="25"/>
      <c r="G24" s="36">
        <f>SUM(G11:G23)</f>
        <v>2494369557</v>
      </c>
      <c r="H24" s="25"/>
      <c r="I24" s="36">
        <f>SUM(I11:I23)</f>
        <v>2524870961</v>
      </c>
      <c r="J24" s="1"/>
      <c r="K24" s="1"/>
      <c r="L24" s="1"/>
      <c r="M24" s="43"/>
    </row>
    <row r="25" spans="1:13" ht="22.35" customHeight="1" thickTop="1"/>
    <row r="33" spans="1:10" ht="22.35" customHeight="1">
      <c r="A33" s="37"/>
      <c r="B33" s="37"/>
      <c r="C33" s="37"/>
      <c r="D33" s="37"/>
      <c r="E33" s="37"/>
    </row>
    <row r="34" spans="1:10" ht="22.35" customHeight="1">
      <c r="A34" s="37"/>
      <c r="B34" s="37"/>
      <c r="C34" s="37"/>
      <c r="D34" s="37"/>
      <c r="E34" s="37"/>
    </row>
    <row r="35" spans="1:10" ht="22.35" customHeight="1">
      <c r="A35" s="37"/>
      <c r="B35" s="37"/>
      <c r="C35" s="37"/>
      <c r="D35" s="37"/>
      <c r="E35" s="37"/>
    </row>
    <row r="36" spans="1:10" ht="22.35" customHeight="1">
      <c r="A36" s="37"/>
      <c r="B36" s="37"/>
      <c r="C36" s="37"/>
      <c r="D36" s="37"/>
      <c r="E36" s="37"/>
    </row>
    <row r="37" spans="1:10" ht="10.35" customHeight="1">
      <c r="A37" s="37"/>
      <c r="B37" s="37"/>
      <c r="C37" s="37"/>
      <c r="D37" s="37"/>
      <c r="E37" s="37"/>
    </row>
    <row r="38" spans="1:10" ht="22.35" customHeight="1">
      <c r="A38" s="104" t="s">
        <v>215</v>
      </c>
      <c r="B38" s="104"/>
      <c r="C38" s="104"/>
      <c r="D38" s="104"/>
      <c r="E38" s="104"/>
    </row>
    <row r="39" spans="1:10" ht="24" customHeight="1">
      <c r="A39" s="102" t="s">
        <v>0</v>
      </c>
      <c r="B39" s="102"/>
      <c r="C39" s="102"/>
      <c r="D39" s="102"/>
      <c r="E39" s="102"/>
      <c r="F39" s="102"/>
      <c r="G39" s="102"/>
      <c r="H39" s="102"/>
      <c r="I39" s="102"/>
    </row>
    <row r="40" spans="1:10" ht="24" customHeight="1">
      <c r="A40" s="102" t="s">
        <v>197</v>
      </c>
      <c r="B40" s="102"/>
      <c r="C40" s="102"/>
      <c r="D40" s="102"/>
      <c r="E40" s="102"/>
      <c r="F40" s="102"/>
      <c r="G40" s="102"/>
      <c r="H40" s="102"/>
      <c r="I40" s="102"/>
    </row>
    <row r="41" spans="1:10" ht="24" customHeight="1">
      <c r="A41" s="103" t="str">
        <f>+A3</f>
        <v>ณ วันที่ 30 กันยายน 2567</v>
      </c>
      <c r="B41" s="103"/>
      <c r="C41" s="103"/>
      <c r="D41" s="103"/>
      <c r="E41" s="103"/>
      <c r="F41" s="103"/>
      <c r="G41" s="103"/>
      <c r="H41" s="103"/>
      <c r="I41" s="103"/>
    </row>
    <row r="42" spans="1:10" ht="22.35" customHeight="1">
      <c r="A42" s="100" t="s">
        <v>1</v>
      </c>
      <c r="B42" s="100"/>
      <c r="C42" s="100"/>
      <c r="D42" s="100"/>
      <c r="E42" s="100"/>
      <c r="F42" s="100"/>
      <c r="G42" s="100"/>
      <c r="H42" s="100"/>
      <c r="I42" s="100"/>
    </row>
    <row r="43" spans="1:10" ht="6" customHeight="1">
      <c r="A43" s="101"/>
      <c r="B43" s="101"/>
      <c r="C43" s="101"/>
      <c r="D43" s="101"/>
      <c r="E43" s="101"/>
      <c r="F43" s="101"/>
      <c r="G43" s="101"/>
      <c r="H43" s="101"/>
      <c r="I43" s="101"/>
    </row>
    <row r="44" spans="1:10" ht="22.35" customHeight="1">
      <c r="C44" s="99" t="s">
        <v>2</v>
      </c>
      <c r="D44" s="99"/>
      <c r="E44" s="99"/>
      <c r="F44" s="99"/>
      <c r="G44" s="99" t="s">
        <v>3</v>
      </c>
      <c r="H44" s="99"/>
      <c r="I44" s="99"/>
      <c r="J44" s="40"/>
    </row>
    <row r="45" spans="1:10" ht="22.35" customHeight="1">
      <c r="C45" s="41" t="s">
        <v>194</v>
      </c>
      <c r="D45" s="41"/>
      <c r="E45" s="41"/>
      <c r="F45" s="41"/>
      <c r="G45" s="41" t="s">
        <v>194</v>
      </c>
      <c r="H45" s="41"/>
      <c r="I45" s="41"/>
      <c r="J45" s="40"/>
    </row>
    <row r="46" spans="1:10" ht="22.35" customHeight="1">
      <c r="C46" s="21" t="s">
        <v>4</v>
      </c>
      <c r="D46" s="21"/>
      <c r="E46" s="21" t="s">
        <v>4</v>
      </c>
      <c r="F46" s="21"/>
      <c r="G46" s="21" t="s">
        <v>4</v>
      </c>
      <c r="H46" s="21"/>
      <c r="I46" s="21" t="s">
        <v>4</v>
      </c>
    </row>
    <row r="47" spans="1:10" ht="22.35" customHeight="1">
      <c r="B47" s="42" t="s">
        <v>5</v>
      </c>
      <c r="C47" s="42" t="str">
        <f>+C9</f>
        <v>30 กันยายน 2567</v>
      </c>
      <c r="D47" s="42"/>
      <c r="E47" s="42" t="str">
        <f>+E9</f>
        <v>31 ธันวาคม 2566</v>
      </c>
      <c r="F47" s="42"/>
      <c r="G47" s="42" t="str">
        <f>+G9</f>
        <v>30 กันยายน 2567</v>
      </c>
      <c r="H47" s="42"/>
      <c r="I47" s="42" t="str">
        <f>+I9</f>
        <v>31 ธันวาคม 2566</v>
      </c>
    </row>
    <row r="48" spans="1:10" ht="22.35" customHeight="1">
      <c r="B48" s="42"/>
      <c r="C48" s="42"/>
      <c r="D48" s="42"/>
      <c r="E48" s="42"/>
      <c r="F48" s="42"/>
      <c r="G48" s="42"/>
      <c r="H48" s="42"/>
      <c r="I48" s="42"/>
    </row>
    <row r="49" spans="1:13" ht="22.35" customHeight="1">
      <c r="A49" s="21" t="s">
        <v>21</v>
      </c>
      <c r="B49" s="21"/>
    </row>
    <row r="50" spans="1:13" ht="22.35" customHeight="1">
      <c r="A50" s="26" t="s">
        <v>22</v>
      </c>
      <c r="B50" s="38"/>
      <c r="C50" s="24">
        <v>1899610257</v>
      </c>
      <c r="D50" s="2"/>
      <c r="E50" s="24">
        <v>1839601001</v>
      </c>
      <c r="F50" s="2"/>
      <c r="G50" s="24">
        <v>1877842593</v>
      </c>
      <c r="H50" s="2"/>
      <c r="I50" s="24">
        <v>1815718538</v>
      </c>
      <c r="J50" s="1"/>
      <c r="K50" s="1"/>
      <c r="L50" s="1"/>
      <c r="M50" s="43"/>
    </row>
    <row r="51" spans="1:13" ht="22.35" customHeight="1">
      <c r="A51" s="26" t="s">
        <v>23</v>
      </c>
      <c r="B51" s="38"/>
      <c r="C51" s="24">
        <v>185699949</v>
      </c>
      <c r="D51" s="3"/>
      <c r="E51" s="24">
        <v>323995537</v>
      </c>
      <c r="F51" s="3"/>
      <c r="G51" s="24">
        <v>142164478</v>
      </c>
      <c r="H51" s="3"/>
      <c r="I51" s="24">
        <v>271279782</v>
      </c>
      <c r="J51" s="1"/>
      <c r="K51" s="1"/>
      <c r="L51" s="1"/>
      <c r="M51" s="43"/>
    </row>
    <row r="52" spans="1:13" ht="22.35" customHeight="1">
      <c r="A52" s="17" t="s">
        <v>24</v>
      </c>
      <c r="B52" s="38"/>
      <c r="C52" s="24">
        <v>5852772</v>
      </c>
      <c r="D52" s="3"/>
      <c r="E52" s="24">
        <v>4387336</v>
      </c>
      <c r="F52" s="3"/>
      <c r="G52" s="24">
        <v>5852758</v>
      </c>
      <c r="H52" s="3"/>
      <c r="I52" s="24">
        <v>4382140</v>
      </c>
      <c r="J52" s="1"/>
      <c r="K52" s="1"/>
      <c r="L52" s="1"/>
      <c r="M52" s="43"/>
    </row>
    <row r="53" spans="1:13" ht="22.35" customHeight="1">
      <c r="A53" s="17" t="s">
        <v>25</v>
      </c>
      <c r="B53" s="38"/>
      <c r="C53" s="24">
        <v>47937936</v>
      </c>
      <c r="D53" s="3"/>
      <c r="E53" s="24">
        <v>32838856</v>
      </c>
      <c r="F53" s="3"/>
      <c r="G53" s="24">
        <v>48057720</v>
      </c>
      <c r="H53" s="3"/>
      <c r="I53" s="24">
        <v>33097354</v>
      </c>
      <c r="J53" s="1"/>
      <c r="K53" s="1"/>
      <c r="L53" s="1"/>
      <c r="M53" s="43"/>
    </row>
    <row r="54" spans="1:13" ht="22.35" customHeight="1">
      <c r="A54" s="17" t="s">
        <v>26</v>
      </c>
      <c r="B54" s="38">
        <v>6.7</v>
      </c>
      <c r="C54" s="24">
        <v>100244056</v>
      </c>
      <c r="D54" s="3"/>
      <c r="E54" s="24">
        <v>104217056</v>
      </c>
      <c r="F54" s="3"/>
      <c r="G54" s="24">
        <v>79264407</v>
      </c>
      <c r="H54" s="3"/>
      <c r="I54" s="24">
        <v>78233476</v>
      </c>
      <c r="J54" s="1"/>
      <c r="K54" s="1"/>
      <c r="L54" s="1"/>
      <c r="M54" s="43"/>
    </row>
    <row r="55" spans="1:13" ht="22.35" customHeight="1">
      <c r="A55" s="35" t="s">
        <v>27</v>
      </c>
      <c r="B55" s="38">
        <v>6.8</v>
      </c>
      <c r="C55" s="24">
        <v>12095842</v>
      </c>
      <c r="D55" s="3"/>
      <c r="E55" s="24">
        <v>12212832</v>
      </c>
      <c r="F55" s="3"/>
      <c r="G55" s="24">
        <v>9371138</v>
      </c>
      <c r="H55" s="3"/>
      <c r="I55" s="24">
        <v>9662295</v>
      </c>
      <c r="J55" s="1"/>
      <c r="K55" s="1"/>
      <c r="L55" s="1"/>
      <c r="M55" s="43"/>
    </row>
    <row r="56" spans="1:13" ht="22.35" customHeight="1">
      <c r="A56" s="35" t="s">
        <v>28</v>
      </c>
      <c r="B56" s="38"/>
      <c r="C56" s="24">
        <v>1538940</v>
      </c>
      <c r="D56" s="3"/>
      <c r="E56" s="24">
        <v>1304064</v>
      </c>
      <c r="F56" s="3"/>
      <c r="G56" s="24">
        <v>0</v>
      </c>
      <c r="H56" s="3"/>
      <c r="I56" s="24">
        <v>0</v>
      </c>
      <c r="J56" s="1"/>
      <c r="K56" s="1"/>
      <c r="L56" s="1"/>
      <c r="M56" s="43"/>
    </row>
    <row r="57" spans="1:13" ht="22.35" customHeight="1">
      <c r="A57" s="26" t="s">
        <v>29</v>
      </c>
      <c r="B57" s="38"/>
      <c r="C57" s="24">
        <v>79335870</v>
      </c>
      <c r="D57" s="3"/>
      <c r="E57" s="24">
        <v>78284538</v>
      </c>
      <c r="F57" s="3"/>
      <c r="G57" s="24">
        <v>51783998</v>
      </c>
      <c r="H57" s="3"/>
      <c r="I57" s="24">
        <v>46664543</v>
      </c>
      <c r="J57" s="1"/>
      <c r="K57" s="1"/>
      <c r="L57" s="1"/>
      <c r="M57" s="43"/>
    </row>
    <row r="58" spans="1:13" ht="22.35" customHeight="1">
      <c r="A58" s="23" t="s">
        <v>30</v>
      </c>
      <c r="B58" s="39"/>
      <c r="C58" s="32">
        <f>SUM(C50:C57)</f>
        <v>2332315622</v>
      </c>
      <c r="D58" s="25"/>
      <c r="E58" s="32">
        <f>SUM(E50:E57)</f>
        <v>2396841220</v>
      </c>
      <c r="F58" s="25"/>
      <c r="G58" s="32">
        <f>SUM(G50:G57)</f>
        <v>2214337092</v>
      </c>
      <c r="I58" s="32">
        <f>SUM(I50:I57)</f>
        <v>2259038128</v>
      </c>
      <c r="J58" s="1"/>
      <c r="K58" s="1"/>
      <c r="L58" s="1"/>
    </row>
    <row r="59" spans="1:13" ht="22.35" customHeight="1">
      <c r="A59" s="45"/>
      <c r="B59" s="45"/>
      <c r="C59" s="25"/>
      <c r="D59" s="25"/>
      <c r="E59" s="25"/>
      <c r="F59" s="25"/>
      <c r="I59" s="1"/>
      <c r="J59" s="1"/>
      <c r="K59" s="1"/>
      <c r="L59" s="1"/>
    </row>
    <row r="60" spans="1:13" ht="22.35" customHeight="1">
      <c r="A60" s="45"/>
      <c r="B60" s="45"/>
      <c r="C60" s="25"/>
      <c r="D60" s="25"/>
      <c r="E60" s="25"/>
      <c r="F60" s="25"/>
      <c r="I60" s="1"/>
      <c r="J60" s="1"/>
      <c r="K60" s="1"/>
      <c r="L60" s="1"/>
    </row>
    <row r="61" spans="1:13" ht="22.35" customHeight="1">
      <c r="A61" s="45"/>
      <c r="B61" s="45"/>
      <c r="C61" s="25"/>
      <c r="D61" s="25"/>
      <c r="E61" s="25"/>
      <c r="F61" s="25"/>
      <c r="I61" s="1"/>
      <c r="J61" s="1"/>
      <c r="K61" s="1"/>
      <c r="L61" s="1"/>
    </row>
    <row r="62" spans="1:13" ht="22.35" customHeight="1">
      <c r="A62" s="45"/>
      <c r="B62" s="45"/>
      <c r="C62" s="25"/>
      <c r="D62" s="25"/>
      <c r="E62" s="25"/>
      <c r="F62" s="25"/>
      <c r="I62" s="1"/>
      <c r="J62" s="1"/>
      <c r="K62" s="1"/>
      <c r="L62" s="1"/>
    </row>
    <row r="63" spans="1:13" ht="22.35" customHeight="1">
      <c r="A63" s="45"/>
      <c r="B63" s="45"/>
      <c r="C63" s="25"/>
      <c r="D63" s="25"/>
      <c r="E63" s="25"/>
      <c r="F63" s="25"/>
      <c r="I63" s="1"/>
      <c r="J63" s="1"/>
      <c r="K63" s="1"/>
      <c r="L63" s="1"/>
    </row>
    <row r="64" spans="1:13" ht="22.35" customHeight="1">
      <c r="A64" s="45"/>
      <c r="B64" s="45"/>
      <c r="C64" s="25"/>
      <c r="D64" s="25"/>
      <c r="E64" s="25"/>
      <c r="F64" s="25"/>
      <c r="I64" s="1"/>
      <c r="J64" s="1"/>
      <c r="K64" s="1"/>
      <c r="L64" s="1"/>
    </row>
    <row r="65" spans="1:12" ht="22.35" customHeight="1">
      <c r="A65" s="45"/>
      <c r="B65" s="45"/>
      <c r="C65" s="25"/>
      <c r="D65" s="25"/>
      <c r="E65" s="25"/>
      <c r="F65" s="25"/>
      <c r="I65" s="1"/>
      <c r="J65" s="1"/>
      <c r="K65" s="1"/>
      <c r="L65" s="1"/>
    </row>
    <row r="66" spans="1:12" ht="22.35" customHeight="1">
      <c r="A66" s="45"/>
      <c r="B66" s="45"/>
      <c r="C66" s="25"/>
      <c r="D66" s="25"/>
      <c r="E66" s="25"/>
      <c r="F66" s="25"/>
      <c r="I66" s="1"/>
      <c r="J66" s="1"/>
      <c r="K66" s="1"/>
      <c r="L66" s="1"/>
    </row>
    <row r="67" spans="1:12" ht="22.35" customHeight="1">
      <c r="A67" s="45"/>
      <c r="B67" s="45"/>
      <c r="C67" s="25"/>
      <c r="D67" s="25"/>
      <c r="E67" s="25"/>
      <c r="F67" s="25"/>
      <c r="I67" s="1"/>
      <c r="J67" s="1"/>
      <c r="K67" s="1"/>
      <c r="L67" s="1"/>
    </row>
    <row r="68" spans="1:12" ht="22.35" customHeight="1">
      <c r="A68" s="45"/>
      <c r="B68" s="45"/>
      <c r="C68" s="25"/>
      <c r="D68" s="25"/>
      <c r="E68" s="25"/>
      <c r="F68" s="25"/>
      <c r="I68" s="1"/>
      <c r="J68" s="1"/>
      <c r="K68" s="1"/>
      <c r="L68" s="1"/>
    </row>
    <row r="69" spans="1:12" ht="22.35" customHeight="1">
      <c r="A69" s="45"/>
      <c r="B69" s="45"/>
      <c r="C69" s="25"/>
      <c r="D69" s="25"/>
      <c r="E69" s="25"/>
      <c r="F69" s="25"/>
      <c r="I69" s="1"/>
      <c r="J69" s="1"/>
      <c r="K69" s="1"/>
      <c r="L69" s="1"/>
    </row>
    <row r="70" spans="1:12" ht="22.35" customHeight="1">
      <c r="A70" s="45"/>
      <c r="B70" s="45"/>
      <c r="C70" s="25"/>
      <c r="D70" s="25"/>
      <c r="E70" s="25"/>
      <c r="F70" s="25"/>
      <c r="I70" s="1"/>
      <c r="J70" s="1"/>
      <c r="K70" s="1"/>
      <c r="L70" s="1"/>
    </row>
    <row r="71" spans="1:12" ht="22.35" customHeight="1">
      <c r="A71" s="45"/>
      <c r="B71" s="45"/>
      <c r="C71" s="25"/>
      <c r="D71" s="25"/>
      <c r="E71" s="25"/>
      <c r="F71" s="25"/>
      <c r="I71" s="1"/>
      <c r="J71" s="1"/>
      <c r="K71" s="1"/>
      <c r="L71" s="1"/>
    </row>
    <row r="72" spans="1:12" ht="22.35" customHeight="1">
      <c r="A72" s="45"/>
      <c r="B72" s="45"/>
      <c r="C72" s="25"/>
      <c r="D72" s="25"/>
      <c r="E72" s="25"/>
      <c r="F72" s="25"/>
      <c r="I72" s="1"/>
      <c r="J72" s="1"/>
      <c r="K72" s="1"/>
      <c r="L72" s="1"/>
    </row>
    <row r="73" spans="1:12" ht="22.35" customHeight="1">
      <c r="A73" s="45"/>
      <c r="B73" s="45"/>
      <c r="C73" s="25"/>
      <c r="D73" s="25"/>
      <c r="E73" s="25"/>
      <c r="F73" s="25"/>
      <c r="I73" s="1"/>
      <c r="J73" s="1"/>
      <c r="K73" s="1"/>
      <c r="L73" s="1"/>
    </row>
    <row r="74" spans="1:12" ht="22.35" customHeight="1">
      <c r="A74" s="45"/>
      <c r="B74" s="45"/>
      <c r="C74" s="25"/>
      <c r="D74" s="25"/>
      <c r="E74" s="25"/>
      <c r="F74" s="25"/>
      <c r="I74" s="1"/>
      <c r="J74" s="1"/>
      <c r="K74" s="1"/>
      <c r="L74" s="1"/>
    </row>
    <row r="75" spans="1:12" ht="22.35" customHeight="1">
      <c r="A75" s="45"/>
      <c r="B75" s="45"/>
      <c r="C75" s="25"/>
      <c r="D75" s="25"/>
      <c r="E75" s="25"/>
      <c r="F75" s="25"/>
      <c r="I75" s="1"/>
      <c r="J75" s="1"/>
      <c r="K75" s="1"/>
      <c r="L75" s="1"/>
    </row>
    <row r="76" spans="1:12" ht="22.35" customHeight="1">
      <c r="A76" s="104" t="s">
        <v>215</v>
      </c>
      <c r="B76" s="104"/>
      <c r="C76" s="104"/>
      <c r="D76" s="104"/>
      <c r="E76" s="104"/>
      <c r="F76" s="25"/>
      <c r="I76" s="1"/>
      <c r="J76" s="1"/>
      <c r="K76" s="1"/>
      <c r="L76" s="1"/>
    </row>
    <row r="77" spans="1:12" ht="24" customHeight="1">
      <c r="A77" s="102" t="s">
        <v>0</v>
      </c>
      <c r="B77" s="102"/>
      <c r="C77" s="102"/>
      <c r="D77" s="102"/>
      <c r="E77" s="102"/>
      <c r="F77" s="102"/>
      <c r="G77" s="102"/>
      <c r="H77" s="102"/>
      <c r="I77" s="102"/>
    </row>
    <row r="78" spans="1:12" ht="24" customHeight="1">
      <c r="A78" s="102" t="s">
        <v>197</v>
      </c>
      <c r="B78" s="102"/>
      <c r="C78" s="102"/>
      <c r="D78" s="102"/>
      <c r="E78" s="102"/>
      <c r="F78" s="102"/>
      <c r="G78" s="102"/>
      <c r="H78" s="102"/>
      <c r="I78" s="102"/>
    </row>
    <row r="79" spans="1:12" ht="24" customHeight="1">
      <c r="A79" s="103" t="str">
        <f>+A41</f>
        <v>ณ วันที่ 30 กันยายน 2567</v>
      </c>
      <c r="B79" s="103"/>
      <c r="C79" s="103"/>
      <c r="D79" s="103"/>
      <c r="E79" s="103"/>
      <c r="F79" s="103"/>
      <c r="G79" s="103"/>
      <c r="H79" s="103"/>
      <c r="I79" s="103"/>
    </row>
    <row r="80" spans="1:12" ht="22.35" customHeight="1">
      <c r="A80" s="100" t="s">
        <v>1</v>
      </c>
      <c r="B80" s="100"/>
      <c r="C80" s="100"/>
      <c r="D80" s="100"/>
      <c r="E80" s="100"/>
      <c r="F80" s="100"/>
      <c r="G80" s="100"/>
      <c r="H80" s="100"/>
      <c r="I80" s="100"/>
    </row>
    <row r="81" spans="1:13" ht="6" customHeight="1">
      <c r="A81" s="101"/>
      <c r="B81" s="101"/>
      <c r="C81" s="101"/>
      <c r="D81" s="101"/>
      <c r="E81" s="101"/>
      <c r="F81" s="101"/>
      <c r="G81" s="101"/>
      <c r="H81" s="101"/>
      <c r="I81" s="101"/>
    </row>
    <row r="82" spans="1:13" ht="22.35" customHeight="1">
      <c r="C82" s="99" t="s">
        <v>2</v>
      </c>
      <c r="D82" s="99"/>
      <c r="E82" s="99"/>
      <c r="F82" s="99"/>
      <c r="G82" s="99" t="s">
        <v>3</v>
      </c>
      <c r="H82" s="99"/>
      <c r="I82" s="99"/>
      <c r="J82" s="40"/>
    </row>
    <row r="83" spans="1:13" ht="22.35" customHeight="1">
      <c r="C83" s="41" t="s">
        <v>194</v>
      </c>
      <c r="D83" s="41"/>
      <c r="E83" s="41"/>
      <c r="F83" s="41"/>
      <c r="G83" s="41" t="s">
        <v>194</v>
      </c>
      <c r="H83" s="41"/>
      <c r="I83" s="41"/>
      <c r="J83" s="40"/>
    </row>
    <row r="84" spans="1:13" ht="22.35" customHeight="1">
      <c r="C84" s="21" t="s">
        <v>4</v>
      </c>
      <c r="D84" s="21"/>
      <c r="E84" s="21" t="s">
        <v>4</v>
      </c>
      <c r="F84" s="21"/>
      <c r="G84" s="21" t="s">
        <v>4</v>
      </c>
      <c r="H84" s="21"/>
      <c r="I84" s="21" t="s">
        <v>4</v>
      </c>
    </row>
    <row r="85" spans="1:13" ht="22.35" customHeight="1">
      <c r="B85" s="42" t="s">
        <v>5</v>
      </c>
      <c r="C85" s="42" t="str">
        <f>+C47</f>
        <v>30 กันยายน 2567</v>
      </c>
      <c r="D85" s="42"/>
      <c r="E85" s="42" t="str">
        <f>+E47</f>
        <v>31 ธันวาคม 2566</v>
      </c>
      <c r="F85" s="42"/>
      <c r="G85" s="42" t="str">
        <f>+G47</f>
        <v>30 กันยายน 2567</v>
      </c>
      <c r="H85" s="42"/>
      <c r="I85" s="42" t="str">
        <f>+I47</f>
        <v>31 ธันวาคม 2566</v>
      </c>
    </row>
    <row r="86" spans="1:13" ht="22.35" customHeight="1">
      <c r="B86" s="42"/>
      <c r="C86" s="42"/>
      <c r="D86" s="42"/>
      <c r="E86" s="42"/>
      <c r="F86" s="42"/>
      <c r="G86" s="42"/>
      <c r="H86" s="42"/>
      <c r="I86" s="42"/>
    </row>
    <row r="87" spans="1:13" ht="22.35" customHeight="1">
      <c r="A87" s="21" t="s">
        <v>31</v>
      </c>
      <c r="B87" s="21"/>
    </row>
    <row r="88" spans="1:13" ht="22.35" customHeight="1">
      <c r="A88" s="17" t="s">
        <v>32</v>
      </c>
      <c r="B88" s="38"/>
    </row>
    <row r="89" spans="1:13" ht="22.35" customHeight="1">
      <c r="A89" s="26" t="s">
        <v>33</v>
      </c>
      <c r="B89" s="38"/>
    </row>
    <row r="90" spans="1:13" ht="22.35" customHeight="1">
      <c r="A90" s="28" t="s">
        <v>34</v>
      </c>
      <c r="B90" s="38"/>
    </row>
    <row r="91" spans="1:13" ht="22.35" customHeight="1">
      <c r="A91" s="46" t="s">
        <v>35</v>
      </c>
      <c r="B91" s="38"/>
      <c r="C91" s="25"/>
      <c r="D91" s="25"/>
      <c r="E91" s="25"/>
      <c r="F91" s="25"/>
    </row>
    <row r="92" spans="1:13" ht="22.35" customHeight="1" thickBot="1">
      <c r="A92" s="47" t="s">
        <v>36</v>
      </c>
      <c r="B92" s="38"/>
      <c r="C92" s="48">
        <v>75741437</v>
      </c>
      <c r="D92" s="25"/>
      <c r="E92" s="48">
        <v>75741437</v>
      </c>
      <c r="F92" s="25"/>
      <c r="G92" s="48">
        <v>75741437</v>
      </c>
      <c r="H92" s="25"/>
      <c r="I92" s="48">
        <v>75741437</v>
      </c>
      <c r="J92" s="1"/>
      <c r="K92" s="1"/>
      <c r="L92" s="1"/>
      <c r="M92" s="1"/>
    </row>
    <row r="93" spans="1:13" ht="22.35" customHeight="1" thickTop="1">
      <c r="A93" s="29" t="s">
        <v>37</v>
      </c>
      <c r="B93" s="38"/>
      <c r="C93" s="25"/>
      <c r="D93" s="25"/>
      <c r="E93" s="25"/>
      <c r="F93" s="25"/>
      <c r="G93" s="25"/>
      <c r="H93" s="25"/>
      <c r="I93" s="25"/>
      <c r="J93" s="1"/>
      <c r="K93" s="1"/>
      <c r="L93" s="1"/>
      <c r="M93" s="1"/>
    </row>
    <row r="94" spans="1:13" ht="22.35" customHeight="1">
      <c r="A94" s="46" t="s">
        <v>38</v>
      </c>
      <c r="B94" s="38"/>
      <c r="C94" s="25"/>
      <c r="D94" s="25"/>
      <c r="E94" s="25"/>
      <c r="F94" s="25"/>
      <c r="G94" s="25"/>
      <c r="H94" s="25"/>
      <c r="I94" s="25"/>
      <c r="J94" s="1"/>
      <c r="K94" s="1"/>
      <c r="L94" s="1"/>
      <c r="M94" s="1"/>
    </row>
    <row r="95" spans="1:13" ht="22.35" customHeight="1">
      <c r="A95" s="47" t="s">
        <v>36</v>
      </c>
      <c r="B95" s="38"/>
      <c r="C95" s="24">
        <v>73557618</v>
      </c>
      <c r="D95" s="2"/>
      <c r="E95" s="24">
        <v>73557618</v>
      </c>
      <c r="F95" s="2"/>
      <c r="G95" s="24">
        <v>73557618</v>
      </c>
      <c r="H95" s="2"/>
      <c r="I95" s="24">
        <v>73557618</v>
      </c>
      <c r="J95" s="1"/>
      <c r="K95" s="1"/>
      <c r="L95" s="1"/>
      <c r="M95" s="1"/>
    </row>
    <row r="96" spans="1:13" ht="22.35" customHeight="1">
      <c r="A96" s="26" t="s">
        <v>39</v>
      </c>
      <c r="B96" s="38"/>
      <c r="C96" s="24">
        <v>52878749</v>
      </c>
      <c r="D96" s="25"/>
      <c r="E96" s="24">
        <v>52878749</v>
      </c>
      <c r="F96" s="25"/>
      <c r="G96" s="24">
        <v>52878749</v>
      </c>
      <c r="H96" s="25"/>
      <c r="I96" s="24">
        <v>52878749</v>
      </c>
      <c r="J96" s="1"/>
      <c r="K96" s="1"/>
      <c r="L96" s="1"/>
      <c r="M96" s="1"/>
    </row>
    <row r="97" spans="1:13" ht="22.35" customHeight="1">
      <c r="A97" s="35" t="s">
        <v>40</v>
      </c>
      <c r="B97" s="38"/>
      <c r="C97" s="24">
        <v>3350396</v>
      </c>
      <c r="D97" s="25"/>
      <c r="E97" s="24">
        <v>3678725</v>
      </c>
      <c r="F97" s="25"/>
      <c r="G97" s="24">
        <v>6876549</v>
      </c>
      <c r="H97" s="25"/>
      <c r="I97" s="24">
        <v>5697899</v>
      </c>
      <c r="J97" s="1"/>
      <c r="K97" s="1"/>
      <c r="L97" s="1"/>
      <c r="M97" s="1"/>
    </row>
    <row r="98" spans="1:13" ht="22.35" customHeight="1">
      <c r="A98" s="17" t="s">
        <v>41</v>
      </c>
      <c r="B98" s="38"/>
      <c r="J98" s="1"/>
      <c r="K98" s="1"/>
      <c r="L98" s="1"/>
      <c r="M98" s="1"/>
    </row>
    <row r="99" spans="1:13" ht="22.35" customHeight="1">
      <c r="A99" s="28" t="s">
        <v>42</v>
      </c>
      <c r="B99" s="38"/>
      <c r="J99" s="1"/>
      <c r="K99" s="1"/>
      <c r="L99" s="1"/>
      <c r="M99" s="1"/>
    </row>
    <row r="100" spans="1:13" ht="22.35" customHeight="1">
      <c r="A100" s="46" t="s">
        <v>43</v>
      </c>
      <c r="B100" s="38"/>
      <c r="C100" s="24">
        <v>7574144</v>
      </c>
      <c r="D100" s="25"/>
      <c r="E100" s="24">
        <v>7574144</v>
      </c>
      <c r="F100" s="25"/>
      <c r="G100" s="24">
        <v>7574144</v>
      </c>
      <c r="H100" s="25"/>
      <c r="I100" s="24">
        <v>7574144</v>
      </c>
      <c r="J100" s="1"/>
      <c r="K100" s="1"/>
      <c r="L100" s="1"/>
      <c r="M100" s="1"/>
    </row>
    <row r="101" spans="1:13" ht="22.35" customHeight="1">
      <c r="A101" s="29" t="s">
        <v>44</v>
      </c>
      <c r="B101" s="38"/>
      <c r="C101" s="30">
        <v>247926227</v>
      </c>
      <c r="D101" s="25"/>
      <c r="E101" s="30">
        <v>230764350</v>
      </c>
      <c r="F101" s="25"/>
      <c r="G101" s="30">
        <v>139145405</v>
      </c>
      <c r="H101" s="25"/>
      <c r="I101" s="30">
        <v>126124423</v>
      </c>
      <c r="J101" s="1"/>
      <c r="K101" s="1"/>
      <c r="L101" s="1"/>
      <c r="M101" s="1"/>
    </row>
    <row r="102" spans="1:13" ht="22.35" customHeight="1">
      <c r="A102" s="28" t="s">
        <v>45</v>
      </c>
      <c r="B102" s="38"/>
      <c r="C102" s="24">
        <f>SUM(C95:C101)</f>
        <v>385287134</v>
      </c>
      <c r="D102" s="25"/>
      <c r="E102" s="24">
        <f>SUM(E95:E101)</f>
        <v>368453586</v>
      </c>
      <c r="F102" s="25"/>
      <c r="G102" s="24">
        <f>SUM(G95:G101)</f>
        <v>280032465</v>
      </c>
      <c r="H102" s="25"/>
      <c r="I102" s="24">
        <f>SUM(I95:I101)</f>
        <v>265832833</v>
      </c>
      <c r="J102" s="1"/>
      <c r="K102" s="1"/>
      <c r="L102" s="1"/>
      <c r="M102" s="1"/>
    </row>
    <row r="103" spans="1:13" ht="22.35" customHeight="1">
      <c r="A103" s="17" t="s">
        <v>46</v>
      </c>
      <c r="B103" s="38"/>
      <c r="C103" s="30">
        <v>3511838</v>
      </c>
      <c r="D103" s="25"/>
      <c r="E103" s="30">
        <v>3000088</v>
      </c>
      <c r="F103" s="25"/>
      <c r="G103" s="49">
        <v>0</v>
      </c>
      <c r="H103" s="4"/>
      <c r="I103" s="49">
        <v>0</v>
      </c>
      <c r="J103" s="1"/>
      <c r="K103" s="1"/>
      <c r="L103" s="1"/>
      <c r="M103" s="1"/>
    </row>
    <row r="104" spans="1:13" ht="22.35" customHeight="1">
      <c r="A104" s="28" t="s">
        <v>47</v>
      </c>
      <c r="B104" s="38"/>
      <c r="C104" s="24">
        <f>SUM(C102:C103)</f>
        <v>388798972</v>
      </c>
      <c r="D104" s="25"/>
      <c r="E104" s="24">
        <f>SUM(E102:E103)</f>
        <v>371453674</v>
      </c>
      <c r="F104" s="25"/>
      <c r="G104" s="24">
        <f>SUM(G102:G103)</f>
        <v>280032465</v>
      </c>
      <c r="H104" s="25"/>
      <c r="I104" s="24">
        <f>SUM(I102:I103)</f>
        <v>265832833</v>
      </c>
      <c r="J104" s="1"/>
      <c r="K104" s="1"/>
      <c r="L104" s="1"/>
      <c r="M104" s="1"/>
    </row>
    <row r="105" spans="1:13" ht="22.35" customHeight="1" thickBot="1">
      <c r="A105" s="23" t="s">
        <v>48</v>
      </c>
      <c r="B105" s="38"/>
      <c r="C105" s="36">
        <f>+C58+C104</f>
        <v>2721114594</v>
      </c>
      <c r="D105" s="50"/>
      <c r="E105" s="36">
        <f>+E58+E104</f>
        <v>2768294894</v>
      </c>
      <c r="F105" s="50"/>
      <c r="G105" s="36">
        <f>+G58+G104</f>
        <v>2494369557</v>
      </c>
      <c r="H105" s="50"/>
      <c r="I105" s="36">
        <f>+I58+I104</f>
        <v>2524870961</v>
      </c>
      <c r="J105" s="1"/>
      <c r="K105" s="1"/>
      <c r="L105" s="1"/>
      <c r="M105" s="1"/>
    </row>
    <row r="106" spans="1:13" ht="22.35" customHeight="1" thickTop="1"/>
    <row r="107" spans="1:13" ht="22.35" customHeight="1">
      <c r="B107" s="51"/>
    </row>
    <row r="108" spans="1:13" ht="22.35" customHeight="1">
      <c r="B108" s="51"/>
    </row>
    <row r="109" spans="1:13" ht="22.35" customHeight="1">
      <c r="A109" s="104" t="s">
        <v>215</v>
      </c>
      <c r="B109" s="104"/>
      <c r="C109" s="104"/>
      <c r="D109" s="104"/>
      <c r="E109" s="104"/>
    </row>
    <row r="110" spans="1:13" ht="22.35" customHeight="1">
      <c r="A110" s="37"/>
      <c r="B110" s="37"/>
      <c r="C110" s="37"/>
      <c r="D110" s="37"/>
      <c r="E110" s="37"/>
    </row>
    <row r="111" spans="1:13" ht="22.35" customHeight="1">
      <c r="A111" s="37"/>
      <c r="B111" s="37"/>
      <c r="C111" s="37"/>
      <c r="D111" s="37"/>
      <c r="E111" s="37"/>
    </row>
    <row r="112" spans="1:13" ht="22.35" customHeight="1">
      <c r="B112" s="37"/>
    </row>
    <row r="113" spans="1:9" ht="22.35" customHeight="1">
      <c r="A113" s="38" t="s">
        <v>49</v>
      </c>
      <c r="B113" s="38"/>
      <c r="E113" s="105" t="s">
        <v>50</v>
      </c>
      <c r="F113" s="105"/>
      <c r="G113" s="105"/>
      <c r="H113" s="105"/>
      <c r="I113" s="105"/>
    </row>
    <row r="114" spans="1:9" ht="22.35" customHeight="1">
      <c r="A114" s="39" t="s">
        <v>51</v>
      </c>
      <c r="B114" s="39"/>
      <c r="E114" s="105" t="s">
        <v>52</v>
      </c>
      <c r="F114" s="105"/>
      <c r="G114" s="105"/>
      <c r="H114" s="105"/>
      <c r="I114" s="105"/>
    </row>
    <row r="117" spans="1:9" ht="22.35" customHeight="1">
      <c r="E117" s="25"/>
      <c r="F117" s="25"/>
    </row>
    <row r="118" spans="1:9" ht="22.35" customHeight="1">
      <c r="E118" s="25"/>
      <c r="F118" s="25"/>
    </row>
  </sheetData>
  <mergeCells count="26">
    <mergeCell ref="E113:I113"/>
    <mergeCell ref="E114:I114"/>
    <mergeCell ref="A109:E109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8" fitToHeight="0" orientation="portrait" r:id="rId1"/>
  <headerFooter>
    <oddHeader xml:space="preserve">&amp;C
</oddHeader>
  </headerFooter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3"/>
  <sheetViews>
    <sheetView zoomScaleNormal="100" zoomScaleSheetLayoutView="100" workbookViewId="0">
      <selection sqref="A1:I1"/>
    </sheetView>
  </sheetViews>
  <sheetFormatPr defaultColWidth="9.125" defaultRowHeight="24" customHeight="1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1" width="9.125" style="17" customWidth="1"/>
    <col min="12" max="12" width="9.125" style="17"/>
    <col min="13" max="13" width="9.125" style="17" customWidth="1"/>
    <col min="14" max="14" width="9.125" style="17"/>
    <col min="15" max="15" width="9.125" style="17" customWidth="1"/>
    <col min="16" max="16384" width="9.125" style="17"/>
  </cols>
  <sheetData>
    <row r="1" spans="1:16" ht="22.35" customHeight="1">
      <c r="A1" s="102" t="s">
        <v>53</v>
      </c>
      <c r="B1" s="102"/>
      <c r="C1" s="102"/>
      <c r="D1" s="102"/>
      <c r="E1" s="102"/>
      <c r="F1" s="102"/>
      <c r="G1" s="102"/>
      <c r="H1" s="102"/>
      <c r="I1" s="102"/>
    </row>
    <row r="2" spans="1:16" ht="22.35" customHeight="1">
      <c r="A2" s="102" t="s">
        <v>54</v>
      </c>
      <c r="B2" s="102"/>
      <c r="C2" s="102"/>
      <c r="D2" s="102"/>
      <c r="E2" s="102"/>
      <c r="F2" s="102"/>
      <c r="G2" s="102"/>
      <c r="H2" s="102"/>
      <c r="I2" s="102"/>
    </row>
    <row r="3" spans="1:16" ht="22.35" customHeight="1">
      <c r="A3" s="103" t="s">
        <v>216</v>
      </c>
      <c r="B3" s="103"/>
      <c r="C3" s="103"/>
      <c r="D3" s="103"/>
      <c r="E3" s="103"/>
      <c r="F3" s="103"/>
      <c r="G3" s="103"/>
      <c r="H3" s="103"/>
      <c r="I3" s="103"/>
    </row>
    <row r="4" spans="1:16" ht="22.35" customHeight="1">
      <c r="A4" s="103" t="s">
        <v>194</v>
      </c>
      <c r="B4" s="103"/>
      <c r="C4" s="103"/>
      <c r="D4" s="103"/>
      <c r="E4" s="103"/>
      <c r="F4" s="103"/>
      <c r="G4" s="103"/>
      <c r="H4" s="103"/>
      <c r="I4" s="103"/>
    </row>
    <row r="5" spans="1:16" ht="20.25" customHeight="1">
      <c r="A5" s="18"/>
      <c r="B5" s="18"/>
      <c r="C5" s="106"/>
      <c r="D5" s="106"/>
      <c r="E5" s="106"/>
      <c r="F5" s="19"/>
      <c r="G5" s="100" t="s">
        <v>1</v>
      </c>
      <c r="H5" s="100"/>
      <c r="I5" s="100"/>
    </row>
    <row r="6" spans="1:16" ht="3.6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07" t="s">
        <v>2</v>
      </c>
      <c r="D7" s="107"/>
      <c r="E7" s="107"/>
      <c r="F7" s="21"/>
      <c r="G7" s="108" t="s">
        <v>3</v>
      </c>
      <c r="H7" s="108"/>
      <c r="I7" s="107"/>
    </row>
    <row r="8" spans="1:16" ht="20.25" customHeight="1">
      <c r="B8" s="21" t="s">
        <v>5</v>
      </c>
      <c r="C8" s="21">
        <v>2567</v>
      </c>
      <c r="D8" s="21"/>
      <c r="E8" s="21">
        <v>2566</v>
      </c>
      <c r="F8" s="21"/>
      <c r="G8" s="21">
        <v>2567</v>
      </c>
      <c r="H8" s="21"/>
      <c r="I8" s="21">
        <v>2566</v>
      </c>
    </row>
    <row r="9" spans="1:16" ht="3.6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55</v>
      </c>
      <c r="B10" s="52">
        <v>6.17</v>
      </c>
      <c r="C10" s="24">
        <v>38864707</v>
      </c>
      <c r="D10" s="2"/>
      <c r="E10" s="24">
        <v>36544079</v>
      </c>
      <c r="F10" s="2"/>
      <c r="G10" s="24">
        <v>25292316</v>
      </c>
      <c r="H10" s="2"/>
      <c r="I10" s="24">
        <v>24102174</v>
      </c>
      <c r="K10" s="1"/>
      <c r="L10" s="1"/>
      <c r="M10" s="1"/>
      <c r="N10" s="1"/>
      <c r="O10" s="1"/>
      <c r="P10" s="53"/>
    </row>
    <row r="11" spans="1:16" ht="20.25" customHeight="1">
      <c r="A11" s="17" t="s">
        <v>56</v>
      </c>
      <c r="B11" s="52">
        <v>6.18</v>
      </c>
      <c r="C11" s="24">
        <v>11609999</v>
      </c>
      <c r="D11" s="5"/>
      <c r="E11" s="24">
        <v>10610628</v>
      </c>
      <c r="F11" s="5"/>
      <c r="G11" s="24">
        <v>9725103</v>
      </c>
      <c r="H11" s="5"/>
      <c r="I11" s="24">
        <v>8725125</v>
      </c>
      <c r="K11" s="1"/>
      <c r="L11" s="1"/>
      <c r="M11" s="1"/>
      <c r="N11" s="1"/>
      <c r="O11" s="1"/>
      <c r="P11" s="53"/>
    </row>
    <row r="12" spans="1:16" ht="20.25" customHeight="1">
      <c r="A12" s="27" t="s">
        <v>57</v>
      </c>
      <c r="B12" s="52"/>
      <c r="C12" s="32">
        <f>+C10-C11</f>
        <v>27254708</v>
      </c>
      <c r="D12" s="5"/>
      <c r="E12" s="32">
        <f>+E10-E11</f>
        <v>25933451</v>
      </c>
      <c r="F12" s="5"/>
      <c r="G12" s="32">
        <f>+G10-G11</f>
        <v>15567213</v>
      </c>
      <c r="H12" s="5"/>
      <c r="I12" s="32">
        <f>+I10-I11</f>
        <v>15377049</v>
      </c>
      <c r="K12" s="1"/>
      <c r="L12" s="1"/>
      <c r="M12" s="1"/>
      <c r="N12" s="1"/>
      <c r="O12" s="1"/>
      <c r="P12" s="53"/>
    </row>
    <row r="13" spans="1:16" ht="10.35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3"/>
    </row>
    <row r="14" spans="1:16" ht="20.25" customHeight="1">
      <c r="A14" s="17" t="s">
        <v>58</v>
      </c>
      <c r="B14" s="52"/>
      <c r="C14" s="24">
        <v>8540669</v>
      </c>
      <c r="D14" s="5"/>
      <c r="E14" s="24">
        <v>7237901</v>
      </c>
      <c r="F14" s="5"/>
      <c r="G14" s="24">
        <v>3541917</v>
      </c>
      <c r="H14" s="5"/>
      <c r="I14" s="24">
        <v>3192736</v>
      </c>
      <c r="K14" s="1"/>
      <c r="L14" s="1"/>
      <c r="M14" s="1"/>
      <c r="N14" s="1"/>
      <c r="O14" s="1"/>
      <c r="P14" s="53"/>
    </row>
    <row r="15" spans="1:16" ht="20.25" customHeight="1">
      <c r="A15" s="17" t="s">
        <v>59</v>
      </c>
      <c r="B15" s="52"/>
      <c r="C15" s="24">
        <v>2368140</v>
      </c>
      <c r="D15" s="5"/>
      <c r="E15" s="24">
        <v>2099333</v>
      </c>
      <c r="F15" s="5"/>
      <c r="G15" s="24">
        <v>1625681</v>
      </c>
      <c r="H15" s="5"/>
      <c r="I15" s="24">
        <v>1523732</v>
      </c>
      <c r="K15" s="1"/>
      <c r="L15" s="1"/>
      <c r="M15" s="1"/>
      <c r="N15" s="1"/>
      <c r="O15" s="1"/>
      <c r="P15" s="53"/>
    </row>
    <row r="16" spans="1:16" ht="20.25" customHeight="1">
      <c r="A16" s="27" t="s">
        <v>60</v>
      </c>
      <c r="B16" s="52"/>
      <c r="C16" s="32">
        <f>+C14-C15</f>
        <v>6172529</v>
      </c>
      <c r="D16" s="5"/>
      <c r="E16" s="32">
        <f>+E14-E15</f>
        <v>5138568</v>
      </c>
      <c r="F16" s="5"/>
      <c r="G16" s="32">
        <f>+G14-G15</f>
        <v>1916236</v>
      </c>
      <c r="H16" s="5"/>
      <c r="I16" s="32">
        <f>+I14-I15</f>
        <v>1669004</v>
      </c>
      <c r="K16" s="6"/>
      <c r="L16" s="1"/>
      <c r="M16" s="6"/>
      <c r="N16" s="6"/>
      <c r="O16" s="6"/>
      <c r="P16" s="53"/>
    </row>
    <row r="17" spans="1:16" ht="3.6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3"/>
    </row>
    <row r="18" spans="1:16" ht="20.25" customHeight="1">
      <c r="A18" s="17" t="s">
        <v>61</v>
      </c>
      <c r="B18" s="52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3"/>
    </row>
    <row r="19" spans="1:16" ht="20.25" customHeight="1">
      <c r="A19" s="27" t="s">
        <v>62</v>
      </c>
      <c r="B19" s="52"/>
      <c r="C19" s="24">
        <v>1566217</v>
      </c>
      <c r="D19" s="5"/>
      <c r="E19" s="24">
        <v>1167426</v>
      </c>
      <c r="F19" s="5"/>
      <c r="G19" s="24">
        <v>1708464</v>
      </c>
      <c r="H19" s="5"/>
      <c r="I19" s="24">
        <v>1200661</v>
      </c>
      <c r="K19" s="1"/>
      <c r="L19" s="1"/>
      <c r="M19" s="1"/>
      <c r="N19" s="1"/>
      <c r="O19" s="1"/>
      <c r="P19" s="53"/>
    </row>
    <row r="20" spans="1:16" ht="20.25" customHeight="1">
      <c r="A20" s="17" t="s">
        <v>225</v>
      </c>
      <c r="B20" s="52"/>
      <c r="C20" s="24">
        <v>0</v>
      </c>
      <c r="D20" s="5"/>
      <c r="E20" s="24">
        <v>0</v>
      </c>
      <c r="F20" s="5"/>
      <c r="G20" s="24">
        <v>86000</v>
      </c>
      <c r="H20" s="5"/>
      <c r="I20" s="24">
        <v>-687000</v>
      </c>
      <c r="K20" s="1"/>
      <c r="L20" s="1"/>
      <c r="M20" s="1"/>
      <c r="N20" s="1"/>
      <c r="O20" s="1"/>
      <c r="P20" s="53"/>
    </row>
    <row r="21" spans="1:16" ht="20.25" customHeight="1">
      <c r="A21" s="17" t="s">
        <v>63</v>
      </c>
      <c r="B21" s="52"/>
      <c r="C21" s="24">
        <v>386754</v>
      </c>
      <c r="D21" s="5"/>
      <c r="E21" s="24">
        <v>418726</v>
      </c>
      <c r="F21" s="5"/>
      <c r="G21" s="24">
        <v>0</v>
      </c>
      <c r="H21" s="54"/>
      <c r="I21" s="24">
        <v>0</v>
      </c>
      <c r="K21" s="1"/>
      <c r="L21" s="1"/>
      <c r="M21" s="1"/>
      <c r="N21" s="1"/>
      <c r="O21" s="1"/>
      <c r="P21" s="53"/>
    </row>
    <row r="22" spans="1:16" ht="20.25" customHeight="1">
      <c r="A22" s="17" t="s">
        <v>64</v>
      </c>
      <c r="B22" s="52"/>
      <c r="C22" s="24">
        <v>205390</v>
      </c>
      <c r="D22" s="5"/>
      <c r="E22" s="24">
        <v>123472</v>
      </c>
      <c r="F22" s="5"/>
      <c r="G22" s="24">
        <v>965089</v>
      </c>
      <c r="H22" s="54"/>
      <c r="I22" s="24">
        <v>885948</v>
      </c>
      <c r="K22" s="1"/>
      <c r="L22" s="1"/>
      <c r="M22" s="1"/>
      <c r="N22" s="1"/>
      <c r="O22" s="1"/>
      <c r="P22" s="53"/>
    </row>
    <row r="23" spans="1:16" ht="20.25" customHeight="1">
      <c r="A23" s="17" t="s">
        <v>65</v>
      </c>
      <c r="B23" s="52"/>
      <c r="C23" s="24">
        <v>2187538</v>
      </c>
      <c r="D23" s="5"/>
      <c r="E23" s="24">
        <v>2175983</v>
      </c>
      <c r="F23" s="5"/>
      <c r="G23" s="24">
        <v>796945</v>
      </c>
      <c r="H23" s="54"/>
      <c r="I23" s="24">
        <v>930118</v>
      </c>
      <c r="K23" s="1"/>
      <c r="L23" s="1"/>
      <c r="M23" s="1"/>
      <c r="N23" s="1"/>
      <c r="O23" s="1"/>
      <c r="P23" s="53"/>
    </row>
    <row r="24" spans="1:16" ht="20.25" customHeight="1">
      <c r="A24" s="17" t="s">
        <v>66</v>
      </c>
      <c r="B24" s="52"/>
      <c r="C24" s="24">
        <v>534454</v>
      </c>
      <c r="D24" s="5"/>
      <c r="E24" s="24">
        <v>434807</v>
      </c>
      <c r="F24" s="5"/>
      <c r="G24" s="24">
        <v>503777</v>
      </c>
      <c r="H24" s="5"/>
      <c r="I24" s="24">
        <v>328853</v>
      </c>
      <c r="K24" s="1"/>
      <c r="L24" s="1"/>
      <c r="M24" s="1"/>
      <c r="N24" s="1"/>
      <c r="O24" s="1"/>
      <c r="P24" s="53"/>
    </row>
    <row r="25" spans="1:16" ht="20.25" customHeight="1">
      <c r="A25" s="17" t="s">
        <v>67</v>
      </c>
      <c r="B25" s="52"/>
      <c r="C25" s="32">
        <f>+C12+C16+SUM(C19:C24)</f>
        <v>38307590</v>
      </c>
      <c r="D25" s="5"/>
      <c r="E25" s="32">
        <f>+E12+E16+SUM(E19:E24)</f>
        <v>35392433</v>
      </c>
      <c r="F25" s="5"/>
      <c r="G25" s="32">
        <f>+G12+G16+SUM(G19:G24)</f>
        <v>21543724</v>
      </c>
      <c r="H25" s="5"/>
      <c r="I25" s="32">
        <f>+I12+I16+SUM(I19:I24)</f>
        <v>19704633</v>
      </c>
      <c r="K25" s="6"/>
      <c r="L25" s="1"/>
      <c r="M25" s="6"/>
      <c r="N25" s="6"/>
      <c r="O25" s="6"/>
      <c r="P25" s="53"/>
    </row>
    <row r="26" spans="1:16" ht="20.25" customHeight="1">
      <c r="A26" s="17" t="s">
        <v>68</v>
      </c>
      <c r="B26" s="52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3"/>
    </row>
    <row r="27" spans="1:16" ht="20.25" customHeight="1">
      <c r="A27" s="29" t="s">
        <v>69</v>
      </c>
      <c r="B27" s="52"/>
      <c r="C27" s="24">
        <v>8939562</v>
      </c>
      <c r="D27" s="5"/>
      <c r="E27" s="24">
        <v>7824385</v>
      </c>
      <c r="F27" s="5"/>
      <c r="G27" s="24">
        <v>5054821</v>
      </c>
      <c r="H27" s="5"/>
      <c r="I27" s="24">
        <v>4703266</v>
      </c>
      <c r="K27" s="1"/>
      <c r="L27" s="1"/>
      <c r="M27" s="1"/>
      <c r="N27" s="1"/>
      <c r="O27" s="1"/>
      <c r="P27" s="53"/>
    </row>
    <row r="28" spans="1:16" ht="20.25" customHeight="1">
      <c r="A28" s="29" t="s">
        <v>70</v>
      </c>
      <c r="B28" s="52"/>
      <c r="C28" s="24">
        <v>20508</v>
      </c>
      <c r="D28" s="7"/>
      <c r="E28" s="24">
        <v>19215</v>
      </c>
      <c r="F28" s="7"/>
      <c r="G28" s="24">
        <v>16608</v>
      </c>
      <c r="H28" s="7"/>
      <c r="I28" s="24">
        <v>16608</v>
      </c>
      <c r="K28" s="1"/>
      <c r="L28" s="1"/>
      <c r="M28" s="1"/>
      <c r="N28" s="1"/>
      <c r="O28" s="1"/>
      <c r="P28" s="53"/>
    </row>
    <row r="29" spans="1:16" ht="20.25" customHeight="1">
      <c r="A29" s="28" t="s">
        <v>71</v>
      </c>
      <c r="B29" s="52"/>
      <c r="C29" s="24">
        <v>2206403</v>
      </c>
      <c r="D29" s="5"/>
      <c r="E29" s="24">
        <v>2174063</v>
      </c>
      <c r="F29" s="5"/>
      <c r="G29" s="24">
        <v>1586405</v>
      </c>
      <c r="H29" s="5"/>
      <c r="I29" s="24">
        <v>1571048</v>
      </c>
      <c r="K29" s="1"/>
      <c r="L29" s="1"/>
      <c r="M29" s="1"/>
      <c r="N29" s="1"/>
      <c r="O29" s="1"/>
      <c r="P29" s="53"/>
    </row>
    <row r="30" spans="1:16" ht="20.25" customHeight="1">
      <c r="A30" s="29" t="s">
        <v>72</v>
      </c>
      <c r="B30" s="52"/>
      <c r="C30" s="24">
        <v>987078</v>
      </c>
      <c r="D30" s="5"/>
      <c r="E30" s="24">
        <v>952588</v>
      </c>
      <c r="F30" s="5"/>
      <c r="G30" s="24">
        <v>545057</v>
      </c>
      <c r="H30" s="5"/>
      <c r="I30" s="24">
        <v>516245</v>
      </c>
      <c r="K30" s="1"/>
      <c r="L30" s="1"/>
      <c r="M30" s="1"/>
      <c r="N30" s="1"/>
      <c r="O30" s="1"/>
      <c r="P30" s="53"/>
    </row>
    <row r="31" spans="1:16" ht="20.25" customHeight="1">
      <c r="A31" s="29" t="s">
        <v>73</v>
      </c>
      <c r="B31" s="52"/>
      <c r="C31" s="24">
        <v>4962189</v>
      </c>
      <c r="D31" s="5"/>
      <c r="E31" s="24">
        <v>5023085</v>
      </c>
      <c r="F31" s="5"/>
      <c r="G31" s="24">
        <v>2315679</v>
      </c>
      <c r="H31" s="5"/>
      <c r="I31" s="24">
        <v>2365717</v>
      </c>
      <c r="K31" s="1"/>
      <c r="L31" s="1"/>
      <c r="M31" s="1"/>
      <c r="N31" s="1"/>
      <c r="O31" s="1"/>
      <c r="P31" s="53"/>
    </row>
    <row r="32" spans="1:16" ht="20.25" customHeight="1">
      <c r="A32" s="31" t="s">
        <v>74</v>
      </c>
      <c r="B32" s="52"/>
      <c r="C32" s="32">
        <f>SUM(C27:C31)</f>
        <v>17115740</v>
      </c>
      <c r="D32" s="7"/>
      <c r="E32" s="32">
        <f>SUM(E27:E31)</f>
        <v>15993336</v>
      </c>
      <c r="F32" s="7"/>
      <c r="G32" s="32">
        <f>SUM(G27:G31)</f>
        <v>9518570</v>
      </c>
      <c r="H32" s="7"/>
      <c r="I32" s="32">
        <f>SUM(I27:I31)</f>
        <v>9172884</v>
      </c>
      <c r="K32" s="6"/>
      <c r="L32" s="1"/>
      <c r="M32" s="6"/>
      <c r="N32" s="6"/>
      <c r="O32" s="6"/>
      <c r="P32" s="53"/>
    </row>
    <row r="33" spans="1:16" ht="10.35" customHeight="1">
      <c r="A33" s="29"/>
      <c r="B33" s="52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3"/>
    </row>
    <row r="34" spans="1:16" ht="20.25" customHeight="1">
      <c r="A34" s="17" t="s">
        <v>75</v>
      </c>
      <c r="B34" s="52"/>
      <c r="C34" s="30">
        <v>11170643</v>
      </c>
      <c r="D34" s="7"/>
      <c r="E34" s="30">
        <v>9052290</v>
      </c>
      <c r="F34" s="7"/>
      <c r="G34" s="30">
        <v>3488799</v>
      </c>
      <c r="H34" s="7"/>
      <c r="I34" s="30">
        <v>3555672</v>
      </c>
      <c r="K34" s="1"/>
      <c r="L34" s="1"/>
      <c r="M34" s="1"/>
      <c r="N34" s="1"/>
      <c r="O34" s="1"/>
      <c r="P34" s="53"/>
    </row>
    <row r="35" spans="1:16" ht="20.25" customHeight="1">
      <c r="A35" s="17" t="s">
        <v>76</v>
      </c>
      <c r="B35" s="52"/>
      <c r="C35" s="24">
        <f>+C25-C32-C34</f>
        <v>10021207</v>
      </c>
      <c r="D35" s="7"/>
      <c r="E35" s="24">
        <f>+E25-E32-E34</f>
        <v>10346807</v>
      </c>
      <c r="F35" s="7"/>
      <c r="G35" s="24">
        <f>+G25-G32-G34</f>
        <v>8536355</v>
      </c>
      <c r="H35" s="7"/>
      <c r="I35" s="24">
        <f>+I25-I32-I34</f>
        <v>6976077</v>
      </c>
      <c r="K35" s="1"/>
      <c r="L35" s="1"/>
      <c r="M35" s="1"/>
      <c r="N35" s="1"/>
      <c r="O35" s="1"/>
      <c r="P35" s="53"/>
    </row>
    <row r="36" spans="1:16" ht="20.25" customHeight="1">
      <c r="A36" s="17" t="s">
        <v>77</v>
      </c>
      <c r="B36" s="52"/>
      <c r="C36" s="24">
        <v>2169943</v>
      </c>
      <c r="D36" s="7"/>
      <c r="E36" s="24">
        <v>2199322</v>
      </c>
      <c r="F36" s="7"/>
      <c r="G36" s="24">
        <v>1514557</v>
      </c>
      <c r="H36" s="7"/>
      <c r="I36" s="24">
        <v>1359752</v>
      </c>
      <c r="K36" s="1"/>
      <c r="L36" s="1"/>
      <c r="M36" s="1"/>
      <c r="N36" s="1"/>
      <c r="O36" s="1"/>
      <c r="P36" s="53"/>
    </row>
    <row r="37" spans="1:16" ht="20.25" customHeight="1">
      <c r="A37" s="23" t="s">
        <v>78</v>
      </c>
      <c r="B37" s="52"/>
      <c r="C37" s="32">
        <f>+C35-C36</f>
        <v>7851264</v>
      </c>
      <c r="D37" s="5"/>
      <c r="E37" s="32">
        <f>+E35-E36</f>
        <v>8147485</v>
      </c>
      <c r="F37" s="5"/>
      <c r="G37" s="32">
        <f>+G35-G36</f>
        <v>7021798</v>
      </c>
      <c r="H37" s="5"/>
      <c r="I37" s="32">
        <f>+I35-I36</f>
        <v>5616325</v>
      </c>
      <c r="K37" s="1"/>
      <c r="L37" s="1"/>
      <c r="M37" s="1"/>
      <c r="N37" s="1"/>
      <c r="O37" s="1"/>
      <c r="P37" s="53"/>
    </row>
    <row r="38" spans="1:16" ht="20.25" customHeight="1">
      <c r="A38" s="23"/>
      <c r="B38" s="52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3"/>
    </row>
    <row r="39" spans="1:16" ht="20.25" customHeight="1">
      <c r="A39" s="23"/>
      <c r="B39" s="52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3"/>
    </row>
    <row r="40" spans="1:16" ht="20.25" customHeight="1">
      <c r="A40" s="23"/>
      <c r="B40" s="52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3"/>
    </row>
    <row r="41" spans="1:16" ht="20.25" customHeight="1">
      <c r="A41" s="23"/>
      <c r="B41" s="52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3"/>
    </row>
    <row r="42" spans="1:16" ht="20.25" customHeight="1">
      <c r="A42" s="23"/>
      <c r="B42" s="52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3"/>
    </row>
    <row r="43" spans="1:16" ht="20.25" customHeight="1">
      <c r="A43" s="23"/>
      <c r="B43" s="52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3"/>
    </row>
    <row r="44" spans="1:16" ht="20.25" customHeight="1">
      <c r="A44" s="37"/>
      <c r="B44" s="52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3"/>
    </row>
    <row r="45" spans="1:16" ht="20.25" customHeight="1">
      <c r="A45" s="23"/>
      <c r="B45" s="52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3"/>
    </row>
    <row r="46" spans="1:16" ht="20.25" customHeight="1">
      <c r="A46" s="37" t="s">
        <v>215</v>
      </c>
      <c r="B46" s="52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3"/>
    </row>
    <row r="47" spans="1:16" ht="22.35" customHeight="1">
      <c r="A47" s="102" t="s">
        <v>79</v>
      </c>
      <c r="B47" s="102"/>
      <c r="C47" s="102"/>
      <c r="D47" s="102"/>
      <c r="E47" s="102"/>
      <c r="F47" s="102"/>
      <c r="G47" s="102"/>
      <c r="H47" s="102"/>
      <c r="I47" s="102"/>
      <c r="K47" s="1"/>
      <c r="L47" s="1"/>
      <c r="M47" s="1"/>
      <c r="N47" s="1"/>
      <c r="O47" s="1"/>
      <c r="P47" s="53"/>
    </row>
    <row r="48" spans="1:16" ht="22.35" customHeight="1">
      <c r="A48" s="102" t="s">
        <v>80</v>
      </c>
      <c r="B48" s="102"/>
      <c r="C48" s="102"/>
      <c r="D48" s="102"/>
      <c r="E48" s="102"/>
      <c r="F48" s="102"/>
      <c r="G48" s="102"/>
      <c r="H48" s="102"/>
      <c r="I48" s="102"/>
      <c r="K48" s="1"/>
      <c r="L48" s="1"/>
      <c r="M48" s="1"/>
      <c r="N48" s="1"/>
      <c r="O48" s="1"/>
      <c r="P48" s="53"/>
    </row>
    <row r="49" spans="1:16" ht="22.35" customHeight="1">
      <c r="A49" s="103" t="str">
        <f>+A3</f>
        <v>สำหรับงวดสามเดือนสิ้นสุดวันที่ 30 กันยายน 2567</v>
      </c>
      <c r="B49" s="103"/>
      <c r="C49" s="103"/>
      <c r="D49" s="103"/>
      <c r="E49" s="103"/>
      <c r="F49" s="103"/>
      <c r="G49" s="103"/>
      <c r="H49" s="103"/>
      <c r="I49" s="103"/>
      <c r="K49" s="1"/>
      <c r="L49" s="1"/>
      <c r="M49" s="1"/>
      <c r="N49" s="1"/>
      <c r="O49" s="1"/>
      <c r="P49" s="53"/>
    </row>
    <row r="50" spans="1:16" ht="22.35" customHeight="1">
      <c r="A50" s="103" t="s">
        <v>194</v>
      </c>
      <c r="B50" s="103"/>
      <c r="C50" s="103"/>
      <c r="D50" s="103"/>
      <c r="E50" s="103"/>
      <c r="F50" s="103"/>
      <c r="G50" s="103"/>
      <c r="H50" s="103"/>
      <c r="I50" s="103"/>
      <c r="K50" s="1"/>
      <c r="L50" s="1"/>
      <c r="M50" s="1"/>
      <c r="N50" s="1"/>
      <c r="O50" s="1"/>
      <c r="P50" s="53"/>
    </row>
    <row r="51" spans="1:16" ht="20.100000000000001" customHeight="1">
      <c r="A51" s="18"/>
      <c r="B51" s="18"/>
      <c r="C51" s="106"/>
      <c r="D51" s="106"/>
      <c r="E51" s="106"/>
      <c r="F51" s="19"/>
      <c r="G51" s="100" t="s">
        <v>1</v>
      </c>
      <c r="H51" s="100"/>
      <c r="I51" s="100"/>
      <c r="K51" s="1"/>
      <c r="L51" s="1"/>
      <c r="M51" s="1"/>
      <c r="N51" s="1"/>
      <c r="O51" s="1"/>
      <c r="P51" s="53"/>
    </row>
    <row r="52" spans="1:16" ht="3.6" customHeight="1">
      <c r="C52" s="21"/>
      <c r="D52" s="21"/>
      <c r="E52" s="21"/>
      <c r="F52" s="21"/>
      <c r="G52" s="22"/>
      <c r="H52" s="22"/>
      <c r="I52" s="22"/>
      <c r="K52" s="1"/>
      <c r="L52" s="1"/>
      <c r="M52" s="1"/>
      <c r="N52" s="1"/>
      <c r="O52" s="1"/>
      <c r="P52" s="53"/>
    </row>
    <row r="53" spans="1:16" ht="20.25" customHeight="1">
      <c r="C53" s="107" t="s">
        <v>2</v>
      </c>
      <c r="D53" s="107"/>
      <c r="E53" s="107"/>
      <c r="F53" s="21"/>
      <c r="G53" s="108" t="s">
        <v>3</v>
      </c>
      <c r="H53" s="108"/>
      <c r="I53" s="107"/>
      <c r="K53" s="1"/>
      <c r="L53" s="1"/>
      <c r="M53" s="1"/>
      <c r="N53" s="1"/>
      <c r="O53" s="1"/>
      <c r="P53" s="53"/>
    </row>
    <row r="54" spans="1:16" ht="20.25" customHeight="1">
      <c r="B54" s="21" t="s">
        <v>5</v>
      </c>
      <c r="C54" s="21">
        <f>+C8</f>
        <v>2567</v>
      </c>
      <c r="D54" s="21"/>
      <c r="E54" s="21">
        <f>+E8</f>
        <v>2566</v>
      </c>
      <c r="F54" s="21"/>
      <c r="G54" s="21">
        <f>+G8</f>
        <v>2567</v>
      </c>
      <c r="H54" s="21"/>
      <c r="I54" s="21">
        <f>+I8</f>
        <v>2566</v>
      </c>
      <c r="K54" s="1"/>
      <c r="L54" s="1"/>
      <c r="M54" s="1"/>
      <c r="N54" s="1"/>
      <c r="O54" s="1"/>
      <c r="P54" s="53"/>
    </row>
    <row r="55" spans="1:16" ht="3.6" customHeight="1">
      <c r="B55" s="21"/>
      <c r="C55" s="21"/>
      <c r="D55" s="21"/>
      <c r="E55" s="21"/>
      <c r="F55" s="21"/>
      <c r="G55" s="21"/>
      <c r="H55" s="21"/>
      <c r="I55" s="21"/>
      <c r="K55" s="1"/>
      <c r="L55" s="1"/>
      <c r="M55" s="1"/>
      <c r="N55" s="1"/>
      <c r="O55" s="1"/>
      <c r="P55" s="53"/>
    </row>
    <row r="56" spans="1:16" ht="20.25" customHeight="1">
      <c r="A56" s="17" t="s">
        <v>81</v>
      </c>
      <c r="B56" s="52"/>
      <c r="C56" s="24"/>
      <c r="E56" s="24"/>
      <c r="G56" s="24"/>
      <c r="I56" s="24"/>
      <c r="K56" s="1"/>
      <c r="L56" s="1"/>
      <c r="M56" s="1"/>
      <c r="N56" s="1"/>
      <c r="O56" s="1"/>
      <c r="P56" s="53"/>
    </row>
    <row r="57" spans="1:16" ht="20.25" customHeight="1">
      <c r="A57" s="27" t="s">
        <v>82</v>
      </c>
      <c r="B57" s="52"/>
      <c r="C57" s="24"/>
      <c r="E57" s="24"/>
      <c r="G57" s="24"/>
      <c r="I57" s="24"/>
      <c r="K57" s="1"/>
      <c r="L57" s="1"/>
      <c r="M57" s="1"/>
      <c r="N57" s="1"/>
      <c r="O57" s="1"/>
      <c r="P57" s="53"/>
    </row>
    <row r="58" spans="1:16" ht="20.25" customHeight="1">
      <c r="A58" s="55" t="s">
        <v>83</v>
      </c>
      <c r="B58" s="52"/>
      <c r="C58" s="24"/>
      <c r="E58" s="24"/>
      <c r="G58" s="24"/>
      <c r="I58" s="24"/>
      <c r="K58" s="1"/>
      <c r="L58" s="1"/>
      <c r="M58" s="1"/>
      <c r="N58" s="1"/>
      <c r="O58" s="1"/>
      <c r="P58" s="53"/>
    </row>
    <row r="59" spans="1:16" ht="20.25" customHeight="1">
      <c r="A59" s="47" t="s">
        <v>84</v>
      </c>
      <c r="B59" s="52"/>
      <c r="C59" s="24">
        <v>1248748</v>
      </c>
      <c r="E59" s="24">
        <v>23068</v>
      </c>
      <c r="G59" s="24">
        <v>451241</v>
      </c>
      <c r="I59" s="24">
        <v>-363825</v>
      </c>
      <c r="K59" s="1"/>
      <c r="L59" s="1"/>
      <c r="M59" s="1"/>
      <c r="N59" s="1"/>
      <c r="O59" s="1"/>
      <c r="P59" s="53"/>
    </row>
    <row r="60" spans="1:16" ht="20.25" customHeight="1">
      <c r="A60" s="55" t="s">
        <v>85</v>
      </c>
      <c r="B60" s="52"/>
      <c r="C60" s="24"/>
      <c r="D60" s="25"/>
      <c r="E60" s="24"/>
      <c r="F60" s="25"/>
      <c r="G60" s="24"/>
      <c r="H60" s="25"/>
      <c r="I60" s="24"/>
      <c r="K60" s="1"/>
      <c r="L60" s="1"/>
      <c r="M60" s="1"/>
      <c r="N60" s="1"/>
      <c r="O60" s="1"/>
      <c r="P60" s="53"/>
    </row>
    <row r="61" spans="1:16" ht="20.25" customHeight="1">
      <c r="A61" s="47" t="s">
        <v>86</v>
      </c>
      <c r="B61" s="52"/>
      <c r="C61" s="24">
        <v>-239786</v>
      </c>
      <c r="D61" s="25"/>
      <c r="E61" s="24">
        <v>479362</v>
      </c>
      <c r="F61" s="25"/>
      <c r="G61" s="24">
        <v>-210659</v>
      </c>
      <c r="H61" s="25"/>
      <c r="I61" s="24">
        <v>494870</v>
      </c>
      <c r="K61" s="1"/>
      <c r="L61" s="1"/>
      <c r="M61" s="1"/>
      <c r="N61" s="1"/>
      <c r="O61" s="1"/>
      <c r="P61" s="53"/>
    </row>
    <row r="62" spans="1:16" ht="20.25" customHeight="1">
      <c r="A62" s="55" t="s">
        <v>87</v>
      </c>
      <c r="B62" s="52"/>
      <c r="C62" s="24">
        <v>-3664456</v>
      </c>
      <c r="D62" s="25"/>
      <c r="E62" s="24">
        <v>461806</v>
      </c>
      <c r="F62" s="54"/>
      <c r="G62" s="24">
        <v>0</v>
      </c>
      <c r="H62" s="54"/>
      <c r="I62" s="24">
        <v>0</v>
      </c>
      <c r="K62" s="1"/>
      <c r="L62" s="1"/>
      <c r="M62" s="1"/>
      <c r="N62" s="1"/>
      <c r="O62" s="1"/>
      <c r="P62" s="53"/>
    </row>
    <row r="63" spans="1:16" ht="20.25" customHeight="1">
      <c r="A63" s="55" t="s">
        <v>91</v>
      </c>
      <c r="B63" s="52"/>
      <c r="C63" s="24">
        <v>-125939</v>
      </c>
      <c r="D63" s="25"/>
      <c r="E63" s="24">
        <v>4603</v>
      </c>
      <c r="F63" s="54"/>
      <c r="G63" s="24">
        <v>0</v>
      </c>
      <c r="H63" s="54"/>
      <c r="I63" s="24">
        <v>0</v>
      </c>
      <c r="K63" s="1"/>
      <c r="L63" s="1"/>
      <c r="M63" s="1"/>
      <c r="N63" s="1"/>
      <c r="O63" s="1"/>
      <c r="P63" s="53"/>
    </row>
    <row r="64" spans="1:16" ht="20.25" customHeight="1">
      <c r="A64" s="55" t="s">
        <v>88</v>
      </c>
      <c r="B64" s="52"/>
      <c r="C64" s="24">
        <v>-194719</v>
      </c>
      <c r="D64" s="25"/>
      <c r="E64" s="24">
        <v>-123792</v>
      </c>
      <c r="F64" s="25"/>
      <c r="G64" s="24">
        <v>-48116</v>
      </c>
      <c r="H64" s="25"/>
      <c r="I64" s="24">
        <v>-26209</v>
      </c>
      <c r="K64" s="1"/>
      <c r="L64" s="1"/>
      <c r="M64" s="1"/>
      <c r="N64" s="1"/>
      <c r="O64" s="1"/>
      <c r="P64" s="53"/>
    </row>
    <row r="65" spans="1:16" ht="20.25" customHeight="1">
      <c r="A65" s="27" t="s">
        <v>89</v>
      </c>
      <c r="B65" s="52"/>
      <c r="C65" s="24"/>
      <c r="D65" s="25"/>
      <c r="E65" s="24"/>
      <c r="F65" s="25"/>
      <c r="G65" s="24"/>
      <c r="H65" s="25"/>
      <c r="I65" s="24"/>
      <c r="K65" s="1"/>
      <c r="L65" s="1"/>
      <c r="M65" s="1"/>
      <c r="N65" s="1"/>
      <c r="O65" s="1"/>
      <c r="P65" s="53"/>
    </row>
    <row r="66" spans="1:16" ht="20.25" customHeight="1">
      <c r="A66" s="55" t="s">
        <v>192</v>
      </c>
      <c r="B66" s="52"/>
      <c r="C66" s="24"/>
      <c r="E66" s="24"/>
      <c r="G66" s="24"/>
      <c r="I66" s="24"/>
      <c r="K66" s="1"/>
      <c r="L66" s="1"/>
      <c r="M66" s="1"/>
      <c r="N66" s="1"/>
      <c r="O66" s="1"/>
      <c r="P66" s="53"/>
    </row>
    <row r="67" spans="1:16" ht="20.25" customHeight="1">
      <c r="A67" s="47" t="s">
        <v>84</v>
      </c>
      <c r="B67" s="52"/>
      <c r="C67" s="24">
        <v>784348</v>
      </c>
      <c r="E67" s="24">
        <v>137502</v>
      </c>
      <c r="G67" s="24">
        <v>860180</v>
      </c>
      <c r="I67" s="24">
        <v>-69666</v>
      </c>
      <c r="K67" s="1"/>
      <c r="L67" s="1"/>
      <c r="M67" s="1"/>
      <c r="N67" s="1"/>
      <c r="O67" s="1"/>
      <c r="P67" s="53"/>
    </row>
    <row r="68" spans="1:16" ht="20.25" customHeight="1">
      <c r="A68" s="55" t="s">
        <v>88</v>
      </c>
      <c r="B68" s="52"/>
      <c r="C68" s="24">
        <v>-156869</v>
      </c>
      <c r="D68" s="25"/>
      <c r="E68" s="24">
        <v>-26984</v>
      </c>
      <c r="F68" s="25"/>
      <c r="G68" s="24">
        <v>-172036</v>
      </c>
      <c r="H68" s="25"/>
      <c r="I68" s="24">
        <v>13933</v>
      </c>
      <c r="K68" s="1"/>
      <c r="L68" s="1"/>
      <c r="M68" s="1"/>
      <c r="N68" s="1"/>
      <c r="O68" s="1"/>
      <c r="P68" s="53"/>
    </row>
    <row r="69" spans="1:16" ht="20.25" customHeight="1">
      <c r="A69" s="34" t="s">
        <v>92</v>
      </c>
      <c r="B69" s="52"/>
      <c r="C69" s="32">
        <f>SUM(C59:C68)</f>
        <v>-2348673</v>
      </c>
      <c r="D69" s="25"/>
      <c r="E69" s="32">
        <f>SUM(E59:E68)</f>
        <v>955565</v>
      </c>
      <c r="F69" s="25"/>
      <c r="G69" s="32">
        <f>SUM(G59:G68)</f>
        <v>880610</v>
      </c>
      <c r="H69" s="25"/>
      <c r="I69" s="32">
        <f>SUM(I59:I68)</f>
        <v>49103</v>
      </c>
      <c r="K69" s="1"/>
      <c r="L69" s="1"/>
      <c r="M69" s="1"/>
      <c r="N69" s="1"/>
      <c r="O69" s="1"/>
      <c r="P69" s="53"/>
    </row>
    <row r="70" spans="1:16" ht="20.25" customHeight="1" thickBot="1">
      <c r="A70" s="23" t="s">
        <v>93</v>
      </c>
      <c r="B70" s="52"/>
      <c r="C70" s="36">
        <f>+C37+C69</f>
        <v>5502591</v>
      </c>
      <c r="D70" s="25"/>
      <c r="E70" s="36">
        <f>+E37+E69</f>
        <v>9103050</v>
      </c>
      <c r="F70" s="25"/>
      <c r="G70" s="36">
        <f>+G37+G69</f>
        <v>7902408</v>
      </c>
      <c r="H70" s="25"/>
      <c r="I70" s="36">
        <f>+I37+I69</f>
        <v>5665428</v>
      </c>
      <c r="K70" s="1"/>
      <c r="L70" s="1"/>
      <c r="M70" s="1"/>
      <c r="N70" s="1"/>
      <c r="O70" s="1"/>
      <c r="P70" s="53"/>
    </row>
    <row r="71" spans="1:16" ht="3.6" customHeight="1" thickTop="1">
      <c r="A71" s="23"/>
      <c r="B71" s="39"/>
      <c r="C71" s="24"/>
      <c r="D71" s="25"/>
      <c r="E71" s="24"/>
      <c r="F71" s="25"/>
      <c r="G71" s="24"/>
      <c r="H71" s="25"/>
      <c r="I71" s="24"/>
      <c r="K71" s="1"/>
      <c r="L71" s="1"/>
      <c r="M71" s="1"/>
      <c r="N71" s="1"/>
      <c r="O71" s="1"/>
      <c r="P71" s="53"/>
    </row>
    <row r="72" spans="1:16" ht="20.25" customHeight="1">
      <c r="A72" s="17" t="s">
        <v>94</v>
      </c>
      <c r="C72" s="25"/>
      <c r="D72" s="25"/>
      <c r="E72" s="25"/>
      <c r="F72" s="25"/>
      <c r="G72" s="25"/>
      <c r="H72" s="25"/>
      <c r="I72" s="25"/>
      <c r="K72" s="1"/>
      <c r="L72" s="1"/>
      <c r="M72" s="1"/>
      <c r="N72" s="1"/>
      <c r="O72" s="1"/>
      <c r="P72" s="53"/>
    </row>
    <row r="73" spans="1:16" ht="20.25" customHeight="1">
      <c r="A73" s="28" t="s">
        <v>95</v>
      </c>
      <c r="B73" s="52"/>
      <c r="C73" s="24">
        <f>+C75-C74</f>
        <v>7672203</v>
      </c>
      <c r="D73" s="25"/>
      <c r="E73" s="24">
        <f>+E75-E74</f>
        <v>8095964</v>
      </c>
      <c r="F73" s="25"/>
      <c r="G73" s="24">
        <f>+G75-G74</f>
        <v>7021798</v>
      </c>
      <c r="H73" s="25"/>
      <c r="I73" s="24">
        <f>+I75-I74</f>
        <v>5616325</v>
      </c>
      <c r="K73" s="1"/>
      <c r="L73" s="1"/>
      <c r="M73" s="1"/>
      <c r="N73" s="1"/>
      <c r="O73" s="1"/>
      <c r="P73" s="53"/>
    </row>
    <row r="74" spans="1:16" ht="20.25" customHeight="1">
      <c r="A74" s="28" t="s">
        <v>96</v>
      </c>
      <c r="B74" s="52"/>
      <c r="C74" s="24">
        <v>179061</v>
      </c>
      <c r="D74" s="25"/>
      <c r="E74" s="24">
        <v>51521</v>
      </c>
      <c r="F74" s="25"/>
      <c r="G74" s="24">
        <v>0</v>
      </c>
      <c r="H74" s="54"/>
      <c r="I74" s="24">
        <v>0</v>
      </c>
      <c r="K74" s="1"/>
      <c r="L74" s="1"/>
      <c r="M74" s="1"/>
      <c r="N74" s="1"/>
      <c r="O74" s="1"/>
      <c r="P74" s="53"/>
    </row>
    <row r="75" spans="1:16" ht="20.25" customHeight="1" thickBot="1">
      <c r="A75" s="28"/>
      <c r="B75" s="52"/>
      <c r="C75" s="36">
        <f>+C37</f>
        <v>7851264</v>
      </c>
      <c r="D75" s="25"/>
      <c r="E75" s="36">
        <f>+E37</f>
        <v>8147485</v>
      </c>
      <c r="F75" s="25"/>
      <c r="G75" s="36">
        <f>+G37</f>
        <v>7021798</v>
      </c>
      <c r="H75" s="25"/>
      <c r="I75" s="36">
        <f>+I37</f>
        <v>5616325</v>
      </c>
      <c r="K75" s="1"/>
      <c r="L75" s="1"/>
      <c r="M75" s="1"/>
      <c r="N75" s="1"/>
      <c r="O75" s="1"/>
      <c r="P75" s="53"/>
    </row>
    <row r="76" spans="1:16" ht="3.6" customHeight="1" thickTop="1">
      <c r="A76" s="28"/>
      <c r="C76" s="24"/>
      <c r="D76" s="25"/>
      <c r="E76" s="24"/>
      <c r="F76" s="25"/>
      <c r="G76" s="24"/>
      <c r="H76" s="25"/>
      <c r="I76" s="24"/>
      <c r="K76" s="1"/>
      <c r="L76" s="1"/>
      <c r="M76" s="1"/>
      <c r="N76" s="1"/>
      <c r="O76" s="1"/>
      <c r="P76" s="53"/>
    </row>
    <row r="77" spans="1:16" ht="20.25" customHeight="1">
      <c r="A77" s="17" t="s">
        <v>97</v>
      </c>
      <c r="C77" s="25"/>
      <c r="D77" s="25"/>
      <c r="E77" s="25"/>
      <c r="F77" s="25"/>
      <c r="G77" s="25"/>
      <c r="H77" s="25"/>
      <c r="I77" s="25"/>
      <c r="K77" s="1"/>
      <c r="L77" s="1"/>
      <c r="M77" s="1"/>
      <c r="N77" s="1"/>
      <c r="O77" s="1"/>
      <c r="P77" s="53"/>
    </row>
    <row r="78" spans="1:16" ht="20.25" customHeight="1">
      <c r="A78" s="28" t="s">
        <v>95</v>
      </c>
      <c r="B78" s="52"/>
      <c r="C78" s="24">
        <f>+C80-C79</f>
        <v>5373600</v>
      </c>
      <c r="D78" s="25"/>
      <c r="E78" s="24">
        <f>+E80-E79</f>
        <v>8967740</v>
      </c>
      <c r="F78" s="25"/>
      <c r="G78" s="24">
        <f>+G80-G79</f>
        <v>7902408</v>
      </c>
      <c r="H78" s="25"/>
      <c r="I78" s="24">
        <f>+I80-I79</f>
        <v>5665428</v>
      </c>
      <c r="K78" s="1"/>
      <c r="L78" s="1"/>
      <c r="M78" s="1"/>
      <c r="N78" s="1"/>
      <c r="O78" s="1"/>
      <c r="P78" s="53"/>
    </row>
    <row r="79" spans="1:16" ht="20.25" customHeight="1">
      <c r="A79" s="28" t="s">
        <v>96</v>
      </c>
      <c r="B79" s="52"/>
      <c r="C79" s="24">
        <v>128991</v>
      </c>
      <c r="D79" s="25"/>
      <c r="E79" s="24">
        <v>135310</v>
      </c>
      <c r="F79" s="25"/>
      <c r="G79" s="24">
        <v>0</v>
      </c>
      <c r="H79" s="56"/>
      <c r="I79" s="24">
        <v>0</v>
      </c>
      <c r="K79" s="1"/>
      <c r="L79" s="1"/>
      <c r="M79" s="1"/>
      <c r="N79" s="1"/>
      <c r="O79" s="1"/>
      <c r="P79" s="53"/>
    </row>
    <row r="80" spans="1:16" ht="20.25" customHeight="1" thickBot="1">
      <c r="B80" s="52"/>
      <c r="C80" s="36">
        <f>+C70</f>
        <v>5502591</v>
      </c>
      <c r="D80" s="25"/>
      <c r="E80" s="36">
        <f>+E70</f>
        <v>9103050</v>
      </c>
      <c r="F80" s="25"/>
      <c r="G80" s="36">
        <f>+G70</f>
        <v>7902408</v>
      </c>
      <c r="H80" s="25"/>
      <c r="I80" s="36">
        <f>+I70</f>
        <v>5665428</v>
      </c>
      <c r="K80" s="1"/>
      <c r="L80" s="1"/>
      <c r="M80" s="1"/>
      <c r="N80" s="1"/>
      <c r="O80" s="1"/>
      <c r="P80" s="53"/>
    </row>
    <row r="81" spans="1:16" ht="3.6" customHeight="1" thickTop="1">
      <c r="A81" s="33"/>
      <c r="B81" s="23"/>
      <c r="C81" s="50"/>
      <c r="D81" s="50"/>
      <c r="E81" s="50"/>
      <c r="F81" s="50"/>
      <c r="G81" s="50"/>
      <c r="H81" s="50"/>
      <c r="I81" s="50"/>
      <c r="K81" s="1"/>
      <c r="L81" s="1"/>
      <c r="M81" s="1"/>
      <c r="N81" s="1"/>
      <c r="O81" s="1"/>
      <c r="P81" s="53"/>
    </row>
    <row r="82" spans="1:16" ht="20.25" customHeight="1">
      <c r="A82" s="57" t="s">
        <v>98</v>
      </c>
      <c r="B82" s="23"/>
      <c r="C82" s="50"/>
      <c r="D82" s="50"/>
      <c r="E82" s="50"/>
      <c r="F82" s="50"/>
      <c r="G82" s="50"/>
      <c r="H82" s="50"/>
      <c r="I82" s="50"/>
      <c r="K82" s="1"/>
      <c r="L82" s="1"/>
      <c r="M82" s="1"/>
      <c r="N82" s="1"/>
      <c r="O82" s="1"/>
      <c r="P82" s="53"/>
    </row>
    <row r="83" spans="1:16" ht="20.25" customHeight="1">
      <c r="A83" s="28" t="s">
        <v>99</v>
      </c>
      <c r="B83" s="21" t="s">
        <v>100</v>
      </c>
      <c r="C83" s="58">
        <f>C73/(C84/1000)</f>
        <v>1.0430195045415318</v>
      </c>
      <c r="D83" s="1"/>
      <c r="E83" s="58">
        <f>E73/(E84/1000)</f>
        <v>1.1006289015118706</v>
      </c>
      <c r="F83" s="1"/>
      <c r="G83" s="58">
        <f>G73/(G84/1000)</f>
        <v>0.95459834299883872</v>
      </c>
      <c r="H83" s="1"/>
      <c r="I83" s="58">
        <v>0.76352731006260122</v>
      </c>
      <c r="K83" s="1"/>
      <c r="L83" s="1"/>
      <c r="M83" s="1"/>
      <c r="N83" s="1"/>
      <c r="O83" s="1"/>
      <c r="P83" s="53"/>
    </row>
    <row r="84" spans="1:16" ht="20.25" customHeight="1">
      <c r="A84" s="28" t="s">
        <v>101</v>
      </c>
      <c r="B84" s="21" t="s">
        <v>102</v>
      </c>
      <c r="C84" s="24">
        <v>7355761773</v>
      </c>
      <c r="D84" s="8"/>
      <c r="E84" s="24">
        <v>7355761773</v>
      </c>
      <c r="F84" s="8"/>
      <c r="G84" s="24">
        <v>7355761773</v>
      </c>
      <c r="H84" s="8"/>
      <c r="I84" s="24">
        <v>7355761773</v>
      </c>
      <c r="K84" s="1"/>
      <c r="L84" s="1"/>
      <c r="M84" s="1"/>
      <c r="N84" s="1"/>
      <c r="O84" s="1"/>
      <c r="P84" s="53"/>
    </row>
    <row r="85" spans="1:16" ht="20.25" customHeight="1">
      <c r="A85" s="28"/>
      <c r="B85" s="21"/>
      <c r="C85" s="24"/>
      <c r="D85" s="8"/>
      <c r="E85" s="24"/>
      <c r="F85" s="8"/>
      <c r="G85" s="24"/>
      <c r="H85" s="8"/>
      <c r="I85" s="24"/>
      <c r="K85" s="1"/>
      <c r="L85" s="1"/>
      <c r="M85" s="1"/>
      <c r="N85" s="1"/>
      <c r="O85" s="1"/>
      <c r="P85" s="53"/>
    </row>
    <row r="86" spans="1:16" ht="20.25" customHeight="1">
      <c r="A86" s="28"/>
      <c r="B86" s="21"/>
      <c r="C86" s="24"/>
      <c r="D86" s="8"/>
      <c r="E86" s="24"/>
      <c r="F86" s="8"/>
      <c r="G86" s="24"/>
      <c r="H86" s="8"/>
      <c r="I86" s="24"/>
      <c r="K86" s="1"/>
      <c r="L86" s="1"/>
      <c r="M86" s="1"/>
      <c r="N86" s="1"/>
      <c r="O86" s="1"/>
      <c r="P86" s="53"/>
    </row>
    <row r="87" spans="1:16" ht="23.1" customHeight="1">
      <c r="A87" s="37" t="s">
        <v>215</v>
      </c>
      <c r="B87" s="21"/>
      <c r="C87" s="24"/>
      <c r="D87" s="8"/>
      <c r="E87" s="5"/>
      <c r="F87" s="8"/>
      <c r="G87" s="24"/>
      <c r="H87" s="8"/>
      <c r="I87" s="5"/>
      <c r="K87" s="1"/>
      <c r="L87" s="1"/>
      <c r="M87" s="1"/>
      <c r="N87" s="1"/>
      <c r="O87" s="1"/>
      <c r="P87" s="53"/>
    </row>
    <row r="88" spans="1:16" ht="23.1" customHeight="1">
      <c r="A88" s="37"/>
      <c r="B88" s="21"/>
      <c r="C88" s="24"/>
      <c r="D88" s="8"/>
      <c r="E88" s="5"/>
      <c r="F88" s="8"/>
      <c r="G88" s="24"/>
      <c r="H88" s="8"/>
      <c r="I88" s="5"/>
      <c r="K88" s="1"/>
      <c r="L88" s="1"/>
      <c r="M88" s="1"/>
      <c r="N88" s="1"/>
      <c r="O88" s="1"/>
      <c r="P88" s="53"/>
    </row>
    <row r="89" spans="1:16" ht="23.1" customHeight="1">
      <c r="A89" s="37"/>
      <c r="B89" s="21"/>
      <c r="C89" s="24"/>
      <c r="D89" s="8"/>
      <c r="E89" s="5"/>
      <c r="F89" s="8"/>
      <c r="G89" s="24"/>
      <c r="H89" s="8"/>
      <c r="I89" s="5"/>
      <c r="K89" s="1"/>
      <c r="L89" s="1"/>
      <c r="M89" s="1"/>
      <c r="N89" s="1"/>
      <c r="O89" s="1"/>
      <c r="P89" s="53"/>
    </row>
    <row r="90" spans="1:16" ht="23.1" customHeight="1">
      <c r="A90" s="37"/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3"/>
    </row>
    <row r="91" spans="1:16" ht="22.35" customHeight="1">
      <c r="A91" s="38" t="s">
        <v>49</v>
      </c>
      <c r="B91" s="38"/>
      <c r="E91" s="105" t="s">
        <v>50</v>
      </c>
      <c r="F91" s="105"/>
      <c r="G91" s="105"/>
      <c r="H91" s="105"/>
      <c r="I91" s="105"/>
    </row>
    <row r="92" spans="1:16" ht="22.35" customHeight="1">
      <c r="A92" s="39" t="s">
        <v>51</v>
      </c>
      <c r="B92" s="39"/>
      <c r="E92" s="105" t="s">
        <v>103</v>
      </c>
      <c r="F92" s="105"/>
      <c r="G92" s="105"/>
      <c r="H92" s="105"/>
      <c r="I92" s="105"/>
    </row>
    <row r="93" spans="1:16" ht="20.25" customHeight="1"/>
  </sheetData>
  <mergeCells count="18">
    <mergeCell ref="E92:I92"/>
    <mergeCell ref="C7:E7"/>
    <mergeCell ref="G7:I7"/>
    <mergeCell ref="A47:I47"/>
    <mergeCell ref="A48:I48"/>
    <mergeCell ref="A49:I49"/>
    <mergeCell ref="C51:E51"/>
    <mergeCell ref="G51:I51"/>
    <mergeCell ref="C53:E53"/>
    <mergeCell ref="G53:I53"/>
    <mergeCell ref="E91:I91"/>
    <mergeCell ref="A50:I50"/>
    <mergeCell ref="A1:I1"/>
    <mergeCell ref="A2:I2"/>
    <mergeCell ref="A3:I3"/>
    <mergeCell ref="C5:E5"/>
    <mergeCell ref="G5:I5"/>
    <mergeCell ref="A4:I4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sheetPr>
    <tabColor rgb="FF92D050"/>
  </sheetPr>
  <dimension ref="A1:P96"/>
  <sheetViews>
    <sheetView zoomScaleNormal="100" zoomScaleSheetLayoutView="100" zoomScalePageLayoutView="85" workbookViewId="0">
      <selection sqref="A1:I1"/>
    </sheetView>
  </sheetViews>
  <sheetFormatPr defaultColWidth="9.125" defaultRowHeight="24" customHeight="1"/>
  <cols>
    <col min="1" max="1" width="55.125" style="17" customWidth="1"/>
    <col min="2" max="2" width="7" style="17" customWidth="1"/>
    <col min="3" max="3" width="13.125" style="17" customWidth="1"/>
    <col min="4" max="4" width="0.625" style="17" customWidth="1"/>
    <col min="5" max="5" width="13.125" style="17" bestFit="1" customWidth="1"/>
    <col min="6" max="6" width="0.625" style="17" customWidth="1"/>
    <col min="7" max="7" width="13.125" style="17" bestFit="1" customWidth="1"/>
    <col min="8" max="8" width="0.625" style="17" customWidth="1"/>
    <col min="9" max="9" width="13.125" style="17" bestFit="1" customWidth="1"/>
    <col min="10" max="11" width="9.125" style="17" customWidth="1"/>
    <col min="12" max="12" width="9.125" style="17"/>
    <col min="13" max="13" width="9.125" style="17" customWidth="1"/>
    <col min="14" max="14" width="9.125" style="17"/>
    <col min="15" max="15" width="9.125" style="17" customWidth="1"/>
    <col min="16" max="16384" width="9.125" style="17"/>
  </cols>
  <sheetData>
    <row r="1" spans="1:16" ht="22.35" customHeight="1">
      <c r="A1" s="102" t="s">
        <v>53</v>
      </c>
      <c r="B1" s="102"/>
      <c r="C1" s="102"/>
      <c r="D1" s="102"/>
      <c r="E1" s="102"/>
      <c r="F1" s="102"/>
      <c r="G1" s="102"/>
      <c r="H1" s="102"/>
      <c r="I1" s="102"/>
    </row>
    <row r="2" spans="1:16" ht="22.35" customHeight="1">
      <c r="A2" s="102" t="s">
        <v>54</v>
      </c>
      <c r="B2" s="102"/>
      <c r="C2" s="102"/>
      <c r="D2" s="102"/>
      <c r="E2" s="102"/>
      <c r="F2" s="102"/>
      <c r="G2" s="102"/>
      <c r="H2" s="102"/>
      <c r="I2" s="102"/>
    </row>
    <row r="3" spans="1:16" ht="22.35" customHeight="1">
      <c r="A3" s="103" t="s">
        <v>217</v>
      </c>
      <c r="B3" s="103"/>
      <c r="C3" s="103"/>
      <c r="D3" s="103"/>
      <c r="E3" s="103"/>
      <c r="F3" s="103"/>
      <c r="G3" s="103"/>
      <c r="H3" s="103"/>
      <c r="I3" s="103"/>
    </row>
    <row r="4" spans="1:16" ht="22.35" customHeight="1">
      <c r="A4" s="103" t="s">
        <v>194</v>
      </c>
      <c r="B4" s="103"/>
      <c r="C4" s="103"/>
      <c r="D4" s="103"/>
      <c r="E4" s="103"/>
      <c r="F4" s="103"/>
      <c r="G4" s="103"/>
      <c r="H4" s="103"/>
      <c r="I4" s="103"/>
    </row>
    <row r="5" spans="1:16" ht="20.25" customHeight="1">
      <c r="A5" s="18"/>
      <c r="B5" s="18"/>
      <c r="C5" s="106"/>
      <c r="D5" s="106"/>
      <c r="E5" s="106"/>
      <c r="F5" s="19"/>
      <c r="G5" s="100" t="s">
        <v>1</v>
      </c>
      <c r="H5" s="100"/>
      <c r="I5" s="100"/>
    </row>
    <row r="6" spans="1:16" ht="3.6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07" t="s">
        <v>2</v>
      </c>
      <c r="D7" s="107"/>
      <c r="E7" s="107"/>
      <c r="F7" s="21"/>
      <c r="G7" s="108" t="s">
        <v>3</v>
      </c>
      <c r="H7" s="108"/>
      <c r="I7" s="107"/>
    </row>
    <row r="8" spans="1:16" ht="20.25" customHeight="1">
      <c r="B8" s="21" t="s">
        <v>5</v>
      </c>
      <c r="C8" s="21">
        <v>2567</v>
      </c>
      <c r="D8" s="21"/>
      <c r="E8" s="21">
        <v>2566</v>
      </c>
      <c r="F8" s="21"/>
      <c r="G8" s="21">
        <v>2567</v>
      </c>
      <c r="H8" s="21"/>
      <c r="I8" s="21">
        <v>2566</v>
      </c>
    </row>
    <row r="9" spans="1:16" ht="3.6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55</v>
      </c>
      <c r="B10" s="52">
        <v>6.17</v>
      </c>
      <c r="C10" s="24">
        <v>119850060</v>
      </c>
      <c r="D10" s="2"/>
      <c r="E10" s="24">
        <v>98165236</v>
      </c>
      <c r="F10" s="2"/>
      <c r="G10" s="24">
        <v>77942932</v>
      </c>
      <c r="H10" s="2"/>
      <c r="I10" s="24">
        <v>67978559</v>
      </c>
      <c r="K10" s="1"/>
      <c r="L10" s="1"/>
      <c r="M10" s="1"/>
      <c r="N10" s="1"/>
      <c r="O10" s="1"/>
      <c r="P10" s="53"/>
    </row>
    <row r="11" spans="1:16" ht="20.25" customHeight="1">
      <c r="A11" s="17" t="s">
        <v>56</v>
      </c>
      <c r="B11" s="52">
        <v>6.18</v>
      </c>
      <c r="C11" s="24">
        <v>37001582</v>
      </c>
      <c r="D11" s="5"/>
      <c r="E11" s="24">
        <v>27742582</v>
      </c>
      <c r="F11" s="5"/>
      <c r="G11" s="24">
        <v>31132632</v>
      </c>
      <c r="H11" s="5"/>
      <c r="I11" s="24">
        <v>23303765</v>
      </c>
      <c r="K11" s="1"/>
      <c r="L11" s="1"/>
      <c r="M11" s="1"/>
      <c r="N11" s="1"/>
      <c r="O11" s="1"/>
      <c r="P11" s="53"/>
    </row>
    <row r="12" spans="1:16" ht="20.25" customHeight="1">
      <c r="A12" s="27" t="s">
        <v>57</v>
      </c>
      <c r="B12" s="52"/>
      <c r="C12" s="32">
        <f>+C10-C11</f>
        <v>82848478</v>
      </c>
      <c r="D12" s="5"/>
      <c r="E12" s="32">
        <f>+E10-E11</f>
        <v>70422654</v>
      </c>
      <c r="F12" s="5"/>
      <c r="G12" s="32">
        <f>+G10-G11</f>
        <v>46810300</v>
      </c>
      <c r="H12" s="5"/>
      <c r="I12" s="32">
        <f>+I10-I11</f>
        <v>44674794</v>
      </c>
      <c r="K12" s="1"/>
      <c r="L12" s="1"/>
      <c r="M12" s="1"/>
      <c r="N12" s="1"/>
      <c r="O12" s="1"/>
      <c r="P12" s="53"/>
    </row>
    <row r="13" spans="1:16" ht="10.35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3"/>
    </row>
    <row r="14" spans="1:16" ht="20.25" customHeight="1">
      <c r="A14" s="17" t="s">
        <v>58</v>
      </c>
      <c r="B14" s="52"/>
      <c r="C14" s="24">
        <v>25821082</v>
      </c>
      <c r="D14" s="5"/>
      <c r="E14" s="24">
        <v>20104377</v>
      </c>
      <c r="F14" s="5"/>
      <c r="G14" s="24">
        <v>10754282</v>
      </c>
      <c r="H14" s="5"/>
      <c r="I14" s="24">
        <v>9676953</v>
      </c>
      <c r="K14" s="1"/>
      <c r="L14" s="1"/>
      <c r="M14" s="1"/>
      <c r="N14" s="1"/>
      <c r="O14" s="1"/>
      <c r="P14" s="53"/>
    </row>
    <row r="15" spans="1:16" ht="20.25" customHeight="1">
      <c r="A15" s="17" t="s">
        <v>59</v>
      </c>
      <c r="B15" s="52"/>
      <c r="C15" s="24">
        <v>7173509</v>
      </c>
      <c r="D15" s="5"/>
      <c r="E15" s="24">
        <v>6134058</v>
      </c>
      <c r="F15" s="5"/>
      <c r="G15" s="24">
        <v>4935202</v>
      </c>
      <c r="H15" s="5"/>
      <c r="I15" s="24">
        <v>4573097</v>
      </c>
      <c r="K15" s="1"/>
      <c r="L15" s="1"/>
      <c r="M15" s="1"/>
      <c r="N15" s="1"/>
      <c r="O15" s="1"/>
      <c r="P15" s="53"/>
    </row>
    <row r="16" spans="1:16" ht="20.25" customHeight="1">
      <c r="A16" s="27" t="s">
        <v>60</v>
      </c>
      <c r="B16" s="52"/>
      <c r="C16" s="32">
        <f>+C14-C15</f>
        <v>18647573</v>
      </c>
      <c r="D16" s="5"/>
      <c r="E16" s="32">
        <f>+E14-E15</f>
        <v>13970319</v>
      </c>
      <c r="F16" s="5"/>
      <c r="G16" s="32">
        <f>+G14-G15</f>
        <v>5819080</v>
      </c>
      <c r="H16" s="5"/>
      <c r="I16" s="32">
        <f>+I14-I15</f>
        <v>5103856</v>
      </c>
      <c r="K16" s="6"/>
      <c r="L16" s="1"/>
      <c r="M16" s="6"/>
      <c r="N16" s="6"/>
      <c r="O16" s="6"/>
      <c r="P16" s="53"/>
    </row>
    <row r="17" spans="1:16" ht="3.6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3"/>
    </row>
    <row r="18" spans="1:16" ht="20.25" customHeight="1">
      <c r="A18" s="17" t="s">
        <v>61</v>
      </c>
      <c r="B18" s="52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3"/>
    </row>
    <row r="19" spans="1:16" ht="20.25" customHeight="1">
      <c r="A19" s="27" t="s">
        <v>62</v>
      </c>
      <c r="B19" s="52"/>
      <c r="C19" s="24">
        <v>4927855</v>
      </c>
      <c r="D19" s="5"/>
      <c r="E19" s="24">
        <v>4169566</v>
      </c>
      <c r="F19" s="5"/>
      <c r="G19" s="24">
        <v>5081870</v>
      </c>
      <c r="H19" s="5"/>
      <c r="I19" s="24">
        <v>4284675</v>
      </c>
      <c r="K19" s="1"/>
      <c r="L19" s="1"/>
      <c r="M19" s="1"/>
      <c r="N19" s="1"/>
      <c r="O19" s="1"/>
      <c r="P19" s="53"/>
    </row>
    <row r="20" spans="1:16" ht="20.25" customHeight="1">
      <c r="A20" s="17" t="s">
        <v>206</v>
      </c>
      <c r="B20" s="52"/>
      <c r="C20" s="24">
        <v>0</v>
      </c>
      <c r="D20" s="5"/>
      <c r="E20" s="24">
        <v>0</v>
      </c>
      <c r="F20" s="5"/>
      <c r="G20" s="24">
        <v>-1144000</v>
      </c>
      <c r="H20" s="5"/>
      <c r="I20" s="24">
        <v>-947000</v>
      </c>
      <c r="K20" s="1"/>
      <c r="L20" s="1"/>
      <c r="M20" s="1"/>
      <c r="N20" s="1"/>
      <c r="O20" s="1"/>
      <c r="P20" s="53"/>
    </row>
    <row r="21" spans="1:16" ht="20.25" customHeight="1">
      <c r="A21" s="17" t="s">
        <v>63</v>
      </c>
      <c r="B21" s="52"/>
      <c r="C21" s="24">
        <v>1191295</v>
      </c>
      <c r="D21" s="5"/>
      <c r="E21" s="24">
        <v>1210512</v>
      </c>
      <c r="F21" s="5"/>
      <c r="G21" s="24">
        <v>0</v>
      </c>
      <c r="H21" s="54"/>
      <c r="I21" s="24">
        <v>0</v>
      </c>
      <c r="K21" s="1"/>
      <c r="L21" s="1"/>
      <c r="M21" s="1"/>
      <c r="N21" s="1"/>
      <c r="O21" s="1"/>
      <c r="P21" s="53"/>
    </row>
    <row r="22" spans="1:16" ht="20.25" customHeight="1">
      <c r="A22" s="17" t="s">
        <v>64</v>
      </c>
      <c r="B22" s="52"/>
      <c r="C22" s="24">
        <v>504899</v>
      </c>
      <c r="D22" s="5"/>
      <c r="E22" s="24">
        <v>414509</v>
      </c>
      <c r="F22" s="5"/>
      <c r="G22" s="24">
        <v>3664131</v>
      </c>
      <c r="H22" s="54"/>
      <c r="I22" s="24">
        <v>3686677</v>
      </c>
      <c r="K22" s="1"/>
      <c r="L22" s="1"/>
      <c r="M22" s="1"/>
      <c r="N22" s="1"/>
      <c r="O22" s="1"/>
      <c r="P22" s="53"/>
    </row>
    <row r="23" spans="1:16" ht="20.25" customHeight="1">
      <c r="A23" s="17" t="s">
        <v>65</v>
      </c>
      <c r="B23" s="52"/>
      <c r="C23" s="24">
        <v>6487708</v>
      </c>
      <c r="D23" s="5"/>
      <c r="E23" s="24">
        <v>5684689</v>
      </c>
      <c r="F23" s="5"/>
      <c r="G23" s="24">
        <v>2479345</v>
      </c>
      <c r="H23" s="54"/>
      <c r="I23" s="24">
        <v>2408650</v>
      </c>
      <c r="K23" s="1"/>
      <c r="L23" s="1"/>
      <c r="M23" s="1"/>
      <c r="N23" s="1"/>
      <c r="O23" s="1"/>
      <c r="P23" s="53"/>
    </row>
    <row r="24" spans="1:16" ht="20.25" customHeight="1">
      <c r="A24" s="17" t="s">
        <v>66</v>
      </c>
      <c r="B24" s="52"/>
      <c r="C24" s="24">
        <v>1703853</v>
      </c>
      <c r="D24" s="5"/>
      <c r="E24" s="24">
        <v>1710779</v>
      </c>
      <c r="F24" s="5"/>
      <c r="G24" s="24">
        <v>1694562</v>
      </c>
      <c r="H24" s="5"/>
      <c r="I24" s="24">
        <v>1514486</v>
      </c>
      <c r="K24" s="1"/>
      <c r="L24" s="1"/>
      <c r="M24" s="1"/>
      <c r="N24" s="1"/>
      <c r="O24" s="1"/>
      <c r="P24" s="53"/>
    </row>
    <row r="25" spans="1:16" ht="20.25" customHeight="1">
      <c r="A25" s="17" t="s">
        <v>67</v>
      </c>
      <c r="B25" s="52"/>
      <c r="C25" s="32">
        <f>+C12+C16+SUM(C19:C24)</f>
        <v>116311661</v>
      </c>
      <c r="D25" s="5"/>
      <c r="E25" s="32">
        <f>+E12+E16+SUM(E19:E24)</f>
        <v>97583028</v>
      </c>
      <c r="F25" s="5"/>
      <c r="G25" s="32">
        <f>+G12+G16+SUM(G19:G24)</f>
        <v>64405288</v>
      </c>
      <c r="H25" s="5"/>
      <c r="I25" s="32">
        <f>+I12+I16+SUM(I19:I24)</f>
        <v>60726138</v>
      </c>
      <c r="K25" s="6"/>
      <c r="L25" s="1"/>
      <c r="M25" s="6"/>
      <c r="N25" s="6"/>
      <c r="O25" s="6"/>
      <c r="P25" s="53"/>
    </row>
    <row r="26" spans="1:16" ht="20.25" customHeight="1">
      <c r="A26" s="17" t="s">
        <v>68</v>
      </c>
      <c r="B26" s="52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3"/>
    </row>
    <row r="27" spans="1:16" ht="20.25" customHeight="1">
      <c r="A27" s="29" t="s">
        <v>69</v>
      </c>
      <c r="B27" s="52"/>
      <c r="C27" s="24">
        <v>26763774</v>
      </c>
      <c r="D27" s="5"/>
      <c r="E27" s="24">
        <v>22215665</v>
      </c>
      <c r="F27" s="5"/>
      <c r="G27" s="24">
        <v>15050813</v>
      </c>
      <c r="H27" s="5"/>
      <c r="I27" s="24">
        <v>14080610</v>
      </c>
      <c r="K27" s="1"/>
      <c r="L27" s="1"/>
      <c r="M27" s="1"/>
      <c r="N27" s="1"/>
      <c r="O27" s="1"/>
      <c r="P27" s="53"/>
    </row>
    <row r="28" spans="1:16" ht="20.25" customHeight="1">
      <c r="A28" s="29" t="s">
        <v>70</v>
      </c>
      <c r="B28" s="52"/>
      <c r="C28" s="24">
        <v>62508</v>
      </c>
      <c r="D28" s="7"/>
      <c r="E28" s="24">
        <v>56124</v>
      </c>
      <c r="F28" s="7"/>
      <c r="G28" s="24">
        <v>49824</v>
      </c>
      <c r="H28" s="7"/>
      <c r="I28" s="24">
        <v>48987</v>
      </c>
      <c r="K28" s="1"/>
      <c r="L28" s="1"/>
      <c r="M28" s="1"/>
      <c r="N28" s="1"/>
      <c r="O28" s="1"/>
      <c r="P28" s="53"/>
    </row>
    <row r="29" spans="1:16" ht="20.25" customHeight="1">
      <c r="A29" s="28" t="s">
        <v>71</v>
      </c>
      <c r="B29" s="52"/>
      <c r="C29" s="24">
        <v>6729995</v>
      </c>
      <c r="D29" s="5"/>
      <c r="E29" s="24">
        <v>5984533</v>
      </c>
      <c r="F29" s="5"/>
      <c r="G29" s="24">
        <v>4678187</v>
      </c>
      <c r="H29" s="5"/>
      <c r="I29" s="24">
        <v>4562801</v>
      </c>
      <c r="K29" s="1"/>
      <c r="L29" s="1"/>
      <c r="M29" s="1"/>
      <c r="N29" s="1"/>
      <c r="O29" s="1"/>
      <c r="P29" s="53"/>
    </row>
    <row r="30" spans="1:16" ht="20.25" customHeight="1">
      <c r="A30" s="29" t="s">
        <v>72</v>
      </c>
      <c r="B30" s="52"/>
      <c r="C30" s="24">
        <v>3110440</v>
      </c>
      <c r="D30" s="5"/>
      <c r="E30" s="24">
        <v>2454694</v>
      </c>
      <c r="F30" s="5"/>
      <c r="G30" s="24">
        <v>1744800</v>
      </c>
      <c r="H30" s="5"/>
      <c r="I30" s="24">
        <v>1502579</v>
      </c>
      <c r="K30" s="1"/>
      <c r="L30" s="1"/>
      <c r="M30" s="1"/>
      <c r="N30" s="1"/>
      <c r="O30" s="1"/>
      <c r="P30" s="53"/>
    </row>
    <row r="31" spans="1:16" ht="20.25" customHeight="1">
      <c r="A31" s="29" t="s">
        <v>73</v>
      </c>
      <c r="B31" s="52"/>
      <c r="C31" s="24">
        <v>14258926</v>
      </c>
      <c r="D31" s="5"/>
      <c r="E31" s="24">
        <v>12406867</v>
      </c>
      <c r="F31" s="5"/>
      <c r="G31" s="24">
        <v>6341856</v>
      </c>
      <c r="H31" s="5"/>
      <c r="I31" s="24">
        <v>6390918</v>
      </c>
      <c r="K31" s="1"/>
      <c r="L31" s="1"/>
      <c r="M31" s="1"/>
      <c r="N31" s="1"/>
      <c r="O31" s="1"/>
      <c r="P31" s="53"/>
    </row>
    <row r="32" spans="1:16" ht="20.25" customHeight="1">
      <c r="A32" s="31" t="s">
        <v>74</v>
      </c>
      <c r="B32" s="52"/>
      <c r="C32" s="32">
        <f>SUM(C27:C31)</f>
        <v>50925643</v>
      </c>
      <c r="D32" s="7"/>
      <c r="E32" s="32">
        <f>SUM(E27:E31)</f>
        <v>43117883</v>
      </c>
      <c r="F32" s="7"/>
      <c r="G32" s="32">
        <f>SUM(G27:G31)</f>
        <v>27865480</v>
      </c>
      <c r="H32" s="7"/>
      <c r="I32" s="32">
        <f>SUM(I27:I31)</f>
        <v>26585895</v>
      </c>
      <c r="K32" s="6"/>
      <c r="L32" s="1"/>
      <c r="M32" s="6"/>
      <c r="N32" s="6"/>
      <c r="O32" s="6"/>
      <c r="P32" s="53"/>
    </row>
    <row r="33" spans="1:16" ht="10.35" customHeight="1">
      <c r="A33" s="29"/>
      <c r="B33" s="52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3"/>
    </row>
    <row r="34" spans="1:16" ht="20.25" customHeight="1">
      <c r="A34" s="17" t="s">
        <v>75</v>
      </c>
      <c r="B34" s="52"/>
      <c r="C34" s="30">
        <v>35258373</v>
      </c>
      <c r="D34" s="7"/>
      <c r="E34" s="30">
        <v>22661807</v>
      </c>
      <c r="F34" s="7"/>
      <c r="G34" s="30">
        <v>13314975</v>
      </c>
      <c r="H34" s="7"/>
      <c r="I34" s="30">
        <v>9574431</v>
      </c>
      <c r="K34" s="1"/>
      <c r="L34" s="1"/>
      <c r="M34" s="1"/>
      <c r="N34" s="1"/>
      <c r="O34" s="1"/>
      <c r="P34" s="53"/>
    </row>
    <row r="35" spans="1:16" ht="20.25" customHeight="1">
      <c r="A35" s="17" t="s">
        <v>76</v>
      </c>
      <c r="B35" s="52"/>
      <c r="C35" s="24">
        <f>+C25-C32-C34</f>
        <v>30127645</v>
      </c>
      <c r="D35" s="7"/>
      <c r="E35" s="24">
        <f>+E25-E32-E34</f>
        <v>31803338</v>
      </c>
      <c r="F35" s="7"/>
      <c r="G35" s="24">
        <f>+G25-G32-G34</f>
        <v>23224833</v>
      </c>
      <c r="H35" s="7"/>
      <c r="I35" s="24">
        <f>+I25-I32-I34</f>
        <v>24565812</v>
      </c>
      <c r="K35" s="1"/>
      <c r="L35" s="1"/>
      <c r="M35" s="1"/>
      <c r="N35" s="1"/>
      <c r="O35" s="1"/>
      <c r="P35" s="53"/>
    </row>
    <row r="36" spans="1:16" ht="20.25" customHeight="1">
      <c r="A36" s="17" t="s">
        <v>77</v>
      </c>
      <c r="B36" s="52"/>
      <c r="C36" s="24">
        <v>6162479</v>
      </c>
      <c r="D36" s="7"/>
      <c r="E36" s="24">
        <v>6449821</v>
      </c>
      <c r="F36" s="7"/>
      <c r="G36" s="24">
        <v>3979664</v>
      </c>
      <c r="H36" s="7"/>
      <c r="I36" s="24">
        <v>4379766</v>
      </c>
      <c r="K36" s="1"/>
      <c r="L36" s="1"/>
      <c r="M36" s="1"/>
      <c r="N36" s="1"/>
      <c r="O36" s="1"/>
      <c r="P36" s="53"/>
    </row>
    <row r="37" spans="1:16" ht="20.25" customHeight="1">
      <c r="A37" s="23" t="s">
        <v>78</v>
      </c>
      <c r="B37" s="52"/>
      <c r="C37" s="32">
        <f>+C35-C36</f>
        <v>23965166</v>
      </c>
      <c r="D37" s="5"/>
      <c r="E37" s="32">
        <f>+E35-E36</f>
        <v>25353517</v>
      </c>
      <c r="F37" s="5"/>
      <c r="G37" s="32">
        <f>+G35-G36</f>
        <v>19245169</v>
      </c>
      <c r="H37" s="5"/>
      <c r="I37" s="32">
        <f>+I35-I36</f>
        <v>20186046</v>
      </c>
      <c r="K37" s="1"/>
      <c r="L37" s="1"/>
      <c r="M37" s="1"/>
      <c r="N37" s="1"/>
      <c r="O37" s="1"/>
      <c r="P37" s="53"/>
    </row>
    <row r="38" spans="1:16" ht="20.25" customHeight="1">
      <c r="A38" s="23"/>
      <c r="B38" s="52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3"/>
    </row>
    <row r="39" spans="1:16" ht="20.25" customHeight="1">
      <c r="A39" s="23"/>
      <c r="B39" s="52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3"/>
    </row>
    <row r="40" spans="1:16" ht="20.25" customHeight="1">
      <c r="A40" s="23"/>
      <c r="B40" s="52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3"/>
    </row>
    <row r="41" spans="1:16" ht="20.25" customHeight="1">
      <c r="A41" s="23"/>
      <c r="B41" s="52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3"/>
    </row>
    <row r="42" spans="1:16" ht="20.25" customHeight="1">
      <c r="A42" s="23"/>
      <c r="B42" s="52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3"/>
    </row>
    <row r="43" spans="1:16" ht="20.25" customHeight="1">
      <c r="A43" s="23"/>
      <c r="B43" s="52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3"/>
    </row>
    <row r="44" spans="1:16" ht="20.25" customHeight="1">
      <c r="A44" s="37"/>
      <c r="B44" s="52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3"/>
    </row>
    <row r="45" spans="1:16" ht="20.25" customHeight="1">
      <c r="A45" s="23"/>
      <c r="B45" s="52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3"/>
    </row>
    <row r="46" spans="1:16" ht="20.25" customHeight="1">
      <c r="A46" s="37" t="s">
        <v>215</v>
      </c>
      <c r="B46" s="52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3"/>
    </row>
    <row r="47" spans="1:16" ht="22.35" customHeight="1">
      <c r="A47" s="102" t="s">
        <v>79</v>
      </c>
      <c r="B47" s="102"/>
      <c r="C47" s="102"/>
      <c r="D47" s="102"/>
      <c r="E47" s="102"/>
      <c r="F47" s="102"/>
      <c r="G47" s="102"/>
      <c r="H47" s="102"/>
      <c r="I47" s="102"/>
      <c r="K47" s="1"/>
      <c r="L47" s="1"/>
      <c r="M47" s="1"/>
      <c r="N47" s="1"/>
      <c r="O47" s="1"/>
      <c r="P47" s="53"/>
    </row>
    <row r="48" spans="1:16" ht="22.35" customHeight="1">
      <c r="A48" s="102" t="s">
        <v>80</v>
      </c>
      <c r="B48" s="102"/>
      <c r="C48" s="102"/>
      <c r="D48" s="102"/>
      <c r="E48" s="102"/>
      <c r="F48" s="102"/>
      <c r="G48" s="102"/>
      <c r="H48" s="102"/>
      <c r="I48" s="102"/>
      <c r="K48" s="1"/>
      <c r="L48" s="1"/>
      <c r="M48" s="1"/>
      <c r="N48" s="1"/>
      <c r="O48" s="1"/>
      <c r="P48" s="53"/>
    </row>
    <row r="49" spans="1:16" ht="22.35" customHeight="1">
      <c r="A49" s="103" t="s">
        <v>217</v>
      </c>
      <c r="B49" s="102"/>
      <c r="C49" s="102"/>
      <c r="D49" s="102"/>
      <c r="E49" s="102"/>
      <c r="F49" s="102"/>
      <c r="G49" s="102"/>
      <c r="H49" s="102"/>
      <c r="I49" s="102"/>
      <c r="K49" s="1"/>
      <c r="L49" s="1"/>
      <c r="M49" s="1"/>
      <c r="N49" s="1"/>
      <c r="O49" s="1"/>
      <c r="P49" s="53"/>
    </row>
    <row r="50" spans="1:16" ht="22.35" customHeight="1">
      <c r="A50" s="103" t="str">
        <f>+A4</f>
        <v>“ยังไม่ได้ตรวจสอบ”</v>
      </c>
      <c r="B50" s="103"/>
      <c r="C50" s="103"/>
      <c r="D50" s="103"/>
      <c r="E50" s="103"/>
      <c r="F50" s="103"/>
      <c r="G50" s="103"/>
      <c r="H50" s="103"/>
      <c r="I50" s="103"/>
      <c r="K50" s="1"/>
      <c r="L50" s="1"/>
      <c r="M50" s="1"/>
      <c r="N50" s="1"/>
      <c r="O50" s="1"/>
      <c r="P50" s="53"/>
    </row>
    <row r="51" spans="1:16" ht="20.100000000000001" customHeight="1">
      <c r="A51" s="18"/>
      <c r="B51" s="18"/>
      <c r="C51" s="106"/>
      <c r="D51" s="106"/>
      <c r="E51" s="106"/>
      <c r="F51" s="19"/>
      <c r="G51" s="100" t="s">
        <v>1</v>
      </c>
      <c r="H51" s="100"/>
      <c r="I51" s="100"/>
      <c r="K51" s="1"/>
      <c r="L51" s="1"/>
      <c r="M51" s="1"/>
      <c r="N51" s="1"/>
      <c r="O51" s="1"/>
      <c r="P51" s="53"/>
    </row>
    <row r="52" spans="1:16" ht="3.6" customHeight="1">
      <c r="C52" s="21"/>
      <c r="D52" s="21"/>
      <c r="E52" s="21"/>
      <c r="F52" s="21"/>
      <c r="G52" s="22"/>
      <c r="H52" s="22"/>
      <c r="I52" s="22"/>
      <c r="K52" s="1"/>
      <c r="L52" s="1"/>
      <c r="M52" s="1"/>
      <c r="N52" s="1"/>
      <c r="O52" s="1"/>
      <c r="P52" s="53"/>
    </row>
    <row r="53" spans="1:16" ht="20.25" customHeight="1">
      <c r="C53" s="107" t="s">
        <v>2</v>
      </c>
      <c r="D53" s="107"/>
      <c r="E53" s="107"/>
      <c r="F53" s="21"/>
      <c r="G53" s="108" t="s">
        <v>3</v>
      </c>
      <c r="H53" s="108"/>
      <c r="I53" s="107"/>
      <c r="K53" s="1"/>
      <c r="L53" s="1"/>
      <c r="M53" s="1"/>
      <c r="N53" s="1"/>
      <c r="O53" s="1"/>
      <c r="P53" s="53"/>
    </row>
    <row r="54" spans="1:16" ht="20.25" customHeight="1">
      <c r="B54" s="21" t="s">
        <v>5</v>
      </c>
      <c r="C54" s="21">
        <f>+C8</f>
        <v>2567</v>
      </c>
      <c r="D54" s="21"/>
      <c r="E54" s="21">
        <f>+E8</f>
        <v>2566</v>
      </c>
      <c r="F54" s="21"/>
      <c r="G54" s="21">
        <f>+G8</f>
        <v>2567</v>
      </c>
      <c r="H54" s="21"/>
      <c r="I54" s="21">
        <f>+I8</f>
        <v>2566</v>
      </c>
      <c r="K54" s="1"/>
      <c r="L54" s="1"/>
      <c r="M54" s="1"/>
      <c r="N54" s="1"/>
      <c r="O54" s="1"/>
      <c r="P54" s="53"/>
    </row>
    <row r="55" spans="1:16" ht="3.6" customHeight="1">
      <c r="B55" s="21"/>
      <c r="C55" s="21"/>
      <c r="D55" s="21"/>
      <c r="E55" s="21"/>
      <c r="F55" s="21"/>
      <c r="G55" s="21"/>
      <c r="H55" s="21"/>
      <c r="I55" s="21"/>
      <c r="K55" s="1"/>
      <c r="L55" s="1"/>
      <c r="M55" s="1"/>
      <c r="N55" s="1"/>
      <c r="O55" s="1"/>
      <c r="P55" s="53"/>
    </row>
    <row r="56" spans="1:16" ht="20.25" customHeight="1">
      <c r="A56" s="17" t="s">
        <v>81</v>
      </c>
      <c r="B56" s="52"/>
      <c r="C56" s="24"/>
      <c r="E56" s="24"/>
      <c r="G56" s="24"/>
      <c r="I56" s="24"/>
      <c r="K56" s="1"/>
      <c r="L56" s="1"/>
      <c r="M56" s="1"/>
      <c r="N56" s="1"/>
      <c r="O56" s="1"/>
      <c r="P56" s="53"/>
    </row>
    <row r="57" spans="1:16" ht="20.25" customHeight="1">
      <c r="A57" s="27" t="s">
        <v>82</v>
      </c>
      <c r="B57" s="52"/>
      <c r="C57" s="24"/>
      <c r="E57" s="24"/>
      <c r="G57" s="24"/>
      <c r="I57" s="24"/>
      <c r="K57" s="1"/>
      <c r="L57" s="1"/>
      <c r="M57" s="1"/>
      <c r="N57" s="1"/>
      <c r="O57" s="1"/>
      <c r="P57" s="53"/>
    </row>
    <row r="58" spans="1:16" ht="20.25" customHeight="1">
      <c r="A58" s="55" t="s">
        <v>83</v>
      </c>
      <c r="B58" s="52"/>
      <c r="C58" s="24"/>
      <c r="E58" s="24"/>
      <c r="G58" s="24"/>
      <c r="I58" s="24"/>
      <c r="K58" s="1"/>
      <c r="L58" s="1"/>
      <c r="M58" s="1"/>
      <c r="N58" s="1"/>
      <c r="O58" s="1"/>
      <c r="P58" s="53"/>
    </row>
    <row r="59" spans="1:16" ht="20.25" customHeight="1">
      <c r="A59" s="47" t="s">
        <v>84</v>
      </c>
      <c r="B59" s="52"/>
      <c r="C59" s="24">
        <v>1728247</v>
      </c>
      <c r="E59" s="24">
        <v>-312145</v>
      </c>
      <c r="G59" s="24">
        <v>1053615</v>
      </c>
      <c r="I59" s="24">
        <v>-922857</v>
      </c>
      <c r="K59" s="1"/>
      <c r="L59" s="1"/>
      <c r="M59" s="1"/>
      <c r="N59" s="1"/>
      <c r="O59" s="1"/>
      <c r="P59" s="53"/>
    </row>
    <row r="60" spans="1:16" ht="20.25" customHeight="1">
      <c r="A60" s="55" t="s">
        <v>85</v>
      </c>
      <c r="B60" s="52"/>
      <c r="C60" s="24"/>
      <c r="D60" s="25"/>
      <c r="E60" s="24"/>
      <c r="F60" s="25"/>
      <c r="G60" s="24"/>
      <c r="H60" s="25"/>
      <c r="I60" s="24"/>
      <c r="K60" s="1"/>
      <c r="L60" s="1"/>
      <c r="M60" s="1"/>
      <c r="N60" s="1"/>
      <c r="O60" s="1"/>
      <c r="P60" s="53"/>
    </row>
    <row r="61" spans="1:16" ht="20.25" customHeight="1">
      <c r="A61" s="47" t="s">
        <v>86</v>
      </c>
      <c r="B61" s="52"/>
      <c r="C61" s="24">
        <v>-6980</v>
      </c>
      <c r="D61" s="25"/>
      <c r="E61" s="24">
        <v>1197141</v>
      </c>
      <c r="F61" s="25"/>
      <c r="G61" s="24">
        <v>35582</v>
      </c>
      <c r="H61" s="25"/>
      <c r="I61" s="24">
        <v>1252128</v>
      </c>
      <c r="K61" s="1"/>
      <c r="L61" s="1"/>
      <c r="M61" s="1"/>
      <c r="N61" s="1"/>
      <c r="O61" s="1"/>
      <c r="P61" s="53"/>
    </row>
    <row r="62" spans="1:16" ht="20.25" customHeight="1">
      <c r="A62" s="55" t="s">
        <v>87</v>
      </c>
      <c r="B62" s="52"/>
      <c r="C62" s="24">
        <v>-2197605</v>
      </c>
      <c r="D62" s="25"/>
      <c r="E62" s="24">
        <v>1487990</v>
      </c>
      <c r="F62" s="54"/>
      <c r="G62" s="24">
        <v>0</v>
      </c>
      <c r="H62" s="54"/>
      <c r="I62" s="24">
        <v>0</v>
      </c>
      <c r="K62" s="1"/>
      <c r="L62" s="1"/>
      <c r="M62" s="1"/>
      <c r="N62" s="1"/>
      <c r="O62" s="1"/>
      <c r="P62" s="53"/>
    </row>
    <row r="63" spans="1:16" ht="20.25" customHeight="1">
      <c r="A63" s="55" t="s">
        <v>91</v>
      </c>
      <c r="B63" s="52"/>
      <c r="C63" s="24">
        <v>-104440</v>
      </c>
      <c r="D63" s="25"/>
      <c r="E63" s="24">
        <v>53270</v>
      </c>
      <c r="F63" s="54"/>
      <c r="G63" s="24">
        <v>0</v>
      </c>
      <c r="H63" s="54"/>
      <c r="I63" s="24">
        <v>0</v>
      </c>
      <c r="K63" s="1"/>
      <c r="L63" s="1"/>
      <c r="M63" s="1"/>
      <c r="N63" s="1"/>
      <c r="O63" s="1"/>
      <c r="P63" s="53"/>
    </row>
    <row r="64" spans="1:16" ht="20.25" customHeight="1">
      <c r="A64" s="55" t="s">
        <v>88</v>
      </c>
      <c r="B64" s="52"/>
      <c r="C64" s="24">
        <v>-346040</v>
      </c>
      <c r="D64" s="25"/>
      <c r="E64" s="24">
        <v>-214459</v>
      </c>
      <c r="F64" s="25"/>
      <c r="G64" s="24">
        <v>-217839</v>
      </c>
      <c r="H64" s="25"/>
      <c r="I64" s="24">
        <v>-65854</v>
      </c>
      <c r="K64" s="1"/>
      <c r="L64" s="1"/>
      <c r="M64" s="1"/>
      <c r="N64" s="1"/>
      <c r="O64" s="1"/>
      <c r="P64" s="53"/>
    </row>
    <row r="65" spans="1:16" ht="20.25" customHeight="1">
      <c r="A65" s="27" t="s">
        <v>89</v>
      </c>
      <c r="B65" s="52"/>
      <c r="C65" s="24"/>
      <c r="D65" s="25"/>
      <c r="E65" s="24"/>
      <c r="F65" s="25"/>
      <c r="G65" s="24"/>
      <c r="H65" s="25"/>
      <c r="I65" s="24"/>
      <c r="K65" s="1"/>
      <c r="L65" s="1"/>
      <c r="M65" s="1"/>
      <c r="N65" s="1"/>
      <c r="O65" s="1"/>
      <c r="P65" s="53"/>
    </row>
    <row r="66" spans="1:16" ht="20.25" customHeight="1">
      <c r="A66" s="55" t="s">
        <v>192</v>
      </c>
      <c r="B66" s="52"/>
      <c r="C66" s="24"/>
      <c r="E66" s="24"/>
      <c r="G66" s="24"/>
      <c r="I66" s="24"/>
      <c r="K66" s="1"/>
      <c r="L66" s="1"/>
      <c r="M66" s="1"/>
      <c r="N66" s="1"/>
      <c r="O66" s="1"/>
      <c r="P66" s="53"/>
    </row>
    <row r="67" spans="1:16" ht="20.25" customHeight="1">
      <c r="A67" s="47" t="s">
        <v>84</v>
      </c>
      <c r="B67" s="52"/>
      <c r="C67" s="24">
        <v>742196</v>
      </c>
      <c r="E67" s="24">
        <v>-676286</v>
      </c>
      <c r="G67" s="24">
        <v>419377</v>
      </c>
      <c r="I67" s="24">
        <v>-628552</v>
      </c>
      <c r="K67" s="1"/>
      <c r="L67" s="1"/>
      <c r="M67" s="1"/>
      <c r="N67" s="1"/>
      <c r="O67" s="1"/>
      <c r="P67" s="53"/>
    </row>
    <row r="68" spans="1:16" ht="20.25" customHeight="1">
      <c r="A68" s="55" t="s">
        <v>203</v>
      </c>
      <c r="B68" s="52"/>
      <c r="C68" s="24"/>
      <c r="E68" s="24"/>
      <c r="G68" s="24"/>
      <c r="I68" s="24"/>
      <c r="K68" s="1"/>
      <c r="L68" s="1"/>
      <c r="M68" s="1"/>
      <c r="N68" s="1"/>
      <c r="O68" s="1"/>
      <c r="P68" s="53"/>
    </row>
    <row r="69" spans="1:16" ht="20.25" customHeight="1">
      <c r="A69" s="47" t="s">
        <v>204</v>
      </c>
      <c r="B69" s="52"/>
      <c r="C69" s="24">
        <v>26792</v>
      </c>
      <c r="E69" s="24">
        <v>0</v>
      </c>
      <c r="G69" s="24">
        <v>0</v>
      </c>
      <c r="I69" s="24">
        <v>0</v>
      </c>
      <c r="K69" s="1"/>
      <c r="L69" s="1"/>
      <c r="M69" s="1"/>
      <c r="N69" s="1"/>
      <c r="O69" s="1"/>
      <c r="P69" s="53"/>
    </row>
    <row r="70" spans="1:16" ht="20.25" customHeight="1">
      <c r="A70" s="55" t="s">
        <v>201</v>
      </c>
      <c r="B70" s="52"/>
      <c r="C70" s="24">
        <v>4613</v>
      </c>
      <c r="E70" s="24">
        <v>2755</v>
      </c>
      <c r="G70" s="24">
        <v>0</v>
      </c>
      <c r="I70" s="24">
        <v>0</v>
      </c>
      <c r="K70" s="1"/>
      <c r="L70" s="1"/>
      <c r="M70" s="1"/>
      <c r="N70" s="1"/>
      <c r="O70" s="1"/>
      <c r="P70" s="53"/>
    </row>
    <row r="71" spans="1:16" ht="20.25" customHeight="1">
      <c r="A71" s="55" t="s">
        <v>88</v>
      </c>
      <c r="B71" s="52"/>
      <c r="C71" s="24">
        <v>-154333</v>
      </c>
      <c r="D71" s="25"/>
      <c r="E71" s="24">
        <v>135773</v>
      </c>
      <c r="F71" s="25"/>
      <c r="G71" s="24">
        <v>-83875</v>
      </c>
      <c r="H71" s="25"/>
      <c r="I71" s="24">
        <v>125710</v>
      </c>
      <c r="K71" s="1"/>
      <c r="L71" s="1"/>
      <c r="M71" s="1"/>
      <c r="N71" s="1"/>
      <c r="O71" s="1"/>
      <c r="P71" s="53"/>
    </row>
    <row r="72" spans="1:16" ht="20.25" customHeight="1">
      <c r="A72" s="34" t="s">
        <v>92</v>
      </c>
      <c r="B72" s="52"/>
      <c r="C72" s="32">
        <f>SUM(C59:C71)</f>
        <v>-307550</v>
      </c>
      <c r="D72" s="25"/>
      <c r="E72" s="32">
        <f>SUM(E59:E71)</f>
        <v>1674039</v>
      </c>
      <c r="F72" s="25"/>
      <c r="G72" s="32">
        <f>SUM(G59:G71)</f>
        <v>1206860</v>
      </c>
      <c r="H72" s="25"/>
      <c r="I72" s="32">
        <f>SUM(I59:I71)</f>
        <v>-239425</v>
      </c>
      <c r="K72" s="1"/>
      <c r="L72" s="1"/>
      <c r="M72" s="1"/>
      <c r="N72" s="1"/>
      <c r="O72" s="1"/>
      <c r="P72" s="53"/>
    </row>
    <row r="73" spans="1:16" ht="20.25" customHeight="1" thickBot="1">
      <c r="A73" s="23" t="s">
        <v>93</v>
      </c>
      <c r="B73" s="52"/>
      <c r="C73" s="36">
        <f>+C37+C72</f>
        <v>23657616</v>
      </c>
      <c r="D73" s="25"/>
      <c r="E73" s="36">
        <f>+E37+E72</f>
        <v>27027556</v>
      </c>
      <c r="F73" s="25"/>
      <c r="G73" s="36">
        <f>+G37+G72</f>
        <v>20452029</v>
      </c>
      <c r="H73" s="25"/>
      <c r="I73" s="36">
        <f>+I37+I72</f>
        <v>19946621</v>
      </c>
      <c r="K73" s="1"/>
      <c r="L73" s="1"/>
      <c r="M73" s="1"/>
      <c r="N73" s="1"/>
      <c r="O73" s="1"/>
      <c r="P73" s="53"/>
    </row>
    <row r="74" spans="1:16" ht="3.6" customHeight="1" thickTop="1">
      <c r="A74" s="23"/>
      <c r="B74" s="39"/>
      <c r="C74" s="24"/>
      <c r="D74" s="25"/>
      <c r="E74" s="24"/>
      <c r="F74" s="25"/>
      <c r="G74" s="24"/>
      <c r="H74" s="25"/>
      <c r="I74" s="24"/>
      <c r="K74" s="1"/>
      <c r="L74" s="1"/>
      <c r="M74" s="1"/>
      <c r="N74" s="1"/>
      <c r="O74" s="1"/>
      <c r="P74" s="53"/>
    </row>
    <row r="75" spans="1:16" ht="20.25" customHeight="1">
      <c r="A75" s="17" t="s">
        <v>94</v>
      </c>
      <c r="C75" s="25"/>
      <c r="D75" s="25"/>
      <c r="E75" s="25"/>
      <c r="F75" s="25"/>
      <c r="G75" s="25"/>
      <c r="H75" s="25"/>
      <c r="I75" s="25"/>
      <c r="K75" s="1"/>
      <c r="L75" s="1"/>
      <c r="M75" s="1"/>
      <c r="N75" s="1"/>
      <c r="O75" s="1"/>
      <c r="P75" s="53"/>
    </row>
    <row r="76" spans="1:16" ht="20.25" customHeight="1">
      <c r="A76" s="28" t="s">
        <v>95</v>
      </c>
      <c r="B76" s="52"/>
      <c r="C76" s="24">
        <f>+C78-C77</f>
        <v>23423743</v>
      </c>
      <c r="D76" s="25"/>
      <c r="E76" s="24">
        <f>+E78-E77</f>
        <v>25197551</v>
      </c>
      <c r="F76" s="25"/>
      <c r="G76" s="24">
        <f>+G78-G77</f>
        <v>19245169</v>
      </c>
      <c r="H76" s="25"/>
      <c r="I76" s="24">
        <f>+I78-I77</f>
        <v>20186046</v>
      </c>
      <c r="K76" s="1"/>
      <c r="L76" s="1"/>
      <c r="M76" s="1"/>
      <c r="N76" s="1"/>
      <c r="O76" s="1"/>
      <c r="P76" s="53"/>
    </row>
    <row r="77" spans="1:16" ht="20.25" customHeight="1">
      <c r="A77" s="28" t="s">
        <v>96</v>
      </c>
      <c r="B77" s="52"/>
      <c r="C77" s="24">
        <v>541423</v>
      </c>
      <c r="D77" s="25"/>
      <c r="E77" s="24">
        <v>155966</v>
      </c>
      <c r="F77" s="25"/>
      <c r="G77" s="24">
        <v>0</v>
      </c>
      <c r="H77" s="54"/>
      <c r="I77" s="24">
        <v>0</v>
      </c>
      <c r="K77" s="1"/>
      <c r="L77" s="1"/>
      <c r="M77" s="1"/>
      <c r="N77" s="1"/>
      <c r="O77" s="1"/>
      <c r="P77" s="53"/>
    </row>
    <row r="78" spans="1:16" ht="20.25" customHeight="1" thickBot="1">
      <c r="A78" s="28"/>
      <c r="B78" s="52"/>
      <c r="C78" s="36">
        <f>+C37</f>
        <v>23965166</v>
      </c>
      <c r="D78" s="25"/>
      <c r="E78" s="36">
        <f>+E37</f>
        <v>25353517</v>
      </c>
      <c r="F78" s="25"/>
      <c r="G78" s="36">
        <f>+G37</f>
        <v>19245169</v>
      </c>
      <c r="H78" s="25"/>
      <c r="I78" s="36">
        <f>+I37</f>
        <v>20186046</v>
      </c>
      <c r="K78" s="1"/>
      <c r="L78" s="1"/>
      <c r="M78" s="1"/>
      <c r="N78" s="1"/>
      <c r="O78" s="1"/>
      <c r="P78" s="53"/>
    </row>
    <row r="79" spans="1:16" ht="3.6" customHeight="1" thickTop="1">
      <c r="A79" s="28"/>
      <c r="C79" s="24"/>
      <c r="D79" s="25"/>
      <c r="E79" s="24"/>
      <c r="F79" s="25"/>
      <c r="G79" s="24"/>
      <c r="H79" s="25"/>
      <c r="I79" s="24"/>
      <c r="K79" s="1"/>
      <c r="L79" s="1"/>
      <c r="M79" s="1"/>
      <c r="N79" s="1"/>
      <c r="O79" s="1"/>
      <c r="P79" s="53"/>
    </row>
    <row r="80" spans="1:16" ht="20.25" customHeight="1">
      <c r="A80" s="17" t="s">
        <v>97</v>
      </c>
      <c r="C80" s="25"/>
      <c r="D80" s="25"/>
      <c r="E80" s="25"/>
      <c r="F80" s="25"/>
      <c r="G80" s="25"/>
      <c r="H80" s="25"/>
      <c r="I80" s="25"/>
      <c r="K80" s="1"/>
      <c r="L80" s="1"/>
      <c r="M80" s="1"/>
      <c r="N80" s="1"/>
      <c r="O80" s="1"/>
      <c r="P80" s="53"/>
    </row>
    <row r="81" spans="1:16" ht="20.25" customHeight="1">
      <c r="A81" s="28" t="s">
        <v>95</v>
      </c>
      <c r="B81" s="52"/>
      <c r="C81" s="24">
        <f>+C83-C82</f>
        <v>23160562</v>
      </c>
      <c r="D81" s="25"/>
      <c r="E81" s="24">
        <f>+E83-E82</f>
        <v>26661449</v>
      </c>
      <c r="F81" s="25"/>
      <c r="G81" s="24">
        <f>+G83-G82</f>
        <v>20452029</v>
      </c>
      <c r="H81" s="25"/>
      <c r="I81" s="24">
        <f>+I83-I82</f>
        <v>19946621</v>
      </c>
      <c r="K81" s="1"/>
      <c r="L81" s="1"/>
      <c r="M81" s="1"/>
      <c r="N81" s="1"/>
      <c r="O81" s="1"/>
      <c r="P81" s="53"/>
    </row>
    <row r="82" spans="1:16" ht="20.25" customHeight="1">
      <c r="A82" s="28" t="s">
        <v>96</v>
      </c>
      <c r="B82" s="52"/>
      <c r="C82" s="24">
        <v>497054</v>
      </c>
      <c r="D82" s="25"/>
      <c r="E82" s="24">
        <v>366107</v>
      </c>
      <c r="F82" s="25"/>
      <c r="G82" s="24">
        <v>0</v>
      </c>
      <c r="H82" s="56"/>
      <c r="I82" s="24">
        <v>0</v>
      </c>
      <c r="K82" s="1"/>
      <c r="L82" s="1"/>
      <c r="M82" s="1"/>
      <c r="N82" s="1"/>
      <c r="O82" s="1"/>
      <c r="P82" s="53"/>
    </row>
    <row r="83" spans="1:16" ht="20.25" customHeight="1" thickBot="1">
      <c r="B83" s="52"/>
      <c r="C83" s="36">
        <f>+C73</f>
        <v>23657616</v>
      </c>
      <c r="D83" s="25"/>
      <c r="E83" s="36">
        <f>+E73</f>
        <v>27027556</v>
      </c>
      <c r="F83" s="25"/>
      <c r="G83" s="36">
        <f>+G73</f>
        <v>20452029</v>
      </c>
      <c r="H83" s="25"/>
      <c r="I83" s="36">
        <f>+I73</f>
        <v>19946621</v>
      </c>
      <c r="K83" s="1"/>
      <c r="L83" s="1"/>
      <c r="M83" s="1"/>
      <c r="N83" s="1"/>
      <c r="O83" s="1"/>
      <c r="P83" s="53"/>
    </row>
    <row r="84" spans="1:16" ht="3.6" customHeight="1" thickTop="1">
      <c r="A84" s="33"/>
      <c r="B84" s="23"/>
      <c r="C84" s="50"/>
      <c r="D84" s="50"/>
      <c r="E84" s="50"/>
      <c r="F84" s="50"/>
      <c r="G84" s="50"/>
      <c r="H84" s="50"/>
      <c r="I84" s="50"/>
      <c r="K84" s="1"/>
      <c r="L84" s="1"/>
      <c r="M84" s="1"/>
      <c r="N84" s="1"/>
      <c r="O84" s="1"/>
      <c r="P84" s="53"/>
    </row>
    <row r="85" spans="1:16" ht="20.25" customHeight="1">
      <c r="A85" s="57" t="s">
        <v>98</v>
      </c>
      <c r="B85" s="23"/>
      <c r="C85" s="50"/>
      <c r="D85" s="50"/>
      <c r="E85" s="50"/>
      <c r="F85" s="50"/>
      <c r="G85" s="50"/>
      <c r="H85" s="50"/>
      <c r="I85" s="50"/>
      <c r="K85" s="1"/>
      <c r="L85" s="1"/>
      <c r="M85" s="1"/>
      <c r="N85" s="1"/>
      <c r="O85" s="1"/>
      <c r="P85" s="53"/>
    </row>
    <row r="86" spans="1:16" ht="20.25" customHeight="1">
      <c r="A86" s="28" t="s">
        <v>99</v>
      </c>
      <c r="B86" s="21" t="s">
        <v>100</v>
      </c>
      <c r="C86" s="58">
        <f>C76/(C87/1000)</f>
        <v>3.1844075056888062</v>
      </c>
      <c r="D86" s="1"/>
      <c r="E86" s="58">
        <f>E76/(E87/1000)</f>
        <v>3.4255528900473542</v>
      </c>
      <c r="F86" s="1"/>
      <c r="G86" s="58">
        <f>G76/(G87/1000)</f>
        <v>2.6163393532728536</v>
      </c>
      <c r="H86" s="1"/>
      <c r="I86" s="58">
        <f>I76/(I87/1000)</f>
        <v>2.744249558773741</v>
      </c>
      <c r="K86" s="1"/>
      <c r="L86" s="1"/>
      <c r="M86" s="1"/>
      <c r="N86" s="1"/>
      <c r="O86" s="1"/>
      <c r="P86" s="53"/>
    </row>
    <row r="87" spans="1:16" ht="20.25" customHeight="1">
      <c r="A87" s="28" t="s">
        <v>101</v>
      </c>
      <c r="B87" s="21" t="s">
        <v>102</v>
      </c>
      <c r="C87" s="24">
        <v>7355761773</v>
      </c>
      <c r="D87" s="8"/>
      <c r="E87" s="24">
        <v>7355761773</v>
      </c>
      <c r="F87" s="8"/>
      <c r="G87" s="24">
        <v>7355761773</v>
      </c>
      <c r="H87" s="8"/>
      <c r="I87" s="24">
        <v>7355761773</v>
      </c>
      <c r="K87" s="1"/>
      <c r="L87" s="1"/>
      <c r="M87" s="1"/>
      <c r="N87" s="1"/>
      <c r="O87" s="1"/>
      <c r="P87" s="53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3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3"/>
    </row>
    <row r="90" spans="1:16" ht="23.1" customHeight="1">
      <c r="A90" s="37" t="s">
        <v>215</v>
      </c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3"/>
    </row>
    <row r="91" spans="1:16" ht="23.1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3"/>
    </row>
    <row r="92" spans="1:16" ht="23.1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3"/>
    </row>
    <row r="93" spans="1:16" ht="23.1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3"/>
    </row>
    <row r="94" spans="1:16" ht="22.35" customHeight="1">
      <c r="A94" s="38" t="s">
        <v>49</v>
      </c>
      <c r="B94" s="38"/>
      <c r="E94" s="105" t="s">
        <v>50</v>
      </c>
      <c r="F94" s="105"/>
      <c r="G94" s="105"/>
      <c r="H94" s="105"/>
      <c r="I94" s="105"/>
    </row>
    <row r="95" spans="1:16" ht="22.35" customHeight="1">
      <c r="A95" s="39" t="s">
        <v>51</v>
      </c>
      <c r="B95" s="39"/>
      <c r="E95" s="105" t="s">
        <v>103</v>
      </c>
      <c r="F95" s="105"/>
      <c r="G95" s="105"/>
      <c r="H95" s="105"/>
      <c r="I95" s="105"/>
    </row>
    <row r="96" spans="1:16" ht="20.25" customHeight="1"/>
  </sheetData>
  <mergeCells count="18">
    <mergeCell ref="E94:I94"/>
    <mergeCell ref="E95:I95"/>
    <mergeCell ref="A47:I47"/>
    <mergeCell ref="A48:I48"/>
    <mergeCell ref="A50:I50"/>
    <mergeCell ref="C51:E51"/>
    <mergeCell ref="G51:I51"/>
    <mergeCell ref="C53:E53"/>
    <mergeCell ref="G53:I53"/>
    <mergeCell ref="A49:I49"/>
    <mergeCell ref="C7:E7"/>
    <mergeCell ref="G7:I7"/>
    <mergeCell ref="A1:I1"/>
    <mergeCell ref="A2:I2"/>
    <mergeCell ref="A4:I4"/>
    <mergeCell ref="C5:E5"/>
    <mergeCell ref="G5:I5"/>
    <mergeCell ref="A3:I3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S44"/>
  <sheetViews>
    <sheetView zoomScaleNormal="100" zoomScaleSheetLayoutView="100" zoomScalePageLayoutView="85" workbookViewId="0">
      <selection sqref="A1:AD1"/>
    </sheetView>
  </sheetViews>
  <sheetFormatPr defaultColWidth="9.125" defaultRowHeight="22.35" customHeight="1"/>
  <cols>
    <col min="1" max="1" width="41.625" style="59" customWidth="1"/>
    <col min="2" max="2" width="7.625" style="59" bestFit="1" customWidth="1"/>
    <col min="3" max="3" width="0.625" style="59" customWidth="1"/>
    <col min="4" max="4" width="11.625" style="59" customWidth="1"/>
    <col min="5" max="5" width="0.625" style="59" customWidth="1"/>
    <col min="6" max="6" width="12" style="59" bestFit="1" customWidth="1"/>
    <col min="7" max="7" width="0.625" style="59" customWidth="1"/>
    <col min="8" max="8" width="11.125" style="59" customWidth="1"/>
    <col min="9" max="9" width="0.625" style="59" customWidth="1"/>
    <col min="10" max="10" width="11.625" style="59" customWidth="1"/>
    <col min="11" max="11" width="0.625" style="59" customWidth="1"/>
    <col min="12" max="12" width="11.625" style="59" customWidth="1"/>
    <col min="13" max="13" width="0.625" style="59" customWidth="1"/>
    <col min="14" max="14" width="13.125" style="59" customWidth="1"/>
    <col min="15" max="15" width="0.625" style="59" customWidth="1"/>
    <col min="16" max="16" width="13.125" style="59" customWidth="1"/>
    <col min="17" max="17" width="0.625" style="59" customWidth="1"/>
    <col min="18" max="18" width="13.125" style="59" customWidth="1"/>
    <col min="19" max="19" width="0.625" style="59" customWidth="1"/>
    <col min="20" max="20" width="13.625" style="59" customWidth="1"/>
    <col min="21" max="21" width="0.625" style="59" customWidth="1"/>
    <col min="22" max="22" width="11.625" style="59" customWidth="1"/>
    <col min="23" max="23" width="0.625" style="59" customWidth="1"/>
    <col min="24" max="24" width="12.125" style="59" customWidth="1"/>
    <col min="25" max="25" width="0.625" style="59" customWidth="1"/>
    <col min="26" max="26" width="12.625" style="59" bestFit="1" customWidth="1"/>
    <col min="27" max="27" width="0.625" style="59" customWidth="1"/>
    <col min="28" max="28" width="10.625" style="59" customWidth="1"/>
    <col min="29" max="29" width="0.625" style="59" customWidth="1"/>
    <col min="30" max="30" width="12.125" style="59" customWidth="1"/>
    <col min="31" max="31" width="9.125" style="59"/>
    <col min="32" max="32" width="8.125" style="59" customWidth="1"/>
    <col min="33" max="16384" width="9.125" style="59"/>
  </cols>
  <sheetData>
    <row r="1" spans="1:45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45" ht="24" customHeight="1">
      <c r="A2" s="102" t="s">
        <v>198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45" ht="24" customHeight="1">
      <c r="A3" s="103" t="s">
        <v>217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60"/>
      <c r="AF3" s="60"/>
    </row>
    <row r="4" spans="1:45" ht="24" customHeight="1">
      <c r="A4" s="103" t="s">
        <v>194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60"/>
      <c r="AF4" s="60"/>
    </row>
    <row r="5" spans="1:45" ht="22.3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2"/>
      <c r="AA5" s="62"/>
      <c r="AB5" s="100" t="s">
        <v>1</v>
      </c>
      <c r="AC5" s="100"/>
      <c r="AD5" s="100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</row>
    <row r="6" spans="1:45" ht="6" customHeight="1">
      <c r="A6" s="64"/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6"/>
      <c r="AA6" s="66"/>
      <c r="AB6" s="67"/>
      <c r="AC6" s="67"/>
      <c r="AD6" s="67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</row>
    <row r="7" spans="1:45" s="17" customFormat="1" ht="22.35" customHeight="1">
      <c r="D7" s="106" t="s">
        <v>2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spans="1:45" s="17" customFormat="1" ht="22.35" customHeight="1">
      <c r="D8" s="110" t="s">
        <v>104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68"/>
      <c r="Z8" s="21"/>
      <c r="AA8" s="21"/>
      <c r="AB8" s="21" t="s">
        <v>105</v>
      </c>
      <c r="AC8" s="21"/>
      <c r="AD8" s="21" t="s">
        <v>106</v>
      </c>
    </row>
    <row r="9" spans="1:45" s="17" customFormat="1" ht="22.35" customHeight="1">
      <c r="D9" s="69" t="s">
        <v>107</v>
      </c>
      <c r="E9" s="69"/>
      <c r="F9" s="69" t="s">
        <v>108</v>
      </c>
      <c r="G9" s="69"/>
      <c r="H9" s="110" t="s">
        <v>40</v>
      </c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68"/>
      <c r="T9" s="68"/>
      <c r="U9" s="70"/>
      <c r="V9" s="111" t="s">
        <v>41</v>
      </c>
      <c r="W9" s="111"/>
      <c r="X9" s="111"/>
      <c r="Y9" s="69"/>
      <c r="Z9" s="70" t="s">
        <v>106</v>
      </c>
      <c r="AA9" s="21"/>
      <c r="AB9" s="21" t="s">
        <v>109</v>
      </c>
      <c r="AC9" s="21"/>
      <c r="AD9" s="21"/>
    </row>
    <row r="10" spans="1:45" s="17" customFormat="1" ht="22.35" customHeight="1">
      <c r="D10" s="21" t="s">
        <v>110</v>
      </c>
      <c r="E10" s="21"/>
      <c r="F10" s="21" t="s">
        <v>111</v>
      </c>
      <c r="G10" s="21"/>
      <c r="H10" s="69" t="s">
        <v>112</v>
      </c>
      <c r="I10" s="69"/>
      <c r="J10" s="69" t="s">
        <v>113</v>
      </c>
      <c r="K10" s="69"/>
      <c r="L10" s="69" t="s">
        <v>114</v>
      </c>
      <c r="M10" s="69"/>
      <c r="N10" s="69" t="s">
        <v>115</v>
      </c>
      <c r="O10" s="69"/>
      <c r="P10" s="69" t="s">
        <v>116</v>
      </c>
      <c r="Q10" s="69"/>
      <c r="R10" s="69" t="s">
        <v>117</v>
      </c>
      <c r="S10" s="69"/>
      <c r="T10" s="69" t="s">
        <v>117</v>
      </c>
      <c r="U10" s="69"/>
      <c r="V10" s="21" t="s">
        <v>42</v>
      </c>
      <c r="W10" s="21"/>
      <c r="X10" s="21" t="s">
        <v>44</v>
      </c>
      <c r="Y10" s="21"/>
      <c r="Z10" s="21" t="s">
        <v>118</v>
      </c>
      <c r="AA10" s="21"/>
      <c r="AB10" s="21" t="s">
        <v>119</v>
      </c>
      <c r="AC10" s="21"/>
    </row>
    <row r="11" spans="1:45" s="17" customFormat="1" ht="22.35" customHeight="1">
      <c r="D11" s="21" t="s">
        <v>120</v>
      </c>
      <c r="E11" s="21"/>
      <c r="F11" s="21"/>
      <c r="G11" s="21"/>
      <c r="H11" s="21" t="s">
        <v>121</v>
      </c>
      <c r="I11" s="21"/>
      <c r="J11" s="69" t="s">
        <v>121</v>
      </c>
      <c r="K11" s="21"/>
      <c r="L11" s="69" t="s">
        <v>121</v>
      </c>
      <c r="M11" s="69"/>
      <c r="N11" s="69" t="s">
        <v>122</v>
      </c>
      <c r="O11" s="69"/>
      <c r="P11" s="69" t="s">
        <v>123</v>
      </c>
      <c r="Q11" s="69"/>
      <c r="R11" s="69" t="s">
        <v>121</v>
      </c>
      <c r="S11" s="69"/>
      <c r="T11" s="69" t="s">
        <v>121</v>
      </c>
      <c r="U11" s="69"/>
      <c r="V11" s="21" t="s">
        <v>124</v>
      </c>
      <c r="W11" s="21"/>
      <c r="X11" s="21"/>
      <c r="Y11" s="21"/>
      <c r="Z11" s="21" t="s">
        <v>125</v>
      </c>
      <c r="AA11" s="21"/>
      <c r="AB11" s="21" t="s">
        <v>126</v>
      </c>
      <c r="AC11" s="21"/>
    </row>
    <row r="12" spans="1:45" s="17" customFormat="1" ht="22.35" customHeight="1">
      <c r="D12" s="21"/>
      <c r="E12" s="21"/>
      <c r="F12" s="21"/>
      <c r="G12" s="21"/>
      <c r="H12" s="21" t="s">
        <v>127</v>
      </c>
      <c r="I12" s="21"/>
      <c r="J12" s="69" t="s">
        <v>128</v>
      </c>
      <c r="K12" s="21"/>
      <c r="L12" s="69" t="s">
        <v>129</v>
      </c>
      <c r="M12" s="69"/>
      <c r="N12" s="69" t="s">
        <v>130</v>
      </c>
      <c r="O12" s="69"/>
      <c r="P12" s="69" t="s">
        <v>131</v>
      </c>
      <c r="Q12" s="69"/>
      <c r="R12" s="69" t="s">
        <v>132</v>
      </c>
      <c r="S12" s="69"/>
      <c r="T12" s="69" t="s">
        <v>128</v>
      </c>
      <c r="U12" s="69"/>
      <c r="V12" s="21" t="s">
        <v>133</v>
      </c>
      <c r="W12" s="21"/>
      <c r="X12" s="21"/>
      <c r="Y12" s="21"/>
      <c r="Z12" s="21"/>
      <c r="AA12" s="21"/>
      <c r="AB12" s="21"/>
      <c r="AC12" s="21"/>
    </row>
    <row r="13" spans="1:45" s="17" customFormat="1" ht="22.35" customHeight="1">
      <c r="D13" s="21"/>
      <c r="E13" s="21"/>
      <c r="F13" s="21"/>
      <c r="G13" s="21"/>
      <c r="H13" s="21" t="s">
        <v>6</v>
      </c>
      <c r="I13" s="21"/>
      <c r="J13" s="69" t="s">
        <v>134</v>
      </c>
      <c r="K13" s="21"/>
      <c r="L13" s="69" t="s">
        <v>135</v>
      </c>
      <c r="M13" s="69"/>
      <c r="N13" s="69" t="s">
        <v>136</v>
      </c>
      <c r="O13" s="69"/>
      <c r="P13" s="69" t="s">
        <v>137</v>
      </c>
      <c r="Q13" s="69"/>
      <c r="R13" s="69" t="s">
        <v>138</v>
      </c>
      <c r="S13" s="69"/>
      <c r="T13" s="69" t="s">
        <v>139</v>
      </c>
      <c r="U13" s="69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22.35" customHeight="1">
      <c r="B14" s="23" t="s">
        <v>5</v>
      </c>
      <c r="D14" s="21"/>
      <c r="E14" s="21"/>
      <c r="F14" s="21"/>
      <c r="G14" s="21"/>
      <c r="H14" s="21"/>
      <c r="I14" s="21"/>
      <c r="J14" s="69"/>
      <c r="K14" s="21"/>
      <c r="L14" s="69"/>
      <c r="M14" s="69"/>
      <c r="N14" s="69"/>
      <c r="O14" s="69"/>
      <c r="P14" s="69" t="s">
        <v>140</v>
      </c>
      <c r="Q14" s="69"/>
      <c r="R14" s="69" t="s">
        <v>141</v>
      </c>
      <c r="S14" s="69"/>
      <c r="T14" s="69" t="s">
        <v>142</v>
      </c>
      <c r="U14" s="69"/>
      <c r="V14" s="21"/>
      <c r="W14" s="21"/>
      <c r="X14" s="21"/>
      <c r="Y14" s="21"/>
      <c r="Z14" s="21"/>
      <c r="AA14" s="21"/>
      <c r="AB14" s="21"/>
      <c r="AC14" s="21"/>
    </row>
    <row r="15" spans="1:45" s="17" customFormat="1" ht="5.0999999999999996" customHeight="1">
      <c r="B15" s="21"/>
      <c r="C15" s="21"/>
      <c r="D15" s="19"/>
      <c r="E15" s="21"/>
      <c r="F15" s="19"/>
      <c r="G15" s="21"/>
      <c r="H15" s="19"/>
      <c r="I15" s="21"/>
      <c r="J15" s="71"/>
      <c r="K15" s="21"/>
      <c r="L15" s="71"/>
      <c r="M15" s="69"/>
      <c r="N15" s="71"/>
      <c r="O15" s="69"/>
      <c r="P15" s="71"/>
      <c r="Q15" s="69"/>
      <c r="R15" s="71"/>
      <c r="S15" s="69"/>
      <c r="T15" s="71"/>
      <c r="U15" s="69"/>
      <c r="V15" s="19"/>
      <c r="W15" s="21"/>
      <c r="X15" s="19"/>
      <c r="Y15" s="21"/>
      <c r="Z15" s="19"/>
      <c r="AA15" s="21"/>
      <c r="AB15" s="19"/>
      <c r="AC15" s="21"/>
      <c r="AD15" s="18"/>
    </row>
    <row r="16" spans="1:45" s="17" customFormat="1" ht="6" customHeight="1">
      <c r="D16" s="17" t="s">
        <v>143</v>
      </c>
      <c r="J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30" s="17" customFormat="1" ht="22.05" customHeight="1">
      <c r="A17" s="35" t="s">
        <v>147</v>
      </c>
      <c r="B17" s="35"/>
      <c r="C17" s="35"/>
      <c r="D17" s="24">
        <v>73557618</v>
      </c>
      <c r="E17" s="12"/>
      <c r="F17" s="24">
        <v>52878749</v>
      </c>
      <c r="G17" s="12"/>
      <c r="H17" s="24">
        <v>9830776</v>
      </c>
      <c r="I17" s="24"/>
      <c r="J17" s="24">
        <v>-972824</v>
      </c>
      <c r="K17" s="24"/>
      <c r="L17" s="24">
        <v>54787</v>
      </c>
      <c r="M17" s="24"/>
      <c r="N17" s="24">
        <v>-94925</v>
      </c>
      <c r="O17" s="24"/>
      <c r="P17" s="24">
        <v>-61332</v>
      </c>
      <c r="Q17" s="24"/>
      <c r="R17" s="24">
        <v>-5217755</v>
      </c>
      <c r="S17" s="12"/>
      <c r="T17" s="24">
        <v>-951728</v>
      </c>
      <c r="U17" s="12"/>
      <c r="V17" s="24">
        <v>7574144</v>
      </c>
      <c r="W17" s="24"/>
      <c r="X17" s="24">
        <v>204321373</v>
      </c>
      <c r="Y17" s="6"/>
      <c r="Z17" s="72">
        <f>SUM(D17:X17)</f>
        <v>340918883</v>
      </c>
      <c r="AA17" s="12"/>
      <c r="AB17" s="24">
        <v>840141</v>
      </c>
      <c r="AC17" s="12"/>
      <c r="AD17" s="72">
        <f t="shared" ref="AD17" si="0">Z17+AB17</f>
        <v>341759024</v>
      </c>
    </row>
    <row r="18" spans="1:30" s="17" customFormat="1" ht="22.05" customHeight="1">
      <c r="A18" s="35" t="s">
        <v>90</v>
      </c>
      <c r="B18" s="39"/>
      <c r="C18" s="35"/>
      <c r="D18" s="24">
        <v>0</v>
      </c>
      <c r="E18" s="12"/>
      <c r="F18" s="24">
        <v>0</v>
      </c>
      <c r="G18" s="12"/>
      <c r="H18" s="24">
        <v>-163227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f>-H18</f>
        <v>163227</v>
      </c>
      <c r="Y18" s="6"/>
      <c r="Z18" s="24">
        <f t="shared" ref="Z18:Z19" si="1">SUM(D18:X18)</f>
        <v>0</v>
      </c>
      <c r="AA18" s="12"/>
      <c r="AB18" s="24">
        <v>0</v>
      </c>
      <c r="AC18" s="12"/>
      <c r="AD18" s="24">
        <f t="shared" ref="AD18:AD19" si="2">Z18+AB18</f>
        <v>0</v>
      </c>
    </row>
    <row r="19" spans="1:30" s="17" customFormat="1" ht="22.05" customHeight="1">
      <c r="A19" s="73" t="s">
        <v>205</v>
      </c>
      <c r="B19" s="38" t="s">
        <v>220</v>
      </c>
      <c r="C19" s="35"/>
      <c r="D19" s="24">
        <v>0</v>
      </c>
      <c r="E19" s="12"/>
      <c r="F19" s="24">
        <v>0</v>
      </c>
      <c r="G19" s="12"/>
      <c r="H19" s="24">
        <v>0</v>
      </c>
      <c r="I19" s="6"/>
      <c r="J19" s="24">
        <v>0</v>
      </c>
      <c r="K19" s="6"/>
      <c r="L19" s="24">
        <v>0</v>
      </c>
      <c r="M19" s="12"/>
      <c r="N19" s="24">
        <v>0</v>
      </c>
      <c r="O19" s="12"/>
      <c r="P19" s="24">
        <v>0</v>
      </c>
      <c r="Q19" s="12"/>
      <c r="R19" s="24">
        <v>0</v>
      </c>
      <c r="S19" s="12"/>
      <c r="T19" s="24">
        <v>0</v>
      </c>
      <c r="U19" s="12"/>
      <c r="V19" s="24">
        <v>0</v>
      </c>
      <c r="W19" s="12"/>
      <c r="X19" s="24">
        <v>-6252398</v>
      </c>
      <c r="Y19" s="6"/>
      <c r="Z19" s="24">
        <f t="shared" si="1"/>
        <v>-6252398</v>
      </c>
      <c r="AA19" s="12"/>
      <c r="AB19" s="24">
        <v>-56746</v>
      </c>
      <c r="AC19" s="12"/>
      <c r="AD19" s="24">
        <f t="shared" si="2"/>
        <v>-6309144</v>
      </c>
    </row>
    <row r="20" spans="1:30" s="17" customFormat="1" ht="22.05" customHeight="1">
      <c r="A20" s="73" t="s">
        <v>144</v>
      </c>
      <c r="B20" s="38"/>
      <c r="C20" s="26"/>
      <c r="D20" s="24"/>
      <c r="E20" s="12"/>
      <c r="F20" s="24"/>
      <c r="G20" s="12"/>
      <c r="H20" s="24"/>
      <c r="I20" s="6"/>
      <c r="J20" s="24"/>
      <c r="K20" s="6"/>
      <c r="L20" s="24"/>
      <c r="M20" s="12"/>
      <c r="N20" s="24"/>
      <c r="O20" s="12"/>
      <c r="P20" s="24"/>
      <c r="Q20" s="12"/>
      <c r="R20" s="24"/>
      <c r="S20" s="6"/>
      <c r="T20" s="24"/>
      <c r="U20" s="6"/>
      <c r="V20" s="24"/>
      <c r="W20" s="12"/>
      <c r="X20" s="24"/>
      <c r="Y20" s="6"/>
      <c r="Z20" s="72"/>
      <c r="AA20" s="6"/>
      <c r="AB20" s="24"/>
      <c r="AC20" s="6"/>
      <c r="AD20" s="72"/>
    </row>
    <row r="21" spans="1:30" s="17" customFormat="1" ht="22.05" customHeight="1">
      <c r="A21" s="74" t="s">
        <v>145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6"/>
      <c r="J21" s="24">
        <v>95666</v>
      </c>
      <c r="K21" s="6"/>
      <c r="L21" s="24">
        <v>0</v>
      </c>
      <c r="M21" s="12"/>
      <c r="N21" s="24">
        <v>0</v>
      </c>
      <c r="O21" s="12"/>
      <c r="P21" s="24">
        <v>0</v>
      </c>
      <c r="Q21" s="12"/>
      <c r="R21" s="24">
        <v>0</v>
      </c>
      <c r="S21" s="6"/>
      <c r="T21" s="24">
        <v>0</v>
      </c>
      <c r="U21" s="6"/>
      <c r="V21" s="24">
        <v>0</v>
      </c>
      <c r="W21" s="12"/>
      <c r="X21" s="24">
        <f>-J21</f>
        <v>-95666</v>
      </c>
      <c r="Y21" s="6"/>
      <c r="Z21" s="24">
        <f>J21+X21</f>
        <v>0</v>
      </c>
      <c r="AA21" s="6"/>
      <c r="AB21" s="24">
        <v>0</v>
      </c>
      <c r="AC21" s="6"/>
      <c r="AD21" s="24">
        <f>Z21+AB21</f>
        <v>0</v>
      </c>
    </row>
    <row r="22" spans="1:30" s="17" customFormat="1" ht="21.6" customHeight="1">
      <c r="A22" s="26" t="s">
        <v>146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-936801</v>
      </c>
      <c r="K22" s="72"/>
      <c r="L22" s="24">
        <v>1390602</v>
      </c>
      <c r="M22" s="6"/>
      <c r="N22" s="24">
        <v>953306</v>
      </c>
      <c r="O22" s="6"/>
      <c r="P22" s="24">
        <v>54036</v>
      </c>
      <c r="Q22" s="6"/>
      <c r="R22" s="24">
        <v>0</v>
      </c>
      <c r="S22" s="6"/>
      <c r="T22" s="24">
        <v>0</v>
      </c>
      <c r="U22" s="6"/>
      <c r="V22" s="24">
        <v>0</v>
      </c>
      <c r="W22" s="12"/>
      <c r="X22" s="24">
        <v>25200306</v>
      </c>
      <c r="Y22" s="6"/>
      <c r="Z22" s="24">
        <f t="shared" ref="Z22:Z24" si="3">SUM(D22:X22)</f>
        <v>26661449</v>
      </c>
      <c r="AA22" s="6"/>
      <c r="AB22" s="24">
        <v>366107</v>
      </c>
      <c r="AC22" s="6"/>
      <c r="AD22" s="24">
        <f t="shared" ref="AD22:AD24" si="4">Z22+AB22</f>
        <v>27027556</v>
      </c>
    </row>
    <row r="23" spans="1:30" s="17" customFormat="1" ht="21.6" customHeight="1">
      <c r="A23" s="26" t="s">
        <v>148</v>
      </c>
      <c r="B23" s="38"/>
      <c r="C23" s="26"/>
      <c r="D23" s="24">
        <v>0</v>
      </c>
      <c r="E23" s="12"/>
      <c r="F23" s="24">
        <v>0</v>
      </c>
      <c r="G23" s="12"/>
      <c r="H23" s="24">
        <v>0</v>
      </c>
      <c r="I23" s="12"/>
      <c r="J23" s="24">
        <v>0</v>
      </c>
      <c r="K23" s="6"/>
      <c r="L23" s="24">
        <v>0</v>
      </c>
      <c r="M23" s="12"/>
      <c r="N23" s="24">
        <v>0</v>
      </c>
      <c r="O23" s="12"/>
      <c r="P23" s="24">
        <v>0</v>
      </c>
      <c r="Q23" s="12"/>
      <c r="R23" s="24">
        <v>0</v>
      </c>
      <c r="S23" s="12"/>
      <c r="T23" s="24">
        <v>0</v>
      </c>
      <c r="U23" s="12"/>
      <c r="V23" s="24">
        <v>0</v>
      </c>
      <c r="W23" s="12"/>
      <c r="X23" s="24">
        <v>0</v>
      </c>
      <c r="Y23" s="6"/>
      <c r="Z23" s="24">
        <f t="shared" si="3"/>
        <v>0</v>
      </c>
      <c r="AA23" s="6"/>
      <c r="AB23" s="24">
        <v>1715629</v>
      </c>
      <c r="AC23" s="6"/>
      <c r="AD23" s="24">
        <f t="shared" si="4"/>
        <v>1715629</v>
      </c>
    </row>
    <row r="24" spans="1:30" s="17" customFormat="1" ht="21.6" customHeight="1">
      <c r="A24" s="26" t="s">
        <v>149</v>
      </c>
      <c r="B24" s="38"/>
      <c r="C24" s="26"/>
      <c r="D24" s="24">
        <v>0</v>
      </c>
      <c r="E24" s="12"/>
      <c r="F24" s="24">
        <v>0</v>
      </c>
      <c r="G24" s="12"/>
      <c r="H24" s="24">
        <v>0</v>
      </c>
      <c r="I24" s="12"/>
      <c r="J24" s="24">
        <v>0</v>
      </c>
      <c r="K24" s="72"/>
      <c r="L24" s="24">
        <v>0</v>
      </c>
      <c r="M24" s="6"/>
      <c r="N24" s="24">
        <v>0</v>
      </c>
      <c r="O24" s="6"/>
      <c r="P24" s="24">
        <v>0</v>
      </c>
      <c r="Q24" s="6"/>
      <c r="R24" s="24">
        <v>0</v>
      </c>
      <c r="S24" s="6"/>
      <c r="T24" s="24">
        <v>-1134</v>
      </c>
      <c r="U24" s="6"/>
      <c r="V24" s="24">
        <v>0</v>
      </c>
      <c r="W24" s="12"/>
      <c r="X24" s="24">
        <v>56</v>
      </c>
      <c r="Y24" s="6"/>
      <c r="Z24" s="24">
        <f t="shared" si="3"/>
        <v>-1078</v>
      </c>
      <c r="AA24" s="6"/>
      <c r="AB24" s="24">
        <v>-13432</v>
      </c>
      <c r="AC24" s="6"/>
      <c r="AD24" s="24">
        <f t="shared" si="4"/>
        <v>-14510</v>
      </c>
    </row>
    <row r="25" spans="1:30" s="2" customFormat="1" ht="22.05" customHeight="1" thickBot="1">
      <c r="A25" s="33" t="s">
        <v>218</v>
      </c>
      <c r="B25" s="33"/>
      <c r="C25" s="33"/>
      <c r="D25" s="75">
        <f>SUM(D17:D24)</f>
        <v>73557618</v>
      </c>
      <c r="E25" s="72"/>
      <c r="F25" s="75">
        <f>SUM(F17:F24)</f>
        <v>52878749</v>
      </c>
      <c r="G25" s="72"/>
      <c r="H25" s="75">
        <f>SUM(H17:H24)</f>
        <v>9667549</v>
      </c>
      <c r="I25" s="72"/>
      <c r="J25" s="75">
        <f>SUM(J17:J24)</f>
        <v>-1813959</v>
      </c>
      <c r="K25" s="72"/>
      <c r="L25" s="75">
        <f>SUM(L17:L24)</f>
        <v>1445389</v>
      </c>
      <c r="M25" s="72"/>
      <c r="N25" s="75">
        <f>SUM(N17:N24)</f>
        <v>858381</v>
      </c>
      <c r="O25" s="72"/>
      <c r="P25" s="36">
        <f>SUM(P17:P24)</f>
        <v>-7296</v>
      </c>
      <c r="Q25" s="72"/>
      <c r="R25" s="36">
        <f>SUM(R17:R24)</f>
        <v>-5217755</v>
      </c>
      <c r="S25" s="72"/>
      <c r="T25" s="36">
        <f>SUM(T17:T24)</f>
        <v>-952862</v>
      </c>
      <c r="U25" s="72"/>
      <c r="V25" s="36">
        <f>SUM(V17:V24)</f>
        <v>7574144</v>
      </c>
      <c r="W25" s="72"/>
      <c r="X25" s="36">
        <f>SUM(X17:X24)</f>
        <v>223336898</v>
      </c>
      <c r="Y25" s="72"/>
      <c r="Z25" s="36">
        <f>SUM(Z17:Z24)</f>
        <v>361326856</v>
      </c>
      <c r="AA25" s="72"/>
      <c r="AB25" s="36">
        <f>SUM(AB17:AB24)</f>
        <v>2851699</v>
      </c>
      <c r="AC25" s="72"/>
      <c r="AD25" s="75">
        <f>SUM(AD17:AD24)</f>
        <v>364178555</v>
      </c>
    </row>
    <row r="26" spans="1:30" s="14" customFormat="1" ht="6" customHeight="1" thickTop="1">
      <c r="A26" s="13"/>
      <c r="B26" s="3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/>
      <c r="X26" s="2"/>
      <c r="Y26" s="2"/>
      <c r="Z26" s="2"/>
      <c r="AA26" s="2"/>
      <c r="AB26" s="2"/>
      <c r="AC26" s="2"/>
      <c r="AD26" s="2"/>
    </row>
    <row r="27" spans="1:30" s="17" customFormat="1" ht="21.6" customHeight="1">
      <c r="A27" s="35" t="s">
        <v>195</v>
      </c>
      <c r="B27" s="35"/>
      <c r="C27" s="35"/>
      <c r="D27" s="24">
        <v>73557618</v>
      </c>
      <c r="E27" s="12"/>
      <c r="F27" s="24">
        <v>52878749</v>
      </c>
      <c r="G27" s="12"/>
      <c r="H27" s="24">
        <v>11774635</v>
      </c>
      <c r="I27" s="24"/>
      <c r="J27" s="24">
        <v>-1292785</v>
      </c>
      <c r="K27" s="24"/>
      <c r="L27" s="24">
        <v>-779240</v>
      </c>
      <c r="M27" s="24"/>
      <c r="N27" s="24">
        <v>217312</v>
      </c>
      <c r="O27" s="24"/>
      <c r="P27" s="24">
        <v>-70580</v>
      </c>
      <c r="Q27" s="24"/>
      <c r="R27" s="24">
        <v>-5217755</v>
      </c>
      <c r="S27" s="24"/>
      <c r="T27" s="24">
        <v>-952862</v>
      </c>
      <c r="U27" s="24"/>
      <c r="V27" s="24">
        <v>7574144</v>
      </c>
      <c r="W27" s="24"/>
      <c r="X27" s="24">
        <v>230764350</v>
      </c>
      <c r="Y27" s="24"/>
      <c r="Z27" s="24">
        <f>SUM(D27:X27)</f>
        <v>368453586</v>
      </c>
      <c r="AA27" s="24"/>
      <c r="AB27" s="24">
        <v>3000088</v>
      </c>
      <c r="AC27" s="24"/>
      <c r="AD27" s="24">
        <f t="shared" ref="AD27" si="5">Z27+AB27</f>
        <v>371453674</v>
      </c>
    </row>
    <row r="28" spans="1:30" s="17" customFormat="1" ht="21.6" customHeight="1">
      <c r="A28" s="35" t="s">
        <v>90</v>
      </c>
      <c r="B28" s="39"/>
      <c r="C28" s="35"/>
      <c r="D28" s="24">
        <v>0</v>
      </c>
      <c r="E28" s="12"/>
      <c r="F28" s="24">
        <v>0</v>
      </c>
      <c r="G28" s="12"/>
      <c r="H28" s="24">
        <v>-352226</v>
      </c>
      <c r="I28" s="6"/>
      <c r="J28" s="24">
        <v>0</v>
      </c>
      <c r="K28" s="6"/>
      <c r="L28" s="24">
        <v>0</v>
      </c>
      <c r="M28" s="12"/>
      <c r="N28" s="24">
        <v>0</v>
      </c>
      <c r="O28" s="12"/>
      <c r="P28" s="24">
        <v>0</v>
      </c>
      <c r="Q28" s="12"/>
      <c r="R28" s="24">
        <v>0</v>
      </c>
      <c r="S28" s="12"/>
      <c r="T28" s="24">
        <v>0</v>
      </c>
      <c r="U28" s="12"/>
      <c r="V28" s="24">
        <v>0</v>
      </c>
      <c r="W28" s="12"/>
      <c r="X28" s="24">
        <f>-H28</f>
        <v>352226</v>
      </c>
      <c r="Y28" s="6"/>
      <c r="Z28" s="24">
        <f t="shared" ref="Z28" si="6">SUM(D28:X28)</f>
        <v>0</v>
      </c>
      <c r="AA28" s="12"/>
      <c r="AB28" s="24">
        <v>0</v>
      </c>
      <c r="AC28" s="12"/>
      <c r="AD28" s="24">
        <f t="shared" ref="AD28:AD29" si="7">Z28+AB28</f>
        <v>0</v>
      </c>
    </row>
    <row r="29" spans="1:30" s="17" customFormat="1" ht="21.6" customHeight="1">
      <c r="A29" s="35" t="s">
        <v>205</v>
      </c>
      <c r="B29" s="38" t="s">
        <v>220</v>
      </c>
      <c r="C29" s="35"/>
      <c r="D29" s="24">
        <v>0</v>
      </c>
      <c r="E29" s="12"/>
      <c r="F29" s="24">
        <v>0</v>
      </c>
      <c r="G29" s="12"/>
      <c r="H29" s="24">
        <v>0</v>
      </c>
      <c r="I29" s="6"/>
      <c r="J29" s="24">
        <v>0</v>
      </c>
      <c r="K29" s="6"/>
      <c r="L29" s="24">
        <v>0</v>
      </c>
      <c r="M29" s="12"/>
      <c r="N29" s="24">
        <v>0</v>
      </c>
      <c r="O29" s="12"/>
      <c r="P29" s="24">
        <v>0</v>
      </c>
      <c r="Q29" s="12"/>
      <c r="R29" s="24">
        <v>0</v>
      </c>
      <c r="S29" s="12"/>
      <c r="T29" s="24">
        <v>0</v>
      </c>
      <c r="U29" s="12"/>
      <c r="V29" s="24">
        <v>0</v>
      </c>
      <c r="W29" s="12"/>
      <c r="X29" s="24">
        <v>-6252397</v>
      </c>
      <c r="Y29" s="6"/>
      <c r="Z29" s="24">
        <f t="shared" ref="Z29" si="8">SUM(D29:X29)</f>
        <v>-6252397</v>
      </c>
      <c r="AA29" s="12"/>
      <c r="AB29" s="24">
        <v>-59288</v>
      </c>
      <c r="AC29" s="12"/>
      <c r="AD29" s="24">
        <f t="shared" si="7"/>
        <v>-6311685</v>
      </c>
    </row>
    <row r="30" spans="1:30" s="17" customFormat="1" ht="21.75" customHeight="1">
      <c r="A30" s="73" t="s">
        <v>144</v>
      </c>
      <c r="B30" s="39"/>
      <c r="C30" s="35"/>
      <c r="D30" s="24"/>
      <c r="E30" s="12"/>
      <c r="F30" s="24"/>
      <c r="G30" s="12"/>
      <c r="H30" s="24"/>
      <c r="I30" s="6"/>
      <c r="J30" s="24"/>
      <c r="K30" s="6"/>
      <c r="L30" s="24"/>
      <c r="M30" s="12"/>
      <c r="N30" s="24"/>
      <c r="O30" s="12"/>
      <c r="P30" s="24"/>
      <c r="Q30" s="12"/>
      <c r="R30" s="24"/>
      <c r="S30" s="12"/>
      <c r="T30" s="24"/>
      <c r="U30" s="12"/>
      <c r="V30" s="24"/>
      <c r="W30" s="12"/>
      <c r="X30" s="24"/>
      <c r="Y30" s="6"/>
      <c r="Z30" s="24"/>
      <c r="AA30" s="12"/>
      <c r="AB30" s="24"/>
      <c r="AC30" s="12"/>
      <c r="AD30" s="24"/>
    </row>
    <row r="31" spans="1:30" s="17" customFormat="1" ht="21.75" customHeight="1">
      <c r="A31" s="74" t="s">
        <v>145</v>
      </c>
      <c r="B31" s="35"/>
      <c r="C31" s="35"/>
      <c r="D31" s="24">
        <v>0</v>
      </c>
      <c r="E31" s="12"/>
      <c r="F31" s="24">
        <v>0</v>
      </c>
      <c r="G31" s="12"/>
      <c r="H31" s="24">
        <v>0</v>
      </c>
      <c r="I31" s="6"/>
      <c r="J31" s="24">
        <v>311830</v>
      </c>
      <c r="K31" s="6"/>
      <c r="L31" s="24">
        <v>0</v>
      </c>
      <c r="M31" s="12"/>
      <c r="N31" s="24">
        <v>0</v>
      </c>
      <c r="O31" s="12"/>
      <c r="P31" s="24">
        <v>0</v>
      </c>
      <c r="Q31" s="12"/>
      <c r="R31" s="24">
        <v>0</v>
      </c>
      <c r="S31" s="12"/>
      <c r="T31" s="24">
        <v>0</v>
      </c>
      <c r="U31" s="12"/>
      <c r="V31" s="24">
        <v>0</v>
      </c>
      <c r="W31" s="12"/>
      <c r="X31" s="24">
        <f>-J31</f>
        <v>-311830</v>
      </c>
      <c r="Y31" s="6"/>
      <c r="Z31" s="24">
        <f>J31+X31</f>
        <v>0</v>
      </c>
      <c r="AA31" s="12"/>
      <c r="AB31" s="24">
        <v>0</v>
      </c>
      <c r="AC31" s="12"/>
      <c r="AD31" s="24">
        <f>Z31+AB31</f>
        <v>0</v>
      </c>
    </row>
    <row r="32" spans="1:30" s="17" customFormat="1" ht="21.75" customHeight="1">
      <c r="A32" s="26" t="s">
        <v>146</v>
      </c>
      <c r="B32" s="26"/>
      <c r="C32" s="26"/>
      <c r="D32" s="24">
        <v>0</v>
      </c>
      <c r="E32" s="12"/>
      <c r="F32" s="24">
        <v>0</v>
      </c>
      <c r="G32" s="12"/>
      <c r="H32" s="24">
        <v>0</v>
      </c>
      <c r="I32" s="12"/>
      <c r="J32" s="24">
        <v>1815807</v>
      </c>
      <c r="K32" s="72"/>
      <c r="L32" s="24">
        <v>-2024411</v>
      </c>
      <c r="M32" s="6"/>
      <c r="N32" s="24">
        <v>25011</v>
      </c>
      <c r="O32" s="6"/>
      <c r="P32" s="24">
        <v>-103003</v>
      </c>
      <c r="Q32" s="6"/>
      <c r="R32" s="24">
        <v>0</v>
      </c>
      <c r="S32" s="6"/>
      <c r="T32" s="24">
        <v>0</v>
      </c>
      <c r="U32" s="6"/>
      <c r="V32" s="24">
        <v>0</v>
      </c>
      <c r="W32" s="12"/>
      <c r="X32" s="24">
        <v>23447158</v>
      </c>
      <c r="Y32" s="6"/>
      <c r="Z32" s="24">
        <f t="shared" ref="Z32" si="9">SUM(D32:X32)</f>
        <v>23160562</v>
      </c>
      <c r="AA32" s="6"/>
      <c r="AB32" s="24">
        <v>497054</v>
      </c>
      <c r="AC32" s="6"/>
      <c r="AD32" s="24">
        <f t="shared" ref="AD32" si="10">Z32+AB32</f>
        <v>23657616</v>
      </c>
    </row>
    <row r="33" spans="1:30" s="17" customFormat="1" ht="21.75" customHeight="1">
      <c r="A33" s="26" t="s">
        <v>73</v>
      </c>
      <c r="B33" s="26"/>
      <c r="C33" s="26"/>
      <c r="D33" s="24">
        <v>0</v>
      </c>
      <c r="E33" s="12"/>
      <c r="F33" s="24">
        <v>0</v>
      </c>
      <c r="G33" s="12"/>
      <c r="H33" s="24">
        <v>0</v>
      </c>
      <c r="I33" s="12"/>
      <c r="J33" s="24">
        <v>2</v>
      </c>
      <c r="K33" s="6"/>
      <c r="L33" s="24">
        <v>-1181</v>
      </c>
      <c r="M33" s="12"/>
      <c r="N33" s="24">
        <v>31</v>
      </c>
      <c r="O33" s="12"/>
      <c r="P33" s="24">
        <v>0</v>
      </c>
      <c r="Q33" s="12"/>
      <c r="R33" s="24">
        <v>0</v>
      </c>
      <c r="S33" s="12"/>
      <c r="T33" s="24">
        <v>-189</v>
      </c>
      <c r="U33" s="12"/>
      <c r="V33" s="24">
        <v>0</v>
      </c>
      <c r="W33" s="12"/>
      <c r="X33" s="24">
        <v>-73280</v>
      </c>
      <c r="Y33" s="6"/>
      <c r="Z33" s="24">
        <f t="shared" ref="Z33" si="11">SUM(D33:X33)</f>
        <v>-74617</v>
      </c>
      <c r="AA33" s="6"/>
      <c r="AB33" s="24">
        <v>73984</v>
      </c>
      <c r="AC33" s="6"/>
      <c r="AD33" s="24">
        <f t="shared" ref="AD33" si="12">Z33+AB33</f>
        <v>-633</v>
      </c>
    </row>
    <row r="34" spans="1:30" s="2" customFormat="1" ht="21.6" customHeight="1" thickBot="1">
      <c r="A34" s="33" t="s">
        <v>219</v>
      </c>
      <c r="B34" s="33"/>
      <c r="C34" s="33"/>
      <c r="D34" s="75">
        <f>SUM(D27:D33)</f>
        <v>73557618</v>
      </c>
      <c r="E34" s="72"/>
      <c r="F34" s="75">
        <f>SUM(F27:F33)</f>
        <v>52878749</v>
      </c>
      <c r="G34" s="72"/>
      <c r="H34" s="75">
        <f>SUM(H27:H33)</f>
        <v>11422409</v>
      </c>
      <c r="I34" s="72"/>
      <c r="J34" s="75">
        <f>SUM(J27:J33)</f>
        <v>834854</v>
      </c>
      <c r="K34" s="72"/>
      <c r="L34" s="75">
        <f>SUM(L27:L33)</f>
        <v>-2804832</v>
      </c>
      <c r="M34" s="72"/>
      <c r="N34" s="75">
        <f>SUM(N27:N33)</f>
        <v>242354</v>
      </c>
      <c r="O34" s="72"/>
      <c r="P34" s="75">
        <f>SUM(P27:P33)</f>
        <v>-173583</v>
      </c>
      <c r="Q34" s="72"/>
      <c r="R34" s="75">
        <f>SUM(R27:R33)</f>
        <v>-5217755</v>
      </c>
      <c r="S34" s="72"/>
      <c r="T34" s="75">
        <f>SUM(T27:T33)</f>
        <v>-953051</v>
      </c>
      <c r="U34" s="72"/>
      <c r="V34" s="75">
        <f>SUM(V27:V33)</f>
        <v>7574144</v>
      </c>
      <c r="W34" s="72"/>
      <c r="X34" s="75">
        <f>SUM(X27:X33)</f>
        <v>247926227</v>
      </c>
      <c r="Y34" s="72"/>
      <c r="Z34" s="75">
        <f>SUM(Z27:Z33)</f>
        <v>385287134</v>
      </c>
      <c r="AA34" s="72"/>
      <c r="AB34" s="75">
        <f>SUM(AB27:AB33)</f>
        <v>3511838</v>
      </c>
      <c r="AC34" s="72"/>
      <c r="AD34" s="75">
        <f>SUM(AD27:AD33)</f>
        <v>388798972</v>
      </c>
    </row>
    <row r="35" spans="1:30" s="14" customFormat="1" ht="23.25" customHeight="1" thickTop="1">
      <c r="A35" s="37"/>
      <c r="B35" s="37"/>
      <c r="C35" s="37"/>
      <c r="D35" s="37"/>
      <c r="E35" s="37"/>
      <c r="F35" s="37"/>
      <c r="G35" s="76">
        <f>+G25-G32-G34</f>
        <v>0</v>
      </c>
      <c r="H35" s="37"/>
      <c r="I35" s="3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37"/>
      <c r="B36" s="37"/>
      <c r="C36" s="37"/>
      <c r="D36" s="37"/>
      <c r="E36" s="37"/>
      <c r="F36" s="37"/>
      <c r="G36" s="37"/>
      <c r="H36" s="37"/>
      <c r="I36" s="3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A37" s="37"/>
      <c r="B37" s="37"/>
      <c r="C37" s="37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</row>
    <row r="38" spans="1:30" s="14" customFormat="1" ht="19.8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09" t="s">
        <v>215</v>
      </c>
      <c r="B39" s="109"/>
      <c r="C39" s="109"/>
      <c r="D39" s="109"/>
      <c r="E39" s="109"/>
      <c r="F39" s="109"/>
      <c r="G39" s="109"/>
      <c r="H39" s="109"/>
      <c r="I39" s="109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4" customFormat="1" ht="23.25" customHeight="1">
      <c r="A42" s="13"/>
      <c r="B42" s="13"/>
      <c r="C42" s="1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4" customFormat="1" ht="23.25" customHeight="1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  <row r="44" spans="1:30" s="14" customFormat="1" ht="23.25" customHeight="1">
      <c r="A44" s="13"/>
      <c r="B44" s="13"/>
      <c r="C44" s="13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6"/>
      <c r="W44" s="16"/>
      <c r="X44" s="15"/>
      <c r="Y44" s="15"/>
    </row>
  </sheetData>
  <mergeCells count="11">
    <mergeCell ref="A40:I40"/>
    <mergeCell ref="H9:R9"/>
    <mergeCell ref="V9:X9"/>
    <mergeCell ref="A1:AD1"/>
    <mergeCell ref="A2:AD2"/>
    <mergeCell ref="A3:AD3"/>
    <mergeCell ref="AB5:AD5"/>
    <mergeCell ref="D7:AD7"/>
    <mergeCell ref="D8:X8"/>
    <mergeCell ref="A39:I39"/>
    <mergeCell ref="A4:AD4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9"/>
  <sheetViews>
    <sheetView zoomScaleNormal="100" zoomScaleSheetLayoutView="100" workbookViewId="0">
      <selection sqref="A1:T1"/>
    </sheetView>
  </sheetViews>
  <sheetFormatPr defaultColWidth="9.125" defaultRowHeight="22.35" customHeight="1"/>
  <cols>
    <col min="1" max="1" width="48.625" style="77" customWidth="1"/>
    <col min="2" max="2" width="11.625" style="97" customWidth="1"/>
    <col min="3" max="3" width="0.625" style="77" customWidth="1"/>
    <col min="4" max="4" width="12" style="77" bestFit="1" customWidth="1"/>
    <col min="5" max="5" width="0.625" style="77" customWidth="1"/>
    <col min="6" max="6" width="12" style="77" bestFit="1" customWidth="1"/>
    <col min="7" max="7" width="0.625" style="77" customWidth="1"/>
    <col min="8" max="8" width="12.125" style="77" customWidth="1"/>
    <col min="9" max="9" width="0.625" style="77" customWidth="1"/>
    <col min="10" max="10" width="17" style="77" customWidth="1"/>
    <col min="11" max="11" width="0.625" style="77" customWidth="1"/>
    <col min="12" max="12" width="14.625" style="77" customWidth="1"/>
    <col min="13" max="13" width="0.625" style="77" customWidth="1"/>
    <col min="14" max="14" width="17.125" style="77" customWidth="1"/>
    <col min="15" max="15" width="0.625" style="77" customWidth="1"/>
    <col min="16" max="16" width="15" style="77" customWidth="1"/>
    <col min="17" max="17" width="0.625" style="77" customWidth="1"/>
    <col min="18" max="18" width="12" style="77" bestFit="1" customWidth="1"/>
    <col min="19" max="19" width="0.625" style="77" customWidth="1"/>
    <col min="20" max="20" width="12" style="77" bestFit="1" customWidth="1"/>
    <col min="21" max="16384" width="9.125" style="77"/>
  </cols>
  <sheetData>
    <row r="1" spans="1:20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ht="24" customHeight="1">
      <c r="A2" s="102" t="s">
        <v>199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24" customHeight="1">
      <c r="A3" s="103" t="s">
        <v>217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24" customHeight="1">
      <c r="A4" s="103" t="s">
        <v>194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2.3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20" t="s">
        <v>1</v>
      </c>
    </row>
    <row r="6" spans="1:20" ht="6" customHeight="1">
      <c r="A6" s="64"/>
      <c r="B6" s="79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20" s="80" customFormat="1" ht="22.35" customHeight="1">
      <c r="B7" s="81"/>
      <c r="D7" s="106" t="s">
        <v>3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0" s="80" customFormat="1" ht="22.35" customHeight="1">
      <c r="B8" s="81"/>
      <c r="D8" s="69" t="s">
        <v>107</v>
      </c>
      <c r="E8" s="69"/>
      <c r="F8" s="69" t="s">
        <v>108</v>
      </c>
      <c r="G8" s="69"/>
      <c r="H8" s="110" t="s">
        <v>40</v>
      </c>
      <c r="I8" s="110"/>
      <c r="J8" s="110"/>
      <c r="K8" s="110"/>
      <c r="L8" s="110"/>
      <c r="M8" s="110"/>
      <c r="N8" s="110"/>
      <c r="O8" s="82"/>
      <c r="P8" s="111" t="s">
        <v>41</v>
      </c>
      <c r="Q8" s="111"/>
      <c r="R8" s="111"/>
      <c r="S8" s="69"/>
      <c r="T8" s="21" t="s">
        <v>106</v>
      </c>
    </row>
    <row r="9" spans="1:20" s="80" customFormat="1" ht="22.35" customHeight="1">
      <c r="B9" s="81"/>
      <c r="D9" s="83" t="s">
        <v>150</v>
      </c>
      <c r="E9" s="83"/>
      <c r="F9" s="83" t="s">
        <v>111</v>
      </c>
      <c r="G9" s="83"/>
      <c r="H9" s="69" t="s">
        <v>112</v>
      </c>
      <c r="I9" s="69"/>
      <c r="J9" s="69" t="s">
        <v>113</v>
      </c>
      <c r="K9" s="69"/>
      <c r="L9" s="69" t="s">
        <v>151</v>
      </c>
      <c r="M9" s="69"/>
      <c r="N9" s="69" t="s">
        <v>117</v>
      </c>
      <c r="O9" s="69"/>
      <c r="P9" s="83" t="s">
        <v>42</v>
      </c>
      <c r="Q9" s="83"/>
      <c r="R9" s="83" t="s">
        <v>44</v>
      </c>
      <c r="S9" s="83"/>
      <c r="T9" s="21"/>
    </row>
    <row r="10" spans="1:20" s="80" customFormat="1" ht="22.35" customHeight="1">
      <c r="B10" s="81"/>
      <c r="D10" s="83"/>
      <c r="E10" s="83"/>
      <c r="F10" s="83"/>
      <c r="G10" s="83"/>
      <c r="H10" s="83" t="s">
        <v>121</v>
      </c>
      <c r="I10" s="83"/>
      <c r="J10" s="84" t="s">
        <v>152</v>
      </c>
      <c r="K10" s="84"/>
      <c r="L10" s="84" t="s">
        <v>130</v>
      </c>
      <c r="M10" s="84"/>
      <c r="N10" s="84" t="s">
        <v>153</v>
      </c>
      <c r="O10" s="84"/>
      <c r="P10" s="83" t="s">
        <v>124</v>
      </c>
      <c r="Q10" s="83"/>
      <c r="R10" s="83"/>
      <c r="S10" s="83"/>
      <c r="T10" s="21"/>
    </row>
    <row r="11" spans="1:20" s="80" customFormat="1" ht="22.35" customHeight="1">
      <c r="B11" s="83" t="s">
        <v>5</v>
      </c>
      <c r="D11" s="83"/>
      <c r="E11" s="83"/>
      <c r="F11" s="83"/>
      <c r="G11" s="83"/>
      <c r="H11" s="83" t="s">
        <v>154</v>
      </c>
      <c r="I11" s="83"/>
      <c r="J11" s="84" t="s">
        <v>134</v>
      </c>
      <c r="K11" s="84"/>
      <c r="L11" s="84" t="s">
        <v>136</v>
      </c>
      <c r="M11" s="84"/>
      <c r="N11" s="84" t="s">
        <v>155</v>
      </c>
      <c r="O11" s="84"/>
      <c r="P11" s="83" t="s">
        <v>133</v>
      </c>
      <c r="Q11" s="83"/>
      <c r="R11" s="83"/>
      <c r="S11" s="83"/>
      <c r="T11" s="21"/>
    </row>
    <row r="12" spans="1:20" s="80" customFormat="1" ht="5.0999999999999996" customHeight="1">
      <c r="B12" s="83"/>
      <c r="D12" s="85"/>
      <c r="E12" s="83"/>
      <c r="F12" s="85"/>
      <c r="G12" s="83"/>
      <c r="H12" s="85"/>
      <c r="I12" s="83"/>
      <c r="J12" s="85"/>
      <c r="K12" s="83"/>
      <c r="L12" s="85"/>
      <c r="M12" s="83"/>
      <c r="N12" s="85"/>
      <c r="O12" s="83"/>
      <c r="P12" s="85"/>
      <c r="Q12" s="83"/>
      <c r="R12" s="85"/>
      <c r="S12" s="83"/>
      <c r="T12" s="19"/>
    </row>
    <row r="13" spans="1:20" s="80" customFormat="1" ht="6" customHeight="1">
      <c r="B13" s="81"/>
      <c r="I13" s="81"/>
      <c r="N13" s="81"/>
      <c r="O13" s="81"/>
      <c r="P13" s="81"/>
    </row>
    <row r="14" spans="1:20" s="80" customFormat="1" ht="22.05" customHeight="1">
      <c r="A14" s="73" t="s">
        <v>147</v>
      </c>
      <c r="B14" s="81"/>
      <c r="C14" s="73"/>
      <c r="D14" s="24">
        <v>73557618</v>
      </c>
      <c r="E14" s="56"/>
      <c r="F14" s="24">
        <v>52878749</v>
      </c>
      <c r="G14" s="56"/>
      <c r="H14" s="24">
        <v>9830776</v>
      </c>
      <c r="I14" s="86"/>
      <c r="J14" s="24">
        <v>-769068</v>
      </c>
      <c r="K14" s="56"/>
      <c r="L14" s="24">
        <v>-165807</v>
      </c>
      <c r="M14" s="56"/>
      <c r="N14" s="24">
        <v>-5217755</v>
      </c>
      <c r="O14" s="56"/>
      <c r="P14" s="24">
        <v>7574144</v>
      </c>
      <c r="Q14" s="56"/>
      <c r="R14" s="24">
        <v>108087224</v>
      </c>
      <c r="S14" s="86"/>
      <c r="T14" s="86">
        <f>SUM(D14:R14)</f>
        <v>245775881</v>
      </c>
    </row>
    <row r="15" spans="1:20" s="80" customFormat="1" ht="22.05" customHeight="1">
      <c r="A15" s="73" t="s">
        <v>90</v>
      </c>
      <c r="B15" s="81"/>
      <c r="C15" s="73"/>
      <c r="D15" s="24">
        <v>0</v>
      </c>
      <c r="E15" s="56"/>
      <c r="F15" s="24">
        <v>0</v>
      </c>
      <c r="G15" s="56"/>
      <c r="H15" s="24">
        <v>-163227</v>
      </c>
      <c r="I15" s="86"/>
      <c r="J15" s="24">
        <v>0</v>
      </c>
      <c r="K15" s="56"/>
      <c r="L15" s="24">
        <v>0</v>
      </c>
      <c r="M15" s="56"/>
      <c r="N15" s="24">
        <v>0</v>
      </c>
      <c r="O15" s="56"/>
      <c r="P15" s="24">
        <v>0</v>
      </c>
      <c r="Q15" s="56"/>
      <c r="R15" s="24">
        <f>-H15</f>
        <v>163227</v>
      </c>
      <c r="S15" s="86"/>
      <c r="T15" s="24">
        <f>SUM(D15:R15)</f>
        <v>0</v>
      </c>
    </row>
    <row r="16" spans="1:20" s="80" customFormat="1" ht="22.05" customHeight="1">
      <c r="A16" s="73" t="s">
        <v>205</v>
      </c>
      <c r="B16" s="87" t="s">
        <v>220</v>
      </c>
      <c r="C16" s="73"/>
      <c r="D16" s="24">
        <v>0</v>
      </c>
      <c r="E16" s="56"/>
      <c r="F16" s="24">
        <v>0</v>
      </c>
      <c r="G16" s="56"/>
      <c r="H16" s="24">
        <v>0</v>
      </c>
      <c r="I16" s="86"/>
      <c r="J16" s="24">
        <v>0</v>
      </c>
      <c r="K16" s="56"/>
      <c r="L16" s="24">
        <v>0</v>
      </c>
      <c r="M16" s="56"/>
      <c r="N16" s="24">
        <v>0</v>
      </c>
      <c r="O16" s="56"/>
      <c r="P16" s="24">
        <v>0</v>
      </c>
      <c r="Q16" s="56"/>
      <c r="R16" s="24">
        <v>-6252398</v>
      </c>
      <c r="S16" s="86"/>
      <c r="T16" s="24">
        <f>SUM(D16:R16)</f>
        <v>-6252398</v>
      </c>
    </row>
    <row r="17" spans="1:22" s="80" customFormat="1" ht="22.05" customHeight="1">
      <c r="A17" s="73" t="s">
        <v>144</v>
      </c>
      <c r="B17" s="87"/>
      <c r="C17" s="73"/>
      <c r="D17" s="24"/>
      <c r="E17" s="56"/>
      <c r="F17" s="24"/>
      <c r="G17" s="56"/>
      <c r="H17" s="24"/>
      <c r="I17" s="86"/>
      <c r="J17" s="24"/>
      <c r="K17" s="56"/>
      <c r="L17" s="24"/>
      <c r="M17" s="56"/>
      <c r="N17" s="24"/>
      <c r="O17" s="56"/>
      <c r="P17" s="24"/>
      <c r="Q17" s="56"/>
      <c r="R17" s="24"/>
      <c r="S17" s="86"/>
      <c r="T17" s="24"/>
    </row>
    <row r="18" spans="1:22" s="80" customFormat="1" ht="22.05" customHeight="1">
      <c r="A18" s="74" t="s">
        <v>145</v>
      </c>
      <c r="B18" s="87"/>
      <c r="C18" s="73"/>
      <c r="D18" s="24">
        <v>0</v>
      </c>
      <c r="E18" s="56"/>
      <c r="F18" s="24">
        <v>0</v>
      </c>
      <c r="G18" s="56"/>
      <c r="H18" s="24">
        <v>0</v>
      </c>
      <c r="I18" s="86"/>
      <c r="J18" s="24">
        <v>95666</v>
      </c>
      <c r="K18" s="56"/>
      <c r="L18" s="24">
        <v>0</v>
      </c>
      <c r="M18" s="56"/>
      <c r="N18" s="24">
        <v>0</v>
      </c>
      <c r="O18" s="56"/>
      <c r="P18" s="24">
        <v>0</v>
      </c>
      <c r="Q18" s="56"/>
      <c r="R18" s="24">
        <f>-J18</f>
        <v>-95666</v>
      </c>
      <c r="S18" s="86"/>
      <c r="T18" s="24">
        <f>SUM(D18:R18)</f>
        <v>0</v>
      </c>
    </row>
    <row r="19" spans="1:22" s="80" customFormat="1" ht="22.05" customHeight="1">
      <c r="A19" s="88" t="s">
        <v>146</v>
      </c>
      <c r="B19" s="81"/>
      <c r="C19" s="73"/>
      <c r="D19" s="24">
        <v>0</v>
      </c>
      <c r="E19" s="56"/>
      <c r="F19" s="24">
        <v>0</v>
      </c>
      <c r="G19" s="56"/>
      <c r="H19" s="24">
        <v>0</v>
      </c>
      <c r="I19" s="86"/>
      <c r="J19" s="86">
        <v>-1241127</v>
      </c>
      <c r="K19" s="86"/>
      <c r="L19" s="86">
        <v>1001702</v>
      </c>
      <c r="M19" s="86"/>
      <c r="N19" s="24">
        <v>0</v>
      </c>
      <c r="O19" s="86"/>
      <c r="P19" s="24">
        <v>0</v>
      </c>
      <c r="Q19" s="56"/>
      <c r="R19" s="86">
        <v>20186046</v>
      </c>
      <c r="S19" s="86"/>
      <c r="T19" s="86">
        <f>SUM(D19:R19)</f>
        <v>19946621</v>
      </c>
      <c r="U19" s="89"/>
      <c r="V19" s="86"/>
    </row>
    <row r="20" spans="1:22" s="80" customFormat="1" ht="22.05" customHeight="1" thickBot="1">
      <c r="A20" s="90" t="s">
        <v>218</v>
      </c>
      <c r="B20" s="87"/>
      <c r="C20" s="90"/>
      <c r="D20" s="91">
        <f>SUM(D14:D19)</f>
        <v>73557618</v>
      </c>
      <c r="E20" s="86"/>
      <c r="F20" s="91">
        <f>SUM(F14:F19)</f>
        <v>52878749</v>
      </c>
      <c r="G20" s="86"/>
      <c r="H20" s="91">
        <f>SUM(H14:H19)</f>
        <v>9667549</v>
      </c>
      <c r="I20" s="86"/>
      <c r="J20" s="91">
        <f>SUM(J14:J19)</f>
        <v>-1914529</v>
      </c>
      <c r="K20" s="86"/>
      <c r="L20" s="91">
        <f>SUM(L14:L19)</f>
        <v>835895</v>
      </c>
      <c r="M20" s="86"/>
      <c r="N20" s="92">
        <f>SUM(N14:N19)</f>
        <v>-5217755</v>
      </c>
      <c r="O20" s="86"/>
      <c r="P20" s="91">
        <f>SUM(P14:P19)</f>
        <v>7574144</v>
      </c>
      <c r="Q20" s="86"/>
      <c r="R20" s="91">
        <f>SUM(R14:R19)</f>
        <v>122088433</v>
      </c>
      <c r="S20" s="86"/>
      <c r="T20" s="91">
        <f>SUM(T14:T19)</f>
        <v>259470104</v>
      </c>
    </row>
    <row r="21" spans="1:22" s="80" customFormat="1" ht="6" customHeight="1" thickTop="1">
      <c r="A21" s="11"/>
      <c r="B21" s="84"/>
      <c r="J21" s="81"/>
      <c r="K21" s="81"/>
      <c r="L21" s="81"/>
      <c r="M21" s="81"/>
      <c r="N21" s="81"/>
      <c r="O21" s="81"/>
    </row>
    <row r="22" spans="1:22" s="80" customFormat="1" ht="22.35" customHeight="1">
      <c r="A22" s="73" t="s">
        <v>195</v>
      </c>
      <c r="B22" s="81"/>
      <c r="C22" s="73"/>
      <c r="D22" s="24">
        <v>73557618</v>
      </c>
      <c r="E22" s="56"/>
      <c r="F22" s="24">
        <v>52878749</v>
      </c>
      <c r="G22" s="56"/>
      <c r="H22" s="24">
        <v>11774635</v>
      </c>
      <c r="I22" s="86"/>
      <c r="J22" s="24">
        <v>-1067036</v>
      </c>
      <c r="K22" s="56"/>
      <c r="L22" s="24">
        <v>208055</v>
      </c>
      <c r="M22" s="56"/>
      <c r="N22" s="24">
        <v>-5217755</v>
      </c>
      <c r="O22" s="56"/>
      <c r="P22" s="24">
        <v>7574144</v>
      </c>
      <c r="Q22" s="56"/>
      <c r="R22" s="24">
        <v>126124423</v>
      </c>
      <c r="S22" s="86"/>
      <c r="T22" s="24">
        <f>SUM(D22:R22)</f>
        <v>265832833</v>
      </c>
    </row>
    <row r="23" spans="1:22" s="80" customFormat="1" ht="22.35" customHeight="1">
      <c r="A23" s="73" t="s">
        <v>90</v>
      </c>
      <c r="B23" s="81"/>
      <c r="C23" s="73"/>
      <c r="D23" s="24">
        <v>0</v>
      </c>
      <c r="E23" s="56"/>
      <c r="F23" s="24">
        <v>0</v>
      </c>
      <c r="G23" s="56"/>
      <c r="H23" s="24">
        <v>-349750</v>
      </c>
      <c r="I23" s="86"/>
      <c r="J23" s="24">
        <v>0</v>
      </c>
      <c r="K23" s="56"/>
      <c r="L23" s="24">
        <v>0</v>
      </c>
      <c r="M23" s="56"/>
      <c r="N23" s="24">
        <v>0</v>
      </c>
      <c r="O23" s="56"/>
      <c r="P23" s="24">
        <v>0</v>
      </c>
      <c r="Q23" s="56"/>
      <c r="R23" s="24">
        <f>-H23</f>
        <v>349750</v>
      </c>
      <c r="S23" s="86"/>
      <c r="T23" s="24">
        <f>SUM(D23:R23)</f>
        <v>0</v>
      </c>
    </row>
    <row r="24" spans="1:22" s="80" customFormat="1" ht="22.05" customHeight="1">
      <c r="A24" s="73" t="s">
        <v>205</v>
      </c>
      <c r="B24" s="87" t="s">
        <v>220</v>
      </c>
      <c r="C24" s="73"/>
      <c r="D24" s="24">
        <v>0</v>
      </c>
      <c r="E24" s="56"/>
      <c r="F24" s="24">
        <v>0</v>
      </c>
      <c r="G24" s="56"/>
      <c r="H24" s="24">
        <v>0</v>
      </c>
      <c r="I24" s="86"/>
      <c r="J24" s="24">
        <v>0</v>
      </c>
      <c r="K24" s="56"/>
      <c r="L24" s="24">
        <v>0</v>
      </c>
      <c r="M24" s="56"/>
      <c r="N24" s="24">
        <v>0</v>
      </c>
      <c r="O24" s="56"/>
      <c r="P24" s="24">
        <v>0</v>
      </c>
      <c r="Q24" s="56"/>
      <c r="R24" s="24">
        <v>-6252397</v>
      </c>
      <c r="S24" s="86"/>
      <c r="T24" s="24">
        <f>SUM(D24:R24)</f>
        <v>-6252397</v>
      </c>
    </row>
    <row r="25" spans="1:22" s="80" customFormat="1" ht="22.35" customHeight="1">
      <c r="A25" s="73" t="s">
        <v>144</v>
      </c>
      <c r="B25" s="87"/>
      <c r="C25" s="73"/>
      <c r="D25" s="24"/>
      <c r="E25" s="56"/>
      <c r="F25" s="24"/>
      <c r="G25" s="56"/>
      <c r="H25" s="24"/>
      <c r="I25" s="86"/>
      <c r="J25" s="24"/>
      <c r="K25" s="56"/>
      <c r="L25" s="24"/>
      <c r="M25" s="56"/>
      <c r="N25" s="24"/>
      <c r="O25" s="56"/>
      <c r="P25" s="24"/>
      <c r="Q25" s="56"/>
      <c r="R25" s="24"/>
      <c r="S25" s="86"/>
      <c r="T25" s="24"/>
    </row>
    <row r="26" spans="1:22" s="80" customFormat="1" ht="22.35" customHeight="1">
      <c r="A26" s="74" t="s">
        <v>145</v>
      </c>
      <c r="B26" s="87"/>
      <c r="C26" s="73"/>
      <c r="D26" s="24">
        <v>0</v>
      </c>
      <c r="E26" s="56"/>
      <c r="F26" s="24">
        <v>0</v>
      </c>
      <c r="G26" s="56"/>
      <c r="H26" s="24">
        <v>0</v>
      </c>
      <c r="I26" s="86"/>
      <c r="J26" s="24">
        <v>321540</v>
      </c>
      <c r="K26" s="56"/>
      <c r="L26" s="24">
        <v>0</v>
      </c>
      <c r="M26" s="56"/>
      <c r="N26" s="24">
        <v>0</v>
      </c>
      <c r="O26" s="56"/>
      <c r="P26" s="24">
        <v>0</v>
      </c>
      <c r="Q26" s="56"/>
      <c r="R26" s="24">
        <f>-J26</f>
        <v>-321540</v>
      </c>
      <c r="S26" s="86"/>
      <c r="T26" s="24">
        <f t="shared" ref="T26" si="0">SUM(D26:R26)</f>
        <v>0</v>
      </c>
    </row>
    <row r="27" spans="1:22" s="80" customFormat="1" ht="22.35" customHeight="1">
      <c r="A27" s="88" t="s">
        <v>146</v>
      </c>
      <c r="B27" s="81"/>
      <c r="C27" s="73"/>
      <c r="D27" s="24">
        <v>0</v>
      </c>
      <c r="E27" s="56"/>
      <c r="F27" s="24">
        <v>0</v>
      </c>
      <c r="G27" s="56"/>
      <c r="H27" s="24">
        <v>0</v>
      </c>
      <c r="I27" s="86"/>
      <c r="J27" s="24">
        <v>1178394</v>
      </c>
      <c r="K27" s="86"/>
      <c r="L27" s="24">
        <v>28466</v>
      </c>
      <c r="M27" s="86"/>
      <c r="N27" s="24">
        <v>0</v>
      </c>
      <c r="O27" s="86"/>
      <c r="P27" s="24">
        <v>0</v>
      </c>
      <c r="Q27" s="56"/>
      <c r="R27" s="24">
        <v>19245169</v>
      </c>
      <c r="S27" s="86"/>
      <c r="T27" s="24">
        <f>SUM(D27:R27)</f>
        <v>20452029</v>
      </c>
      <c r="U27" s="89"/>
      <c r="V27" s="86"/>
    </row>
    <row r="28" spans="1:22" s="80" customFormat="1" ht="22.35" customHeight="1" thickBot="1">
      <c r="A28" s="90" t="s">
        <v>219</v>
      </c>
      <c r="B28" s="87"/>
      <c r="C28" s="90"/>
      <c r="D28" s="91">
        <f>SUM(D22:D27)</f>
        <v>73557618</v>
      </c>
      <c r="E28" s="86"/>
      <c r="F28" s="91">
        <f>SUM(F22:F27)</f>
        <v>52878749</v>
      </c>
      <c r="G28" s="86"/>
      <c r="H28" s="91">
        <f>SUM(H22:H27)</f>
        <v>11424885</v>
      </c>
      <c r="I28" s="86"/>
      <c r="J28" s="91">
        <f>SUM(J22:J27)</f>
        <v>432898</v>
      </c>
      <c r="K28" s="86"/>
      <c r="L28" s="91">
        <f>SUM(L22:L27)</f>
        <v>236521</v>
      </c>
      <c r="M28" s="86"/>
      <c r="N28" s="92">
        <f>SUM(N22:N27)</f>
        <v>-5217755</v>
      </c>
      <c r="O28" s="86"/>
      <c r="P28" s="91">
        <f>SUM(P22:P27)</f>
        <v>7574144</v>
      </c>
      <c r="Q28" s="86"/>
      <c r="R28" s="91">
        <f>SUM(R22:R27)</f>
        <v>139145405</v>
      </c>
      <c r="S28" s="86"/>
      <c r="T28" s="91">
        <f>SUM(T22:T27)</f>
        <v>280032465</v>
      </c>
    </row>
    <row r="29" spans="1:22" s="80" customFormat="1" ht="22.35" customHeight="1" thickTop="1">
      <c r="A29" s="90"/>
      <c r="B29" s="87"/>
      <c r="C29" s="90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93"/>
      <c r="O29" s="86"/>
      <c r="P29" s="86"/>
      <c r="Q29" s="86"/>
      <c r="R29" s="86"/>
      <c r="S29" s="86"/>
      <c r="T29" s="86"/>
    </row>
    <row r="30" spans="1:22" s="80" customFormat="1" ht="22.35" customHeight="1"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2" s="80" customFormat="1" ht="22.35" customHeight="1">
      <c r="A31" s="109" t="s">
        <v>215</v>
      </c>
      <c r="B31" s="109"/>
      <c r="C31" s="109"/>
      <c r="D31" s="109"/>
      <c r="E31" s="109"/>
      <c r="F31" s="109"/>
      <c r="G31" s="109"/>
      <c r="H31" s="109"/>
      <c r="I31" s="109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1:22" s="80" customFormat="1" ht="22.35" customHeight="1">
      <c r="A32" s="26"/>
      <c r="B32" s="26"/>
      <c r="C32" s="26"/>
      <c r="D32" s="26"/>
      <c r="E32" s="26"/>
      <c r="F32" s="26"/>
      <c r="G32" s="26"/>
      <c r="H32" s="26"/>
      <c r="I32" s="2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  <row r="33" spans="1:20" s="80" customFormat="1" ht="22.35" customHeight="1">
      <c r="A33" s="26"/>
      <c r="B33" s="26"/>
      <c r="C33" s="26"/>
      <c r="D33" s="94"/>
      <c r="E33" s="26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</row>
    <row r="34" spans="1:20" s="80" customFormat="1" ht="22.35" customHeight="1"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</row>
    <row r="35" spans="1:20" s="80" customFormat="1" ht="6.6" customHeight="1">
      <c r="A35" s="26"/>
      <c r="B35" s="26"/>
      <c r="C35" s="26"/>
      <c r="D35" s="26"/>
      <c r="E35" s="26"/>
      <c r="F35" s="26"/>
      <c r="G35" s="26"/>
      <c r="H35" s="26"/>
      <c r="I35" s="2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</row>
    <row r="36" spans="1:20" s="17" customFormat="1" ht="22.35" customHeight="1">
      <c r="A36" s="105" t="s">
        <v>49</v>
      </c>
      <c r="B36" s="105"/>
      <c r="C36" s="105"/>
      <c r="D36" s="105"/>
      <c r="F36" s="38"/>
      <c r="G36" s="38"/>
      <c r="H36" s="38"/>
      <c r="I36" s="38"/>
      <c r="O36" s="38" t="s">
        <v>50</v>
      </c>
    </row>
    <row r="37" spans="1:20" s="17" customFormat="1" ht="22.35" customHeight="1">
      <c r="A37" s="101" t="s">
        <v>51</v>
      </c>
      <c r="B37" s="101"/>
      <c r="C37" s="101"/>
      <c r="D37" s="101"/>
      <c r="F37" s="38"/>
      <c r="G37" s="38"/>
      <c r="H37" s="38"/>
      <c r="I37" s="38"/>
      <c r="O37" s="38" t="s">
        <v>52</v>
      </c>
    </row>
    <row r="38" spans="1:20" ht="22.35" customHeight="1">
      <c r="A38" s="95"/>
      <c r="B38" s="96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</row>
    <row r="39" spans="1:20" ht="22.35" customHeight="1">
      <c r="A39" s="95"/>
      <c r="B39" s="96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</row>
  </sheetData>
  <mergeCells count="10">
    <mergeCell ref="A36:D36"/>
    <mergeCell ref="A37:D37"/>
    <mergeCell ref="A31:I31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10"/>
  <sheetViews>
    <sheetView zoomScaleNormal="100" zoomScaleSheetLayoutView="100" workbookViewId="0">
      <selection sqref="A1:H1"/>
    </sheetView>
  </sheetViews>
  <sheetFormatPr defaultColWidth="9.125" defaultRowHeight="22.35" customHeight="1"/>
  <cols>
    <col min="1" max="1" width="58.625" style="17" customWidth="1"/>
    <col min="2" max="2" width="12.125" style="17" customWidth="1"/>
    <col min="3" max="3" width="1.625" style="17" customWidth="1"/>
    <col min="4" max="4" width="12.625" style="17" customWidth="1"/>
    <col min="5" max="5" width="1.625" style="17" customWidth="1"/>
    <col min="6" max="6" width="11.625" style="17" customWidth="1"/>
    <col min="7" max="7" width="1.625" style="17" customWidth="1"/>
    <col min="8" max="8" width="13.125" style="17" customWidth="1"/>
    <col min="9" max="9" width="9.125" style="17"/>
    <col min="10" max="10" width="9.625" style="17" bestFit="1" customWidth="1"/>
    <col min="11" max="16384" width="9.125" style="17"/>
  </cols>
  <sheetData>
    <row r="1" spans="1:9" ht="22.35" customHeight="1">
      <c r="A1" s="102" t="s">
        <v>0</v>
      </c>
      <c r="B1" s="102"/>
      <c r="C1" s="102"/>
      <c r="D1" s="102"/>
      <c r="E1" s="102"/>
      <c r="F1" s="102"/>
      <c r="G1" s="102"/>
      <c r="H1" s="102"/>
    </row>
    <row r="2" spans="1:9" ht="22.35" customHeight="1">
      <c r="A2" s="102" t="s">
        <v>156</v>
      </c>
      <c r="B2" s="102"/>
      <c r="C2" s="102"/>
      <c r="D2" s="102"/>
      <c r="E2" s="102"/>
      <c r="F2" s="102"/>
      <c r="G2" s="102"/>
      <c r="H2" s="102"/>
    </row>
    <row r="3" spans="1:9" ht="22.35" customHeight="1">
      <c r="A3" s="103" t="s">
        <v>217</v>
      </c>
      <c r="B3" s="103"/>
      <c r="C3" s="103"/>
      <c r="D3" s="103"/>
      <c r="E3" s="103"/>
      <c r="F3" s="103"/>
      <c r="G3" s="103"/>
      <c r="H3" s="103"/>
    </row>
    <row r="4" spans="1:9" ht="22.35" customHeight="1">
      <c r="A4" s="103" t="s">
        <v>194</v>
      </c>
      <c r="B4" s="103"/>
      <c r="C4" s="103"/>
      <c r="D4" s="103"/>
      <c r="E4" s="103"/>
      <c r="F4" s="103"/>
      <c r="G4" s="103"/>
      <c r="H4" s="103"/>
    </row>
    <row r="5" spans="1:9" ht="22.35" customHeight="1">
      <c r="A5" s="18"/>
      <c r="B5" s="19"/>
      <c r="C5" s="19"/>
      <c r="D5" s="18"/>
      <c r="E5" s="18"/>
      <c r="F5" s="20"/>
      <c r="G5" s="20"/>
      <c r="H5" s="20" t="s">
        <v>1</v>
      </c>
    </row>
    <row r="6" spans="1:9" ht="6" customHeight="1">
      <c r="B6" s="21"/>
      <c r="C6" s="21"/>
      <c r="F6" s="22"/>
      <c r="G6" s="22"/>
      <c r="H6" s="22"/>
    </row>
    <row r="7" spans="1:9" ht="22.35" customHeight="1">
      <c r="B7" s="107" t="s">
        <v>2</v>
      </c>
      <c r="C7" s="107"/>
      <c r="D7" s="107"/>
      <c r="E7" s="21"/>
      <c r="F7" s="108" t="s">
        <v>3</v>
      </c>
      <c r="G7" s="108"/>
      <c r="H7" s="108"/>
    </row>
    <row r="8" spans="1:9" ht="22.35" customHeight="1">
      <c r="B8" s="21">
        <v>2567</v>
      </c>
      <c r="C8" s="21"/>
      <c r="D8" s="21">
        <v>2566</v>
      </c>
      <c r="E8" s="21"/>
      <c r="F8" s="21">
        <v>2567</v>
      </c>
      <c r="G8" s="21"/>
      <c r="H8" s="21">
        <v>2566</v>
      </c>
    </row>
    <row r="9" spans="1:9" ht="22.35" customHeight="1">
      <c r="A9" s="23" t="s">
        <v>157</v>
      </c>
      <c r="F9" s="21"/>
      <c r="G9" s="21"/>
      <c r="H9" s="21"/>
    </row>
    <row r="10" spans="1:9" ht="22.35" customHeight="1">
      <c r="A10" s="17" t="s">
        <v>76</v>
      </c>
      <c r="B10" s="24">
        <v>30127645</v>
      </c>
      <c r="C10" s="25"/>
      <c r="D10" s="24">
        <v>31803338</v>
      </c>
      <c r="E10" s="25"/>
      <c r="F10" s="24">
        <v>23224833</v>
      </c>
      <c r="G10" s="25"/>
      <c r="H10" s="24">
        <v>24565812</v>
      </c>
      <c r="I10" s="24"/>
    </row>
    <row r="11" spans="1:9" ht="22.35" customHeight="1">
      <c r="A11" s="26" t="s">
        <v>158</v>
      </c>
      <c r="B11" s="24"/>
      <c r="C11" s="2"/>
      <c r="D11" s="24"/>
      <c r="E11" s="2"/>
      <c r="F11" s="24"/>
      <c r="G11" s="2"/>
      <c r="H11" s="24"/>
      <c r="I11" s="24"/>
    </row>
    <row r="12" spans="1:9" ht="22.35" customHeight="1">
      <c r="A12" s="27" t="s">
        <v>159</v>
      </c>
      <c r="B12" s="24"/>
      <c r="C12" s="2"/>
      <c r="D12" s="24"/>
      <c r="E12" s="2"/>
      <c r="F12" s="24"/>
      <c r="G12" s="2"/>
      <c r="H12" s="24"/>
      <c r="I12" s="24"/>
    </row>
    <row r="13" spans="1:9" ht="22.35" customHeight="1">
      <c r="A13" s="28" t="s">
        <v>160</v>
      </c>
      <c r="B13" s="24">
        <v>4710677</v>
      </c>
      <c r="C13" s="2"/>
      <c r="D13" s="24">
        <v>3482692</v>
      </c>
      <c r="E13" s="2"/>
      <c r="F13" s="24">
        <v>2850342</v>
      </c>
      <c r="G13" s="2"/>
      <c r="H13" s="24">
        <v>2666966</v>
      </c>
      <c r="I13" s="24"/>
    </row>
    <row r="14" spans="1:9" ht="22.35" customHeight="1">
      <c r="A14" s="28" t="s">
        <v>75</v>
      </c>
      <c r="B14" s="24">
        <v>35258373</v>
      </c>
      <c r="C14" s="2"/>
      <c r="D14" s="24">
        <v>22661807</v>
      </c>
      <c r="E14" s="2"/>
      <c r="F14" s="24">
        <v>13314975</v>
      </c>
      <c r="G14" s="2"/>
      <c r="H14" s="24">
        <v>9574431</v>
      </c>
      <c r="I14" s="24"/>
    </row>
    <row r="15" spans="1:9" ht="22.35" customHeight="1">
      <c r="A15" s="29" t="s">
        <v>222</v>
      </c>
      <c r="B15" s="24">
        <v>-1813330</v>
      </c>
      <c r="C15" s="24"/>
      <c r="D15" s="24">
        <v>959585</v>
      </c>
      <c r="E15" s="25"/>
      <c r="F15" s="24">
        <v>-1813330</v>
      </c>
      <c r="G15" s="25"/>
      <c r="H15" s="24">
        <v>959585</v>
      </c>
      <c r="I15" s="24"/>
    </row>
    <row r="16" spans="1:9" ht="22.35" customHeight="1">
      <c r="A16" s="29" t="s">
        <v>223</v>
      </c>
      <c r="B16" s="24">
        <v>1918447</v>
      </c>
      <c r="C16" s="24"/>
      <c r="D16" s="24">
        <v>-8356453</v>
      </c>
      <c r="E16" s="25"/>
      <c r="F16" s="24">
        <v>1956043</v>
      </c>
      <c r="G16" s="25"/>
      <c r="H16" s="24">
        <v>-8484474</v>
      </c>
      <c r="I16" s="24"/>
    </row>
    <row r="17" spans="1:9" ht="22.35" customHeight="1">
      <c r="A17" s="29" t="s">
        <v>63</v>
      </c>
      <c r="B17" s="24">
        <v>-1191295</v>
      </c>
      <c r="C17" s="25"/>
      <c r="D17" s="24">
        <v>-1210512</v>
      </c>
      <c r="E17" s="25"/>
      <c r="F17" s="24">
        <v>0</v>
      </c>
      <c r="G17" s="25"/>
      <c r="H17" s="24">
        <v>0</v>
      </c>
      <c r="I17" s="24"/>
    </row>
    <row r="18" spans="1:9" ht="22.35" customHeight="1">
      <c r="A18" s="29" t="s">
        <v>207</v>
      </c>
      <c r="B18" s="24">
        <v>0</v>
      </c>
      <c r="C18" s="25"/>
      <c r="D18" s="24">
        <v>0</v>
      </c>
      <c r="E18" s="25"/>
      <c r="F18" s="24">
        <v>1144000</v>
      </c>
      <c r="G18" s="25"/>
      <c r="H18" s="24">
        <v>947000</v>
      </c>
      <c r="I18" s="24"/>
    </row>
    <row r="19" spans="1:9" ht="22.35" customHeight="1">
      <c r="A19" s="29" t="s">
        <v>161</v>
      </c>
      <c r="B19" s="24">
        <v>153193</v>
      </c>
      <c r="C19" s="25"/>
      <c r="D19" s="24">
        <v>282407</v>
      </c>
      <c r="E19" s="25"/>
      <c r="F19" s="24">
        <v>204422</v>
      </c>
      <c r="G19" s="25"/>
      <c r="H19" s="24">
        <v>307661</v>
      </c>
      <c r="I19" s="24"/>
    </row>
    <row r="20" spans="1:9" ht="22.35" customHeight="1">
      <c r="A20" s="29" t="s">
        <v>162</v>
      </c>
      <c r="B20" s="24">
        <v>-815541</v>
      </c>
      <c r="C20" s="25"/>
      <c r="D20" s="24">
        <v>-648878</v>
      </c>
      <c r="E20" s="25"/>
      <c r="F20" s="24">
        <v>-762018</v>
      </c>
      <c r="G20" s="25"/>
      <c r="H20" s="24">
        <v>-603580</v>
      </c>
      <c r="I20" s="24"/>
    </row>
    <row r="21" spans="1:9" ht="22.35" customHeight="1">
      <c r="A21" s="29" t="s">
        <v>202</v>
      </c>
      <c r="B21" s="24">
        <v>206068</v>
      </c>
      <c r="C21" s="25"/>
      <c r="D21" s="24">
        <v>277443</v>
      </c>
      <c r="E21" s="25"/>
      <c r="F21" s="24">
        <v>36719</v>
      </c>
      <c r="G21" s="25"/>
      <c r="H21" s="24">
        <v>149294</v>
      </c>
      <c r="I21" s="24"/>
    </row>
    <row r="22" spans="1:9" ht="22.35" customHeight="1">
      <c r="A22" s="29" t="s">
        <v>210</v>
      </c>
      <c r="B22" s="24">
        <v>431994</v>
      </c>
      <c r="C22" s="25"/>
      <c r="D22" s="24">
        <v>464153</v>
      </c>
      <c r="E22" s="25"/>
      <c r="F22" s="24">
        <v>339795</v>
      </c>
      <c r="G22" s="25"/>
      <c r="H22" s="24">
        <v>346007</v>
      </c>
      <c r="I22" s="24"/>
    </row>
    <row r="23" spans="1:9" ht="22.35" customHeight="1">
      <c r="A23" s="29" t="s">
        <v>226</v>
      </c>
      <c r="B23" s="24">
        <v>53143</v>
      </c>
      <c r="C23" s="25"/>
      <c r="D23" s="24">
        <v>0</v>
      </c>
      <c r="E23" s="25"/>
      <c r="F23" s="24">
        <v>0</v>
      </c>
      <c r="G23" s="25"/>
      <c r="H23" s="24">
        <v>0</v>
      </c>
      <c r="I23" s="24"/>
    </row>
    <row r="24" spans="1:9" ht="22.35" customHeight="1">
      <c r="A24" s="29" t="s">
        <v>227</v>
      </c>
      <c r="B24" s="24">
        <v>35769</v>
      </c>
      <c r="C24" s="25"/>
      <c r="D24" s="24">
        <v>597837</v>
      </c>
      <c r="E24" s="25"/>
      <c r="F24" s="24">
        <v>44013</v>
      </c>
      <c r="G24" s="25"/>
      <c r="H24" s="24">
        <v>14150</v>
      </c>
      <c r="I24" s="24"/>
    </row>
    <row r="25" spans="1:9" ht="22.35" customHeight="1">
      <c r="A25" s="29" t="s">
        <v>228</v>
      </c>
      <c r="B25" s="24">
        <v>-150682</v>
      </c>
      <c r="C25" s="25"/>
      <c r="D25" s="24">
        <v>970005</v>
      </c>
      <c r="E25" s="25"/>
      <c r="F25" s="24">
        <v>-264243</v>
      </c>
      <c r="G25" s="25"/>
      <c r="H25" s="24">
        <v>811657</v>
      </c>
      <c r="I25" s="24"/>
    </row>
    <row r="26" spans="1:9" ht="22.35" customHeight="1">
      <c r="A26" s="29" t="s">
        <v>57</v>
      </c>
      <c r="B26" s="24">
        <v>-82848478</v>
      </c>
      <c r="C26" s="25"/>
      <c r="D26" s="24">
        <v>-70422654</v>
      </c>
      <c r="E26" s="25"/>
      <c r="F26" s="24">
        <v>-46810300</v>
      </c>
      <c r="G26" s="25"/>
      <c r="H26" s="24">
        <v>-44674794</v>
      </c>
      <c r="I26" s="24"/>
    </row>
    <row r="27" spans="1:9" ht="22.35" customHeight="1">
      <c r="A27" s="28" t="s">
        <v>163</v>
      </c>
      <c r="B27" s="24">
        <v>120436987</v>
      </c>
      <c r="C27" s="9"/>
      <c r="D27" s="24">
        <v>95882529</v>
      </c>
      <c r="E27" s="9"/>
      <c r="F27" s="24">
        <v>79203676</v>
      </c>
      <c r="G27" s="9"/>
      <c r="H27" s="24">
        <v>68242458</v>
      </c>
      <c r="I27" s="24"/>
    </row>
    <row r="28" spans="1:9" ht="22.35" customHeight="1">
      <c r="A28" s="28" t="s">
        <v>164</v>
      </c>
      <c r="B28" s="24">
        <v>-36845665</v>
      </c>
      <c r="C28" s="25"/>
      <c r="D28" s="24">
        <v>-23839373</v>
      </c>
      <c r="E28" s="25"/>
      <c r="F28" s="24">
        <v>-30545837</v>
      </c>
      <c r="G28" s="25"/>
      <c r="H28" s="24">
        <v>-20190266</v>
      </c>
      <c r="I28" s="24"/>
    </row>
    <row r="29" spans="1:9" ht="22.35" customHeight="1">
      <c r="A29" s="28" t="s">
        <v>193</v>
      </c>
      <c r="B29" s="24">
        <v>0</v>
      </c>
      <c r="C29" s="25"/>
      <c r="D29" s="24">
        <v>-192189</v>
      </c>
      <c r="E29" s="25"/>
      <c r="F29" s="24">
        <v>0</v>
      </c>
      <c r="G29" s="25"/>
      <c r="H29" s="24">
        <v>0</v>
      </c>
      <c r="I29" s="24"/>
    </row>
    <row r="30" spans="1:9" ht="22.35" customHeight="1">
      <c r="A30" s="28" t="s">
        <v>64</v>
      </c>
      <c r="B30" s="24">
        <v>-504899</v>
      </c>
      <c r="C30" s="25"/>
      <c r="D30" s="24">
        <v>-414509</v>
      </c>
      <c r="E30" s="25"/>
      <c r="F30" s="24">
        <v>-3664131</v>
      </c>
      <c r="G30" s="25"/>
      <c r="H30" s="24">
        <v>-3686677</v>
      </c>
      <c r="I30" s="24"/>
    </row>
    <row r="31" spans="1:9" ht="22.35" customHeight="1">
      <c r="A31" s="28" t="s">
        <v>165</v>
      </c>
      <c r="B31" s="24">
        <v>504906</v>
      </c>
      <c r="C31" s="25"/>
      <c r="D31" s="24">
        <v>414486</v>
      </c>
      <c r="E31" s="25"/>
      <c r="F31" s="24">
        <v>487047</v>
      </c>
      <c r="G31" s="25"/>
      <c r="H31" s="24">
        <v>397336</v>
      </c>
      <c r="I31" s="24"/>
    </row>
    <row r="32" spans="1:9" ht="22.35" customHeight="1">
      <c r="A32" s="29" t="s">
        <v>224</v>
      </c>
      <c r="B32" s="24">
        <v>-1286195</v>
      </c>
      <c r="C32" s="25"/>
      <c r="D32" s="24">
        <v>206845</v>
      </c>
      <c r="E32" s="25"/>
      <c r="F32" s="24">
        <v>-2173659</v>
      </c>
      <c r="G32" s="25"/>
      <c r="H32" s="24">
        <v>-1475072</v>
      </c>
      <c r="I32" s="24"/>
    </row>
    <row r="33" spans="1:9" ht="22.35" customHeight="1">
      <c r="A33" s="28" t="s">
        <v>166</v>
      </c>
      <c r="B33" s="30">
        <v>-8895932</v>
      </c>
      <c r="C33" s="25"/>
      <c r="D33" s="30">
        <v>-8142535</v>
      </c>
      <c r="E33" s="25"/>
      <c r="F33" s="30">
        <v>-5317575</v>
      </c>
      <c r="G33" s="25"/>
      <c r="H33" s="30">
        <v>-5146889</v>
      </c>
      <c r="I33" s="24"/>
    </row>
    <row r="34" spans="1:9" ht="22.35" customHeight="1">
      <c r="A34" s="26" t="s">
        <v>211</v>
      </c>
      <c r="B34" s="24"/>
      <c r="D34" s="24"/>
      <c r="F34" s="24"/>
      <c r="H34" s="24"/>
      <c r="I34" s="24"/>
    </row>
    <row r="35" spans="1:9" ht="22.35" customHeight="1">
      <c r="A35" s="98" t="s">
        <v>167</v>
      </c>
      <c r="B35" s="24">
        <f>SUM(B10:B33)</f>
        <v>59485185</v>
      </c>
      <c r="C35" s="25"/>
      <c r="D35" s="24">
        <f>SUM(D10:D33)</f>
        <v>44776024</v>
      </c>
      <c r="E35" s="25"/>
      <c r="F35" s="24">
        <f>SUM(F10:F33)</f>
        <v>31454772</v>
      </c>
      <c r="G35" s="25"/>
      <c r="H35" s="24">
        <f>SUM(H10:H34)</f>
        <v>24720605</v>
      </c>
      <c r="I35" s="24"/>
    </row>
    <row r="36" spans="1:9" ht="22.35" customHeight="1">
      <c r="A36" s="98"/>
      <c r="B36" s="24"/>
      <c r="C36" s="25"/>
      <c r="D36" s="24"/>
      <c r="E36" s="25"/>
      <c r="F36" s="24"/>
      <c r="G36" s="25"/>
      <c r="H36" s="24"/>
      <c r="I36" s="24"/>
    </row>
    <row r="37" spans="1:9" ht="22.35" customHeight="1">
      <c r="A37" s="98"/>
      <c r="B37" s="24"/>
      <c r="C37" s="25"/>
      <c r="D37" s="24"/>
      <c r="E37" s="25"/>
      <c r="F37" s="24"/>
      <c r="G37" s="25"/>
      <c r="H37" s="24"/>
      <c r="I37" s="24"/>
    </row>
    <row r="38" spans="1:9" ht="24" customHeight="1">
      <c r="A38" s="102" t="s">
        <v>79</v>
      </c>
      <c r="B38" s="102"/>
      <c r="C38" s="102"/>
      <c r="D38" s="102"/>
      <c r="E38" s="102"/>
      <c r="F38" s="102"/>
      <c r="G38" s="102"/>
      <c r="H38" s="102"/>
      <c r="I38" s="24"/>
    </row>
    <row r="39" spans="1:9" ht="24" customHeight="1">
      <c r="A39" s="102" t="s">
        <v>168</v>
      </c>
      <c r="B39" s="102"/>
      <c r="C39" s="102"/>
      <c r="D39" s="102"/>
      <c r="E39" s="102"/>
      <c r="F39" s="102"/>
      <c r="G39" s="102"/>
      <c r="H39" s="102"/>
      <c r="I39" s="24"/>
    </row>
    <row r="40" spans="1:9" ht="24" customHeight="1">
      <c r="A40" s="103" t="str">
        <f>A3</f>
        <v>สำหรับงวดเก้าเดือนสิ้นสุดวันที่ 30 กันยายน 2567</v>
      </c>
      <c r="B40" s="103"/>
      <c r="C40" s="103"/>
      <c r="D40" s="103"/>
      <c r="E40" s="103"/>
      <c r="F40" s="103"/>
      <c r="G40" s="103"/>
      <c r="H40" s="103"/>
    </row>
    <row r="41" spans="1:9" ht="24" customHeight="1">
      <c r="A41" s="103" t="str">
        <f>A4</f>
        <v>“ยังไม่ได้ตรวจสอบ”</v>
      </c>
      <c r="B41" s="103"/>
      <c r="C41" s="103"/>
      <c r="D41" s="103"/>
      <c r="E41" s="103"/>
      <c r="F41" s="103"/>
      <c r="G41" s="103"/>
      <c r="H41" s="103"/>
    </row>
    <row r="42" spans="1:9" ht="22.35" customHeight="1">
      <c r="A42" s="18"/>
      <c r="B42" s="19"/>
      <c r="C42" s="19"/>
      <c r="D42" s="18"/>
      <c r="E42" s="18"/>
      <c r="F42" s="100" t="s">
        <v>1</v>
      </c>
      <c r="G42" s="100"/>
      <c r="H42" s="100"/>
      <c r="I42" s="24"/>
    </row>
    <row r="43" spans="1:9" ht="6" customHeight="1">
      <c r="B43" s="21"/>
      <c r="C43" s="21"/>
      <c r="F43" s="22"/>
      <c r="G43" s="22"/>
      <c r="H43" s="22"/>
      <c r="I43" s="24"/>
    </row>
    <row r="44" spans="1:9" ht="22.35" customHeight="1">
      <c r="B44" s="107" t="s">
        <v>2</v>
      </c>
      <c r="C44" s="107"/>
      <c r="D44" s="107"/>
      <c r="E44" s="21"/>
      <c r="F44" s="108" t="s">
        <v>3</v>
      </c>
      <c r="G44" s="108"/>
      <c r="H44" s="108"/>
      <c r="I44" s="24"/>
    </row>
    <row r="45" spans="1:9" ht="22.35" customHeight="1">
      <c r="B45" s="21">
        <f>+B8</f>
        <v>2567</v>
      </c>
      <c r="C45" s="21"/>
      <c r="D45" s="21">
        <f>+D8</f>
        <v>2566</v>
      </c>
      <c r="E45" s="21"/>
      <c r="F45" s="21">
        <f>+F8</f>
        <v>2567</v>
      </c>
      <c r="G45" s="21"/>
      <c r="H45" s="21">
        <f>+H8</f>
        <v>2566</v>
      </c>
      <c r="I45" s="24"/>
    </row>
    <row r="46" spans="1:9" ht="22.35" customHeight="1">
      <c r="A46" s="23" t="s">
        <v>169</v>
      </c>
      <c r="F46" s="21"/>
      <c r="G46" s="21"/>
      <c r="H46" s="21"/>
      <c r="I46" s="24"/>
    </row>
    <row r="47" spans="1:9" ht="22.35" customHeight="1">
      <c r="A47" s="17" t="s">
        <v>170</v>
      </c>
      <c r="F47" s="21"/>
      <c r="G47" s="21"/>
      <c r="H47" s="21"/>
      <c r="I47" s="24"/>
    </row>
    <row r="48" spans="1:9" ht="22.35" customHeight="1">
      <c r="A48" s="28" t="s">
        <v>23</v>
      </c>
      <c r="B48" s="24">
        <v>-37522882</v>
      </c>
      <c r="C48" s="25"/>
      <c r="D48" s="24">
        <v>-6548039</v>
      </c>
      <c r="E48" s="25"/>
      <c r="F48" s="24">
        <v>-29276792</v>
      </c>
      <c r="G48" s="25"/>
      <c r="H48" s="24">
        <v>-10513214</v>
      </c>
      <c r="I48" s="24"/>
    </row>
    <row r="49" spans="1:9" ht="22.35" customHeight="1">
      <c r="A49" s="28" t="s">
        <v>171</v>
      </c>
      <c r="B49" s="24">
        <v>-2213432</v>
      </c>
      <c r="C49" s="25"/>
      <c r="D49" s="24">
        <v>-1175836</v>
      </c>
      <c r="E49" s="25"/>
      <c r="F49" s="24">
        <v>-2192186</v>
      </c>
      <c r="G49" s="25"/>
      <c r="H49" s="24">
        <v>-1682175</v>
      </c>
      <c r="I49" s="24"/>
    </row>
    <row r="50" spans="1:9" ht="22.35" customHeight="1">
      <c r="A50" s="29" t="s">
        <v>172</v>
      </c>
      <c r="B50" s="24">
        <v>39678650</v>
      </c>
      <c r="C50" s="25"/>
      <c r="D50" s="24">
        <v>-58745655</v>
      </c>
      <c r="E50" s="25"/>
      <c r="F50" s="24">
        <v>47464887</v>
      </c>
      <c r="G50" s="25"/>
      <c r="H50" s="24">
        <v>-48940521</v>
      </c>
      <c r="I50" s="24"/>
    </row>
    <row r="51" spans="1:9" ht="22.35" customHeight="1">
      <c r="A51" s="28" t="s">
        <v>173</v>
      </c>
      <c r="B51" s="24">
        <v>15368205</v>
      </c>
      <c r="C51" s="25"/>
      <c r="D51" s="24">
        <v>13883463</v>
      </c>
      <c r="E51" s="25"/>
      <c r="F51" s="24">
        <v>14271089</v>
      </c>
      <c r="G51" s="25"/>
      <c r="H51" s="24">
        <v>12692871</v>
      </c>
      <c r="I51" s="24"/>
    </row>
    <row r="52" spans="1:9" ht="22.35" customHeight="1">
      <c r="A52" s="28" t="s">
        <v>174</v>
      </c>
      <c r="B52" s="24">
        <v>-1458540</v>
      </c>
      <c r="C52" s="25"/>
      <c r="D52" s="24">
        <v>-1710124</v>
      </c>
      <c r="E52" s="25"/>
      <c r="F52" s="24">
        <v>-2440592</v>
      </c>
      <c r="G52" s="25"/>
      <c r="H52" s="24">
        <v>-1556339</v>
      </c>
      <c r="I52" s="24"/>
    </row>
    <row r="53" spans="1:9" ht="22.35" customHeight="1">
      <c r="A53" s="17" t="s">
        <v>175</v>
      </c>
      <c r="B53" s="24"/>
      <c r="C53" s="25"/>
      <c r="D53" s="24"/>
      <c r="E53" s="25"/>
      <c r="F53" s="24"/>
      <c r="G53" s="25"/>
      <c r="H53" s="24"/>
      <c r="I53" s="24"/>
    </row>
    <row r="54" spans="1:9" ht="22.35" customHeight="1">
      <c r="A54" s="29" t="s">
        <v>22</v>
      </c>
      <c r="B54" s="24">
        <v>67329682</v>
      </c>
      <c r="C54" s="25"/>
      <c r="D54" s="24">
        <v>-37262048</v>
      </c>
      <c r="E54" s="25"/>
      <c r="F54" s="24">
        <v>69444481</v>
      </c>
      <c r="G54" s="25"/>
      <c r="H54" s="24">
        <v>-36934250</v>
      </c>
      <c r="I54" s="24"/>
    </row>
    <row r="55" spans="1:9" ht="22.35" customHeight="1">
      <c r="A55" s="29" t="s">
        <v>23</v>
      </c>
      <c r="B55" s="24">
        <v>-138706532</v>
      </c>
      <c r="C55" s="25"/>
      <c r="D55" s="24">
        <v>59213106</v>
      </c>
      <c r="E55" s="25"/>
      <c r="F55" s="24">
        <v>-129526247</v>
      </c>
      <c r="G55" s="25"/>
      <c r="H55" s="24">
        <v>57488098</v>
      </c>
      <c r="I55" s="24"/>
    </row>
    <row r="56" spans="1:9" ht="22.35" customHeight="1">
      <c r="A56" s="28" t="s">
        <v>24</v>
      </c>
      <c r="B56" s="24">
        <v>1709530</v>
      </c>
      <c r="C56" s="25"/>
      <c r="D56" s="24">
        <v>1307329</v>
      </c>
      <c r="E56" s="25"/>
      <c r="F56" s="24">
        <v>1714712</v>
      </c>
      <c r="G56" s="25"/>
      <c r="H56" s="24">
        <v>1302999</v>
      </c>
      <c r="I56" s="24"/>
    </row>
    <row r="57" spans="1:9" ht="22.35" customHeight="1">
      <c r="A57" s="28" t="s">
        <v>29</v>
      </c>
      <c r="B57" s="24">
        <v>5715496</v>
      </c>
      <c r="C57" s="25"/>
      <c r="D57" s="24">
        <v>9532715</v>
      </c>
      <c r="E57" s="25"/>
      <c r="F57" s="24">
        <v>8610557</v>
      </c>
      <c r="G57" s="25"/>
      <c r="H57" s="24">
        <v>11652776</v>
      </c>
      <c r="I57" s="24"/>
    </row>
    <row r="58" spans="1:9" ht="22.35" customHeight="1">
      <c r="A58" s="31" t="s">
        <v>176</v>
      </c>
      <c r="B58" s="32">
        <f>SUM(B48:B57,B35)</f>
        <v>9385362</v>
      </c>
      <c r="C58" s="25"/>
      <c r="D58" s="32">
        <f>SUM(D48:D57)+D35</f>
        <v>23270935</v>
      </c>
      <c r="E58" s="25"/>
      <c r="F58" s="32">
        <f>SUM(F48:F57)+F35</f>
        <v>9524681</v>
      </c>
      <c r="G58" s="25"/>
      <c r="H58" s="32">
        <f>SUM(H48:H57)+H35</f>
        <v>8230850</v>
      </c>
      <c r="I58" s="24"/>
    </row>
    <row r="59" spans="1:9" ht="22.35" customHeight="1">
      <c r="B59" s="25"/>
      <c r="C59" s="25"/>
      <c r="D59" s="25"/>
      <c r="E59" s="25"/>
      <c r="F59" s="25"/>
      <c r="G59" s="25"/>
      <c r="H59" s="25"/>
      <c r="I59" s="24"/>
    </row>
    <row r="60" spans="1:9" ht="22.35" customHeight="1">
      <c r="A60" s="23" t="s">
        <v>177</v>
      </c>
      <c r="B60" s="25"/>
      <c r="C60" s="25"/>
      <c r="D60" s="25"/>
      <c r="E60" s="25"/>
      <c r="F60" s="25"/>
      <c r="G60" s="25"/>
      <c r="H60" s="25"/>
      <c r="I60" s="24"/>
    </row>
    <row r="61" spans="1:9" ht="22.35" customHeight="1">
      <c r="A61" s="29" t="s">
        <v>178</v>
      </c>
      <c r="B61" s="24">
        <v>39019012</v>
      </c>
      <c r="C61" s="25"/>
      <c r="D61" s="24">
        <v>37166030</v>
      </c>
      <c r="E61" s="25"/>
      <c r="F61" s="24">
        <v>30957836</v>
      </c>
      <c r="G61" s="25"/>
      <c r="H61" s="24">
        <v>25725056</v>
      </c>
      <c r="I61" s="24"/>
    </row>
    <row r="62" spans="1:9" ht="22.35" customHeight="1">
      <c r="A62" s="29" t="s">
        <v>179</v>
      </c>
      <c r="B62" s="24">
        <v>-42963147</v>
      </c>
      <c r="C62" s="25"/>
      <c r="D62" s="24">
        <v>-33376938</v>
      </c>
      <c r="E62" s="25"/>
      <c r="F62" s="24">
        <v>-31046887</v>
      </c>
      <c r="G62" s="25"/>
      <c r="H62" s="24">
        <v>-22131654</v>
      </c>
      <c r="I62" s="24"/>
    </row>
    <row r="63" spans="1:9" ht="22.35" customHeight="1">
      <c r="A63" s="29" t="s">
        <v>212</v>
      </c>
      <c r="B63" s="24">
        <v>-74060</v>
      </c>
      <c r="C63" s="25"/>
      <c r="D63" s="24">
        <v>-20343816</v>
      </c>
      <c r="E63" s="25"/>
      <c r="F63" s="24">
        <v>-5438228</v>
      </c>
      <c r="G63" s="25"/>
      <c r="H63" s="24">
        <v>-21459924</v>
      </c>
      <c r="I63" s="24"/>
    </row>
    <row r="64" spans="1:9" ht="22.35" customHeight="1">
      <c r="A64" s="29" t="s">
        <v>208</v>
      </c>
      <c r="B64" s="24">
        <v>0</v>
      </c>
      <c r="C64" s="25"/>
      <c r="D64" s="24">
        <v>0</v>
      </c>
      <c r="E64" s="25"/>
      <c r="F64" s="24">
        <v>3177091</v>
      </c>
      <c r="G64" s="25"/>
      <c r="H64" s="24">
        <v>3289318</v>
      </c>
      <c r="I64" s="24"/>
    </row>
    <row r="65" spans="1:9" ht="22.35" customHeight="1">
      <c r="A65" s="29" t="s">
        <v>180</v>
      </c>
      <c r="B65" s="24">
        <v>488153</v>
      </c>
      <c r="C65" s="25"/>
      <c r="D65" s="24">
        <v>257041</v>
      </c>
      <c r="E65" s="25"/>
      <c r="F65" s="24">
        <v>383392</v>
      </c>
      <c r="G65" s="25"/>
      <c r="H65" s="24">
        <v>122555</v>
      </c>
      <c r="I65" s="24"/>
    </row>
    <row r="66" spans="1:9" ht="22.35" customHeight="1">
      <c r="A66" s="28" t="s">
        <v>181</v>
      </c>
      <c r="B66" s="24">
        <v>-2691780</v>
      </c>
      <c r="C66" s="25"/>
      <c r="D66" s="24">
        <v>-1688466</v>
      </c>
      <c r="E66" s="25"/>
      <c r="F66" s="24">
        <v>-1427615</v>
      </c>
      <c r="G66" s="25"/>
      <c r="H66" s="24">
        <v>-1042465</v>
      </c>
      <c r="I66" s="24"/>
    </row>
    <row r="67" spans="1:9" ht="22.35" customHeight="1">
      <c r="A67" s="29" t="s">
        <v>182</v>
      </c>
      <c r="B67" s="24">
        <v>-2759032</v>
      </c>
      <c r="C67" s="25"/>
      <c r="D67" s="24">
        <v>-1673508</v>
      </c>
      <c r="E67" s="25"/>
      <c r="F67" s="24">
        <v>-1806107</v>
      </c>
      <c r="G67" s="25"/>
      <c r="H67" s="24">
        <v>-837117</v>
      </c>
      <c r="I67" s="24"/>
    </row>
    <row r="68" spans="1:9" ht="22.35" customHeight="1">
      <c r="A68" s="31" t="s">
        <v>183</v>
      </c>
      <c r="B68" s="32">
        <f>SUM(B61:B67)</f>
        <v>-8980854</v>
      </c>
      <c r="C68" s="25"/>
      <c r="D68" s="32">
        <f>SUM(D61:D67)</f>
        <v>-19659657</v>
      </c>
      <c r="E68" s="25"/>
      <c r="F68" s="32">
        <f>SUM(F61:F67)</f>
        <v>-5200518</v>
      </c>
      <c r="G68" s="25"/>
      <c r="H68" s="32">
        <f>SUM(H61:H67)</f>
        <v>-16334231</v>
      </c>
      <c r="I68" s="24"/>
    </row>
    <row r="69" spans="1:9" ht="22.35" customHeight="1">
      <c r="A69" s="31"/>
      <c r="B69" s="24"/>
      <c r="C69" s="25"/>
      <c r="D69" s="24"/>
      <c r="E69" s="25"/>
      <c r="F69" s="24"/>
      <c r="G69" s="25"/>
      <c r="H69" s="24"/>
      <c r="I69" s="24"/>
    </row>
    <row r="70" spans="1:9" ht="24" customHeight="1">
      <c r="A70" s="102" t="s">
        <v>79</v>
      </c>
      <c r="B70" s="102"/>
      <c r="C70" s="102"/>
      <c r="D70" s="102"/>
      <c r="E70" s="102"/>
      <c r="F70" s="102"/>
      <c r="G70" s="102"/>
      <c r="H70" s="102"/>
      <c r="I70" s="24"/>
    </row>
    <row r="71" spans="1:9" ht="24" customHeight="1">
      <c r="A71" s="102" t="s">
        <v>168</v>
      </c>
      <c r="B71" s="102"/>
      <c r="C71" s="102"/>
      <c r="D71" s="102"/>
      <c r="E71" s="102"/>
      <c r="F71" s="102"/>
      <c r="G71" s="102"/>
      <c r="H71" s="102"/>
      <c r="I71" s="24"/>
    </row>
    <row r="72" spans="1:9" ht="24" customHeight="1">
      <c r="A72" s="103" t="str">
        <f>A40</f>
        <v>สำหรับงวดเก้าเดือนสิ้นสุดวันที่ 30 กันยายน 2567</v>
      </c>
      <c r="B72" s="103"/>
      <c r="C72" s="103"/>
      <c r="D72" s="103"/>
      <c r="E72" s="103"/>
      <c r="F72" s="103"/>
      <c r="G72" s="103"/>
      <c r="H72" s="103"/>
      <c r="I72" s="24"/>
    </row>
    <row r="73" spans="1:9" ht="24" customHeight="1">
      <c r="A73" s="103" t="str">
        <f>A41</f>
        <v>“ยังไม่ได้ตรวจสอบ”</v>
      </c>
      <c r="B73" s="103"/>
      <c r="C73" s="103"/>
      <c r="D73" s="103"/>
      <c r="E73" s="103"/>
      <c r="F73" s="103"/>
      <c r="G73" s="103"/>
      <c r="H73" s="103"/>
      <c r="I73" s="24"/>
    </row>
    <row r="74" spans="1:9" ht="22.35" customHeight="1">
      <c r="A74" s="18"/>
      <c r="B74" s="19"/>
      <c r="C74" s="19"/>
      <c r="D74" s="18"/>
      <c r="E74" s="18"/>
      <c r="F74" s="100" t="s">
        <v>1</v>
      </c>
      <c r="G74" s="100"/>
      <c r="H74" s="100"/>
      <c r="I74" s="24"/>
    </row>
    <row r="75" spans="1:9" ht="6" customHeight="1">
      <c r="B75" s="21"/>
      <c r="C75" s="21"/>
      <c r="F75" s="22"/>
      <c r="G75" s="22"/>
      <c r="H75" s="22"/>
      <c r="I75" s="24"/>
    </row>
    <row r="76" spans="1:9" ht="22.35" customHeight="1">
      <c r="B76" s="107" t="s">
        <v>2</v>
      </c>
      <c r="C76" s="107"/>
      <c r="D76" s="107"/>
      <c r="E76" s="21"/>
      <c r="F76" s="108" t="s">
        <v>3</v>
      </c>
      <c r="G76" s="108"/>
      <c r="H76" s="108"/>
      <c r="I76" s="24"/>
    </row>
    <row r="77" spans="1:9" ht="22.35" customHeight="1">
      <c r="B77" s="21">
        <f>+B8</f>
        <v>2567</v>
      </c>
      <c r="C77" s="21"/>
      <c r="D77" s="21">
        <f>+D8</f>
        <v>2566</v>
      </c>
      <c r="E77" s="21"/>
      <c r="F77" s="21">
        <f>+F8</f>
        <v>2567</v>
      </c>
      <c r="G77" s="21"/>
      <c r="H77" s="21">
        <f>+H8</f>
        <v>2566</v>
      </c>
      <c r="I77" s="24"/>
    </row>
    <row r="78" spans="1:9" ht="22.35" customHeight="1">
      <c r="A78" s="33" t="s">
        <v>184</v>
      </c>
      <c r="F78" s="21"/>
      <c r="G78" s="21"/>
      <c r="H78" s="21"/>
      <c r="I78" s="24"/>
    </row>
    <row r="79" spans="1:9" ht="22.35" customHeight="1">
      <c r="A79" s="28" t="s">
        <v>185</v>
      </c>
      <c r="B79" s="24">
        <v>25963714</v>
      </c>
      <c r="C79" s="25"/>
      <c r="D79" s="24">
        <v>24988933</v>
      </c>
      <c r="E79" s="25"/>
      <c r="F79" s="24">
        <v>20000000</v>
      </c>
      <c r="G79" s="25"/>
      <c r="H79" s="24">
        <v>15000000</v>
      </c>
      <c r="I79" s="24"/>
    </row>
    <row r="80" spans="1:9" ht="22.35" customHeight="1">
      <c r="A80" s="28" t="s">
        <v>186</v>
      </c>
      <c r="B80" s="24">
        <v>-29801478</v>
      </c>
      <c r="C80" s="25"/>
      <c r="D80" s="24">
        <v>-20214989</v>
      </c>
      <c r="E80" s="25"/>
      <c r="F80" s="24">
        <v>-18833832</v>
      </c>
      <c r="G80" s="25"/>
      <c r="H80" s="24">
        <v>-4107478</v>
      </c>
      <c r="I80" s="24"/>
    </row>
    <row r="81" spans="1:9" ht="22.35" customHeight="1">
      <c r="A81" s="28" t="s">
        <v>187</v>
      </c>
      <c r="B81" s="24">
        <v>-1358518</v>
      </c>
      <c r="C81" s="25"/>
      <c r="D81" s="24">
        <v>-1220630</v>
      </c>
      <c r="E81" s="25"/>
      <c r="F81" s="24">
        <v>-811167</v>
      </c>
      <c r="G81" s="25"/>
      <c r="H81" s="24">
        <v>-819553</v>
      </c>
      <c r="I81" s="24"/>
    </row>
    <row r="82" spans="1:9" ht="22.35" customHeight="1">
      <c r="A82" s="28" t="s">
        <v>205</v>
      </c>
      <c r="B82" s="24">
        <v>-6311685</v>
      </c>
      <c r="C82" s="25"/>
      <c r="D82" s="24">
        <v>-6309143</v>
      </c>
      <c r="E82" s="25"/>
      <c r="F82" s="24">
        <v>-6252397</v>
      </c>
      <c r="G82" s="25"/>
      <c r="H82" s="24">
        <v>-6252398</v>
      </c>
      <c r="I82" s="24"/>
    </row>
    <row r="83" spans="1:9" ht="22.35" customHeight="1">
      <c r="A83" s="31" t="s">
        <v>188</v>
      </c>
      <c r="B83" s="32">
        <f>SUM(B79:C82)</f>
        <v>-11507967</v>
      </c>
      <c r="C83" s="25"/>
      <c r="D83" s="32">
        <f>SUM(D79:E82)</f>
        <v>-2755829</v>
      </c>
      <c r="E83" s="25"/>
      <c r="F83" s="32">
        <f>SUM(F79:G82)</f>
        <v>-5897396</v>
      </c>
      <c r="G83" s="25"/>
      <c r="H83" s="32">
        <f>SUM(H79:I82)</f>
        <v>3820571</v>
      </c>
      <c r="I83" s="24"/>
    </row>
    <row r="84" spans="1:9" ht="22.35" customHeight="1">
      <c r="A84" s="34" t="s">
        <v>106</v>
      </c>
      <c r="B84" s="24">
        <f>SUM(B58,B68,B83)</f>
        <v>-11103459</v>
      </c>
      <c r="C84" s="10"/>
      <c r="D84" s="24">
        <f>SUM(D58,D68,D83)</f>
        <v>855449</v>
      </c>
      <c r="E84" s="10"/>
      <c r="F84" s="24">
        <f>SUM(F58,F68,F83)</f>
        <v>-1573233</v>
      </c>
      <c r="G84" s="25"/>
      <c r="H84" s="24">
        <f>SUM(H58,H68,H83)</f>
        <v>-4282810</v>
      </c>
      <c r="I84" s="24"/>
    </row>
    <row r="85" spans="1:9" ht="22.35" customHeight="1">
      <c r="A85" s="35" t="s">
        <v>189</v>
      </c>
      <c r="B85" s="24">
        <v>-992596</v>
      </c>
      <c r="C85" s="10"/>
      <c r="D85" s="24">
        <v>1178416</v>
      </c>
      <c r="E85" s="10"/>
      <c r="F85" s="24">
        <v>0</v>
      </c>
      <c r="G85" s="25"/>
      <c r="H85" s="24">
        <v>0</v>
      </c>
      <c r="I85" s="24"/>
    </row>
    <row r="86" spans="1:9" ht="22.35" customHeight="1">
      <c r="A86" s="35" t="s">
        <v>190</v>
      </c>
      <c r="B86" s="30">
        <v>-19709</v>
      </c>
      <c r="C86" s="25"/>
      <c r="D86" s="30">
        <v>69650</v>
      </c>
      <c r="E86" s="25"/>
      <c r="F86" s="30">
        <v>-19709</v>
      </c>
      <c r="G86" s="25"/>
      <c r="H86" s="30">
        <v>69650</v>
      </c>
      <c r="I86" s="24"/>
    </row>
    <row r="87" spans="1:9" ht="22.35" customHeight="1">
      <c r="A87" s="26" t="s">
        <v>209</v>
      </c>
      <c r="B87" s="24">
        <f>SUM(B84,B85,B86)</f>
        <v>-12115764</v>
      </c>
      <c r="C87" s="25"/>
      <c r="D87" s="24">
        <f>SUM(D84,D85,D86)</f>
        <v>2103515</v>
      </c>
      <c r="E87" s="25"/>
      <c r="F87" s="24">
        <f>SUM(F84,F85,F86)</f>
        <v>-1592942</v>
      </c>
      <c r="G87" s="25"/>
      <c r="H87" s="24">
        <f>SUM(H84,H85,H86)</f>
        <v>-4213160</v>
      </c>
      <c r="I87" s="24"/>
    </row>
    <row r="88" spans="1:9" ht="22.35" customHeight="1">
      <c r="A88" s="17" t="s">
        <v>191</v>
      </c>
      <c r="B88" s="24">
        <v>49755996</v>
      </c>
      <c r="C88" s="25"/>
      <c r="D88" s="24">
        <v>40249207</v>
      </c>
      <c r="E88" s="25"/>
      <c r="F88" s="24">
        <v>25127673</v>
      </c>
      <c r="G88" s="25"/>
      <c r="H88" s="24">
        <v>27557900</v>
      </c>
      <c r="I88" s="24"/>
    </row>
    <row r="89" spans="1:9" ht="22.35" customHeight="1" thickBot="1">
      <c r="A89" s="33" t="s">
        <v>221</v>
      </c>
      <c r="B89" s="36">
        <f>SUM(B87:B88)</f>
        <v>37640232</v>
      </c>
      <c r="C89" s="25"/>
      <c r="D89" s="36">
        <f>SUM(D87:D88)</f>
        <v>42352722</v>
      </c>
      <c r="E89" s="25"/>
      <c r="F89" s="36">
        <f>SUM(F87:F88)</f>
        <v>23534731</v>
      </c>
      <c r="G89" s="25"/>
      <c r="H89" s="36">
        <f>SUM(H87:H88)</f>
        <v>23344740</v>
      </c>
      <c r="I89" s="24"/>
    </row>
    <row r="90" spans="1:9" ht="22.35" customHeight="1" thickTop="1">
      <c r="A90" s="33"/>
      <c r="B90" s="24"/>
      <c r="C90" s="25"/>
      <c r="D90" s="24"/>
      <c r="E90" s="25"/>
      <c r="F90" s="24"/>
      <c r="G90" s="25"/>
      <c r="H90" s="24"/>
      <c r="I90" s="24"/>
    </row>
    <row r="91" spans="1:9" ht="22.35" customHeight="1">
      <c r="A91" s="33"/>
      <c r="B91" s="24"/>
      <c r="C91" s="25"/>
      <c r="D91" s="24"/>
      <c r="E91" s="25"/>
      <c r="F91" s="24"/>
      <c r="G91" s="25"/>
      <c r="H91" s="24"/>
      <c r="I91" s="24"/>
    </row>
    <row r="92" spans="1:9" ht="22.35" customHeight="1">
      <c r="A92" s="33"/>
      <c r="B92" s="24"/>
      <c r="C92" s="25"/>
      <c r="D92" s="24"/>
      <c r="E92" s="25"/>
      <c r="F92" s="24"/>
      <c r="G92" s="25"/>
      <c r="H92" s="24"/>
      <c r="I92" s="24"/>
    </row>
    <row r="93" spans="1:9" ht="22.35" customHeight="1">
      <c r="A93" s="33"/>
      <c r="B93" s="24"/>
      <c r="C93" s="25"/>
      <c r="D93" s="24"/>
      <c r="E93" s="25"/>
      <c r="F93" s="24"/>
      <c r="G93" s="25"/>
      <c r="H93" s="24"/>
      <c r="I93" s="24"/>
    </row>
    <row r="94" spans="1:9" ht="22.35" customHeight="1">
      <c r="A94" s="33"/>
      <c r="B94" s="24"/>
      <c r="C94" s="25"/>
      <c r="D94" s="24"/>
      <c r="E94" s="25"/>
      <c r="F94" s="24"/>
      <c r="G94" s="25"/>
      <c r="H94" s="24"/>
      <c r="I94" s="24"/>
    </row>
    <row r="95" spans="1:9" ht="22.35" customHeight="1">
      <c r="A95" s="33"/>
      <c r="B95" s="24"/>
      <c r="C95" s="25"/>
      <c r="D95" s="24"/>
      <c r="E95" s="25"/>
      <c r="F95" s="24"/>
      <c r="G95" s="25"/>
      <c r="H95" s="24"/>
      <c r="I95" s="24"/>
    </row>
    <row r="96" spans="1:9" ht="22.35" customHeight="1">
      <c r="A96" s="33"/>
      <c r="B96" s="24"/>
      <c r="C96" s="25"/>
      <c r="D96" s="24"/>
      <c r="E96" s="25"/>
      <c r="F96" s="24"/>
      <c r="G96" s="25"/>
      <c r="H96" s="24"/>
      <c r="I96" s="24"/>
    </row>
    <row r="97" spans="1:9" ht="22.35" customHeight="1">
      <c r="A97" s="33"/>
      <c r="B97" s="24"/>
      <c r="C97" s="25"/>
      <c r="D97" s="24"/>
      <c r="E97" s="25"/>
      <c r="F97" s="24"/>
      <c r="G97" s="25"/>
      <c r="H97" s="24"/>
      <c r="I97" s="24"/>
    </row>
    <row r="98" spans="1:9" ht="22.35" customHeight="1">
      <c r="A98" s="33"/>
      <c r="B98" s="24"/>
      <c r="C98" s="25"/>
      <c r="D98" s="24"/>
      <c r="E98" s="25"/>
      <c r="F98" s="24"/>
      <c r="G98" s="25"/>
      <c r="H98" s="24"/>
      <c r="I98" s="24"/>
    </row>
    <row r="99" spans="1:9" ht="22.35" customHeight="1">
      <c r="A99" s="33"/>
      <c r="B99" s="24"/>
      <c r="C99" s="25"/>
      <c r="D99" s="24"/>
      <c r="E99" s="25"/>
      <c r="F99" s="24"/>
      <c r="G99" s="25"/>
      <c r="H99" s="24"/>
      <c r="I99" s="24"/>
    </row>
    <row r="100" spans="1:9" ht="22.35" customHeight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35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35" customHeight="1">
      <c r="A102" s="33"/>
      <c r="B102" s="24"/>
      <c r="C102" s="25"/>
      <c r="D102" s="24"/>
      <c r="E102" s="25"/>
      <c r="F102" s="24"/>
      <c r="G102" s="25"/>
      <c r="H102" s="24"/>
      <c r="I102" s="24"/>
    </row>
    <row r="103" spans="1:9" ht="22.35" customHeight="1">
      <c r="A103" s="33"/>
      <c r="B103" s="24"/>
      <c r="C103" s="25"/>
      <c r="D103" s="24"/>
      <c r="E103" s="25"/>
      <c r="F103" s="24"/>
      <c r="G103" s="25"/>
      <c r="H103" s="24"/>
      <c r="I103" s="24"/>
    </row>
    <row r="104" spans="1:9" ht="22.35" customHeight="1">
      <c r="A104" s="109" t="s">
        <v>215</v>
      </c>
      <c r="B104" s="109"/>
      <c r="C104" s="109"/>
      <c r="D104" s="109"/>
      <c r="E104" s="109"/>
      <c r="F104" s="109"/>
      <c r="G104" s="109"/>
      <c r="H104" s="109"/>
    </row>
    <row r="105" spans="1:9" ht="22.35" customHeight="1">
      <c r="A105" s="26"/>
      <c r="B105" s="26"/>
      <c r="C105" s="26"/>
      <c r="D105" s="26"/>
      <c r="E105" s="26"/>
      <c r="F105" s="26"/>
      <c r="G105" s="26"/>
      <c r="H105" s="26"/>
    </row>
    <row r="107" spans="1:9" ht="22.35" customHeight="1">
      <c r="A107" s="37"/>
      <c r="B107" s="37"/>
      <c r="C107" s="37"/>
      <c r="D107" s="37"/>
      <c r="E107" s="37"/>
      <c r="F107" s="37"/>
      <c r="G107" s="37"/>
      <c r="H107" s="37"/>
    </row>
    <row r="108" spans="1:9" ht="22.35" customHeight="1">
      <c r="A108" s="38" t="s">
        <v>49</v>
      </c>
      <c r="B108" s="38"/>
      <c r="E108" s="38" t="s">
        <v>50</v>
      </c>
      <c r="F108" s="38"/>
      <c r="G108" s="38"/>
      <c r="H108" s="38"/>
      <c r="I108" s="38"/>
    </row>
    <row r="109" spans="1:9" ht="22.35" customHeight="1">
      <c r="A109" s="39" t="s">
        <v>51</v>
      </c>
      <c r="B109" s="39"/>
      <c r="E109" s="38" t="s">
        <v>52</v>
      </c>
      <c r="F109" s="38"/>
      <c r="G109" s="38"/>
      <c r="H109" s="38"/>
      <c r="I109" s="38"/>
    </row>
    <row r="110" spans="1:9" ht="20.25" customHeight="1"/>
  </sheetData>
  <mergeCells count="21">
    <mergeCell ref="A38:H38"/>
    <mergeCell ref="A39:H39"/>
    <mergeCell ref="F42:H42"/>
    <mergeCell ref="B44:D44"/>
    <mergeCell ref="F44:H44"/>
    <mergeCell ref="A40:H40"/>
    <mergeCell ref="A41:H41"/>
    <mergeCell ref="A1:H1"/>
    <mergeCell ref="A2:H2"/>
    <mergeCell ref="B7:D7"/>
    <mergeCell ref="F7:H7"/>
    <mergeCell ref="A3:H3"/>
    <mergeCell ref="A4:H4"/>
    <mergeCell ref="A104:H104"/>
    <mergeCell ref="A70:H70"/>
    <mergeCell ref="A71:H71"/>
    <mergeCell ref="F74:H74"/>
    <mergeCell ref="B76:D76"/>
    <mergeCell ref="F76:H76"/>
    <mergeCell ref="A72:H72"/>
    <mergeCell ref="A73:H73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4" orientation="portrait" r:id="rId1"/>
  <rowBreaks count="2" manualBreakCount="2">
    <brk id="37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งบกำไรขาดทุนเบ็ดเสร็จQ3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pburanamanit@deloitte.com</cp:lastModifiedBy>
  <cp:revision/>
  <cp:lastPrinted>2024-10-21T04:10:49Z</cp:lastPrinted>
  <dcterms:created xsi:type="dcterms:W3CDTF">2019-08-26T09:56:43Z</dcterms:created>
  <dcterms:modified xsi:type="dcterms:W3CDTF">2024-11-13T03:33:31Z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