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 Sep 2024 (Q3)\"/>
    </mc:Choice>
  </mc:AlternateContent>
  <xr:revisionPtr revIDLastSave="0" documentId="13_ncr:1_{11C83BB0-EE19-4C70-AEBD-E6EF0DC27730}" xr6:coauthVersionLast="47" xr6:coauthVersionMax="47" xr10:uidLastSave="{00000000-0000-0000-0000-000000000000}"/>
  <bookViews>
    <workbookView xWindow="-120" yWindow="-120" windowWidth="21840" windowHeight="13020" tabRatio="905" xr2:uid="{00000000-000D-0000-FFFF-FFFF00000000}"/>
  </bookViews>
  <sheets>
    <sheet name="T2-3" sheetId="35" r:id="rId1"/>
    <sheet name="T4" sheetId="49" r:id="rId2"/>
    <sheet name="T5" sheetId="51" r:id="rId3"/>
    <sheet name="T6-7" sheetId="53" r:id="rId4"/>
  </sheets>
  <definedNames>
    <definedName name="_xlnm.Print_Area" localSheetId="1">'T4'!$A$1:$M$45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51" l="1"/>
  <c r="I65" i="53" l="1"/>
  <c r="G65" i="53"/>
  <c r="I56" i="53"/>
  <c r="G56" i="53"/>
  <c r="I47" i="53"/>
  <c r="G47" i="53"/>
  <c r="A45" i="53"/>
  <c r="A28" i="51"/>
  <c r="A42" i="53" s="1"/>
  <c r="A84" i="53" s="1"/>
  <c r="A45" i="49"/>
  <c r="K14" i="49"/>
  <c r="K22" i="49" s="1"/>
  <c r="M14" i="49"/>
  <c r="M22" i="49" s="1"/>
  <c r="I14" i="49"/>
  <c r="I22" i="49" s="1"/>
  <c r="M15" i="51"/>
  <c r="K15" i="51"/>
  <c r="I15" i="51"/>
  <c r="G15" i="51"/>
  <c r="O13" i="51"/>
  <c r="O10" i="51"/>
  <c r="O15" i="51" s="1"/>
  <c r="K23" i="51"/>
  <c r="I23" i="51"/>
  <c r="G23" i="51"/>
  <c r="G14" i="49"/>
  <c r="G8" i="53" l="1"/>
  <c r="G32" i="53" s="1"/>
  <c r="G36" i="53" s="1"/>
  <c r="G67" i="53" s="1"/>
  <c r="G72" i="53" s="1"/>
  <c r="I8" i="53"/>
  <c r="I32" i="53" s="1"/>
  <c r="I36" i="53" s="1"/>
  <c r="I67" i="53" s="1"/>
  <c r="I72" i="53" s="1"/>
  <c r="G22" i="49"/>
  <c r="O21" i="51" l="1"/>
  <c r="A92" i="35" l="1"/>
  <c r="I88" i="35"/>
  <c r="G88" i="35"/>
  <c r="I72" i="35"/>
  <c r="G72" i="35"/>
  <c r="I65" i="35"/>
  <c r="G65" i="35"/>
  <c r="A47" i="35"/>
  <c r="I31" i="35"/>
  <c r="G31" i="35"/>
  <c r="I20" i="35"/>
  <c r="G20" i="35"/>
  <c r="I33" i="35" l="1"/>
  <c r="G33" i="35"/>
  <c r="I74" i="35"/>
  <c r="I90" i="35" s="1"/>
  <c r="G74" i="35"/>
  <c r="G90" i="35" s="1"/>
  <c r="M25" i="49" l="1"/>
  <c r="M27" i="49" s="1"/>
  <c r="K25" i="49"/>
  <c r="G25" i="49"/>
  <c r="I25" i="49"/>
  <c r="O20" i="51" l="1"/>
  <c r="O23" i="51" s="1"/>
  <c r="M23" i="51"/>
  <c r="K31" i="49"/>
  <c r="K27" i="49"/>
  <c r="I31" i="49"/>
  <c r="I27" i="49"/>
  <c r="G31" i="49"/>
  <c r="G27" i="49"/>
  <c r="M31" i="49"/>
</calcChain>
</file>

<file path=xl/sharedStrings.xml><?xml version="1.0" encoding="utf-8"?>
<sst xmlns="http://schemas.openxmlformats.org/spreadsheetml/2006/main" count="194" uniqueCount="139">
  <si>
    <t>บริษัท กู๊ดเยียร์ (ประเทศไทย) จำกัด (มหาชน)</t>
  </si>
  <si>
    <t>งบฐานะการเงิน</t>
  </si>
  <si>
    <t>(ยังไม่ได้ตรวจสอบ)</t>
  </si>
  <si>
    <t>(ตรวจสอบแล้ว)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</si>
  <si>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</si>
  <si>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</si>
  <si>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</si>
  <si>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</si>
  <si>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</si>
  <si>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</si>
  <si>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</si>
  <si>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</si>
  <si>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ภาษีมูลค่าเพิ่มรอขอคืนภายในหนึ่งปี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</si>
  <si>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</si>
  <si>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</si>
  <si>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</si>
  <si>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ภาษีมูลค่าเพิ่มรอขอคืน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</si>
  <si>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</si>
  <si>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</si>
  <si>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</si>
  <si>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</si>
  <si>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หมายเหตุประกอบข้อมูลทางการเงินระหว่างกาลเป็นส่วนหนึ่งของข้อมูลทางการเงินนี้</t>
  </si>
  <si>
    <r>
      <t>งบฐานะการเงิน</t>
    </r>
    <r>
      <rPr>
        <sz val="15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</si>
  <si>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</si>
  <si>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</si>
  <si>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</si>
  <si>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</si>
  <si>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หนี้สินตามสัญญาเช่าส่วนที่ถึงกำหนด</t>
  </si>
  <si>
    <t>เงินกู้ยืมระยะยาวจากสถาบันการเงินที่ถึงกำหนด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</si>
  <si>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</si>
  <si>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</si>
  <si>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</si>
  <si>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</si>
  <si>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</si>
  <si>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</si>
  <si>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</si>
  <si>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</si>
  <si>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</si>
  <si>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7,400,000 หุ้น มูลค่าที่ตราไว้หุ้นละ 10 บาท</t>
  </si>
  <si>
    <t>ทุนที่ออกจำหน่ายและชำระเต็มมูลค่าแล้ว</t>
  </si>
  <si>
    <t>หุ้นสามัญ 7,400,000 หุ้น ชำระเต็มมูลค่าหุ้นละ 10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</si>
  <si>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</si>
  <si>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</si>
  <si>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</si>
  <si>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</si>
  <si>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</si>
  <si>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</si>
  <si>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5"/>
        <rFont val="Browallia New"/>
        <family val="2"/>
      </rPr>
      <t>(ยังไม่ได้ตรวจสอบ)</t>
    </r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</si>
  <si>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</si>
  <si>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</si>
  <si>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</si>
  <si>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</si>
  <si>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</si>
  <si>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</si>
  <si>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</t>
  </si>
  <si>
    <t>รวม</t>
  </si>
  <si>
    <t>และชำระแล้ว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</si>
  <si>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</si>
  <si>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</si>
  <si>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2567</t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</si>
  <si>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</si>
  <si>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</si>
  <si>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</si>
  <si>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</si>
  <si>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</si>
  <si>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เงินสดจ่ายสำหรับหนี้สินตามสัญญาเช่า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</si>
  <si>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</si>
  <si>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เงินสดและรายการเทียบเท่าเงินสดต้นรอบระยะเวลา</t>
  </si>
  <si>
    <t>ลูกหนี้การค้าและลูกหนี้หมุนเวียนอื่น - สุทธิ</t>
  </si>
  <si>
    <t>สินค้าคงเหลือ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</si>
  <si>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</si>
  <si>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</si>
  <si>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</si>
  <si>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</si>
  <si>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ชำระภายในหนึ่งปี - สุทธิ</t>
  </si>
  <si>
    <t>หนี้สินตามสัญญาเช่า - สุทธิ</t>
  </si>
  <si>
    <t>ภาษีเงินได้นิติบุคคลค้างจ่าย</t>
  </si>
  <si>
    <t>สำหรับรอบระยะเวลา</t>
  </si>
  <si>
    <t>เงินกู้ยืมระยะยาวจากสถาบันการเงิน</t>
  </si>
  <si>
    <t>ชำระภายในหนึ่งปี</t>
  </si>
  <si>
    <t>ณ วันที่ 30 กันยายน พ.ศ. 2567</t>
  </si>
  <si>
    <t>30 กันยายน</t>
  </si>
  <si>
    <t>ยอดคงเหลือ ณ วันที่ 30 กันยายน พ.ศ. 2566</t>
  </si>
  <si>
    <t>ยอดคงเหลือ ณ วันที่ 30 กันยายน พ.ศ. 2567</t>
  </si>
  <si>
    <t>สำหรับรอบระยะเวลาเก้าเดือนสิ้นสุดวันที่ 30 กันยายน พ.ศ. 2567</t>
  </si>
  <si>
    <t>กำไรเบ็ดเสร็จรวมสำหรับรอบระยะเวลา</t>
  </si>
  <si>
    <t>สำหรับรอบระยะเวลาสามเดือนและเก้าเดือนสิ้นสุดวันที่ 30 กันยายน พ.ศ. 2567</t>
  </si>
  <si>
    <t xml:space="preserve"> สำหรับรอบระยะเวลา</t>
  </si>
  <si>
    <t>สามเดือนสิ้นสุดวันที่</t>
  </si>
  <si>
    <t>เก้าเดือนสิ้นสุดวันที่</t>
  </si>
  <si>
    <t>รายได้อื่น</t>
  </si>
  <si>
    <t>กำไร (ขาดทุน) จากอัตราแลกเปลี่ยน - สุทธิ</t>
  </si>
  <si>
    <t>กำไรก่อนภาษีเงินได้</t>
  </si>
  <si>
    <t>กำไรสำหรับรอบระยะเวลา</t>
  </si>
  <si>
    <t>กำไรเบ็ดเสร็จสำหรับรอบระยะเวลา</t>
  </si>
  <si>
    <t>กำไรต่อหุ้น (บาท)</t>
  </si>
  <si>
    <t>กำไรต่อหุ้นขั้นพื้นฐาน (บาท)</t>
  </si>
  <si>
    <t>เงินปันผลจ่าย</t>
  </si>
  <si>
    <t>จัดสรรแล้ว -</t>
  </si>
  <si>
    <t>สำรองตามกฎหมาย</t>
  </si>
  <si>
    <t>มูลค่าหุ้น</t>
  </si>
  <si>
    <t>ส่วนเกิน</t>
  </si>
  <si>
    <t>จัดสรร</t>
  </si>
  <si>
    <t>รายการปรับปรุง</t>
  </si>
  <si>
    <t>ค่าเสื่อมราคา</t>
  </si>
  <si>
    <t>ค่าตัดจำหน่าย</t>
  </si>
  <si>
    <t>ผลขาดทุนด้านเครดิตที่คาดว่าจะเกิดขึ้น</t>
  </si>
  <si>
    <t>(กำไร) ขาดทุนจากการจำหน่ายและตัดจำหน่าย</t>
  </si>
  <si>
    <t>อาคารและอุปกรณ์ และสินทรัพย์สิทธิการใช้</t>
  </si>
  <si>
    <t>ขาดทุนจากการด้อยค่าของที่ดิน อาคารและอุปกรณ์</t>
  </si>
  <si>
    <t>รายได้ดอกเบี้ยรับ</t>
  </si>
  <si>
    <t>การเปลี่ยนแปลงเงินทุนหมุนเวียน:</t>
  </si>
  <si>
    <t>ลูกหนี้การค้าและลูกหนี้หมุนเวียนอื่น</t>
  </si>
  <si>
    <t>สินค้าคงเหลือ</t>
  </si>
  <si>
    <t>จ่ายภาระผูกพันผลประโยชน์พนักงาน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</si>
  <si>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</si>
  <si>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</si>
  <si>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</si>
  <si>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 (ต่อ)</t>
    </r>
  </si>
  <si>
    <t>เงินสดจ่ายเพื่อซื้อที่ดิน อาคาร และอุปกรณ์</t>
  </si>
  <si>
    <t>เงินสดจ่ายเพื่อซื้อโปรแกรมคอมพิวเตอร์</t>
  </si>
  <si>
    <t>เงินสดรับจากการขายที่ดิน อาคาร และอุปกรณ์</t>
  </si>
  <si>
    <t>ดอกเบี้ยรับ</t>
  </si>
  <si>
    <t>เงินสดสุทธิใช้ไปจากกิจกรรมลงทุน</t>
  </si>
  <si>
    <t>เงินปันผลจ่ายให้แก่ผู้ถือหุ้นของบริษัท</t>
  </si>
  <si>
    <t>เงินสดสุทธิได้มา (ใช้ไป) จากกิจกรรมจัดหาเงิน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</si>
  <si>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</si>
  <si>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</si>
  <si>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 ณ วันที่</t>
  </si>
  <si>
    <t>เจ้าหนี้ค่าซื้อที่ดิน อาคาร และอุปกรณ์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</si>
  <si>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(ยังไม่ได้ตรวจสอบ)</t>
    </r>
  </si>
  <si>
    <t>ผลขาดทุน (กลับรายการผลขาดทุน) ค่าเผื่อสินค้าคงเหลือ</t>
  </si>
  <si>
    <t>เงินสดสุทธิได้มาจากกิจกรรมดำเนินงาน</t>
  </si>
  <si>
    <t>เงินสดและรายการเทียบเท่าเงินสดลดลงสุทธิ</t>
  </si>
  <si>
    <t>(ค่าใช้จ่าย) รายได้ภาษีเงินได้</t>
  </si>
  <si>
    <t>(กำไร) ขาดทุนจากอัตราแลกเปลี่ยนที่ยังไม่เกิดขึ้น</t>
  </si>
  <si>
    <t>การเพิ่มขึ้นของสินทรัพย์สิทธิการใช้</t>
  </si>
  <si>
    <t>(ขาดทุน) กำไรจากอัตราแลกเปลี่ยนจากเงินสดและ</t>
  </si>
  <si>
    <t>ยังไม่ได้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</si>
</sst>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12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0"/>
      <color theme="1"/>
      <name val="Arial Unicode MS"/>
      <family val="2"/>
    </font>
    <font>
      <sz val="15"/>
      <color theme="0"/>
      <name val="Browallia New"/>
      <family val="2"/>
    </font>
    <font>
      <sz val="15"/>
      <color rgb="FFFAFAFA"/>
      <name val="Browall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9" fontId="11" fillId="0" borderId="0" applyFont="0" applyFill="0" applyBorder="0" applyAlignment="0" applyProtection="0"/>
  </cellStyleXfs>
  <cellXfs count="139">
    <xf numFmtId="0" fontId="0" fillId="0" borderId="0" xfId="0"/>
    <xf numFmtId="165" fontId="6" fillId="0" borderId="0" xfId="9" applyNumberFormat="1" applyFont="1" applyAlignment="1">
      <alignment vertical="center"/>
    </xf>
    <xf numFmtId="165" fontId="7" fillId="0" borderId="0" xfId="9" applyNumberFormat="1" applyFont="1" applyAlignment="1">
      <alignment horizontal="center" vertical="center"/>
    </xf>
    <xf numFmtId="167" fontId="7" fillId="0" borderId="0" xfId="9" applyNumberFormat="1" applyFont="1" applyAlignment="1">
      <alignment vertical="center"/>
    </xf>
    <xf numFmtId="166" fontId="7" fillId="0" borderId="0" xfId="9" applyNumberFormat="1" applyFont="1" applyAlignment="1">
      <alignment vertical="center"/>
    </xf>
    <xf numFmtId="165" fontId="7" fillId="0" borderId="0" xfId="9" applyNumberFormat="1" applyFont="1" applyAlignment="1">
      <alignment vertical="center"/>
    </xf>
    <xf numFmtId="165" fontId="6" fillId="0" borderId="1" xfId="9" applyNumberFormat="1" applyFont="1" applyBorder="1" applyAlignment="1">
      <alignment vertical="center"/>
    </xf>
    <xf numFmtId="165" fontId="7" fillId="0" borderId="1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vertical="center"/>
    </xf>
    <xf numFmtId="166" fontId="7" fillId="0" borderId="1" xfId="9" applyNumberFormat="1" applyFont="1" applyBorder="1" applyAlignment="1">
      <alignment vertical="center"/>
    </xf>
    <xf numFmtId="165" fontId="6" fillId="0" borderId="0" xfId="9" applyNumberFormat="1" applyFont="1" applyAlignment="1">
      <alignment horizontal="center" vertical="center"/>
    </xf>
    <xf numFmtId="167" fontId="6" fillId="0" borderId="0" xfId="9" applyNumberFormat="1" applyFont="1" applyAlignment="1">
      <alignment horizontal="right" vertical="center"/>
    </xf>
    <xf numFmtId="165" fontId="6" fillId="0" borderId="0" xfId="9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7" fontId="6" fillId="0" borderId="0" xfId="16" applyNumberFormat="1" applyFont="1" applyAlignment="1">
      <alignment horizontal="right" vertical="center"/>
    </xf>
    <xf numFmtId="167" fontId="7" fillId="2" borderId="0" xfId="9" applyNumberFormat="1" applyFont="1" applyFill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2" borderId="1" xfId="9" applyNumberFormat="1" applyFont="1" applyFill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7" fontId="7" fillId="2" borderId="2" xfId="9" applyNumberFormat="1" applyFont="1" applyFill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9" applyNumberFormat="1" applyFont="1" applyBorder="1" applyAlignment="1">
      <alignment vertical="center"/>
    </xf>
    <xf numFmtId="167" fontId="7" fillId="0" borderId="1" xfId="2" applyNumberFormat="1" applyFont="1" applyFill="1" applyBorder="1" applyAlignment="1">
      <alignment horizontal="right" vertical="center"/>
    </xf>
    <xf numFmtId="165" fontId="7" fillId="0" borderId="0" xfId="21" applyNumberFormat="1" applyFont="1" applyAlignment="1">
      <alignment horizontal="center" vertical="center"/>
    </xf>
    <xf numFmtId="165" fontId="7" fillId="0" borderId="0" xfId="17" applyNumberFormat="1" applyFont="1" applyAlignment="1">
      <alignment vertical="center"/>
    </xf>
    <xf numFmtId="165" fontId="7" fillId="0" borderId="1" xfId="17" applyNumberFormat="1" applyFont="1" applyBorder="1" applyAlignment="1">
      <alignment vertical="center"/>
    </xf>
    <xf numFmtId="165" fontId="6" fillId="0" borderId="0" xfId="17" applyNumberFormat="1" applyFont="1" applyAlignment="1">
      <alignment vertical="center"/>
    </xf>
    <xf numFmtId="167" fontId="7" fillId="0" borderId="0" xfId="18" applyNumberFormat="1" applyFont="1" applyAlignment="1">
      <alignment horizontal="right" vertical="center"/>
    </xf>
    <xf numFmtId="165" fontId="7" fillId="0" borderId="0" xfId="18" applyNumberFormat="1" applyFont="1" applyAlignment="1">
      <alignment horizontal="right" vertical="center"/>
    </xf>
    <xf numFmtId="165" fontId="7" fillId="0" borderId="0" xfId="19" applyNumberFormat="1" applyFont="1" applyAlignment="1">
      <alignment vertical="center"/>
    </xf>
    <xf numFmtId="165" fontId="6" fillId="0" borderId="1" xfId="17" applyNumberFormat="1" applyFont="1" applyBorder="1" applyAlignment="1">
      <alignment vertical="center"/>
    </xf>
    <xf numFmtId="167" fontId="7" fillId="0" borderId="1" xfId="18" applyNumberFormat="1" applyFont="1" applyBorder="1" applyAlignment="1">
      <alignment horizontal="right" vertical="center"/>
    </xf>
    <xf numFmtId="165" fontId="7" fillId="0" borderId="1" xfId="18" applyNumberFormat="1" applyFont="1" applyBorder="1" applyAlignment="1">
      <alignment horizontal="right" vertical="center"/>
    </xf>
    <xf numFmtId="165" fontId="7" fillId="0" borderId="1" xfId="19" applyNumberFormat="1" applyFont="1" applyBorder="1" applyAlignment="1">
      <alignment vertical="center"/>
    </xf>
    <xf numFmtId="165" fontId="6" fillId="0" borderId="1" xfId="9" applyNumberFormat="1" applyFont="1" applyBorder="1" applyAlignment="1">
      <alignment horizontal="center" vertical="center"/>
    </xf>
    <xf numFmtId="167" fontId="6" fillId="0" borderId="1" xfId="9" applyNumberFormat="1" applyFont="1" applyBorder="1" applyAlignment="1">
      <alignment horizontal="right" vertical="center"/>
    </xf>
    <xf numFmtId="165" fontId="6" fillId="0" borderId="0" xfId="9" applyNumberFormat="1" applyFont="1" applyAlignment="1">
      <alignment vertical="top"/>
    </xf>
    <xf numFmtId="165" fontId="7" fillId="0" borderId="0" xfId="9" applyNumberFormat="1" applyFont="1" applyAlignment="1">
      <alignment horizontal="center" vertical="top"/>
    </xf>
    <xf numFmtId="167" fontId="7" fillId="0" borderId="0" xfId="9" applyNumberFormat="1" applyFont="1" applyAlignment="1">
      <alignment vertical="top"/>
    </xf>
    <xf numFmtId="166" fontId="7" fillId="0" borderId="0" xfId="9" applyNumberFormat="1" applyFont="1" applyAlignment="1">
      <alignment vertical="top"/>
    </xf>
    <xf numFmtId="165" fontId="7" fillId="0" borderId="0" xfId="9" applyNumberFormat="1" applyFont="1" applyAlignment="1">
      <alignment vertical="top"/>
    </xf>
    <xf numFmtId="165" fontId="6" fillId="0" borderId="0" xfId="9" applyNumberFormat="1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65" fontId="6" fillId="0" borderId="1" xfId="9" applyNumberFormat="1" applyFont="1" applyBorder="1" applyAlignment="1">
      <alignment horizontal="center" vertical="top"/>
    </xf>
    <xf numFmtId="167" fontId="6" fillId="0" borderId="1" xfId="9" applyNumberFormat="1" applyFont="1" applyBorder="1" applyAlignment="1">
      <alignment horizontal="right" vertical="top"/>
    </xf>
    <xf numFmtId="165" fontId="6" fillId="0" borderId="0" xfId="9" applyNumberFormat="1" applyFont="1" applyAlignment="1">
      <alignment horizontal="right" vertical="top"/>
    </xf>
    <xf numFmtId="167" fontId="7" fillId="2" borderId="0" xfId="9" applyNumberFormat="1" applyFont="1" applyFill="1" applyAlignment="1">
      <alignment vertical="top"/>
    </xf>
    <xf numFmtId="165" fontId="7" fillId="0" borderId="0" xfId="0" applyNumberFormat="1" applyFont="1" applyAlignment="1">
      <alignment vertical="top"/>
    </xf>
    <xf numFmtId="167" fontId="7" fillId="2" borderId="1" xfId="9" applyNumberFormat="1" applyFont="1" applyFill="1" applyBorder="1" applyAlignment="1">
      <alignment vertical="top"/>
    </xf>
    <xf numFmtId="165" fontId="6" fillId="0" borderId="0" xfId="0" applyNumberFormat="1" applyFont="1" applyAlignment="1">
      <alignment vertical="top"/>
    </xf>
    <xf numFmtId="165" fontId="7" fillId="0" borderId="0" xfId="0" applyNumberFormat="1" applyFont="1" applyAlignment="1">
      <alignment horizontal="center" vertical="top"/>
    </xf>
    <xf numFmtId="167" fontId="7" fillId="2" borderId="0" xfId="0" applyNumberFormat="1" applyFont="1" applyFill="1" applyAlignment="1">
      <alignment vertical="top"/>
    </xf>
    <xf numFmtId="0" fontId="7" fillId="0" borderId="0" xfId="0" applyFont="1" applyAlignment="1">
      <alignment vertical="top"/>
    </xf>
    <xf numFmtId="167" fontId="7" fillId="2" borderId="1" xfId="0" applyNumberFormat="1" applyFont="1" applyFill="1" applyBorder="1" applyAlignment="1">
      <alignment vertical="top"/>
    </xf>
    <xf numFmtId="0" fontId="7" fillId="0" borderId="0" xfId="9" applyFont="1" applyAlignment="1">
      <alignment horizontal="left" vertical="top"/>
    </xf>
    <xf numFmtId="165" fontId="7" fillId="2" borderId="0" xfId="9" applyNumberFormat="1" applyFont="1" applyFill="1" applyAlignment="1">
      <alignment vertical="top"/>
    </xf>
    <xf numFmtId="167" fontId="7" fillId="2" borderId="2" xfId="9" applyNumberFormat="1" applyFont="1" applyFill="1" applyBorder="1" applyAlignment="1">
      <alignment vertical="top"/>
    </xf>
    <xf numFmtId="165" fontId="6" fillId="0" borderId="0" xfId="20" applyNumberFormat="1" applyFont="1" applyAlignment="1">
      <alignment horizontal="center" vertical="center"/>
    </xf>
    <xf numFmtId="165" fontId="6" fillId="0" borderId="0" xfId="20" applyNumberFormat="1" applyFont="1" applyAlignment="1">
      <alignment horizontal="right" vertical="center"/>
    </xf>
    <xf numFmtId="165" fontId="7" fillId="0" borderId="0" xfId="20" applyNumberFormat="1" applyFont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Border="1" applyAlignment="1">
      <alignment horizontal="right" vertical="center"/>
    </xf>
    <xf numFmtId="167" fontId="7" fillId="0" borderId="0" xfId="9" applyNumberFormat="1" applyFont="1" applyAlignment="1">
      <alignment horizontal="right" vertical="center"/>
    </xf>
    <xf numFmtId="165" fontId="7" fillId="0" borderId="0" xfId="9" applyNumberFormat="1" applyFont="1" applyAlignment="1">
      <alignment horizontal="centerContinuous" vertical="center"/>
    </xf>
    <xf numFmtId="167" fontId="7" fillId="0" borderId="0" xfId="9" applyNumberFormat="1" applyFont="1" applyAlignment="1">
      <alignment horizontal="centerContinuous" vertical="center"/>
    </xf>
    <xf numFmtId="166" fontId="7" fillId="0" borderId="0" xfId="9" applyNumberFormat="1" applyFont="1" applyAlignment="1">
      <alignment horizontal="centerContinuous" vertical="center"/>
    </xf>
    <xf numFmtId="167" fontId="9" fillId="0" borderId="0" xfId="9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5" fontId="6" fillId="0" borderId="0" xfId="21" applyNumberFormat="1" applyFont="1" applyAlignment="1">
      <alignment vertical="center"/>
    </xf>
    <xf numFmtId="167" fontId="7" fillId="0" borderId="0" xfId="21" applyNumberFormat="1" applyFont="1" applyAlignment="1">
      <alignment vertical="center"/>
    </xf>
    <xf numFmtId="166" fontId="7" fillId="0" borderId="0" xfId="21" applyNumberFormat="1" applyFont="1" applyAlignment="1">
      <alignment vertical="center"/>
    </xf>
    <xf numFmtId="165" fontId="7" fillId="0" borderId="0" xfId="21" applyNumberFormat="1" applyFont="1" applyAlignment="1">
      <alignment vertical="center"/>
    </xf>
    <xf numFmtId="165" fontId="6" fillId="0" borderId="1" xfId="21" applyNumberFormat="1" applyFont="1" applyBorder="1" applyAlignment="1">
      <alignment vertical="center"/>
    </xf>
    <xf numFmtId="165" fontId="7" fillId="0" borderId="1" xfId="21" applyNumberFormat="1" applyFont="1" applyBorder="1" applyAlignment="1">
      <alignment horizontal="center" vertical="center"/>
    </xf>
    <xf numFmtId="167" fontId="7" fillId="0" borderId="1" xfId="21" applyNumberFormat="1" applyFont="1" applyBorder="1" applyAlignment="1">
      <alignment vertical="center"/>
    </xf>
    <xf numFmtId="166" fontId="7" fillId="0" borderId="1" xfId="21" applyNumberFormat="1" applyFont="1" applyBorder="1" applyAlignment="1">
      <alignment vertical="center"/>
    </xf>
    <xf numFmtId="165" fontId="7" fillId="0" borderId="1" xfId="21" applyNumberFormat="1" applyFont="1" applyBorder="1" applyAlignment="1">
      <alignment vertical="center"/>
    </xf>
    <xf numFmtId="167" fontId="6" fillId="0" borderId="0" xfId="21" applyNumberFormat="1" applyFont="1" applyAlignment="1">
      <alignment horizontal="right" vertical="center"/>
    </xf>
    <xf numFmtId="167" fontId="7" fillId="0" borderId="0" xfId="21" applyNumberFormat="1" applyFont="1" applyAlignment="1">
      <alignment horizontal="right" vertical="center"/>
    </xf>
    <xf numFmtId="167" fontId="6" fillId="0" borderId="1" xfId="21" applyNumberFormat="1" applyFont="1" applyBorder="1" applyAlignment="1">
      <alignment horizontal="right" vertical="center"/>
    </xf>
    <xf numFmtId="167" fontId="7" fillId="0" borderId="0" xfId="21" applyNumberFormat="1" applyFont="1" applyAlignment="1">
      <alignment horizontal="center" vertical="center"/>
    </xf>
    <xf numFmtId="165" fontId="6" fillId="0" borderId="0" xfId="21" applyNumberFormat="1" applyFont="1" applyAlignment="1">
      <alignment horizontal="center" vertical="center"/>
    </xf>
    <xf numFmtId="167" fontId="6" fillId="0" borderId="0" xfId="21" applyNumberFormat="1" applyFont="1" applyAlignment="1">
      <alignment horizontal="center" vertical="center"/>
    </xf>
    <xf numFmtId="165" fontId="6" fillId="0" borderId="1" xfId="21" applyNumberFormat="1" applyFont="1" applyBorder="1" applyAlignment="1">
      <alignment horizontal="center" vertical="center"/>
    </xf>
    <xf numFmtId="167" fontId="7" fillId="2" borderId="0" xfId="21" applyNumberFormat="1" applyFont="1" applyFill="1" applyAlignment="1">
      <alignment vertical="center"/>
    </xf>
    <xf numFmtId="167" fontId="7" fillId="2" borderId="1" xfId="21" applyNumberFormat="1" applyFont="1" applyFill="1" applyBorder="1" applyAlignment="1">
      <alignment vertical="center"/>
    </xf>
    <xf numFmtId="167" fontId="7" fillId="2" borderId="0" xfId="21" applyNumberFormat="1" applyFont="1" applyFill="1" applyAlignment="1">
      <alignment horizontal="right" vertical="center"/>
    </xf>
    <xf numFmtId="167" fontId="7" fillId="2" borderId="1" xfId="2" applyNumberFormat="1" applyFont="1" applyFill="1" applyBorder="1" applyAlignment="1">
      <alignment horizontal="right" vertical="center"/>
    </xf>
    <xf numFmtId="165" fontId="7" fillId="2" borderId="1" xfId="21" applyNumberFormat="1" applyFont="1" applyFill="1" applyBorder="1" applyAlignment="1">
      <alignment vertical="center"/>
    </xf>
    <xf numFmtId="167" fontId="7" fillId="2" borderId="2" xfId="21" applyNumberFormat="1" applyFont="1" applyFill="1" applyBorder="1" applyAlignment="1">
      <alignment vertical="center"/>
    </xf>
    <xf numFmtId="168" fontId="7" fillId="2" borderId="2" xfId="21" applyNumberFormat="1" applyFont="1" applyFill="1" applyBorder="1" applyAlignment="1">
      <alignment horizontal="right" vertical="center"/>
    </xf>
    <xf numFmtId="168" fontId="7" fillId="0" borderId="0" xfId="21" applyNumberFormat="1" applyFont="1" applyAlignment="1">
      <alignment horizontal="right" vertical="center"/>
    </xf>
    <xf numFmtId="167" fontId="7" fillId="0" borderId="0" xfId="19" applyNumberFormat="1" applyFont="1" applyAlignment="1">
      <alignment vertical="center"/>
    </xf>
    <xf numFmtId="167" fontId="7" fillId="0" borderId="1" xfId="19" applyNumberFormat="1" applyFont="1" applyBorder="1" applyAlignment="1">
      <alignment vertical="center"/>
    </xf>
    <xf numFmtId="165" fontId="6" fillId="0" borderId="0" xfId="19" applyNumberFormat="1" applyFont="1" applyAlignment="1">
      <alignment horizontal="left" vertical="center"/>
    </xf>
    <xf numFmtId="165" fontId="6" fillId="0" borderId="0" xfId="19" quotePrefix="1" applyNumberFormat="1" applyFont="1" applyAlignment="1">
      <alignment horizontal="left" vertical="center"/>
    </xf>
    <xf numFmtId="167" fontId="6" fillId="0" borderId="0" xfId="20" applyNumberFormat="1" applyFont="1" applyAlignment="1">
      <alignment horizontal="right" vertical="center"/>
    </xf>
    <xf numFmtId="167" fontId="6" fillId="0" borderId="0" xfId="20" quotePrefix="1" applyNumberFormat="1" applyFont="1" applyAlignment="1">
      <alignment horizontal="right" vertical="center"/>
    </xf>
    <xf numFmtId="167" fontId="6" fillId="0" borderId="0" xfId="19" applyNumberFormat="1" applyFont="1" applyAlignment="1">
      <alignment horizontal="center" vertical="center"/>
    </xf>
    <xf numFmtId="165" fontId="6" fillId="0" borderId="0" xfId="19" applyNumberFormat="1" applyFont="1" applyAlignment="1">
      <alignment vertical="center"/>
    </xf>
    <xf numFmtId="165" fontId="6" fillId="0" borderId="0" xfId="20" applyNumberFormat="1" applyFont="1" applyAlignment="1">
      <alignment horizontal="left" vertical="center"/>
    </xf>
    <xf numFmtId="165" fontId="6" fillId="0" borderId="0" xfId="20" quotePrefix="1" applyNumberFormat="1" applyFont="1" applyAlignment="1">
      <alignment vertical="center"/>
    </xf>
    <xf numFmtId="165" fontId="7" fillId="0" borderId="0" xfId="20" applyNumberFormat="1" applyFont="1" applyAlignment="1">
      <alignment vertical="center"/>
    </xf>
    <xf numFmtId="167" fontId="7" fillId="0" borderId="0" xfId="5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167" fontId="7" fillId="0" borderId="1" xfId="5" quotePrefix="1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vertical="center"/>
    </xf>
    <xf numFmtId="165" fontId="7" fillId="0" borderId="0" xfId="20" quotePrefix="1" applyNumberFormat="1" applyFont="1" applyAlignment="1">
      <alignment vertical="center"/>
    </xf>
    <xf numFmtId="167" fontId="7" fillId="2" borderId="0" xfId="5" applyNumberFormat="1" applyFont="1" applyFill="1" applyBorder="1" applyAlignment="1">
      <alignment vertical="center"/>
    </xf>
    <xf numFmtId="167" fontId="7" fillId="2" borderId="1" xfId="5" quotePrefix="1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vertical="center"/>
    </xf>
    <xf numFmtId="167" fontId="6" fillId="2" borderId="0" xfId="20" applyNumberFormat="1" applyFont="1" applyFill="1" applyAlignment="1">
      <alignment horizontal="right" vertical="center"/>
    </xf>
    <xf numFmtId="165" fontId="7" fillId="2" borderId="2" xfId="20" quotePrefix="1" applyNumberFormat="1" applyFont="1" applyFill="1" applyBorder="1" applyAlignment="1">
      <alignment vertical="center"/>
    </xf>
    <xf numFmtId="167" fontId="7" fillId="0" borderId="2" xfId="21" applyNumberFormat="1" applyFont="1" applyBorder="1" applyAlignment="1">
      <alignment vertical="center"/>
    </xf>
    <xf numFmtId="167" fontId="6" fillId="0" borderId="1" xfId="20" applyNumberFormat="1" applyFont="1" applyBorder="1" applyAlignment="1">
      <alignment horizontal="right" vertical="center"/>
    </xf>
    <xf numFmtId="165" fontId="7" fillId="0" borderId="2" xfId="20" quotePrefix="1" applyNumberFormat="1" applyFont="1" applyBorder="1" applyAlignment="1">
      <alignment vertical="center"/>
    </xf>
    <xf numFmtId="168" fontId="7" fillId="0" borderId="2" xfId="21" applyNumberFormat="1" applyFont="1" applyBorder="1" applyAlignment="1">
      <alignment horizontal="right" vertical="center"/>
    </xf>
    <xf numFmtId="165" fontId="7" fillId="0" borderId="0" xfId="21" applyNumberFormat="1" applyFont="1" applyAlignment="1">
      <alignment horizontal="right" vertical="center"/>
    </xf>
    <xf numFmtId="167" fontId="6" fillId="0" borderId="1" xfId="20" applyNumberFormat="1" applyFont="1" applyBorder="1" applyAlignment="1">
      <alignment horizontal="center" vertical="center"/>
    </xf>
    <xf numFmtId="165" fontId="7" fillId="0" borderId="0" xfId="19" applyNumberFormat="1" applyFont="1" applyAlignment="1">
      <alignment horizontal="center" vertical="center"/>
    </xf>
    <xf numFmtId="165" fontId="7" fillId="0" borderId="0" xfId="20" applyNumberFormat="1" applyFont="1" applyAlignment="1">
      <alignment horizontal="center" vertical="center"/>
    </xf>
    <xf numFmtId="165" fontId="6" fillId="0" borderId="0" xfId="20" quotePrefix="1" applyNumberFormat="1" applyFont="1" applyAlignment="1">
      <alignment horizontal="center" vertical="center"/>
    </xf>
    <xf numFmtId="167" fontId="6" fillId="0" borderId="0" xfId="19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5" fontId="7" fillId="0" borderId="0" xfId="9" quotePrefix="1" applyNumberFormat="1" applyFont="1" applyAlignment="1">
      <alignment vertical="center"/>
    </xf>
    <xf numFmtId="167" fontId="7" fillId="2" borderId="0" xfId="9" applyNumberFormat="1" applyFont="1" applyFill="1" applyAlignment="1">
      <alignment horizontal="right" vertical="center"/>
    </xf>
    <xf numFmtId="167" fontId="7" fillId="2" borderId="1" xfId="9" applyNumberFormat="1" applyFont="1" applyFill="1" applyBorder="1" applyAlignment="1">
      <alignment horizontal="right" vertical="center"/>
    </xf>
    <xf numFmtId="167" fontId="7" fillId="0" borderId="1" xfId="9" applyNumberFormat="1" applyFont="1" applyBorder="1" applyAlignment="1">
      <alignment horizontal="right" vertical="center"/>
    </xf>
    <xf numFmtId="167" fontId="7" fillId="0" borderId="2" xfId="9" applyNumberFormat="1" applyFont="1" applyBorder="1" applyAlignment="1">
      <alignment vertical="center"/>
    </xf>
    <xf numFmtId="167" fontId="10" fillId="2" borderId="0" xfId="9" applyNumberFormat="1" applyFont="1" applyFill="1" applyAlignment="1">
      <alignment vertical="center"/>
    </xf>
    <xf numFmtId="9" fontId="7" fillId="0" borderId="0" xfId="22" applyFont="1" applyAlignment="1">
      <alignment vertical="center"/>
    </xf>
    <xf numFmtId="167" fontId="6" fillId="0" borderId="0" xfId="21" applyNumberFormat="1" applyFont="1" applyAlignment="1">
      <alignment horizontal="right" vertical="center"/>
    </xf>
    <xf numFmtId="167" fontId="6" fillId="0" borderId="1" xfId="21" applyNumberFormat="1" applyFont="1" applyBorder="1" applyAlignment="1">
      <alignment horizontal="right" vertical="center"/>
    </xf>
    <xf numFmtId="167" fontId="6" fillId="0" borderId="1" xfId="19" applyNumberFormat="1" applyFont="1" applyBorder="1" applyAlignment="1">
      <alignment horizontal="center" vertical="center"/>
    </xf>
  </cellXfs>
  <cellStyles count="23">
    <cellStyle name="Comma 2" xfId="1" xr:uid="{00000000-0005-0000-0000-000000000000}"/>
    <cellStyle name="Comma 2 2" xfId="2" xr:uid="{00000000-0005-0000-0000-000001000000}"/>
    <cellStyle name="Comma 2 2 5" xfId="3" xr:uid="{00000000-0005-0000-0000-000002000000}"/>
    <cellStyle name="Comma 3" xfId="4" xr:uid="{00000000-0005-0000-0000-000003000000}"/>
    <cellStyle name="Comma 3 2" xfId="5" xr:uid="{00000000-0005-0000-0000-000004000000}"/>
    <cellStyle name="Comma 44" xfId="6" xr:uid="{00000000-0005-0000-0000-000005000000}"/>
    <cellStyle name="Comma 58" xfId="7" xr:uid="{00000000-0005-0000-0000-000006000000}"/>
    <cellStyle name="Normal" xfId="0" builtinId="0"/>
    <cellStyle name="Normal 132" xfId="21" xr:uid="{CCD83961-0656-4ACA-9DB6-86057F4E44FF}"/>
    <cellStyle name="Normal 2" xfId="8" xr:uid="{00000000-0005-0000-0000-000008000000}"/>
    <cellStyle name="Normal 2 2" xfId="9" xr:uid="{00000000-0005-0000-0000-000009000000}"/>
    <cellStyle name="Normal 55" xfId="10" xr:uid="{00000000-0005-0000-0000-00000A000000}"/>
    <cellStyle name="Normal 56" xfId="11" xr:uid="{00000000-0005-0000-0000-00000B000000}"/>
    <cellStyle name="Normal 57" xfId="12" xr:uid="{00000000-0005-0000-0000-00000C000000}"/>
    <cellStyle name="Normal 58" xfId="13" xr:uid="{00000000-0005-0000-0000-00000D000000}"/>
    <cellStyle name="Normal 59" xfId="14" xr:uid="{00000000-0005-0000-0000-00000E000000}"/>
    <cellStyle name="Normal 60" xfId="15" xr:uid="{00000000-0005-0000-0000-00000F000000}"/>
    <cellStyle name="Normal_Goodyear March 51 - T" xfId="16" xr:uid="{00000000-0005-0000-0000-000010000000}"/>
    <cellStyle name="Normal_Goodyear_June51_T" xfId="17" xr:uid="{00000000-0005-0000-0000-000011000000}"/>
    <cellStyle name="Normal_Goodyear-mar-eng01 2 2" xfId="18" xr:uid="{00000000-0005-0000-0000-000012000000}"/>
    <cellStyle name="Normal_MFG-FS-Q1-Eng02" xfId="19" xr:uid="{00000000-0005-0000-0000-000013000000}"/>
    <cellStyle name="Normal_MFG-FS-Q1-Eng02_Goodyear June52 - T" xfId="20" xr:uid="{00000000-0005-0000-0000-000014000000}"/>
    <cellStyle name="Percent" xfId="22" builtinId="5"/>
  </cellStyles>
  <dxfs count="2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9" defaultPivotStyle="PivotStyleLight16">
    <tableStyle name="Invisible" pivot="0" table="0" count="0" xr9:uid="{1150BB23-DEC8-47CD-B524-C4E90FF0273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4AD82-0513-4925-80F3-CE6F70049821}">
  <sheetPr codeName="Sheet1"/>
  <dimension ref="A1:I92"/>
  <sheetViews>
    <sheetView tabSelected="1" zoomScale="85" zoomScaleNormal="85" zoomScaleSheetLayoutView="100" workbookViewId="0"/>
  </sheetViews>
  <sheetFormatPr defaultColWidth="9.140625" defaultRowHeight="21.75" customHeight="1"/>
  <cols>
    <col min="1" max="3" width="1.7109375" style="5" customWidth="1"/>
    <col min="4" max="4" width="45.140625" style="5" customWidth="1"/>
    <col min="5" max="5" width="9.140625" style="2" customWidth="1"/>
    <col min="6" max="6" width="0.85546875" style="2" customWidth="1"/>
    <col min="7" max="7" width="17.7109375" style="3" customWidth="1"/>
    <col min="8" max="8" width="0.85546875" style="4" customWidth="1"/>
    <col min="9" max="9" width="17.7109375" style="3" customWidth="1"/>
    <col min="10" max="16384" width="9.140625" style="5"/>
  </cols>
  <sheetData>
    <row r="1" spans="1:9" ht="22.5">
      <c r="A1" s="1" t="s">
        <v>0</v>
      </c>
      <c r="B1" s="1"/>
      <c r="C1" s="1"/>
      <c r="D1" s="1"/>
    </row>
    <row r="2" spans="1:9" ht="22.5" customHeight="1">
      <c r="A2" s="1" t="s">
        <v>1</v>
      </c>
      <c r="B2" s="1"/>
      <c r="C2" s="1"/>
      <c r="D2" s="1"/>
    </row>
    <row r="3" spans="1:9" ht="21" customHeight="1">
      <c r="A3" s="6" t="s">
        <v>80</v>
      </c>
      <c r="B3" s="6"/>
      <c r="C3" s="6"/>
      <c r="D3" s="6"/>
      <c r="E3" s="7"/>
      <c r="F3" s="7"/>
      <c r="G3" s="8"/>
      <c r="H3" s="9"/>
      <c r="I3" s="8"/>
    </row>
    <row r="4" spans="1:9" ht="22.5">
      <c r="E4" s="10"/>
      <c r="F4" s="10"/>
      <c r="G4" s="11"/>
      <c r="H4" s="12"/>
      <c r="I4" s="11"/>
    </row>
    <row r="5" spans="1:9" ht="21" customHeight="1">
      <c r="E5" s="10"/>
      <c r="F5" s="10"/>
      <c r="G5" s="70" t="s">
        <v>2</v>
      </c>
      <c r="H5" s="70"/>
      <c r="I5" s="70" t="s">
        <v>3</v>
      </c>
    </row>
    <row r="6" spans="1:9" ht="22.5">
      <c r="E6" s="10"/>
      <c r="F6" s="10"/>
      <c r="G6" s="13" t="s">
        <v>81</v>
      </c>
      <c r="H6" s="70"/>
      <c r="I6" s="70" t="s">
        <v>4</v>
      </c>
    </row>
    <row r="7" spans="1:9" ht="22.5">
      <c r="E7" s="10"/>
      <c r="F7" s="10"/>
      <c r="G7" s="14" t="s">
        <v>5</v>
      </c>
      <c r="H7" s="14"/>
      <c r="I7" s="14" t="s">
        <v>6</v>
      </c>
    </row>
    <row r="8" spans="1:9" ht="22.5">
      <c r="E8" s="37" t="s">
        <v>7</v>
      </c>
      <c r="F8" s="10"/>
      <c r="G8" s="38" t="s">
        <v>8</v>
      </c>
      <c r="H8" s="12"/>
      <c r="I8" s="38" t="s">
        <v>8</v>
      </c>
    </row>
    <row r="9" spans="1:9" ht="8.1" customHeight="1">
      <c r="G9" s="15"/>
    </row>
    <row r="10" spans="1:9" ht="22.5" customHeight="1">
      <c r="A10" s="1" t="s">
        <v>9</v>
      </c>
      <c r="B10" s="1"/>
      <c r="C10" s="1"/>
      <c r="D10" s="1"/>
      <c r="G10" s="15"/>
    </row>
    <row r="11" spans="1:9" ht="8.1" customHeight="1">
      <c r="G11" s="15"/>
    </row>
    <row r="12" spans="1:9" ht="22.5" customHeight="1">
      <c r="A12" s="1" t="s">
        <v>10</v>
      </c>
      <c r="B12" s="1"/>
      <c r="C12" s="1"/>
      <c r="D12" s="1"/>
      <c r="G12" s="15"/>
    </row>
    <row r="13" spans="1:9" ht="8.1" customHeight="1">
      <c r="G13" s="15"/>
    </row>
    <row r="14" spans="1:9">
      <c r="A14" s="5" t="s">
        <v>11</v>
      </c>
      <c r="G14" s="15">
        <v>119813</v>
      </c>
      <c r="I14" s="16">
        <v>145909</v>
      </c>
    </row>
    <row r="15" spans="1:9">
      <c r="A15" s="5" t="s">
        <v>68</v>
      </c>
      <c r="E15" s="2">
        <v>6</v>
      </c>
      <c r="G15" s="15">
        <v>702692</v>
      </c>
      <c r="I15" s="16">
        <v>610659</v>
      </c>
    </row>
    <row r="16" spans="1:9">
      <c r="A16" s="5" t="s">
        <v>69</v>
      </c>
      <c r="E16" s="2">
        <v>7</v>
      </c>
      <c r="G16" s="15">
        <v>1199476</v>
      </c>
      <c r="I16" s="16">
        <v>1095045</v>
      </c>
    </row>
    <row r="17" spans="1:9">
      <c r="A17" s="5" t="s">
        <v>12</v>
      </c>
      <c r="G17" s="15">
        <v>160456</v>
      </c>
      <c r="I17" s="16">
        <v>64894</v>
      </c>
    </row>
    <row r="18" spans="1:9">
      <c r="A18" s="5" t="s">
        <v>13</v>
      </c>
      <c r="G18" s="17">
        <v>41935</v>
      </c>
      <c r="I18" s="18">
        <v>43954</v>
      </c>
    </row>
    <row r="19" spans="1:9" ht="8.1" customHeight="1">
      <c r="G19" s="15"/>
      <c r="I19" s="16"/>
    </row>
    <row r="20" spans="1:9" ht="22.5">
      <c r="A20" s="1" t="s">
        <v>14</v>
      </c>
      <c r="G20" s="17">
        <f>SUM(G14:G19)</f>
        <v>2224372</v>
      </c>
      <c r="I20" s="18">
        <f>SUM(I14:I19)</f>
        <v>1960461</v>
      </c>
    </row>
    <row r="21" spans="1:9">
      <c r="G21" s="15"/>
      <c r="I21" s="19"/>
    </row>
    <row r="22" spans="1:9" ht="22.5">
      <c r="A22" s="1" t="s">
        <v>15</v>
      </c>
      <c r="B22" s="1"/>
      <c r="C22" s="1"/>
      <c r="D22" s="1"/>
      <c r="G22" s="15"/>
      <c r="I22" s="19"/>
    </row>
    <row r="23" spans="1:9" ht="8.1" customHeight="1">
      <c r="G23" s="15"/>
      <c r="I23" s="19"/>
    </row>
    <row r="24" spans="1:9">
      <c r="A24" s="5" t="s">
        <v>70</v>
      </c>
      <c r="E24" s="2">
        <v>8</v>
      </c>
      <c r="G24" s="15">
        <v>6233816</v>
      </c>
      <c r="I24" s="19">
        <v>5872827</v>
      </c>
    </row>
    <row r="25" spans="1:9">
      <c r="A25" s="5" t="s">
        <v>71</v>
      </c>
      <c r="G25" s="15">
        <v>35070</v>
      </c>
      <c r="I25" s="19">
        <v>52269</v>
      </c>
    </row>
    <row r="26" spans="1:9">
      <c r="A26" s="5" t="s">
        <v>72</v>
      </c>
      <c r="G26" s="15">
        <v>971</v>
      </c>
      <c r="I26" s="16">
        <v>1199</v>
      </c>
    </row>
    <row r="27" spans="1:9">
      <c r="A27" s="20" t="s">
        <v>73</v>
      </c>
      <c r="G27" s="15">
        <v>92555</v>
      </c>
      <c r="I27" s="16">
        <v>79695</v>
      </c>
    </row>
    <row r="28" spans="1:9">
      <c r="A28" s="20" t="s">
        <v>16</v>
      </c>
      <c r="G28" s="15">
        <v>27027</v>
      </c>
      <c r="I28" s="16">
        <v>39239</v>
      </c>
    </row>
    <row r="29" spans="1:9">
      <c r="A29" s="5" t="s">
        <v>17</v>
      </c>
      <c r="G29" s="17">
        <v>10664</v>
      </c>
      <c r="I29" s="18">
        <v>15448</v>
      </c>
    </row>
    <row r="30" spans="1:9" ht="8.1" customHeight="1">
      <c r="G30" s="15"/>
      <c r="I30" s="19"/>
    </row>
    <row r="31" spans="1:9" ht="22.5">
      <c r="A31" s="1" t="s">
        <v>18</v>
      </c>
      <c r="G31" s="17">
        <f>SUM(G24:G30)</f>
        <v>6400103</v>
      </c>
      <c r="I31" s="18">
        <f>SUM(I24:I30)</f>
        <v>6060677</v>
      </c>
    </row>
    <row r="32" spans="1:9" ht="8.1" customHeight="1">
      <c r="G32" s="15"/>
      <c r="I32" s="19"/>
    </row>
    <row r="33" spans="1:9" ht="23.25" customHeight="1" thickBot="1">
      <c r="A33" s="1" t="s">
        <v>19</v>
      </c>
      <c r="B33" s="1"/>
      <c r="C33" s="1"/>
      <c r="D33" s="1"/>
      <c r="G33" s="21">
        <f>G20+G31</f>
        <v>8624475</v>
      </c>
      <c r="I33" s="22">
        <f>I20+I31</f>
        <v>8021138</v>
      </c>
    </row>
    <row r="34" spans="1:9" ht="21.75" customHeight="1" thickTop="1">
      <c r="G34" s="69"/>
      <c r="I34" s="69"/>
    </row>
    <row r="35" spans="1:9" ht="22.15" customHeight="1"/>
    <row r="36" spans="1:9" ht="22.15" customHeight="1"/>
    <row r="37" spans="1:9" ht="22.15" customHeight="1"/>
    <row r="38" spans="1:9" ht="22.15" customHeight="1"/>
    <row r="39" spans="1:9" ht="19.149999999999999" customHeight="1"/>
    <row r="40" spans="1:9">
      <c r="A40" s="66" t="s">
        <v>20</v>
      </c>
      <c r="B40" s="66"/>
      <c r="C40" s="66"/>
      <c r="D40" s="66"/>
      <c r="E40" s="66"/>
      <c r="F40" s="66"/>
      <c r="G40" s="67"/>
      <c r="H40" s="68"/>
      <c r="I40" s="67"/>
    </row>
    <row r="41" spans="1:9">
      <c r="A41" s="66"/>
      <c r="B41" s="66"/>
      <c r="C41" s="66"/>
      <c r="D41" s="66"/>
      <c r="E41" s="66"/>
      <c r="F41" s="66"/>
      <c r="G41" s="67"/>
      <c r="H41" s="68"/>
      <c r="I41" s="67"/>
    </row>
    <row r="43" spans="1:9" ht="6.75" customHeight="1"/>
    <row r="44" spans="1:9" ht="21.95" customHeight="1">
      <c r="A44" s="23" t="s">
        <v>21</v>
      </c>
      <c r="B44" s="24"/>
      <c r="C44" s="24"/>
      <c r="D44" s="24"/>
      <c r="E44" s="7"/>
      <c r="F44" s="7"/>
      <c r="G44" s="8"/>
      <c r="H44" s="9"/>
      <c r="I44" s="8"/>
    </row>
    <row r="45" spans="1:9" ht="22.5">
      <c r="A45" s="1" t="s">
        <v>0</v>
      </c>
      <c r="B45" s="1"/>
      <c r="C45" s="1"/>
      <c r="D45" s="1"/>
    </row>
    <row r="46" spans="1:9" ht="22.5">
      <c r="A46" s="1" t="s">
        <v>22</v>
      </c>
      <c r="B46" s="1"/>
      <c r="C46" s="1"/>
      <c r="D46" s="1"/>
    </row>
    <row r="47" spans="1:9" ht="22.5">
      <c r="A47" s="6" t="str">
        <f>A3</f>
        <v>ณ วันที่ 30 กันยายน พ.ศ. 2567</v>
      </c>
      <c r="B47" s="6"/>
      <c r="C47" s="6"/>
      <c r="D47" s="6"/>
      <c r="E47" s="7"/>
      <c r="F47" s="7"/>
      <c r="G47" s="8"/>
      <c r="H47" s="9"/>
      <c r="I47" s="8"/>
    </row>
    <row r="48" spans="1:9" s="43" customFormat="1" ht="12" customHeight="1">
      <c r="A48" s="39"/>
      <c r="B48" s="39"/>
      <c r="C48" s="39"/>
      <c r="D48" s="39"/>
      <c r="E48" s="40"/>
      <c r="F48" s="40"/>
      <c r="G48" s="41"/>
      <c r="H48" s="42"/>
      <c r="I48" s="41"/>
    </row>
    <row r="49" spans="1:9" s="43" customFormat="1" ht="21" customHeight="1">
      <c r="E49" s="44"/>
      <c r="F49" s="44"/>
      <c r="G49" s="45" t="s">
        <v>2</v>
      </c>
      <c r="H49" s="45"/>
      <c r="I49" s="45" t="s">
        <v>3</v>
      </c>
    </row>
    <row r="50" spans="1:9" s="43" customFormat="1" ht="21" customHeight="1">
      <c r="E50" s="44"/>
      <c r="F50" s="44"/>
      <c r="G50" s="13" t="s">
        <v>81</v>
      </c>
      <c r="H50" s="70"/>
      <c r="I50" s="70" t="s">
        <v>4</v>
      </c>
    </row>
    <row r="51" spans="1:9" s="43" customFormat="1" ht="21" customHeight="1">
      <c r="E51" s="44"/>
      <c r="F51" s="44"/>
      <c r="G51" s="14" t="s">
        <v>5</v>
      </c>
      <c r="H51" s="14"/>
      <c r="I51" s="14" t="s">
        <v>6</v>
      </c>
    </row>
    <row r="52" spans="1:9" s="43" customFormat="1" ht="21" customHeight="1">
      <c r="E52" s="46" t="s">
        <v>7</v>
      </c>
      <c r="F52" s="44"/>
      <c r="G52" s="47" t="s">
        <v>8</v>
      </c>
      <c r="H52" s="48"/>
      <c r="I52" s="47" t="s">
        <v>8</v>
      </c>
    </row>
    <row r="53" spans="1:9" s="43" customFormat="1" ht="21" customHeight="1">
      <c r="A53" s="39" t="s">
        <v>23</v>
      </c>
      <c r="B53" s="39"/>
      <c r="C53" s="39"/>
      <c r="D53" s="39"/>
      <c r="E53" s="40"/>
      <c r="F53" s="40"/>
      <c r="G53" s="49"/>
      <c r="I53" s="41"/>
    </row>
    <row r="54" spans="1:9" s="43" customFormat="1" ht="4.1500000000000004" customHeight="1">
      <c r="A54" s="39"/>
      <c r="B54" s="39"/>
      <c r="C54" s="39"/>
      <c r="D54" s="39"/>
      <c r="E54" s="40"/>
      <c r="F54" s="40"/>
      <c r="G54" s="49"/>
      <c r="I54" s="41"/>
    </row>
    <row r="55" spans="1:9" s="43" customFormat="1" ht="21" customHeight="1">
      <c r="A55" s="39" t="s">
        <v>24</v>
      </c>
      <c r="B55" s="39"/>
      <c r="C55" s="39"/>
      <c r="D55" s="39"/>
      <c r="E55" s="40"/>
      <c r="F55" s="40"/>
      <c r="G55" s="49"/>
      <c r="I55" s="41"/>
    </row>
    <row r="56" spans="1:9" s="43" customFormat="1" ht="21" customHeight="1">
      <c r="A56" s="43" t="s">
        <v>25</v>
      </c>
      <c r="B56" s="39"/>
      <c r="C56" s="39"/>
      <c r="D56" s="39"/>
      <c r="E56" s="40">
        <v>9</v>
      </c>
      <c r="F56" s="40"/>
      <c r="G56" s="49">
        <v>1471000</v>
      </c>
      <c r="I56" s="19">
        <v>623000</v>
      </c>
    </row>
    <row r="57" spans="1:9" s="43" customFormat="1" ht="21" customHeight="1">
      <c r="A57" s="43" t="s">
        <v>26</v>
      </c>
      <c r="E57" s="40">
        <v>10</v>
      </c>
      <c r="F57" s="40"/>
      <c r="G57" s="49">
        <v>2153338</v>
      </c>
      <c r="I57" s="19">
        <v>2324620</v>
      </c>
    </row>
    <row r="58" spans="1:9" s="43" customFormat="1" ht="21" customHeight="1">
      <c r="A58" s="50" t="s">
        <v>28</v>
      </c>
      <c r="G58" s="49"/>
      <c r="I58" s="19"/>
    </row>
    <row r="59" spans="1:9" s="43" customFormat="1" ht="21" customHeight="1">
      <c r="A59" s="50"/>
      <c r="B59" s="43" t="s">
        <v>79</v>
      </c>
      <c r="E59" s="40">
        <v>12</v>
      </c>
      <c r="F59" s="40"/>
      <c r="G59" s="49">
        <v>187818</v>
      </c>
      <c r="I59" s="19">
        <v>231928</v>
      </c>
    </row>
    <row r="60" spans="1:9" s="43" customFormat="1" ht="21" customHeight="1">
      <c r="A60" s="43" t="s">
        <v>27</v>
      </c>
      <c r="E60" s="40"/>
      <c r="G60" s="49"/>
      <c r="I60" s="19"/>
    </row>
    <row r="61" spans="1:9" s="43" customFormat="1" ht="21" customHeight="1">
      <c r="B61" s="43" t="s">
        <v>74</v>
      </c>
      <c r="E61" s="40">
        <v>11</v>
      </c>
      <c r="G61" s="49">
        <v>28483</v>
      </c>
      <c r="I61" s="19">
        <v>33863</v>
      </c>
    </row>
    <row r="62" spans="1:9" s="43" customFormat="1" ht="21" customHeight="1">
      <c r="A62" s="43" t="s">
        <v>76</v>
      </c>
      <c r="G62" s="49">
        <v>23909</v>
      </c>
      <c r="I62" s="65">
        <v>0</v>
      </c>
    </row>
    <row r="63" spans="1:9" s="43" customFormat="1" ht="21" customHeight="1">
      <c r="A63" s="43" t="s">
        <v>29</v>
      </c>
      <c r="E63" s="40"/>
      <c r="F63" s="40"/>
      <c r="G63" s="51">
        <v>15268</v>
      </c>
      <c r="I63" s="18">
        <v>28497</v>
      </c>
    </row>
    <row r="64" spans="1:9" s="43" customFormat="1" ht="4.1500000000000004" customHeight="1">
      <c r="E64" s="40"/>
      <c r="F64" s="40"/>
      <c r="G64" s="49"/>
      <c r="I64" s="19"/>
    </row>
    <row r="65" spans="1:9" s="43" customFormat="1" ht="21" customHeight="1">
      <c r="A65" s="39" t="s">
        <v>30</v>
      </c>
      <c r="E65" s="40"/>
      <c r="F65" s="40"/>
      <c r="G65" s="51">
        <f>SUM(G56:G64)</f>
        <v>3879816</v>
      </c>
      <c r="I65" s="18">
        <f>SUM(I56:I63)</f>
        <v>3241908</v>
      </c>
    </row>
    <row r="66" spans="1:9" s="43" customFormat="1" ht="10.5" customHeight="1">
      <c r="A66" s="39"/>
      <c r="B66" s="39"/>
      <c r="C66" s="39"/>
      <c r="D66" s="39"/>
      <c r="E66" s="40"/>
      <c r="F66" s="40"/>
      <c r="G66" s="49"/>
      <c r="H66" s="42"/>
      <c r="I66" s="19"/>
    </row>
    <row r="67" spans="1:9" s="43" customFormat="1" ht="21" customHeight="1">
      <c r="A67" s="39" t="s">
        <v>31</v>
      </c>
      <c r="B67" s="39"/>
      <c r="C67" s="39"/>
      <c r="D67" s="39"/>
      <c r="E67" s="40"/>
      <c r="F67" s="40"/>
      <c r="G67" s="49"/>
      <c r="H67" s="42"/>
      <c r="I67" s="19"/>
    </row>
    <row r="68" spans="1:9" s="43" customFormat="1" ht="21" customHeight="1">
      <c r="A68" s="50" t="s">
        <v>78</v>
      </c>
      <c r="B68" s="52"/>
      <c r="C68" s="52"/>
      <c r="D68" s="52"/>
      <c r="E68" s="53">
        <v>12</v>
      </c>
      <c r="F68" s="53"/>
      <c r="G68" s="54">
        <v>610409</v>
      </c>
      <c r="I68" s="19">
        <v>751273</v>
      </c>
    </row>
    <row r="69" spans="1:9" s="43" customFormat="1" ht="21" customHeight="1">
      <c r="A69" s="50" t="s">
        <v>75</v>
      </c>
      <c r="B69" s="52"/>
      <c r="C69" s="52"/>
      <c r="D69" s="52"/>
      <c r="E69" s="40">
        <v>11</v>
      </c>
      <c r="F69" s="53"/>
      <c r="G69" s="54">
        <v>12377</v>
      </c>
      <c r="I69" s="19">
        <v>26017</v>
      </c>
    </row>
    <row r="70" spans="1:9" s="43" customFormat="1" ht="21" customHeight="1">
      <c r="A70" s="55" t="s">
        <v>32</v>
      </c>
      <c r="B70" s="55"/>
      <c r="C70" s="55"/>
      <c r="D70" s="55"/>
      <c r="E70" s="40"/>
      <c r="F70" s="53"/>
      <c r="G70" s="56">
        <v>388853</v>
      </c>
      <c r="I70" s="18">
        <v>370576</v>
      </c>
    </row>
    <row r="71" spans="1:9" s="43" customFormat="1" ht="4.1500000000000004" customHeight="1">
      <c r="A71" s="57"/>
      <c r="B71" s="57"/>
      <c r="C71" s="57"/>
      <c r="D71" s="57"/>
      <c r="E71" s="40"/>
      <c r="F71" s="40"/>
      <c r="G71" s="49"/>
      <c r="I71" s="19"/>
    </row>
    <row r="72" spans="1:9" s="43" customFormat="1" ht="21" customHeight="1">
      <c r="A72" s="39" t="s">
        <v>33</v>
      </c>
      <c r="E72" s="40"/>
      <c r="F72" s="40"/>
      <c r="G72" s="51">
        <f>SUM(G68:G71)</f>
        <v>1011639</v>
      </c>
      <c r="I72" s="18">
        <f>SUM(I68:I71)</f>
        <v>1147866</v>
      </c>
    </row>
    <row r="73" spans="1:9" s="43" customFormat="1" ht="4.1500000000000004" customHeight="1">
      <c r="E73" s="40"/>
      <c r="F73" s="40"/>
      <c r="G73" s="49"/>
      <c r="I73" s="19"/>
    </row>
    <row r="74" spans="1:9" s="43" customFormat="1" ht="21" customHeight="1">
      <c r="A74" s="39" t="s">
        <v>34</v>
      </c>
      <c r="B74" s="39"/>
      <c r="C74" s="39"/>
      <c r="D74" s="39"/>
      <c r="E74" s="40"/>
      <c r="F74" s="40"/>
      <c r="G74" s="51">
        <f>G65+G72</f>
        <v>4891455</v>
      </c>
      <c r="I74" s="18">
        <f>SUM(I65+I72)</f>
        <v>4389774</v>
      </c>
    </row>
    <row r="75" spans="1:9" s="43" customFormat="1" ht="8.1" customHeight="1">
      <c r="A75" s="39"/>
      <c r="B75" s="39"/>
      <c r="C75" s="39"/>
      <c r="D75" s="39"/>
      <c r="E75" s="40"/>
      <c r="F75" s="40"/>
      <c r="G75" s="49"/>
      <c r="H75" s="42"/>
      <c r="I75" s="19"/>
    </row>
    <row r="76" spans="1:9" s="43" customFormat="1" ht="21" customHeight="1">
      <c r="A76" s="39" t="s">
        <v>35</v>
      </c>
      <c r="B76" s="39"/>
      <c r="C76" s="39"/>
      <c r="D76" s="39"/>
      <c r="E76" s="40"/>
      <c r="F76" s="40"/>
      <c r="G76" s="49"/>
      <c r="I76" s="19"/>
    </row>
    <row r="77" spans="1:9" s="43" customFormat="1" ht="21" customHeight="1">
      <c r="A77" s="43" t="s">
        <v>36</v>
      </c>
      <c r="E77" s="40"/>
      <c r="F77" s="40"/>
      <c r="G77" s="49"/>
      <c r="I77" s="19"/>
    </row>
    <row r="78" spans="1:9" s="43" customFormat="1" ht="21" customHeight="1">
      <c r="B78" s="43" t="s">
        <v>37</v>
      </c>
      <c r="E78" s="40"/>
      <c r="F78" s="40"/>
      <c r="G78" s="58"/>
      <c r="I78" s="20"/>
    </row>
    <row r="79" spans="1:9" s="43" customFormat="1" ht="21" customHeight="1" thickBot="1">
      <c r="C79" s="43" t="s">
        <v>38</v>
      </c>
      <c r="E79" s="40"/>
      <c r="F79" s="40"/>
      <c r="G79" s="59">
        <v>74000</v>
      </c>
      <c r="I79" s="22">
        <v>74000</v>
      </c>
    </row>
    <row r="80" spans="1:9" s="43" customFormat="1" ht="5.0999999999999996" customHeight="1" thickTop="1">
      <c r="E80" s="40"/>
      <c r="F80" s="40"/>
      <c r="G80" s="49"/>
      <c r="I80" s="19"/>
    </row>
    <row r="81" spans="1:9" s="43" customFormat="1" ht="21" customHeight="1">
      <c r="B81" s="43" t="s">
        <v>39</v>
      </c>
      <c r="E81" s="40"/>
      <c r="F81" s="40"/>
      <c r="G81" s="49"/>
      <c r="I81" s="19"/>
    </row>
    <row r="82" spans="1:9" s="43" customFormat="1" ht="21" customHeight="1">
      <c r="C82" s="43" t="s">
        <v>40</v>
      </c>
      <c r="G82" s="58">
        <v>74000</v>
      </c>
      <c r="I82" s="19">
        <v>74000</v>
      </c>
    </row>
    <row r="83" spans="1:9" s="43" customFormat="1" ht="21" customHeight="1">
      <c r="A83" s="43" t="s">
        <v>41</v>
      </c>
      <c r="E83" s="40"/>
      <c r="F83" s="40"/>
      <c r="G83" s="58">
        <v>92000</v>
      </c>
      <c r="I83" s="19">
        <v>92000</v>
      </c>
    </row>
    <row r="84" spans="1:9" s="43" customFormat="1" ht="21" customHeight="1">
      <c r="A84" s="43" t="s">
        <v>42</v>
      </c>
      <c r="E84" s="40"/>
      <c r="F84" s="40"/>
      <c r="G84" s="49"/>
      <c r="I84" s="19"/>
    </row>
    <row r="85" spans="1:9" s="43" customFormat="1" ht="21" customHeight="1">
      <c r="B85" s="43" t="s">
        <v>43</v>
      </c>
      <c r="E85" s="40"/>
      <c r="F85" s="40"/>
      <c r="G85" s="58">
        <v>7400</v>
      </c>
      <c r="I85" s="19">
        <v>7400</v>
      </c>
    </row>
    <row r="86" spans="1:9" s="43" customFormat="1" ht="21" customHeight="1">
      <c r="B86" s="43" t="s">
        <v>44</v>
      </c>
      <c r="E86" s="40"/>
      <c r="F86" s="40"/>
      <c r="G86" s="51">
        <v>3559620</v>
      </c>
      <c r="I86" s="18">
        <v>3457964</v>
      </c>
    </row>
    <row r="87" spans="1:9" s="43" customFormat="1" ht="4.1500000000000004" customHeight="1">
      <c r="E87" s="40"/>
      <c r="F87" s="40"/>
      <c r="G87" s="49"/>
      <c r="I87" s="19"/>
    </row>
    <row r="88" spans="1:9" s="43" customFormat="1" ht="21" customHeight="1">
      <c r="A88" s="39" t="s">
        <v>45</v>
      </c>
      <c r="B88" s="39"/>
      <c r="C88" s="39"/>
      <c r="D88" s="39"/>
      <c r="E88" s="40"/>
      <c r="F88" s="40"/>
      <c r="G88" s="51">
        <f>SUM(G82:G87)</f>
        <v>3733020</v>
      </c>
      <c r="I88" s="18">
        <f>SUM(I82:I86)</f>
        <v>3631364</v>
      </c>
    </row>
    <row r="89" spans="1:9" s="43" customFormat="1" ht="4.1500000000000004" customHeight="1">
      <c r="E89" s="40"/>
      <c r="F89" s="40"/>
      <c r="G89" s="49"/>
      <c r="H89" s="42"/>
      <c r="I89" s="19"/>
    </row>
    <row r="90" spans="1:9" s="43" customFormat="1" ht="21" customHeight="1" thickBot="1">
      <c r="A90" s="39" t="s">
        <v>46</v>
      </c>
      <c r="B90" s="39"/>
      <c r="C90" s="39"/>
      <c r="D90" s="39"/>
      <c r="E90" s="40"/>
      <c r="F90" s="40"/>
      <c r="G90" s="59">
        <f>+G74+G88</f>
        <v>8624475</v>
      </c>
      <c r="H90" s="41"/>
      <c r="I90" s="22">
        <f>SUM(I74+I88)</f>
        <v>8021138</v>
      </c>
    </row>
    <row r="91" spans="1:9" s="43" customFormat="1" ht="9.75" customHeight="1" thickTop="1"/>
    <row r="92" spans="1:9" ht="22.15" customHeight="1">
      <c r="A92" s="23" t="str">
        <f>A44</f>
        <v>หมายเหตุประกอบข้อมูลทางการเงินระหว่างกาลเป็นส่วนหนึ่งของข้อมูลทางการเงินนี้</v>
      </c>
      <c r="B92" s="24"/>
      <c r="C92" s="24"/>
      <c r="D92" s="24"/>
      <c r="E92" s="7"/>
      <c r="F92" s="7"/>
      <c r="G92" s="8"/>
      <c r="H92" s="9"/>
      <c r="I92" s="8"/>
    </row>
  </sheetData>
  <conditionalFormatting sqref="G34 I34">
    <cfRule type="cellIs" dxfId="1" priority="1" operator="notEqual">
      <formula>0</formula>
    </cfRule>
  </conditionalFormatting>
  <pageMargins left="1" right="0.7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New,Regular"&amp;15&amp;P</oddFooter>
  </headerFooter>
  <rowBreaks count="1" manualBreakCount="1"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4A24-A194-4ED6-B32E-92722949C43C}">
  <dimension ref="A1:M45"/>
  <sheetViews>
    <sheetView zoomScale="85" zoomScaleNormal="85" zoomScaleSheetLayoutView="100" workbookViewId="0"/>
  </sheetViews>
  <sheetFormatPr defaultColWidth="9.140625" defaultRowHeight="21.75" customHeight="1"/>
  <cols>
    <col min="1" max="3" width="1.42578125" style="74" customWidth="1"/>
    <col min="4" max="4" width="34.85546875" style="74" customWidth="1"/>
    <col min="5" max="5" width="9.42578125" style="26" customWidth="1"/>
    <col min="6" max="6" width="0.85546875" style="26" customWidth="1"/>
    <col min="7" max="7" width="13.28515625" style="72" customWidth="1"/>
    <col min="8" max="8" width="0.85546875" style="73" customWidth="1"/>
    <col min="9" max="9" width="13.28515625" style="72" customWidth="1"/>
    <col min="10" max="10" width="0.85546875" style="74" customWidth="1"/>
    <col min="11" max="11" width="13.28515625" style="74" customWidth="1"/>
    <col min="12" max="12" width="0.85546875" style="74" customWidth="1"/>
    <col min="13" max="13" width="13.28515625" style="74" customWidth="1"/>
    <col min="14" max="16384" width="9.140625" style="74"/>
  </cols>
  <sheetData>
    <row r="1" spans="1:13" ht="21.75" customHeight="1">
      <c r="A1" s="71" t="s">
        <v>0</v>
      </c>
      <c r="B1" s="71"/>
      <c r="C1" s="71"/>
      <c r="D1" s="71"/>
    </row>
    <row r="2" spans="1:13" ht="21.75" customHeight="1">
      <c r="A2" s="71" t="s">
        <v>47</v>
      </c>
      <c r="B2" s="71"/>
      <c r="C2" s="71"/>
      <c r="D2" s="71"/>
    </row>
    <row r="3" spans="1:13" ht="21.75" customHeight="1">
      <c r="A3" s="75" t="s">
        <v>86</v>
      </c>
      <c r="B3" s="75"/>
      <c r="C3" s="75"/>
      <c r="D3" s="75"/>
      <c r="E3" s="76"/>
      <c r="F3" s="76"/>
      <c r="G3" s="77"/>
      <c r="H3" s="78"/>
      <c r="I3" s="77"/>
      <c r="J3" s="79"/>
      <c r="K3" s="79"/>
      <c r="L3" s="79"/>
      <c r="M3" s="79"/>
    </row>
    <row r="4" spans="1:13" ht="21.75" customHeight="1">
      <c r="A4" s="71"/>
      <c r="B4" s="71"/>
      <c r="C4" s="71"/>
      <c r="D4" s="71"/>
    </row>
    <row r="5" spans="1:13" ht="21.75" customHeight="1">
      <c r="G5" s="136" t="s">
        <v>87</v>
      </c>
      <c r="H5" s="136"/>
      <c r="I5" s="136"/>
      <c r="J5" s="81"/>
      <c r="K5" s="136" t="s">
        <v>77</v>
      </c>
      <c r="L5" s="136"/>
      <c r="M5" s="136"/>
    </row>
    <row r="6" spans="1:13" ht="21.75" customHeight="1">
      <c r="G6" s="137" t="s">
        <v>88</v>
      </c>
      <c r="H6" s="137"/>
      <c r="I6" s="137"/>
      <c r="J6" s="81"/>
      <c r="K6" s="137" t="s">
        <v>89</v>
      </c>
      <c r="L6" s="137"/>
      <c r="M6" s="137"/>
    </row>
    <row r="7" spans="1:13" ht="21.75" customHeight="1">
      <c r="G7" s="14" t="s">
        <v>81</v>
      </c>
      <c r="H7" s="72"/>
      <c r="I7" s="14" t="s">
        <v>81</v>
      </c>
      <c r="J7" s="83"/>
      <c r="K7" s="14" t="s">
        <v>81</v>
      </c>
      <c r="L7" s="72"/>
      <c r="M7" s="14" t="s">
        <v>81</v>
      </c>
    </row>
    <row r="8" spans="1:13" ht="21.75" customHeight="1">
      <c r="E8" s="84"/>
      <c r="F8" s="84"/>
      <c r="G8" s="14" t="s">
        <v>5</v>
      </c>
      <c r="H8" s="14"/>
      <c r="I8" s="14" t="s">
        <v>6</v>
      </c>
      <c r="J8" s="85"/>
      <c r="K8" s="14" t="s">
        <v>5</v>
      </c>
      <c r="L8" s="14"/>
      <c r="M8" s="14" t="s">
        <v>6</v>
      </c>
    </row>
    <row r="9" spans="1:13" ht="21.75" customHeight="1">
      <c r="E9" s="86" t="s">
        <v>7</v>
      </c>
      <c r="F9" s="84"/>
      <c r="G9" s="82" t="s">
        <v>8</v>
      </c>
      <c r="H9" s="80"/>
      <c r="I9" s="82" t="s">
        <v>8</v>
      </c>
      <c r="J9" s="85"/>
      <c r="K9" s="82" t="s">
        <v>8</v>
      </c>
      <c r="L9" s="80"/>
      <c r="M9" s="82" t="s">
        <v>8</v>
      </c>
    </row>
    <row r="10" spans="1:13" ht="21.75" customHeight="1">
      <c r="G10" s="87"/>
      <c r="H10" s="74"/>
      <c r="K10" s="87"/>
      <c r="M10" s="72"/>
    </row>
    <row r="11" spans="1:13" ht="21.75" customHeight="1">
      <c r="A11" s="74" t="s">
        <v>48</v>
      </c>
      <c r="E11" s="26">
        <v>5</v>
      </c>
      <c r="G11" s="87">
        <v>1792474</v>
      </c>
      <c r="H11" s="74"/>
      <c r="I11" s="72">
        <v>1636353</v>
      </c>
      <c r="K11" s="87">
        <v>5073380</v>
      </c>
      <c r="M11" s="72">
        <v>4775596</v>
      </c>
    </row>
    <row r="12" spans="1:13" ht="21.75" customHeight="1">
      <c r="A12" s="74" t="s">
        <v>49</v>
      </c>
      <c r="G12" s="88">
        <v>-1567253</v>
      </c>
      <c r="H12" s="74"/>
      <c r="I12" s="77">
        <v>-1415643</v>
      </c>
      <c r="K12" s="88">
        <v>-4329454</v>
      </c>
      <c r="M12" s="77">
        <v>-4079322</v>
      </c>
    </row>
    <row r="13" spans="1:13" ht="8.1" customHeight="1">
      <c r="G13" s="87"/>
      <c r="H13" s="74"/>
      <c r="K13" s="87"/>
      <c r="M13" s="72"/>
    </row>
    <row r="14" spans="1:13" ht="21.75" customHeight="1">
      <c r="A14" s="71" t="s">
        <v>50</v>
      </c>
      <c r="B14" s="71"/>
      <c r="C14" s="71"/>
      <c r="D14" s="71"/>
      <c r="G14" s="87">
        <f>SUM(G11:G13)</f>
        <v>225221</v>
      </c>
      <c r="H14" s="74"/>
      <c r="I14" s="72">
        <f>SUM(I11:I13)</f>
        <v>220710</v>
      </c>
      <c r="K14" s="87">
        <f>SUM(K11:K12)</f>
        <v>743926</v>
      </c>
      <c r="M14" s="72">
        <f>SUM(M11:M12)</f>
        <v>696274</v>
      </c>
    </row>
    <row r="15" spans="1:13" ht="21.75" customHeight="1">
      <c r="A15" s="74" t="s">
        <v>90</v>
      </c>
      <c r="B15" s="71"/>
      <c r="C15" s="71"/>
      <c r="D15" s="71"/>
      <c r="G15" s="89">
        <v>373</v>
      </c>
      <c r="H15" s="74"/>
      <c r="I15" s="81">
        <v>1394</v>
      </c>
      <c r="K15" s="89">
        <v>4043</v>
      </c>
      <c r="M15" s="81">
        <v>5766</v>
      </c>
    </row>
    <row r="16" spans="1:13" ht="21.75" customHeight="1">
      <c r="A16" s="74" t="s">
        <v>51</v>
      </c>
      <c r="B16" s="71"/>
      <c r="C16" s="71"/>
      <c r="D16" s="71"/>
      <c r="G16" s="87">
        <v>-112144</v>
      </c>
      <c r="H16" s="74"/>
      <c r="I16" s="72">
        <v>-126405</v>
      </c>
      <c r="K16" s="87">
        <v>-350374</v>
      </c>
      <c r="M16" s="72">
        <v>-357882</v>
      </c>
    </row>
    <row r="17" spans="1:13" ht="21.75" customHeight="1">
      <c r="A17" s="74" t="s">
        <v>52</v>
      </c>
      <c r="G17" s="87">
        <v>-58130</v>
      </c>
      <c r="H17" s="74"/>
      <c r="I17" s="72">
        <v>-46088</v>
      </c>
      <c r="K17" s="87">
        <v>-181105</v>
      </c>
      <c r="M17" s="72">
        <v>-139881</v>
      </c>
    </row>
    <row r="18" spans="1:13" ht="21.75" customHeight="1">
      <c r="A18" s="74" t="s">
        <v>106</v>
      </c>
      <c r="G18" s="87">
        <v>-869</v>
      </c>
      <c r="H18" s="74"/>
      <c r="I18" s="72">
        <v>-290</v>
      </c>
      <c r="K18" s="87">
        <v>-1584</v>
      </c>
      <c r="M18" s="72">
        <v>-416</v>
      </c>
    </row>
    <row r="19" spans="1:13" ht="21.75" customHeight="1">
      <c r="A19" s="74" t="s">
        <v>91</v>
      </c>
      <c r="B19" s="71"/>
      <c r="C19" s="71"/>
      <c r="D19" s="71"/>
      <c r="G19" s="87">
        <v>84275</v>
      </c>
      <c r="H19" s="74"/>
      <c r="I19" s="72">
        <v>-9559</v>
      </c>
      <c r="K19" s="87">
        <v>45506</v>
      </c>
      <c r="M19" s="72">
        <v>-11012</v>
      </c>
    </row>
    <row r="20" spans="1:13" ht="21.75" customHeight="1">
      <c r="A20" s="74" t="s">
        <v>53</v>
      </c>
      <c r="G20" s="88">
        <v>-26872</v>
      </c>
      <c r="H20" s="74"/>
      <c r="I20" s="77">
        <v>-30107</v>
      </c>
      <c r="K20" s="90">
        <v>-80871</v>
      </c>
      <c r="M20" s="25">
        <v>-79390</v>
      </c>
    </row>
    <row r="21" spans="1:13" ht="8.1" customHeight="1">
      <c r="G21" s="87"/>
      <c r="H21" s="74"/>
      <c r="K21" s="87"/>
      <c r="M21" s="72"/>
    </row>
    <row r="22" spans="1:13" ht="21.75" customHeight="1">
      <c r="A22" s="71" t="s">
        <v>92</v>
      </c>
      <c r="B22" s="71"/>
      <c r="C22" s="71"/>
      <c r="D22" s="71"/>
      <c r="G22" s="89">
        <f>SUM(G14:G21)</f>
        <v>111854</v>
      </c>
      <c r="H22" s="74"/>
      <c r="I22" s="81">
        <f>SUM(I14:I21)</f>
        <v>9655</v>
      </c>
      <c r="K22" s="89">
        <f>SUM(K14:K21)</f>
        <v>179541</v>
      </c>
      <c r="M22" s="81">
        <f>SUM(M14:M21)</f>
        <v>113459</v>
      </c>
    </row>
    <row r="23" spans="1:13" ht="21.75" customHeight="1">
      <c r="A23" s="74" t="s">
        <v>134</v>
      </c>
      <c r="E23" s="26">
        <v>13</v>
      </c>
      <c r="G23" s="91">
        <v>-10896</v>
      </c>
      <c r="H23" s="74"/>
      <c r="I23" s="79">
        <v>6227</v>
      </c>
      <c r="K23" s="90">
        <v>-26085</v>
      </c>
      <c r="M23" s="25">
        <v>-8364</v>
      </c>
    </row>
    <row r="24" spans="1:13" ht="8.1" customHeight="1">
      <c r="G24" s="87"/>
      <c r="H24" s="74"/>
      <c r="K24" s="87"/>
      <c r="M24" s="72"/>
    </row>
    <row r="25" spans="1:13" ht="21.75" customHeight="1" thickBot="1">
      <c r="A25" s="71" t="s">
        <v>93</v>
      </c>
      <c r="B25" s="71"/>
      <c r="C25" s="71"/>
      <c r="D25" s="71"/>
      <c r="G25" s="92">
        <f>SUM(G22:G24)</f>
        <v>100958</v>
      </c>
      <c r="H25" s="74"/>
      <c r="I25" s="118">
        <f>SUM(I22:I24)</f>
        <v>15882</v>
      </c>
      <c r="K25" s="92">
        <f>SUM(K22:K24)</f>
        <v>153456</v>
      </c>
      <c r="M25" s="118">
        <f>SUM(M22:M24)</f>
        <v>105095</v>
      </c>
    </row>
    <row r="26" spans="1:13" ht="8.1" customHeight="1" thickTop="1">
      <c r="A26" s="71"/>
      <c r="B26" s="71"/>
      <c r="C26" s="71"/>
      <c r="D26" s="71"/>
      <c r="G26" s="87"/>
      <c r="K26" s="87"/>
      <c r="M26" s="72"/>
    </row>
    <row r="27" spans="1:13" ht="21.75" customHeight="1" thickBot="1">
      <c r="A27" s="71" t="s">
        <v>94</v>
      </c>
      <c r="B27" s="71"/>
      <c r="G27" s="92">
        <f>+G25</f>
        <v>100958</v>
      </c>
      <c r="H27" s="74"/>
      <c r="I27" s="118">
        <f>+I25</f>
        <v>15882</v>
      </c>
      <c r="K27" s="92">
        <f>+K25</f>
        <v>153456</v>
      </c>
      <c r="M27" s="118">
        <f>+M25</f>
        <v>105095</v>
      </c>
    </row>
    <row r="28" spans="1:13" ht="21.75" customHeight="1" thickTop="1">
      <c r="A28" s="71"/>
      <c r="B28" s="71"/>
      <c r="C28" s="71"/>
      <c r="D28" s="71"/>
      <c r="G28" s="87"/>
      <c r="K28" s="87"/>
      <c r="M28" s="72"/>
    </row>
    <row r="29" spans="1:13" ht="21.75" customHeight="1">
      <c r="A29" s="71" t="s">
        <v>95</v>
      </c>
      <c r="B29" s="71"/>
      <c r="C29" s="71"/>
      <c r="D29" s="71"/>
      <c r="G29" s="87"/>
      <c r="K29" s="87"/>
      <c r="M29" s="72"/>
    </row>
    <row r="30" spans="1:13" ht="8.1" customHeight="1">
      <c r="A30" s="71"/>
      <c r="B30" s="71"/>
      <c r="C30" s="71"/>
      <c r="D30" s="71"/>
      <c r="G30" s="87"/>
      <c r="K30" s="87"/>
      <c r="M30" s="72"/>
    </row>
    <row r="31" spans="1:13" ht="21.75" customHeight="1" thickBot="1">
      <c r="A31" s="74" t="s">
        <v>96</v>
      </c>
      <c r="B31" s="71"/>
      <c r="C31" s="71"/>
      <c r="D31" s="71"/>
      <c r="E31" s="26">
        <v>14</v>
      </c>
      <c r="G31" s="93">
        <f>G25/7400</f>
        <v>13.642972972972974</v>
      </c>
      <c r="H31" s="94"/>
      <c r="I31" s="121">
        <f>I25/7400</f>
        <v>2.1462162162162164</v>
      </c>
      <c r="K31" s="93">
        <f>K25/7400</f>
        <v>20.737297297297296</v>
      </c>
      <c r="M31" s="121">
        <f>M25/7400</f>
        <v>14.202027027027027</v>
      </c>
    </row>
    <row r="32" spans="1:13" ht="21.75" customHeight="1" thickTop="1">
      <c r="B32" s="71"/>
      <c r="C32" s="71"/>
      <c r="D32" s="71"/>
      <c r="G32" s="94"/>
      <c r="H32" s="94"/>
      <c r="I32" s="94"/>
    </row>
    <row r="33" spans="1:13" ht="21.75" customHeight="1">
      <c r="H33" s="74"/>
      <c r="K33" s="72"/>
      <c r="M33" s="72"/>
    </row>
    <row r="34" spans="1:13" ht="21.75" customHeight="1">
      <c r="G34" s="135"/>
      <c r="H34" s="74"/>
      <c r="I34" s="135"/>
      <c r="K34" s="135"/>
      <c r="M34" s="135"/>
    </row>
    <row r="35" spans="1:13" ht="21.75" customHeight="1">
      <c r="A35" s="71"/>
      <c r="G35" s="74"/>
      <c r="H35" s="74"/>
      <c r="I35" s="74"/>
    </row>
    <row r="36" spans="1:13" ht="21.75" customHeight="1">
      <c r="B36" s="71"/>
      <c r="C36" s="71"/>
      <c r="D36" s="71"/>
      <c r="E36" s="122"/>
      <c r="G36" s="94"/>
      <c r="H36" s="94"/>
      <c r="I36" s="94"/>
    </row>
    <row r="37" spans="1:13" ht="21.75" customHeight="1">
      <c r="B37" s="71"/>
      <c r="C37" s="71"/>
      <c r="D37" s="71"/>
      <c r="E37" s="122"/>
      <c r="G37" s="94"/>
      <c r="H37" s="94"/>
      <c r="I37" s="94"/>
    </row>
    <row r="38" spans="1:13" ht="21.75" customHeight="1">
      <c r="B38" s="71"/>
      <c r="C38" s="71"/>
      <c r="D38" s="71"/>
      <c r="G38" s="94"/>
      <c r="H38" s="94"/>
      <c r="I38" s="94"/>
    </row>
    <row r="39" spans="1:13" ht="21.75" customHeight="1">
      <c r="B39" s="71"/>
      <c r="C39" s="71"/>
      <c r="D39" s="71"/>
      <c r="G39" s="94"/>
      <c r="H39" s="94"/>
      <c r="I39" s="94"/>
    </row>
    <row r="40" spans="1:13" ht="21.75" customHeight="1">
      <c r="B40" s="71"/>
      <c r="C40" s="71"/>
      <c r="D40" s="71"/>
      <c r="G40" s="94"/>
      <c r="H40" s="94"/>
      <c r="I40" s="94"/>
    </row>
    <row r="41" spans="1:13" ht="21.75" customHeight="1">
      <c r="B41" s="71"/>
      <c r="C41" s="71"/>
      <c r="D41" s="71"/>
      <c r="G41" s="94"/>
      <c r="H41" s="94"/>
      <c r="I41" s="94"/>
    </row>
    <row r="42" spans="1:13" ht="21.75" customHeight="1">
      <c r="B42" s="71"/>
      <c r="C42" s="71"/>
      <c r="D42" s="71"/>
      <c r="G42" s="94"/>
      <c r="H42" s="94"/>
      <c r="I42" s="94"/>
    </row>
    <row r="43" spans="1:13" ht="21.75" customHeight="1">
      <c r="B43" s="71"/>
      <c r="C43" s="71"/>
      <c r="D43" s="71"/>
      <c r="G43" s="94"/>
      <c r="H43" s="94"/>
      <c r="I43" s="94"/>
    </row>
    <row r="44" spans="1:13" ht="12" customHeight="1">
      <c r="B44" s="71"/>
      <c r="C44" s="71"/>
      <c r="D44" s="71"/>
      <c r="G44" s="94"/>
      <c r="H44" s="94"/>
      <c r="I44" s="94"/>
    </row>
    <row r="45" spans="1:13" ht="21.95" customHeight="1">
      <c r="A45" s="79" t="str">
        <f>+'T2-3'!A44</f>
        <v>หมายเหตุประกอบข้อมูลทางการเงินระหว่างกาลเป็นส่วนหนึ่งของข้อมูลทางการเงินนี้</v>
      </c>
      <c r="B45" s="79"/>
      <c r="C45" s="79"/>
      <c r="D45" s="79"/>
      <c r="E45" s="76"/>
      <c r="F45" s="76"/>
      <c r="G45" s="77"/>
      <c r="H45" s="78"/>
      <c r="I45" s="77"/>
      <c r="J45" s="79"/>
      <c r="K45" s="79"/>
      <c r="L45" s="79"/>
      <c r="M45" s="79"/>
    </row>
  </sheetData>
  <mergeCells count="4">
    <mergeCell ref="G5:I5"/>
    <mergeCell ref="K5:M5"/>
    <mergeCell ref="G6:I6"/>
    <mergeCell ref="K6:M6"/>
  </mergeCells>
  <pageMargins left="0.8" right="0.7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1FF9-3F9B-4052-8A2A-0FE495AE8E6E}">
  <dimension ref="A1:O28"/>
  <sheetViews>
    <sheetView zoomScale="85" zoomScaleNormal="85" zoomScaleSheetLayoutView="100" zoomScalePageLayoutView="70" workbookViewId="0"/>
  </sheetViews>
  <sheetFormatPr defaultColWidth="1.7109375" defaultRowHeight="21.75" customHeight="1"/>
  <cols>
    <col min="1" max="3" width="1.7109375" style="32" customWidth="1"/>
    <col min="4" max="4" width="49.28515625" style="32" customWidth="1"/>
    <col min="5" max="5" width="10.28515625" style="32" customWidth="1"/>
    <col min="6" max="6" width="1.7109375" style="32" customWidth="1"/>
    <col min="7" max="7" width="13.7109375" style="95" customWidth="1"/>
    <col min="8" max="8" width="1.7109375" style="32" customWidth="1"/>
    <col min="9" max="9" width="13.7109375" style="95" customWidth="1"/>
    <col min="10" max="10" width="1.7109375" style="32" customWidth="1"/>
    <col min="11" max="11" width="19.7109375" style="95" customWidth="1"/>
    <col min="12" max="12" width="1.7109375" style="32" customWidth="1"/>
    <col min="13" max="13" width="13.7109375" style="95" customWidth="1"/>
    <col min="14" max="14" width="1.7109375" style="32" customWidth="1"/>
    <col min="15" max="15" width="13.7109375" style="95" customWidth="1"/>
    <col min="16" max="43" width="8.85546875" style="32" customWidth="1"/>
    <col min="44" max="16384" width="1.7109375" style="32"/>
  </cols>
  <sheetData>
    <row r="1" spans="1:15" ht="21.75" customHeight="1">
      <c r="A1" s="29" t="s">
        <v>0</v>
      </c>
      <c r="B1" s="27"/>
      <c r="C1" s="27"/>
      <c r="D1" s="27"/>
      <c r="E1" s="27"/>
      <c r="F1" s="27"/>
      <c r="G1" s="30"/>
      <c r="H1" s="31"/>
      <c r="I1" s="30"/>
    </row>
    <row r="2" spans="1:15" ht="21.75" customHeight="1">
      <c r="A2" s="29" t="s">
        <v>130</v>
      </c>
      <c r="B2" s="27"/>
      <c r="C2" s="27"/>
      <c r="D2" s="27"/>
      <c r="E2" s="27"/>
      <c r="F2" s="27"/>
      <c r="G2" s="30"/>
      <c r="H2" s="31"/>
      <c r="I2" s="30"/>
    </row>
    <row r="3" spans="1:15" ht="21.75" customHeight="1">
      <c r="A3" s="33" t="s">
        <v>84</v>
      </c>
      <c r="B3" s="28"/>
      <c r="C3" s="28"/>
      <c r="D3" s="28"/>
      <c r="E3" s="28"/>
      <c r="F3" s="28"/>
      <c r="G3" s="34"/>
      <c r="H3" s="35"/>
      <c r="I3" s="34"/>
      <c r="J3" s="36"/>
      <c r="K3" s="96"/>
      <c r="L3" s="36"/>
      <c r="M3" s="96"/>
      <c r="N3" s="36"/>
      <c r="O3" s="96"/>
    </row>
    <row r="4" spans="1:15" ht="21.75" customHeight="1">
      <c r="A4" s="97"/>
      <c r="B4" s="98"/>
      <c r="C4" s="97"/>
      <c r="D4" s="97"/>
      <c r="E4" s="97"/>
      <c r="F4" s="97"/>
    </row>
    <row r="5" spans="1:15" ht="21.75" customHeight="1">
      <c r="A5" s="97"/>
      <c r="B5" s="98"/>
      <c r="C5" s="97"/>
      <c r="D5" s="97"/>
      <c r="E5" s="97"/>
      <c r="F5" s="97"/>
      <c r="K5" s="138" t="s">
        <v>42</v>
      </c>
      <c r="L5" s="138"/>
      <c r="M5" s="138"/>
    </row>
    <row r="6" spans="1:15" ht="21.75" customHeight="1">
      <c r="A6" s="97"/>
      <c r="B6" s="98"/>
      <c r="C6" s="97"/>
      <c r="D6" s="97"/>
      <c r="E6" s="97"/>
      <c r="F6" s="97"/>
      <c r="G6" s="99" t="s">
        <v>54</v>
      </c>
      <c r="I6" s="99" t="s">
        <v>101</v>
      </c>
      <c r="K6" s="100" t="s">
        <v>98</v>
      </c>
      <c r="L6" s="101"/>
      <c r="M6" s="127" t="s">
        <v>138</v>
      </c>
    </row>
    <row r="7" spans="1:15" ht="21.75" customHeight="1">
      <c r="A7" s="60"/>
      <c r="B7" s="60"/>
      <c r="C7" s="60"/>
      <c r="D7" s="60"/>
      <c r="E7" s="60"/>
      <c r="F7" s="60"/>
      <c r="G7" s="99" t="s">
        <v>56</v>
      </c>
      <c r="H7" s="62"/>
      <c r="I7" s="99" t="s">
        <v>100</v>
      </c>
      <c r="J7" s="61"/>
      <c r="K7" s="100" t="s">
        <v>99</v>
      </c>
      <c r="L7" s="62"/>
      <c r="M7" s="99" t="s">
        <v>102</v>
      </c>
      <c r="N7" s="62"/>
      <c r="O7" s="99" t="s">
        <v>55</v>
      </c>
    </row>
    <row r="8" spans="1:15" ht="21.75" customHeight="1">
      <c r="A8" s="60"/>
      <c r="B8" s="60"/>
      <c r="C8" s="60"/>
      <c r="D8" s="60"/>
      <c r="E8" s="123" t="s">
        <v>7</v>
      </c>
      <c r="F8" s="60"/>
      <c r="G8" s="119" t="s">
        <v>8</v>
      </c>
      <c r="H8" s="61"/>
      <c r="I8" s="119" t="s">
        <v>8</v>
      </c>
      <c r="J8" s="61"/>
      <c r="K8" s="119" t="s">
        <v>8</v>
      </c>
      <c r="L8" s="61"/>
      <c r="M8" s="119" t="s">
        <v>8</v>
      </c>
      <c r="N8" s="62"/>
      <c r="O8" s="119" t="s">
        <v>8</v>
      </c>
    </row>
    <row r="9" spans="1:15" ht="21.75" customHeight="1">
      <c r="A9" s="60"/>
      <c r="B9" s="60"/>
      <c r="C9" s="60"/>
      <c r="D9" s="60"/>
      <c r="E9" s="60"/>
      <c r="F9" s="60"/>
      <c r="G9" s="99"/>
      <c r="H9" s="61"/>
      <c r="I9" s="99"/>
      <c r="J9" s="61"/>
      <c r="K9" s="99"/>
      <c r="L9" s="61"/>
      <c r="M9" s="99"/>
      <c r="N9" s="62"/>
      <c r="O9" s="99"/>
    </row>
    <row r="10" spans="1:15" ht="21.75" customHeight="1">
      <c r="A10" s="102" t="s">
        <v>57</v>
      </c>
      <c r="E10" s="124"/>
      <c r="G10" s="63">
        <v>74000</v>
      </c>
      <c r="H10" s="63"/>
      <c r="I10" s="63">
        <v>92000</v>
      </c>
      <c r="J10" s="63"/>
      <c r="K10" s="63">
        <v>7400</v>
      </c>
      <c r="L10" s="63"/>
      <c r="M10" s="63">
        <v>3396759</v>
      </c>
      <c r="N10" s="63"/>
      <c r="O10" s="63">
        <f>+SUM(G10:N10)</f>
        <v>3570159</v>
      </c>
    </row>
    <row r="11" spans="1:15" ht="10.9" customHeight="1">
      <c r="A11" s="102"/>
      <c r="E11" s="124"/>
      <c r="G11" s="63"/>
      <c r="H11" s="63"/>
      <c r="I11" s="63"/>
      <c r="J11" s="63"/>
      <c r="K11" s="63"/>
      <c r="L11" s="63"/>
      <c r="M11" s="63"/>
      <c r="N11" s="63"/>
      <c r="O11" s="63"/>
    </row>
    <row r="12" spans="1:15" ht="21.75" customHeight="1">
      <c r="A12" s="103" t="s">
        <v>58</v>
      </c>
      <c r="B12" s="104"/>
      <c r="C12" s="105"/>
      <c r="D12" s="105"/>
      <c r="E12" s="125"/>
      <c r="F12" s="105"/>
      <c r="G12" s="106"/>
      <c r="H12" s="107"/>
      <c r="I12" s="106"/>
      <c r="J12" s="107"/>
      <c r="K12" s="106"/>
      <c r="L12" s="107"/>
      <c r="M12" s="106"/>
      <c r="N12" s="107"/>
      <c r="O12" s="106"/>
    </row>
    <row r="13" spans="1:15" ht="21.75" customHeight="1">
      <c r="A13" s="105" t="s">
        <v>85</v>
      </c>
      <c r="B13" s="104"/>
      <c r="C13" s="105"/>
      <c r="D13" s="105"/>
      <c r="E13" s="125"/>
      <c r="F13" s="105"/>
      <c r="G13" s="108">
        <v>0</v>
      </c>
      <c r="H13" s="107"/>
      <c r="I13" s="108">
        <v>0</v>
      </c>
      <c r="J13" s="107"/>
      <c r="K13" s="108">
        <v>0</v>
      </c>
      <c r="L13" s="107"/>
      <c r="M13" s="109">
        <v>105095</v>
      </c>
      <c r="N13" s="107"/>
      <c r="O13" s="110">
        <f>+SUM(G13:N13)</f>
        <v>105095</v>
      </c>
    </row>
    <row r="14" spans="1:15" ht="8.1" customHeight="1">
      <c r="A14" s="60"/>
      <c r="B14" s="60"/>
      <c r="C14" s="60"/>
      <c r="D14" s="60"/>
      <c r="E14" s="60"/>
      <c r="F14" s="60"/>
      <c r="G14" s="99"/>
      <c r="H14" s="61"/>
      <c r="I14" s="99"/>
      <c r="J14" s="61"/>
      <c r="K14" s="99"/>
      <c r="L14" s="61"/>
      <c r="M14" s="99"/>
      <c r="N14" s="61"/>
      <c r="O14" s="99"/>
    </row>
    <row r="15" spans="1:15" s="104" customFormat="1" ht="21.75" customHeight="1" thickBot="1">
      <c r="A15" s="104" t="s">
        <v>82</v>
      </c>
      <c r="E15" s="126"/>
      <c r="G15" s="120">
        <f>+SUM(G10:G14)</f>
        <v>74000</v>
      </c>
      <c r="H15" s="111"/>
      <c r="I15" s="120">
        <f>+SUM(I10:I14)</f>
        <v>92000</v>
      </c>
      <c r="J15" s="111"/>
      <c r="K15" s="120">
        <f>+SUM(K10:K14)</f>
        <v>7400</v>
      </c>
      <c r="L15" s="111"/>
      <c r="M15" s="120">
        <f>+SUM(M10:M14)</f>
        <v>3501854</v>
      </c>
      <c r="N15" s="111"/>
      <c r="O15" s="120">
        <f>+SUM(O10:O14)</f>
        <v>3675254</v>
      </c>
    </row>
    <row r="16" spans="1:15" ht="21.75" customHeight="1" thickTop="1">
      <c r="A16" s="104"/>
      <c r="C16" s="105"/>
      <c r="D16" s="105"/>
      <c r="E16" s="125"/>
      <c r="F16" s="105"/>
      <c r="G16" s="106"/>
      <c r="H16" s="107"/>
      <c r="I16" s="106"/>
      <c r="J16" s="107"/>
      <c r="K16" s="106"/>
      <c r="L16" s="107"/>
      <c r="M16" s="106"/>
      <c r="N16" s="107"/>
      <c r="O16" s="106"/>
    </row>
    <row r="17" spans="1:15" ht="21.75" customHeight="1">
      <c r="A17" s="102" t="s">
        <v>59</v>
      </c>
      <c r="E17" s="124"/>
      <c r="G17" s="64">
        <v>74000</v>
      </c>
      <c r="H17" s="63"/>
      <c r="I17" s="64">
        <v>92000</v>
      </c>
      <c r="J17" s="63"/>
      <c r="K17" s="64">
        <v>7400</v>
      </c>
      <c r="L17" s="63"/>
      <c r="M17" s="64">
        <v>3457964</v>
      </c>
      <c r="N17" s="63"/>
      <c r="O17" s="64">
        <f>+SUM(G17:N17)</f>
        <v>3631364</v>
      </c>
    </row>
    <row r="18" spans="1:15" ht="10.9" customHeight="1">
      <c r="A18" s="102"/>
      <c r="E18" s="124"/>
      <c r="G18" s="64"/>
      <c r="H18" s="63"/>
      <c r="I18" s="64"/>
      <c r="J18" s="63"/>
      <c r="K18" s="64"/>
      <c r="L18" s="63"/>
      <c r="M18" s="64"/>
      <c r="N18" s="63"/>
      <c r="O18" s="64"/>
    </row>
    <row r="19" spans="1:15" ht="21.75" customHeight="1">
      <c r="A19" s="103" t="s">
        <v>58</v>
      </c>
      <c r="B19" s="104"/>
      <c r="C19" s="105"/>
      <c r="D19" s="105"/>
      <c r="E19" s="125"/>
      <c r="F19" s="105"/>
      <c r="G19" s="112"/>
      <c r="H19" s="107"/>
      <c r="I19" s="112"/>
      <c r="J19" s="107"/>
      <c r="K19" s="112"/>
      <c r="L19" s="107"/>
      <c r="M19" s="112"/>
      <c r="N19" s="107"/>
      <c r="O19" s="112"/>
    </row>
    <row r="20" spans="1:15" ht="21.75" customHeight="1">
      <c r="A20" s="105" t="s">
        <v>85</v>
      </c>
      <c r="B20" s="104"/>
      <c r="C20" s="105"/>
      <c r="D20" s="105"/>
      <c r="E20" s="125"/>
      <c r="F20" s="105"/>
      <c r="G20" s="112">
        <v>0</v>
      </c>
      <c r="H20" s="107"/>
      <c r="I20" s="112">
        <v>0</v>
      </c>
      <c r="J20" s="107"/>
      <c r="K20" s="112">
        <v>0</v>
      </c>
      <c r="L20" s="107"/>
      <c r="M20" s="112">
        <v>153456</v>
      </c>
      <c r="N20" s="107"/>
      <c r="O20" s="112">
        <f>+SUM(G20:N20)</f>
        <v>153456</v>
      </c>
    </row>
    <row r="21" spans="1:15" ht="21.75" customHeight="1">
      <c r="A21" s="105" t="s">
        <v>97</v>
      </c>
      <c r="B21" s="104"/>
      <c r="C21" s="105"/>
      <c r="D21" s="105"/>
      <c r="E21" s="125">
        <v>17</v>
      </c>
      <c r="F21" s="105"/>
      <c r="G21" s="113">
        <v>0</v>
      </c>
      <c r="H21" s="107"/>
      <c r="I21" s="113">
        <v>0</v>
      </c>
      <c r="J21" s="107"/>
      <c r="K21" s="113">
        <v>0</v>
      </c>
      <c r="L21" s="107"/>
      <c r="M21" s="114">
        <v>-51800</v>
      </c>
      <c r="N21" s="107"/>
      <c r="O21" s="115">
        <f>+SUM(G21:N21)</f>
        <v>-51800</v>
      </c>
    </row>
    <row r="22" spans="1:15" ht="8.1" customHeight="1">
      <c r="A22" s="60"/>
      <c r="B22" s="60"/>
      <c r="C22" s="60"/>
      <c r="D22" s="60"/>
      <c r="E22" s="60"/>
      <c r="F22" s="60"/>
      <c r="G22" s="116"/>
      <c r="H22" s="61"/>
      <c r="I22" s="116"/>
      <c r="J22" s="61"/>
      <c r="K22" s="116"/>
      <c r="L22" s="61"/>
      <c r="M22" s="116"/>
      <c r="N22" s="61"/>
      <c r="O22" s="116"/>
    </row>
    <row r="23" spans="1:15" s="104" customFormat="1" ht="21.75" customHeight="1" thickBot="1">
      <c r="A23" s="104" t="s">
        <v>83</v>
      </c>
      <c r="E23" s="126"/>
      <c r="G23" s="117">
        <f>+SUM(G17:G22)</f>
        <v>74000</v>
      </c>
      <c r="H23" s="111"/>
      <c r="I23" s="117">
        <f>+SUM(I17:I22)</f>
        <v>92000</v>
      </c>
      <c r="J23" s="111"/>
      <c r="K23" s="117">
        <f>+SUM(K17:K22)</f>
        <v>7400</v>
      </c>
      <c r="L23" s="111"/>
      <c r="M23" s="117">
        <f>+SUM(M17:M22)</f>
        <v>3559620</v>
      </c>
      <c r="N23" s="111"/>
      <c r="O23" s="117">
        <f>+SUM(O17:O22)</f>
        <v>3733020</v>
      </c>
    </row>
    <row r="24" spans="1:15" ht="21.75" customHeight="1" thickTop="1">
      <c r="A24" s="104"/>
      <c r="C24" s="105"/>
      <c r="D24" s="105"/>
      <c r="E24" s="105"/>
      <c r="F24" s="105"/>
      <c r="G24" s="106"/>
      <c r="H24" s="107"/>
      <c r="I24" s="106"/>
      <c r="J24" s="107"/>
      <c r="K24" s="106"/>
      <c r="L24" s="107"/>
      <c r="M24" s="106"/>
      <c r="N24" s="107"/>
      <c r="O24" s="106"/>
    </row>
    <row r="25" spans="1:15" ht="21.75" customHeight="1">
      <c r="A25" s="104"/>
      <c r="C25" s="105"/>
      <c r="D25" s="105"/>
      <c r="E25" s="105"/>
      <c r="F25" s="105"/>
      <c r="G25" s="106"/>
      <c r="H25" s="107"/>
      <c r="I25" s="106"/>
      <c r="J25" s="107"/>
      <c r="K25" s="106"/>
      <c r="L25" s="107"/>
      <c r="M25" s="106"/>
      <c r="N25" s="107"/>
      <c r="O25" s="106"/>
    </row>
    <row r="26" spans="1:15" ht="21.75" customHeight="1">
      <c r="A26" s="104"/>
      <c r="C26" s="105"/>
      <c r="D26" s="105"/>
      <c r="E26" s="105"/>
      <c r="F26" s="105"/>
      <c r="G26" s="106"/>
      <c r="H26" s="107"/>
      <c r="I26" s="106"/>
      <c r="J26" s="107"/>
      <c r="K26" s="106"/>
      <c r="L26" s="107"/>
      <c r="M26" s="106"/>
      <c r="N26" s="107"/>
      <c r="O26" s="106"/>
    </row>
    <row r="27" spans="1:15" ht="8.25" customHeight="1">
      <c r="A27" s="104"/>
      <c r="C27" s="105"/>
      <c r="D27" s="105"/>
      <c r="E27" s="105"/>
      <c r="F27" s="105"/>
      <c r="G27" s="106"/>
      <c r="H27" s="107"/>
      <c r="I27" s="106"/>
      <c r="J27" s="107"/>
      <c r="K27" s="106"/>
      <c r="L27" s="107"/>
      <c r="M27" s="106"/>
      <c r="N27" s="107"/>
      <c r="O27" s="106"/>
    </row>
    <row r="28" spans="1:15" ht="21.95" customHeight="1">
      <c r="A28" s="36" t="str">
        <f>+'T2-3'!A44</f>
        <v>หมายเหตุประกอบข้อมูลทางการเงินระหว่างกาลเป็นส่วนหนึ่งของข้อมูลทางการเงินนี้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</sheetData>
  <mergeCells count="1">
    <mergeCell ref="K5:M5"/>
  </mergeCells>
  <pageMargins left="0.6" right="0.6" top="0.5" bottom="0.6" header="0.49" footer="0.4"/>
  <pageSetup paperSize="9" firstPageNumber="5" orientation="landscape" useFirstPageNumber="1" horizontalDpi="1200" verticalDpi="1200" r:id="rId1"/>
  <headerFooter>
    <oddFooter>&amp;R&amp;"Browallia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F9A1F-7A76-4556-8995-4CE7B5F61D83}">
  <dimension ref="A1:I84"/>
  <sheetViews>
    <sheetView zoomScaleNormal="100" workbookViewId="0"/>
  </sheetViews>
  <sheetFormatPr defaultColWidth="9.140625" defaultRowHeight="21.75" customHeight="1"/>
  <cols>
    <col min="1" max="3" width="1.42578125" style="5" customWidth="1"/>
    <col min="4" max="4" width="50.85546875" style="5" customWidth="1"/>
    <col min="5" max="5" width="9.7109375" style="2" customWidth="1"/>
    <col min="6" max="6" width="1.140625" style="2" customWidth="1"/>
    <col min="7" max="7" width="14.7109375" style="3" customWidth="1"/>
    <col min="8" max="8" width="1.140625" style="5" customWidth="1"/>
    <col min="9" max="9" width="14.7109375" style="3" customWidth="1"/>
    <col min="10" max="16384" width="9.140625" style="5"/>
  </cols>
  <sheetData>
    <row r="1" spans="1:9" ht="21.75" customHeight="1">
      <c r="A1" s="1" t="s">
        <v>0</v>
      </c>
      <c r="B1" s="1"/>
      <c r="C1" s="1"/>
      <c r="D1" s="1"/>
    </row>
    <row r="2" spans="1:9" ht="21.75" customHeight="1">
      <c r="A2" s="1" t="s">
        <v>60</v>
      </c>
      <c r="B2" s="1"/>
      <c r="C2" s="1"/>
      <c r="D2" s="1"/>
    </row>
    <row r="3" spans="1:9" ht="21.75" customHeight="1">
      <c r="A3" s="128" t="s">
        <v>84</v>
      </c>
      <c r="B3" s="6"/>
      <c r="C3" s="6"/>
      <c r="D3" s="6"/>
      <c r="E3" s="7"/>
      <c r="F3" s="7"/>
      <c r="G3" s="8"/>
      <c r="H3" s="24"/>
      <c r="I3" s="8"/>
    </row>
    <row r="5" spans="1:9" ht="21.75" customHeight="1">
      <c r="E5" s="10"/>
      <c r="F5" s="10"/>
      <c r="G5" s="14" t="s">
        <v>5</v>
      </c>
      <c r="H5" s="14"/>
      <c r="I5" s="14" t="s">
        <v>6</v>
      </c>
    </row>
    <row r="6" spans="1:9" ht="21.75" customHeight="1">
      <c r="E6" s="37" t="s">
        <v>7</v>
      </c>
      <c r="F6" s="10"/>
      <c r="G6" s="38" t="s">
        <v>8</v>
      </c>
      <c r="H6" s="12"/>
      <c r="I6" s="38" t="s">
        <v>8</v>
      </c>
    </row>
    <row r="7" spans="1:9" ht="21.75" customHeight="1">
      <c r="A7" s="1"/>
      <c r="B7" s="1"/>
      <c r="C7" s="1"/>
      <c r="D7" s="1"/>
      <c r="G7" s="15"/>
    </row>
    <row r="8" spans="1:9" ht="21.75" customHeight="1">
      <c r="A8" s="1" t="s">
        <v>92</v>
      </c>
      <c r="B8" s="1"/>
      <c r="C8" s="1"/>
      <c r="D8" s="1"/>
      <c r="G8" s="15">
        <f>+'T4'!K22</f>
        <v>179541</v>
      </c>
      <c r="I8" s="3">
        <f>+'T4'!M22</f>
        <v>113459</v>
      </c>
    </row>
    <row r="9" spans="1:9" ht="21.75" customHeight="1">
      <c r="A9" s="5" t="s">
        <v>103</v>
      </c>
      <c r="B9" s="1"/>
      <c r="C9" s="1"/>
      <c r="D9" s="1"/>
      <c r="G9" s="15"/>
    </row>
    <row r="10" spans="1:9" ht="21.75" customHeight="1">
      <c r="B10" s="5" t="s">
        <v>104</v>
      </c>
      <c r="G10" s="15">
        <v>352056</v>
      </c>
      <c r="I10" s="3">
        <v>320519</v>
      </c>
    </row>
    <row r="11" spans="1:9" ht="21.75" customHeight="1">
      <c r="B11" s="5" t="s">
        <v>105</v>
      </c>
      <c r="G11" s="15">
        <v>254</v>
      </c>
      <c r="I11" s="3">
        <v>254</v>
      </c>
    </row>
    <row r="12" spans="1:9" ht="21.75" customHeight="1">
      <c r="B12" s="5" t="s">
        <v>106</v>
      </c>
      <c r="G12" s="15">
        <v>1584</v>
      </c>
      <c r="I12" s="3">
        <v>406</v>
      </c>
    </row>
    <row r="13" spans="1:9" ht="21.75" customHeight="1">
      <c r="B13" s="5" t="s">
        <v>131</v>
      </c>
      <c r="G13" s="15">
        <v>1424</v>
      </c>
      <c r="I13" s="3">
        <v>-6912</v>
      </c>
    </row>
    <row r="14" spans="1:9" ht="21.75" customHeight="1">
      <c r="B14" s="5" t="s">
        <v>107</v>
      </c>
      <c r="G14" s="15"/>
    </row>
    <row r="15" spans="1:9" ht="21.75" customHeight="1">
      <c r="C15" s="5" t="s">
        <v>108</v>
      </c>
      <c r="G15" s="15">
        <v>-414</v>
      </c>
      <c r="I15" s="3">
        <v>3577</v>
      </c>
    </row>
    <row r="16" spans="1:9" ht="21.75" customHeight="1">
      <c r="B16" s="5" t="s">
        <v>109</v>
      </c>
      <c r="E16" s="2">
        <v>8</v>
      </c>
      <c r="G16" s="15">
        <v>2972</v>
      </c>
      <c r="I16" s="3">
        <v>0</v>
      </c>
    </row>
    <row r="17" spans="1:9" ht="21.75" customHeight="1">
      <c r="B17" s="5" t="s">
        <v>110</v>
      </c>
      <c r="G17" s="15">
        <v>-99</v>
      </c>
      <c r="I17" s="3">
        <v>-38</v>
      </c>
    </row>
    <row r="18" spans="1:9" ht="21.75" customHeight="1">
      <c r="B18" s="5" t="s">
        <v>53</v>
      </c>
      <c r="G18" s="15">
        <v>80871</v>
      </c>
      <c r="I18" s="3">
        <v>79390</v>
      </c>
    </row>
    <row r="19" spans="1:9" ht="21.75" customHeight="1">
      <c r="B19" s="5" t="s">
        <v>135</v>
      </c>
      <c r="G19" s="15">
        <v>-21633</v>
      </c>
      <c r="I19" s="3">
        <v>19600</v>
      </c>
    </row>
    <row r="20" spans="1:9" ht="21.75" customHeight="1">
      <c r="B20" s="5" t="s">
        <v>32</v>
      </c>
      <c r="G20" s="15">
        <v>31655</v>
      </c>
      <c r="I20" s="3">
        <v>31656</v>
      </c>
    </row>
    <row r="21" spans="1:9" ht="6" customHeight="1">
      <c r="G21" s="15"/>
      <c r="H21" s="4"/>
    </row>
    <row r="22" spans="1:9" ht="21.75" customHeight="1">
      <c r="A22" s="5" t="s">
        <v>111</v>
      </c>
      <c r="G22" s="15"/>
    </row>
    <row r="23" spans="1:9" ht="21.75" customHeight="1">
      <c r="B23" s="129" t="s">
        <v>112</v>
      </c>
      <c r="G23" s="15">
        <v>-134328</v>
      </c>
      <c r="I23" s="3">
        <v>-73692</v>
      </c>
    </row>
    <row r="24" spans="1:9" ht="21.75" customHeight="1">
      <c r="B24" s="129" t="s">
        <v>113</v>
      </c>
      <c r="G24" s="15">
        <v>-105855</v>
      </c>
      <c r="I24" s="3">
        <v>202195</v>
      </c>
    </row>
    <row r="25" spans="1:9" ht="21.75" customHeight="1">
      <c r="B25" s="129" t="s">
        <v>16</v>
      </c>
      <c r="G25" s="15">
        <v>-83350</v>
      </c>
      <c r="I25" s="3">
        <v>6035</v>
      </c>
    </row>
    <row r="26" spans="1:9" ht="21.75" customHeight="1">
      <c r="B26" s="129" t="s">
        <v>13</v>
      </c>
      <c r="G26" s="15">
        <v>2019</v>
      </c>
      <c r="I26" s="3">
        <v>-28464</v>
      </c>
    </row>
    <row r="27" spans="1:9" ht="21.75" customHeight="1">
      <c r="B27" s="129" t="s">
        <v>17</v>
      </c>
      <c r="G27" s="15">
        <v>4784</v>
      </c>
      <c r="I27" s="3">
        <v>-8</v>
      </c>
    </row>
    <row r="28" spans="1:9" ht="21.75" customHeight="1">
      <c r="B28" s="129" t="s">
        <v>26</v>
      </c>
      <c r="G28" s="15">
        <v>-108997</v>
      </c>
      <c r="I28" s="3">
        <v>119566</v>
      </c>
    </row>
    <row r="29" spans="1:9" ht="21.75" customHeight="1">
      <c r="B29" s="129" t="s">
        <v>29</v>
      </c>
      <c r="G29" s="15">
        <v>-13229</v>
      </c>
      <c r="I29" s="3">
        <v>5091</v>
      </c>
    </row>
    <row r="30" spans="1:9" ht="21.75" customHeight="1">
      <c r="B30" s="129" t="s">
        <v>114</v>
      </c>
      <c r="G30" s="17">
        <v>-13378</v>
      </c>
      <c r="I30" s="8">
        <v>-25549</v>
      </c>
    </row>
    <row r="31" spans="1:9" ht="6" customHeight="1">
      <c r="G31" s="15"/>
      <c r="H31" s="4"/>
    </row>
    <row r="32" spans="1:9" ht="21.75" customHeight="1">
      <c r="A32" s="5" t="s">
        <v>115</v>
      </c>
      <c r="G32" s="15">
        <f>SUM(G8:G30)</f>
        <v>175877</v>
      </c>
      <c r="I32" s="3">
        <f>SUM(I8:I30)</f>
        <v>767085</v>
      </c>
    </row>
    <row r="33" spans="1:9" ht="21.75" customHeight="1">
      <c r="B33" s="5" t="s">
        <v>116</v>
      </c>
      <c r="G33" s="15">
        <v>-75157</v>
      </c>
      <c r="I33" s="3">
        <v>-82203</v>
      </c>
    </row>
    <row r="34" spans="1:9" ht="21.75" customHeight="1">
      <c r="B34" s="5" t="s">
        <v>117</v>
      </c>
      <c r="G34" s="17">
        <v>-15036</v>
      </c>
      <c r="I34" s="8">
        <v>-16015</v>
      </c>
    </row>
    <row r="35" spans="1:9" ht="6" customHeight="1">
      <c r="G35" s="15"/>
      <c r="H35" s="4"/>
    </row>
    <row r="36" spans="1:9" ht="21.75" customHeight="1">
      <c r="A36" s="5" t="s">
        <v>132</v>
      </c>
      <c r="G36" s="17">
        <f>SUM(G32:G34)</f>
        <v>85684</v>
      </c>
      <c r="I36" s="8">
        <f>SUM(I32:I34)</f>
        <v>668867</v>
      </c>
    </row>
    <row r="41" spans="1:9" ht="8.25" customHeight="1"/>
    <row r="42" spans="1:9" ht="21.95" customHeight="1">
      <c r="A42" s="24" t="str">
        <f>+'T5'!A28</f>
        <v>หมายเหตุประกอบข้อมูลทางการเงินระหว่างกาลเป็นส่วนหนึ่งของข้อมูลทางการเงินนี้</v>
      </c>
      <c r="B42" s="24"/>
      <c r="C42" s="24"/>
      <c r="D42" s="24"/>
      <c r="E42" s="7"/>
      <c r="F42" s="7"/>
      <c r="G42" s="8"/>
      <c r="H42" s="24"/>
      <c r="I42" s="8"/>
    </row>
    <row r="43" spans="1:9" ht="21.75" customHeight="1">
      <c r="A43" s="1" t="s">
        <v>0</v>
      </c>
      <c r="B43" s="1"/>
      <c r="C43" s="1"/>
      <c r="D43" s="1"/>
    </row>
    <row r="44" spans="1:9" ht="21.75" customHeight="1">
      <c r="A44" s="1" t="s">
        <v>118</v>
      </c>
      <c r="B44" s="1"/>
      <c r="C44" s="1"/>
      <c r="D44" s="1"/>
    </row>
    <row r="45" spans="1:9" ht="21.75" customHeight="1">
      <c r="A45" s="128" t="str">
        <f>A3</f>
        <v>สำหรับรอบระยะเวลาเก้าเดือนสิ้นสุดวันที่ 30 กันยายน พ.ศ. 2567</v>
      </c>
      <c r="B45" s="6"/>
      <c r="C45" s="6"/>
      <c r="D45" s="6"/>
      <c r="E45" s="7"/>
      <c r="F45" s="7"/>
      <c r="G45" s="8"/>
      <c r="H45" s="24"/>
      <c r="I45" s="8"/>
    </row>
    <row r="47" spans="1:9" ht="21.75" customHeight="1">
      <c r="E47" s="10"/>
      <c r="F47" s="10"/>
      <c r="G47" s="70" t="str">
        <f>G5</f>
        <v>พ.ศ. 2567</v>
      </c>
      <c r="H47" s="14"/>
      <c r="I47" s="70" t="str">
        <f>I5</f>
        <v>พ.ศ. 2566</v>
      </c>
    </row>
    <row r="48" spans="1:9" ht="21.75" customHeight="1">
      <c r="E48" s="37" t="s">
        <v>7</v>
      </c>
      <c r="F48" s="10"/>
      <c r="G48" s="38" t="s">
        <v>8</v>
      </c>
      <c r="H48" s="12"/>
      <c r="I48" s="38" t="s">
        <v>8</v>
      </c>
    </row>
    <row r="49" spans="1:9" ht="21.75" customHeight="1">
      <c r="A49" s="1"/>
      <c r="B49" s="1"/>
      <c r="C49" s="1"/>
      <c r="D49" s="1"/>
      <c r="G49" s="15"/>
    </row>
    <row r="50" spans="1:9" ht="21.75" customHeight="1">
      <c r="A50" s="1" t="s">
        <v>61</v>
      </c>
      <c r="B50" s="1"/>
      <c r="C50" s="1"/>
      <c r="D50" s="1"/>
      <c r="G50" s="15"/>
    </row>
    <row r="51" spans="1:9" ht="21.75" customHeight="1">
      <c r="A51" s="5" t="s">
        <v>119</v>
      </c>
      <c r="G51" s="15">
        <v>-704493</v>
      </c>
      <c r="I51" s="3">
        <v>-624772</v>
      </c>
    </row>
    <row r="52" spans="1:9" ht="21.75" customHeight="1">
      <c r="A52" s="5" t="s">
        <v>120</v>
      </c>
      <c r="G52" s="130">
        <v>-26</v>
      </c>
      <c r="I52" s="65">
        <v>0</v>
      </c>
    </row>
    <row r="53" spans="1:9" ht="21.75" customHeight="1">
      <c r="A53" s="5" t="s">
        <v>121</v>
      </c>
      <c r="G53" s="130">
        <v>12712</v>
      </c>
      <c r="I53" s="65">
        <v>28307</v>
      </c>
    </row>
    <row r="54" spans="1:9" ht="21.75" customHeight="1">
      <c r="A54" s="5" t="s">
        <v>122</v>
      </c>
      <c r="G54" s="131">
        <v>99</v>
      </c>
      <c r="H54" s="4"/>
      <c r="I54" s="132">
        <v>38</v>
      </c>
    </row>
    <row r="55" spans="1:9" ht="6" customHeight="1">
      <c r="G55" s="15"/>
      <c r="H55" s="4"/>
    </row>
    <row r="56" spans="1:9" ht="21.75" customHeight="1">
      <c r="A56" s="5" t="s">
        <v>123</v>
      </c>
      <c r="G56" s="17">
        <f>SUM(G51:G55)</f>
        <v>-691708</v>
      </c>
      <c r="H56" s="4"/>
      <c r="I56" s="8">
        <f>SUM(I51:I55)</f>
        <v>-596427</v>
      </c>
    </row>
    <row r="57" spans="1:9" ht="21.75" customHeight="1">
      <c r="G57" s="15"/>
      <c r="H57" s="4"/>
    </row>
    <row r="58" spans="1:9" ht="21.75" customHeight="1">
      <c r="A58" s="1" t="s">
        <v>62</v>
      </c>
      <c r="B58" s="1"/>
      <c r="C58" s="1"/>
      <c r="D58" s="1"/>
      <c r="G58" s="15"/>
      <c r="H58" s="4"/>
    </row>
    <row r="59" spans="1:9" ht="21.75" customHeight="1">
      <c r="A59" s="5" t="s">
        <v>63</v>
      </c>
      <c r="B59" s="1"/>
      <c r="C59" s="1"/>
      <c r="D59" s="1"/>
      <c r="E59" s="2">
        <v>9</v>
      </c>
      <c r="G59" s="15">
        <v>3978264</v>
      </c>
      <c r="H59" s="4"/>
      <c r="I59" s="3">
        <v>3104000</v>
      </c>
    </row>
    <row r="60" spans="1:9" ht="21.75" customHeight="1">
      <c r="A60" s="5" t="s">
        <v>64</v>
      </c>
      <c r="E60" s="2">
        <v>9</v>
      </c>
      <c r="G60" s="15">
        <v>-3130264</v>
      </c>
      <c r="I60" s="3">
        <v>-3161000</v>
      </c>
    </row>
    <row r="61" spans="1:9" ht="21.75" customHeight="1">
      <c r="A61" s="5" t="s">
        <v>65</v>
      </c>
      <c r="B61" s="1"/>
      <c r="C61" s="1"/>
      <c r="D61" s="1"/>
      <c r="E61" s="2">
        <v>11</v>
      </c>
      <c r="G61" s="15">
        <v>-29106</v>
      </c>
      <c r="H61" s="4"/>
      <c r="I61" s="3">
        <v>-31272</v>
      </c>
    </row>
    <row r="62" spans="1:9" ht="21.75" customHeight="1">
      <c r="A62" s="5" t="s">
        <v>66</v>
      </c>
      <c r="E62" s="2">
        <v>12</v>
      </c>
      <c r="G62" s="130">
        <v>-184973</v>
      </c>
      <c r="I62" s="65">
        <v>-172728</v>
      </c>
    </row>
    <row r="63" spans="1:9" ht="21.75" customHeight="1">
      <c r="A63" s="5" t="s">
        <v>124</v>
      </c>
      <c r="E63" s="2">
        <v>17</v>
      </c>
      <c r="G63" s="131">
        <v>-51800</v>
      </c>
      <c r="I63" s="132">
        <v>0</v>
      </c>
    </row>
    <row r="64" spans="1:9" ht="6" customHeight="1">
      <c r="G64" s="15"/>
      <c r="H64" s="4"/>
    </row>
    <row r="65" spans="1:9" ht="21.75" customHeight="1">
      <c r="A65" s="5" t="s">
        <v>125</v>
      </c>
      <c r="G65" s="17">
        <f>SUM(G59:G63)</f>
        <v>582121</v>
      </c>
      <c r="H65" s="4"/>
      <c r="I65" s="8">
        <f>SUM(I59:I63)</f>
        <v>-261000</v>
      </c>
    </row>
    <row r="66" spans="1:9" ht="21.75" customHeight="1">
      <c r="G66" s="15"/>
      <c r="H66" s="4"/>
    </row>
    <row r="67" spans="1:9" ht="21.75" customHeight="1">
      <c r="A67" s="1" t="s">
        <v>133</v>
      </c>
      <c r="B67" s="1"/>
      <c r="C67" s="1"/>
      <c r="D67" s="1"/>
      <c r="G67" s="15">
        <f>SUM(G36,G56,G65)</f>
        <v>-23903</v>
      </c>
      <c r="I67" s="3">
        <f>SUM(I36,I56,I65)</f>
        <v>-188560</v>
      </c>
    </row>
    <row r="68" spans="1:9" ht="21.75" customHeight="1">
      <c r="A68" s="5" t="s">
        <v>67</v>
      </c>
      <c r="G68" s="15">
        <v>145909</v>
      </c>
      <c r="I68" s="3">
        <v>607336</v>
      </c>
    </row>
    <row r="69" spans="1:9" ht="21.75" customHeight="1">
      <c r="A69" s="5" t="s">
        <v>137</v>
      </c>
      <c r="G69" s="15"/>
    </row>
    <row r="70" spans="1:9" ht="21.75" customHeight="1">
      <c r="B70" s="5" t="s">
        <v>126</v>
      </c>
      <c r="G70" s="17">
        <v>-2193</v>
      </c>
      <c r="I70" s="132">
        <v>3819</v>
      </c>
    </row>
    <row r="71" spans="1:9" ht="6" customHeight="1">
      <c r="G71" s="15"/>
    </row>
    <row r="72" spans="1:9" ht="21.75" customHeight="1" thickBot="1">
      <c r="A72" s="1" t="s">
        <v>127</v>
      </c>
      <c r="B72" s="1"/>
      <c r="C72" s="1"/>
      <c r="D72" s="1"/>
      <c r="G72" s="21">
        <f>SUM(G67:G71)</f>
        <v>119813</v>
      </c>
      <c r="I72" s="133">
        <f>SUM(I67:I71)</f>
        <v>422595</v>
      </c>
    </row>
    <row r="73" spans="1:9" ht="21.75" customHeight="1" thickTop="1">
      <c r="G73" s="134"/>
    </row>
    <row r="74" spans="1:9" ht="21.75" customHeight="1">
      <c r="A74" s="1" t="s">
        <v>128</v>
      </c>
      <c r="B74" s="1"/>
      <c r="C74" s="1"/>
      <c r="D74" s="1"/>
      <c r="G74" s="15"/>
      <c r="I74" s="14"/>
    </row>
    <row r="75" spans="1:9" ht="6" customHeight="1">
      <c r="A75" s="1"/>
      <c r="B75" s="1"/>
      <c r="C75" s="1"/>
      <c r="D75" s="1"/>
      <c r="G75" s="15"/>
    </row>
    <row r="76" spans="1:9" ht="21.75" customHeight="1">
      <c r="A76" s="5" t="s">
        <v>129</v>
      </c>
      <c r="E76" s="2">
        <v>10</v>
      </c>
      <c r="G76" s="15">
        <v>112080</v>
      </c>
      <c r="I76" s="3">
        <v>276269</v>
      </c>
    </row>
    <row r="77" spans="1:9" ht="21.75" customHeight="1">
      <c r="A77" s="5" t="s">
        <v>136</v>
      </c>
      <c r="G77" s="15">
        <v>8274</v>
      </c>
      <c r="I77" s="3">
        <v>4334</v>
      </c>
    </row>
    <row r="83" spans="1:9" ht="24" customHeight="1"/>
    <row r="84" spans="1:9" ht="21.95" customHeight="1">
      <c r="A84" s="24" t="str">
        <f>A42</f>
        <v>หมายเหตุประกอบข้อมูลทางการเงินระหว่างกาลเป็นส่วนหนึ่งของข้อมูลทางการเงินนี้</v>
      </c>
      <c r="B84" s="24"/>
      <c r="C84" s="24"/>
      <c r="D84" s="24"/>
      <c r="E84" s="7"/>
      <c r="F84" s="7"/>
      <c r="G84" s="8"/>
      <c r="H84" s="24"/>
      <c r="I84" s="8"/>
    </row>
  </sheetData>
  <conditionalFormatting sqref="G73">
    <cfRule type="cellIs" dxfId="0" priority="1" operator="notEqual">
      <formula>0</formula>
    </cfRule>
  </conditionalFormatting>
  <pageMargins left="1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New,Regular"&amp;15&amp;P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T2-3</vt:lpstr>
      <vt:lpstr>T4</vt:lpstr>
      <vt:lpstr>T5</vt:lpstr>
      <vt:lpstr>T6-7</vt:lpstr>
      <vt:lpstr>'T4'!Print_Area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Chayaporn Srilap (TH)</cp:lastModifiedBy>
  <cp:revision/>
  <cp:lastPrinted>2024-11-08T09:56:03Z</cp:lastPrinted>
  <dcterms:created xsi:type="dcterms:W3CDTF">2001-07-27T07:26:37Z</dcterms:created>
  <dcterms:modified xsi:type="dcterms:W3CDTF">2024-11-11T04:42:12Z</dcterms:modified>
  <cp:category/>
  <cp:contentStatus/>
</cp:coreProperties>
</file>