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Goodyear (Thailand) Public Co Ltd\Goodyear (Thailand) Public_ Sep 2024 (Q3)\"/>
    </mc:Choice>
  </mc:AlternateContent>
  <xr:revisionPtr revIDLastSave="0" documentId="13_ncr:1_{15CD9585-537E-451D-8059-99AB49FDA29B}" xr6:coauthVersionLast="47" xr6:coauthVersionMax="47" xr10:uidLastSave="{00000000-0000-0000-0000-000000000000}"/>
  <bookViews>
    <workbookView xWindow="-120" yWindow="-120" windowWidth="21840" windowHeight="13020" activeTab="3" xr2:uid="{00000000-000D-0000-FFFF-FFFF00000000}"/>
  </bookViews>
  <sheets>
    <sheet name="E2-3" sheetId="1" r:id="rId1"/>
    <sheet name="E4" sheetId="6" r:id="rId2"/>
    <sheet name="E5" sheetId="8" r:id="rId3"/>
    <sheet name="E6-7" sheetId="10" r:id="rId4"/>
  </sheets>
  <definedNames>
    <definedName name="_xlnm.Print_Area" localSheetId="1">'E4'!$A$1:$M$52</definedName>
    <definedName name="_xlnm.Print_Area" localSheetId="2">'E5'!$A$1:$O$34</definedName>
    <definedName name="_xlnm.Print_Area" localSheetId="3">'E6-7'!$A$1:$I$98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8" roundtripDataChecksum="1r+AWNEqvrdHZ8pAEzJeJZrUajhuFgoyLiUVhB1+8W8="/>
    </ext>
  </extLst>
</workbook>
</file>

<file path=xl/calcChain.xml><?xml version="1.0" encoding="utf-8"?>
<calcChain xmlns="http://schemas.openxmlformats.org/spreadsheetml/2006/main">
  <c r="O19" i="8" l="1"/>
  <c r="I64" i="10" l="1"/>
  <c r="G64" i="10"/>
  <c r="I73" i="10"/>
  <c r="G73" i="10"/>
  <c r="I55" i="10"/>
  <c r="G55" i="10"/>
  <c r="A52" i="10"/>
  <c r="M14" i="6" l="1"/>
  <c r="M22" i="6" s="1"/>
  <c r="I9" i="10" s="1"/>
  <c r="I33" i="10" s="1"/>
  <c r="I37" i="10" s="1"/>
  <c r="I75" i="10" s="1"/>
  <c r="I79" i="10" s="1"/>
  <c r="I14" i="6"/>
  <c r="M16" i="8"/>
  <c r="K16" i="8"/>
  <c r="I16" i="8"/>
  <c r="G16" i="8"/>
  <c r="O14" i="8"/>
  <c r="O11" i="8"/>
  <c r="K25" i="8"/>
  <c r="I25" i="8"/>
  <c r="G25" i="8"/>
  <c r="K14" i="6"/>
  <c r="G14" i="6"/>
  <c r="O16" i="8" l="1"/>
  <c r="K22" i="6"/>
  <c r="G22" i="6"/>
  <c r="I22" i="6"/>
  <c r="M25" i="6"/>
  <c r="M27" i="6" s="1"/>
  <c r="K25" i="6" l="1"/>
  <c r="O22" i="8" s="1"/>
  <c r="G9" i="10"/>
  <c r="I25" i="6"/>
  <c r="I32" i="6" s="1"/>
  <c r="G25" i="6"/>
  <c r="K32" i="6"/>
  <c r="K27" i="6"/>
  <c r="M32" i="6"/>
  <c r="M25" i="8"/>
  <c r="O23" i="8"/>
  <c r="O25" i="8" l="1"/>
  <c r="G33" i="10"/>
  <c r="G37" i="10" s="1"/>
  <c r="G75" i="10" s="1"/>
  <c r="G79" i="10" s="1"/>
  <c r="G27" i="6"/>
  <c r="G32" i="6"/>
  <c r="I27" i="6"/>
  <c r="A106" i="1"/>
  <c r="A52" i="6" s="1"/>
  <c r="A34" i="8" s="1"/>
  <c r="A49" i="10" s="1"/>
  <c r="A98" i="10" s="1"/>
  <c r="I100" i="1"/>
  <c r="G100" i="1"/>
  <c r="I80" i="1"/>
  <c r="G80" i="1"/>
  <c r="I72" i="1"/>
  <c r="G72" i="1"/>
  <c r="A52" i="1"/>
  <c r="I32" i="1"/>
  <c r="G32" i="1"/>
  <c r="I21" i="1"/>
  <c r="G21" i="1"/>
  <c r="I82" i="1" l="1"/>
  <c r="I102" i="1" s="1"/>
  <c r="G34" i="1"/>
  <c r="I34" i="1"/>
  <c r="G82" i="1"/>
  <c r="G102" i="1" s="1"/>
</calcChain>
</file>

<file path=xl/sharedStrings.xml><?xml version="1.0" encoding="utf-8"?>
<sst xmlns="http://schemas.openxmlformats.org/spreadsheetml/2006/main" count="197" uniqueCount="142">
  <si>
    <t>Goodyear (Thailand) Public Company Limited</t>
  </si>
  <si>
    <t>Statement of Financial Position</t>
  </si>
  <si>
    <t>(Unaudited)</t>
  </si>
  <si>
    <t>(Audited)</t>
  </si>
  <si>
    <t>31 December</t>
  </si>
  <si>
    <t>2024</t>
  </si>
  <si>
    <t>2023</t>
  </si>
  <si>
    <t>Notes</t>
  </si>
  <si>
    <t>Thousand Baht</t>
  </si>
  <si>
    <t>Assets</t>
  </si>
  <si>
    <t>Current assets</t>
  </si>
  <si>
    <t>Cash and cash equivalents</t>
  </si>
  <si>
    <t>Trade and other current receivables, net</t>
  </si>
  <si>
    <t>Inventories, net</t>
  </si>
  <si>
    <t>Refundable value added tax within one year</t>
  </si>
  <si>
    <t>Other current assets</t>
  </si>
  <si>
    <t>Total current assets</t>
  </si>
  <si>
    <t>Non-current assets</t>
  </si>
  <si>
    <t>Property, plant and equipment, net</t>
  </si>
  <si>
    <t>Right-of-use assets, net</t>
  </si>
  <si>
    <t>Computer software, net</t>
  </si>
  <si>
    <t>Deferred tax assets, net</t>
  </si>
  <si>
    <t>Refundable value added tax</t>
  </si>
  <si>
    <t>Other non-current assets</t>
  </si>
  <si>
    <t>Total non-current assets</t>
  </si>
  <si>
    <t>Total assets</t>
  </si>
  <si>
    <t>Director ……………………………………….   Director ……………………………………</t>
  </si>
  <si>
    <t>The accompanying notes are an integral part of these interim financial information.</t>
  </si>
  <si>
    <t>Liabilities and equity</t>
  </si>
  <si>
    <t>Current liabilities</t>
  </si>
  <si>
    <t>Short-term loans from financial institutions</t>
  </si>
  <si>
    <t>Trade and other current payables</t>
  </si>
  <si>
    <t>Current portion of lease liabilities, net</t>
  </si>
  <si>
    <t>Other current liabilities</t>
  </si>
  <si>
    <t>Total current liabilities</t>
  </si>
  <si>
    <t>Non-current liabilities</t>
  </si>
  <si>
    <t>Lease liabilities, net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</si>
  <si>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</si>
  <si>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</si>
  <si>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</si>
  <si>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</si>
  <si>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</si>
  <si>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</si>
  <si>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 xml:space="preserve">7,400,000 ordinary shares </t>
  </si>
  <si>
    <t>at par value of Baht 10 each</t>
  </si>
  <si>
    <t>Issued and fully paid-up share capital</t>
  </si>
  <si>
    <t>7,400,000 ordinary shares</t>
  </si>
  <si>
    <t>fully paid-up of Baht 10 each</t>
  </si>
  <si>
    <t>Premium on share capital</t>
  </si>
  <si>
    <t>Retained earnings</t>
  </si>
  <si>
    <t>Appropriated - Legal reserve</t>
  </si>
  <si>
    <t>Unappropriated</t>
  </si>
  <si>
    <t>Total equity</t>
  </si>
  <si>
    <t>Total liabilities and equity</t>
  </si>
  <si>
    <t>For the three-month period ended</t>
  </si>
  <si>
    <t>Cost of sales and related services</t>
  </si>
  <si>
    <t>Gross profit</t>
  </si>
  <si>
    <t>Selling expenses</t>
  </si>
  <si>
    <t>Administrative expenses</t>
  </si>
  <si>
    <t xml:space="preserve">Finance costs </t>
  </si>
  <si>
    <t>Total comprehensive income for the period</t>
  </si>
  <si>
    <t>Issued and</t>
  </si>
  <si>
    <t>Premium</t>
  </si>
  <si>
    <t>paid-up</t>
  </si>
  <si>
    <t>on share</t>
  </si>
  <si>
    <t>Appropriated</t>
  </si>
  <si>
    <t>share capital</t>
  </si>
  <si>
    <t>capital</t>
  </si>
  <si>
    <t>Total</t>
  </si>
  <si>
    <t>Changes in equity for the period</t>
  </si>
  <si>
    <t>-</t>
  </si>
  <si>
    <t>Cash flows from investing activities</t>
  </si>
  <si>
    <t>Net cash used in investing activities</t>
  </si>
  <si>
    <t>Cash payments for lease liabilities</t>
  </si>
  <si>
    <t>Net cash generated from (used in) financing activities</t>
  </si>
  <si>
    <t>Cash and cash equivalents at the beginning of the period</t>
  </si>
  <si>
    <t>Cash and cash equivalents at the end of the period</t>
  </si>
  <si>
    <t>Current corporate income tax payable</t>
  </si>
  <si>
    <t xml:space="preserve">Current portion of a long-term loan from </t>
  </si>
  <si>
    <r>
      <t>Statement of Financial Position</t>
    </r>
    <r>
      <rPr>
        <sz val="10"/>
        <color theme="1"/>
        <rFont val="Arial"/>
        <family val="2"/>
      </rPr>
      <t xml:space="preserve"> (Continued)</t>
    </r>
  </si>
  <si>
    <t>As at 30 September 2024</t>
  </si>
  <si>
    <t>30 September</t>
  </si>
  <si>
    <t>For the nine-month period ended</t>
  </si>
  <si>
    <r>
      <t xml:space="preserve">Statement of Changes in Equity </t>
    </r>
    <r>
      <rPr>
        <sz val="10"/>
        <rFont val="Arial"/>
        <family val="2"/>
      </rPr>
      <t>(Unaudited)</t>
    </r>
  </si>
  <si>
    <t>- Legal reserve</t>
  </si>
  <si>
    <t xml:space="preserve"> equity</t>
  </si>
  <si>
    <t>Beginning balance as at 1 January 2023</t>
  </si>
  <si>
    <t>Ending balance as at 30 September 2023</t>
  </si>
  <si>
    <t>For the nine-month period ended 30 September 2024</t>
  </si>
  <si>
    <t>Beginning balance as at 1 January 2024</t>
  </si>
  <si>
    <t>Ending balance as at 30 September 2024</t>
  </si>
  <si>
    <t>For the three-month and nine-month periods ended 30 September 2024</t>
  </si>
  <si>
    <t>financial institutions, net</t>
  </si>
  <si>
    <t>Long-term loan from financial institutions, net</t>
  </si>
  <si>
    <t>Revenue from sales and related services</t>
  </si>
  <si>
    <t>Gain (Loss) on exchange rate, net</t>
  </si>
  <si>
    <t>Profit before income tax</t>
  </si>
  <si>
    <t>Profit for the period</t>
  </si>
  <si>
    <t>Earnings per share (Baht)</t>
  </si>
  <si>
    <t>Basic earnings per share (Baht)</t>
  </si>
  <si>
    <r>
      <t>Statement of Comprehensive Income</t>
    </r>
    <r>
      <rPr>
        <sz val="10"/>
        <rFont val="Arial"/>
        <family val="2"/>
      </rPr>
      <t xml:space="preserve"> (Unaudited)</t>
    </r>
  </si>
  <si>
    <t>Dividends</t>
  </si>
  <si>
    <r>
      <t xml:space="preserve">Statement of Cash Flows </t>
    </r>
    <r>
      <rPr>
        <sz val="10"/>
        <color theme="1"/>
        <rFont val="Arial"/>
        <family val="2"/>
      </rPr>
      <t>(Unaudited)</t>
    </r>
  </si>
  <si>
    <t>Note</t>
  </si>
  <si>
    <t xml:space="preserve">Profit before income tax  </t>
  </si>
  <si>
    <t>Adjustments for:</t>
  </si>
  <si>
    <t>Depreciation</t>
  </si>
  <si>
    <t>Amortisation</t>
  </si>
  <si>
    <t>Loss from allowance for expected credit losses</t>
  </si>
  <si>
    <t xml:space="preserve">(Gain) Loss on disposals and write-offs of property and </t>
  </si>
  <si>
    <t>equipment and right-of-use assets</t>
  </si>
  <si>
    <t>Impairment loss of property and equipment</t>
  </si>
  <si>
    <t>Interest income</t>
  </si>
  <si>
    <t>Finance costs</t>
  </si>
  <si>
    <t>Changes in working capital:</t>
  </si>
  <si>
    <t>Trade and other current receivables</t>
  </si>
  <si>
    <t>Inventories</t>
  </si>
  <si>
    <t>Employee benefit obligations paid</t>
  </si>
  <si>
    <t>Cash generated from operations</t>
  </si>
  <si>
    <t>Interest paid</t>
  </si>
  <si>
    <t>Income tax paid</t>
  </si>
  <si>
    <r>
      <t xml:space="preserve">Statement of Cash Flows </t>
    </r>
    <r>
      <rPr>
        <sz val="10"/>
        <color theme="1"/>
        <rFont val="Arial"/>
        <family val="2"/>
      </rPr>
      <t>(Unaudited)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(Continued)</t>
    </r>
  </si>
  <si>
    <t>Payments for purchase of property, plant and equipment</t>
  </si>
  <si>
    <t>Payments for purchase of computer software</t>
  </si>
  <si>
    <t>Proceeds from disposals of property, plant and equipment</t>
  </si>
  <si>
    <t>Interest received</t>
  </si>
  <si>
    <t>Cash flows from financing activities</t>
  </si>
  <si>
    <t>Proceeds from short-term loans from financial institutions</t>
  </si>
  <si>
    <t>Repayments on short-term loans from financial institutions</t>
  </si>
  <si>
    <t>Repayments on a long-term loan from a financial institution</t>
  </si>
  <si>
    <t>Dividends paid to the Company’s shareholders</t>
  </si>
  <si>
    <t>Non-cash items as at</t>
  </si>
  <si>
    <t>Payable for purchases of property, plant and equipment</t>
  </si>
  <si>
    <t>Net cash generated from operating activities</t>
  </si>
  <si>
    <t>Net decrease in cash and cash equivalents</t>
  </si>
  <si>
    <t>Unrealised (gain) loss on exchange rate</t>
  </si>
  <si>
    <t>Loss from (reversal of) allowances for inventories</t>
  </si>
  <si>
    <t>Income tax (expense) income</t>
  </si>
  <si>
    <t>Loss on allowance for expected credit losses</t>
  </si>
  <si>
    <t>Additions to right-of-use assets</t>
  </si>
  <si>
    <t>Exchange (loss) gain on cash and cash equivalents</t>
  </si>
  <si>
    <t>Other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</si>
</sst>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_(* #,##0.00_);_(* \(#,##0.00\);_(* &quot;-&quot;??_);_(@_)"/>
    <numFmt numFmtId="165" formatCode="#,##0;\(#,##0\)"/>
    <numFmt numFmtId="166" formatCode="#,##0;\(#,##0\);\-"/>
    <numFmt numFmtId="167" formatCode="_(* #,##0_);_(* \(#,##0\);_(* &quot;-&quot;??_);_(@_)"/>
    <numFmt numFmtId="168" formatCode="#,##0.00;\(#,##0.00\);\-"/>
  </numFmts>
  <fonts count="10" x14ac:knownFonts="1">
    <font>
      <sz val="14"/>
      <color rgb="FF000000"/>
      <name val="Cordia New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4"/>
      <name val="Cordia New"/>
      <family val="2"/>
    </font>
    <font>
      <b/>
      <sz val="10"/>
      <name val="Arial"/>
      <family val="2"/>
    </font>
    <font>
      <b/>
      <sz val="9"/>
      <name val="Arial"/>
      <family val="2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0" fontId="6" fillId="0" borderId="1"/>
    <xf numFmtId="0" fontId="6" fillId="0" borderId="1"/>
    <xf numFmtId="0" fontId="6" fillId="0" borderId="1"/>
    <xf numFmtId="164" fontId="6" fillId="0" borderId="1" applyFont="0" applyFill="0" applyBorder="0" applyAlignment="0" applyProtection="0"/>
    <xf numFmtId="9" fontId="6" fillId="0" borderId="1" applyFont="0" applyFill="0" applyBorder="0" applyAlignment="0" applyProtection="0"/>
    <xf numFmtId="0" fontId="9" fillId="0" borderId="1"/>
    <xf numFmtId="0" fontId="9" fillId="0" borderId="1"/>
    <xf numFmtId="164" fontId="6" fillId="0" borderId="1" applyFont="0" applyFill="0" applyBorder="0" applyAlignment="0" applyProtection="0"/>
    <xf numFmtId="0" fontId="6" fillId="0" borderId="1"/>
  </cellStyleXfs>
  <cellXfs count="126">
    <xf numFmtId="0" fontId="0" fillId="0" borderId="0" xfId="0"/>
    <xf numFmtId="165" fontId="1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right" vertical="center"/>
    </xf>
    <xf numFmtId="166" fontId="1" fillId="0" borderId="0" xfId="0" quotePrefix="1" applyNumberFormat="1" applyFont="1" applyAlignment="1">
      <alignment horizontal="right" vertical="center"/>
    </xf>
    <xf numFmtId="165" fontId="1" fillId="0" borderId="0" xfId="0" quotePrefix="1" applyNumberFormat="1" applyFont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66" fontId="1" fillId="2" borderId="1" xfId="0" applyNumberFormat="1" applyFont="1" applyFill="1" applyBorder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166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166" fontId="2" fillId="2" borderId="2" xfId="0" applyNumberFormat="1" applyFont="1" applyFill="1" applyBorder="1" applyAlignment="1">
      <alignment horizontal="right" vertical="center"/>
    </xf>
    <xf numFmtId="165" fontId="1" fillId="0" borderId="0" xfId="0" applyNumberFormat="1" applyFont="1" applyAlignment="1">
      <alignment horizontal="left" vertical="center"/>
    </xf>
    <xf numFmtId="166" fontId="2" fillId="2" borderId="1" xfId="0" applyNumberFormat="1" applyFont="1" applyFill="1" applyBorder="1" applyAlignment="1">
      <alignment vertical="center"/>
    </xf>
    <xf numFmtId="166" fontId="2" fillId="0" borderId="0" xfId="0" applyNumberFormat="1" applyFont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166" fontId="2" fillId="0" borderId="3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6" fontId="2" fillId="2" borderId="2" xfId="0" applyNumberFormat="1" applyFont="1" applyFill="1" applyBorder="1" applyAlignment="1">
      <alignment vertical="center"/>
    </xf>
    <xf numFmtId="165" fontId="1" fillId="0" borderId="2" xfId="0" applyNumberFormat="1" applyFont="1" applyBorder="1" applyAlignment="1">
      <alignment vertical="center"/>
    </xf>
    <xf numFmtId="165" fontId="2" fillId="0" borderId="2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vertical="center"/>
    </xf>
    <xf numFmtId="166" fontId="2" fillId="0" borderId="2" xfId="0" applyNumberFormat="1" applyFont="1" applyBorder="1" applyAlignment="1">
      <alignment horizontal="right" vertical="center"/>
    </xf>
    <xf numFmtId="167" fontId="2" fillId="0" borderId="2" xfId="0" applyNumberFormat="1" applyFont="1" applyBorder="1" applyAlignment="1">
      <alignment vertical="center"/>
    </xf>
    <xf numFmtId="165" fontId="1" fillId="0" borderId="2" xfId="0" applyNumberFormat="1" applyFont="1" applyBorder="1" applyAlignment="1">
      <alignment horizontal="right" vertical="center"/>
    </xf>
    <xf numFmtId="166" fontId="2" fillId="2" borderId="3" xfId="0" applyNumberFormat="1" applyFont="1" applyFill="1" applyBorder="1" applyAlignment="1">
      <alignment horizontal="right" vertical="center"/>
    </xf>
    <xf numFmtId="166" fontId="1" fillId="0" borderId="2" xfId="0" applyNumberFormat="1" applyFont="1" applyBorder="1" applyAlignment="1">
      <alignment horizontal="right" vertical="center"/>
    </xf>
    <xf numFmtId="166" fontId="2" fillId="0" borderId="2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0" fontId="3" fillId="0" borderId="0" xfId="0" applyFont="1"/>
    <xf numFmtId="165" fontId="7" fillId="0" borderId="1" xfId="1" applyNumberFormat="1" applyFont="1" applyAlignment="1">
      <alignment vertical="center"/>
    </xf>
    <xf numFmtId="165" fontId="4" fillId="0" borderId="1" xfId="1" applyNumberFormat="1" applyFont="1" applyAlignment="1">
      <alignment vertical="center"/>
    </xf>
    <xf numFmtId="165" fontId="4" fillId="0" borderId="1" xfId="1" applyNumberFormat="1" applyFont="1" applyAlignment="1">
      <alignment horizontal="center" vertical="center"/>
    </xf>
    <xf numFmtId="166" fontId="4" fillId="0" borderId="1" xfId="1" applyNumberFormat="1" applyFont="1" applyAlignment="1">
      <alignment horizontal="right" vertical="center"/>
    </xf>
    <xf numFmtId="165" fontId="7" fillId="0" borderId="4" xfId="1" applyNumberFormat="1" applyFont="1" applyBorder="1" applyAlignment="1">
      <alignment vertical="center"/>
    </xf>
    <xf numFmtId="165" fontId="4" fillId="0" borderId="4" xfId="1" applyNumberFormat="1" applyFont="1" applyBorder="1" applyAlignment="1">
      <alignment vertical="center"/>
    </xf>
    <xf numFmtId="165" fontId="4" fillId="0" borderId="4" xfId="1" applyNumberFormat="1" applyFont="1" applyBorder="1" applyAlignment="1">
      <alignment horizontal="center" vertical="center"/>
    </xf>
    <xf numFmtId="166" fontId="4" fillId="0" borderId="4" xfId="1" applyNumberFormat="1" applyFont="1" applyBorder="1" applyAlignment="1">
      <alignment horizontal="right" vertical="center"/>
    </xf>
    <xf numFmtId="165" fontId="5" fillId="0" borderId="1" xfId="1" applyNumberFormat="1" applyFont="1" applyAlignment="1">
      <alignment vertical="center"/>
    </xf>
    <xf numFmtId="165" fontId="5" fillId="0" borderId="1" xfId="1" applyNumberFormat="1" applyFont="1" applyAlignment="1">
      <alignment horizontal="center" vertical="center"/>
    </xf>
    <xf numFmtId="166" fontId="8" fillId="0" borderId="1" xfId="2" applyNumberFormat="1" applyFont="1" applyAlignment="1">
      <alignment horizontal="center" vertical="center"/>
    </xf>
    <xf numFmtId="165" fontId="5" fillId="0" borderId="1" xfId="3" applyNumberFormat="1" applyFont="1" applyAlignment="1">
      <alignment vertical="center"/>
    </xf>
    <xf numFmtId="166" fontId="8" fillId="0" borderId="1" xfId="1" quotePrefix="1" applyNumberFormat="1" applyFont="1" applyAlignment="1">
      <alignment horizontal="right" vertical="center"/>
    </xf>
    <xf numFmtId="166" fontId="5" fillId="0" borderId="1" xfId="1" applyNumberFormat="1" applyFont="1" applyAlignment="1">
      <alignment horizontal="right" vertical="center"/>
    </xf>
    <xf numFmtId="166" fontId="5" fillId="0" borderId="1" xfId="1" applyNumberFormat="1" applyFont="1" applyAlignment="1">
      <alignment vertical="center"/>
    </xf>
    <xf numFmtId="166" fontId="8" fillId="0" borderId="1" xfId="4" quotePrefix="1" applyNumberFormat="1" applyFont="1" applyFill="1" applyAlignment="1">
      <alignment horizontal="right" vertical="center"/>
    </xf>
    <xf numFmtId="166" fontId="8" fillId="0" borderId="1" xfId="4" applyNumberFormat="1" applyFont="1" applyFill="1" applyAlignment="1">
      <alignment horizontal="right" vertical="center"/>
    </xf>
    <xf numFmtId="165" fontId="8" fillId="0" borderId="4" xfId="1" applyNumberFormat="1" applyFont="1" applyBorder="1" applyAlignment="1">
      <alignment horizontal="center" vertical="center"/>
    </xf>
    <xf numFmtId="165" fontId="8" fillId="0" borderId="1" xfId="1" applyNumberFormat="1" applyFont="1" applyAlignment="1">
      <alignment horizontal="center" vertical="center"/>
    </xf>
    <xf numFmtId="166" fontId="8" fillId="0" borderId="4" xfId="4" applyNumberFormat="1" applyFont="1" applyFill="1" applyBorder="1" applyAlignment="1">
      <alignment horizontal="right" vertical="center"/>
    </xf>
    <xf numFmtId="166" fontId="8" fillId="0" borderId="1" xfId="1" applyNumberFormat="1" applyFont="1" applyAlignment="1">
      <alignment horizontal="center" vertical="center"/>
    </xf>
    <xf numFmtId="165" fontId="8" fillId="0" borderId="1" xfId="1" applyNumberFormat="1" applyFont="1" applyAlignment="1">
      <alignment vertical="center"/>
    </xf>
    <xf numFmtId="166" fontId="5" fillId="3" borderId="1" xfId="4" applyNumberFormat="1" applyFont="1" applyFill="1" applyAlignment="1">
      <alignment horizontal="right" vertical="center"/>
    </xf>
    <xf numFmtId="166" fontId="5" fillId="0" borderId="1" xfId="4" applyNumberFormat="1" applyFont="1" applyFill="1" applyAlignment="1">
      <alignment horizontal="right" vertical="center"/>
    </xf>
    <xf numFmtId="166" fontId="5" fillId="3" borderId="1" xfId="1" applyNumberFormat="1" applyFont="1" applyFill="1" applyAlignment="1">
      <alignment horizontal="right" vertical="center"/>
    </xf>
    <xf numFmtId="166" fontId="5" fillId="3" borderId="1" xfId="1" applyNumberFormat="1" applyFont="1" applyFill="1" applyAlignment="1">
      <alignment vertical="center"/>
    </xf>
    <xf numFmtId="166" fontId="5" fillId="3" borderId="4" xfId="1" applyNumberFormat="1" applyFont="1" applyFill="1" applyBorder="1" applyAlignment="1">
      <alignment vertical="center"/>
    </xf>
    <xf numFmtId="166" fontId="5" fillId="3" borderId="1" xfId="4" applyNumberFormat="1" applyFont="1" applyFill="1" applyBorder="1" applyAlignment="1">
      <alignment horizontal="right" vertical="center"/>
    </xf>
    <xf numFmtId="166" fontId="5" fillId="0" borderId="1" xfId="4" applyNumberFormat="1" applyFont="1" applyFill="1" applyBorder="1" applyAlignment="1">
      <alignment horizontal="right" vertical="center"/>
    </xf>
    <xf numFmtId="166" fontId="5" fillId="3" borderId="4" xfId="4" applyNumberFormat="1" applyFont="1" applyFill="1" applyBorder="1" applyAlignment="1">
      <alignment horizontal="right" vertical="center"/>
    </xf>
    <xf numFmtId="166" fontId="5" fillId="0" borderId="4" xfId="4" applyNumberFormat="1" applyFont="1" applyFill="1" applyBorder="1" applyAlignment="1">
      <alignment horizontal="right" vertical="center"/>
    </xf>
    <xf numFmtId="165" fontId="5" fillId="3" borderId="4" xfId="1" applyNumberFormat="1" applyFont="1" applyFill="1" applyBorder="1" applyAlignment="1">
      <alignment vertical="center"/>
    </xf>
    <xf numFmtId="166" fontId="5" fillId="3" borderId="5" xfId="1" applyNumberFormat="1" applyFont="1" applyFill="1" applyBorder="1" applyAlignment="1">
      <alignment horizontal="right" vertical="center"/>
    </xf>
    <xf numFmtId="168" fontId="5" fillId="3" borderId="5" xfId="1" applyNumberFormat="1" applyFont="1" applyFill="1" applyBorder="1" applyAlignment="1">
      <alignment horizontal="right" vertical="center"/>
    </xf>
    <xf numFmtId="168" fontId="5" fillId="0" borderId="1" xfId="1" applyNumberFormat="1" applyFont="1" applyAlignment="1">
      <alignment horizontal="right" vertical="center"/>
    </xf>
    <xf numFmtId="10" fontId="8" fillId="0" borderId="1" xfId="5" quotePrefix="1" applyNumberFormat="1" applyFont="1" applyFill="1" applyAlignment="1">
      <alignment horizontal="right" vertical="center"/>
    </xf>
    <xf numFmtId="165" fontId="4" fillId="0" borderId="1" xfId="3" applyNumberFormat="1" applyFont="1" applyAlignment="1">
      <alignment vertical="center"/>
    </xf>
    <xf numFmtId="165" fontId="4" fillId="0" borderId="4" xfId="3" applyNumberFormat="1" applyFont="1" applyBorder="1" applyAlignment="1">
      <alignment vertical="center"/>
    </xf>
    <xf numFmtId="165" fontId="4" fillId="0" borderId="1" xfId="3" applyNumberFormat="1" applyFont="1" applyAlignment="1">
      <alignment horizontal="right" vertical="center"/>
    </xf>
    <xf numFmtId="165" fontId="7" fillId="0" borderId="1" xfId="3" applyNumberFormat="1" applyFont="1" applyAlignment="1">
      <alignment vertical="center"/>
    </xf>
    <xf numFmtId="165" fontId="4" fillId="0" borderId="1" xfId="6" applyNumberFormat="1" applyFont="1" applyAlignment="1">
      <alignment vertical="center"/>
    </xf>
    <xf numFmtId="165" fontId="7" fillId="0" borderId="4" xfId="3" applyNumberFormat="1" applyFont="1" applyBorder="1" applyAlignment="1">
      <alignment vertical="center"/>
    </xf>
    <xf numFmtId="165" fontId="4" fillId="0" borderId="4" xfId="3" applyNumberFormat="1" applyFont="1" applyBorder="1" applyAlignment="1">
      <alignment horizontal="right" vertical="center"/>
    </xf>
    <xf numFmtId="165" fontId="4" fillId="0" borderId="4" xfId="6" applyNumberFormat="1" applyFont="1" applyBorder="1" applyAlignment="1">
      <alignment vertical="center"/>
    </xf>
    <xf numFmtId="165" fontId="7" fillId="0" borderId="1" xfId="6" applyNumberFormat="1" applyFont="1" applyAlignment="1">
      <alignment horizontal="left" vertical="center"/>
    </xf>
    <xf numFmtId="165" fontId="7" fillId="0" borderId="1" xfId="6" quotePrefix="1" applyNumberFormat="1" applyFont="1" applyAlignment="1">
      <alignment horizontal="left" vertical="center"/>
    </xf>
    <xf numFmtId="165" fontId="7" fillId="0" borderId="1" xfId="6" applyNumberFormat="1" applyFont="1" applyAlignment="1">
      <alignment horizontal="center" vertical="center"/>
    </xf>
    <xf numFmtId="165" fontId="7" fillId="0" borderId="1" xfId="6" applyNumberFormat="1" applyFont="1" applyAlignment="1">
      <alignment vertical="center"/>
    </xf>
    <xf numFmtId="165" fontId="7" fillId="0" borderId="1" xfId="6" quotePrefix="1" applyNumberFormat="1" applyFont="1" applyAlignment="1">
      <alignment vertical="center"/>
    </xf>
    <xf numFmtId="165" fontId="7" fillId="0" borderId="1" xfId="6" applyNumberFormat="1" applyFont="1" applyAlignment="1">
      <alignment horizontal="right" vertical="center"/>
    </xf>
    <xf numFmtId="165" fontId="4" fillId="0" borderId="1" xfId="6" applyNumberFormat="1" applyFont="1" applyAlignment="1">
      <alignment horizontal="right" vertical="center"/>
    </xf>
    <xf numFmtId="165" fontId="7" fillId="0" borderId="4" xfId="6" applyNumberFormat="1" applyFont="1" applyBorder="1" applyAlignment="1">
      <alignment horizontal="center" vertical="center"/>
    </xf>
    <xf numFmtId="165" fontId="4" fillId="0" borderId="1" xfId="6" applyNumberFormat="1" applyFont="1"/>
    <xf numFmtId="165" fontId="4" fillId="0" borderId="1" xfId="6" applyNumberFormat="1" applyFont="1" applyAlignment="1">
      <alignment horizontal="center" vertical="center"/>
    </xf>
    <xf numFmtId="165" fontId="7" fillId="0" borderId="1" xfId="7" applyNumberFormat="1" applyFont="1" applyAlignment="1">
      <alignment horizontal="left" vertical="center"/>
    </xf>
    <xf numFmtId="165" fontId="7" fillId="0" borderId="1" xfId="7" quotePrefix="1" applyNumberFormat="1" applyFont="1" applyAlignment="1">
      <alignment vertical="center"/>
    </xf>
    <xf numFmtId="165" fontId="4" fillId="0" borderId="1" xfId="7" applyNumberFormat="1" applyFont="1" applyAlignment="1">
      <alignment vertical="center"/>
    </xf>
    <xf numFmtId="165" fontId="4" fillId="0" borderId="1" xfId="4" applyNumberFormat="1" applyFont="1" applyFill="1" applyBorder="1" applyAlignment="1">
      <alignment horizontal="right" vertical="center"/>
    </xf>
    <xf numFmtId="165" fontId="4" fillId="0" borderId="1" xfId="4" applyNumberFormat="1" applyFont="1" applyFill="1" applyBorder="1" applyAlignment="1">
      <alignment vertical="center"/>
    </xf>
    <xf numFmtId="167" fontId="4" fillId="0" borderId="4" xfId="4" applyNumberFormat="1" applyFont="1" applyFill="1" applyBorder="1" applyAlignment="1">
      <alignment horizontal="right" vertical="center"/>
    </xf>
    <xf numFmtId="165" fontId="4" fillId="0" borderId="4" xfId="4" applyNumberFormat="1" applyFont="1" applyFill="1" applyBorder="1" applyAlignment="1">
      <alignment horizontal="right" vertical="center"/>
    </xf>
    <xf numFmtId="165" fontId="7" fillId="0" borderId="1" xfId="7" applyNumberFormat="1" applyFont="1" applyAlignment="1">
      <alignment vertical="center"/>
    </xf>
    <xf numFmtId="165" fontId="4" fillId="0" borderId="5" xfId="4" applyNumberFormat="1" applyFont="1" applyFill="1" applyBorder="1" applyAlignment="1">
      <alignment vertical="center"/>
    </xf>
    <xf numFmtId="165" fontId="4" fillId="0" borderId="1" xfId="8" applyNumberFormat="1" applyFont="1" applyFill="1" applyBorder="1" applyAlignment="1">
      <alignment vertical="center"/>
    </xf>
    <xf numFmtId="165" fontId="4" fillId="3" borderId="1" xfId="4" applyNumberFormat="1" applyFont="1" applyFill="1" applyBorder="1" applyAlignment="1">
      <alignment horizontal="right" vertical="center"/>
    </xf>
    <xf numFmtId="167" fontId="4" fillId="3" borderId="4" xfId="4" applyNumberFormat="1" applyFont="1" applyFill="1" applyBorder="1" applyAlignment="1">
      <alignment horizontal="right" vertical="center"/>
    </xf>
    <xf numFmtId="165" fontId="4" fillId="3" borderId="4" xfId="4" applyNumberFormat="1" applyFont="1" applyFill="1" applyBorder="1" applyAlignment="1">
      <alignment horizontal="right" vertical="center"/>
    </xf>
    <xf numFmtId="165" fontId="4" fillId="3" borderId="1" xfId="4" applyNumberFormat="1" applyFont="1" applyFill="1" applyBorder="1" applyAlignment="1">
      <alignment vertical="center"/>
    </xf>
    <xf numFmtId="165" fontId="4" fillId="3" borderId="5" xfId="4" applyNumberFormat="1" applyFont="1" applyFill="1" applyBorder="1" applyAlignment="1">
      <alignment vertical="center"/>
    </xf>
    <xf numFmtId="165" fontId="7" fillId="0" borderId="1" xfId="6" quotePrefix="1" applyNumberFormat="1" applyFont="1" applyAlignment="1">
      <alignment horizontal="right" vertical="center"/>
    </xf>
    <xf numFmtId="165" fontId="7" fillId="0" borderId="4" xfId="6" applyNumberFormat="1" applyFont="1" applyBorder="1" applyAlignment="1">
      <alignment horizontal="right" vertical="center"/>
    </xf>
    <xf numFmtId="166" fontId="5" fillId="0" borderId="5" xfId="1" applyNumberFormat="1" applyFont="1" applyBorder="1" applyAlignment="1">
      <alignment horizontal="right" vertical="center"/>
    </xf>
    <xf numFmtId="166" fontId="5" fillId="0" borderId="4" xfId="1" applyNumberFormat="1" applyFont="1" applyBorder="1" applyAlignment="1">
      <alignment vertical="center"/>
    </xf>
    <xf numFmtId="165" fontId="5" fillId="0" borderId="4" xfId="1" applyNumberFormat="1" applyFont="1" applyBorder="1" applyAlignment="1">
      <alignment vertical="center"/>
    </xf>
    <xf numFmtId="168" fontId="5" fillId="0" borderId="5" xfId="1" applyNumberFormat="1" applyFont="1" applyBorder="1" applyAlignment="1">
      <alignment horizontal="right" vertical="center"/>
    </xf>
    <xf numFmtId="165" fontId="4" fillId="0" borderId="1" xfId="3" applyNumberFormat="1" applyFont="1" applyAlignment="1">
      <alignment horizontal="centerContinuous" vertical="center"/>
    </xf>
    <xf numFmtId="166" fontId="4" fillId="0" borderId="1" xfId="3" applyNumberFormat="1" applyFont="1" applyAlignment="1">
      <alignment horizontal="centerContinuous" vertical="center"/>
    </xf>
    <xf numFmtId="167" fontId="4" fillId="0" borderId="1" xfId="3" applyNumberFormat="1" applyFont="1" applyAlignment="1">
      <alignment horizontal="centerContinuous" vertical="center"/>
    </xf>
    <xf numFmtId="165" fontId="4" fillId="0" borderId="1" xfId="7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5" fontId="2" fillId="0" borderId="2" xfId="0" applyNumberFormat="1" applyFont="1" applyBorder="1" applyAlignment="1">
      <alignment horizontal="right" vertical="center"/>
    </xf>
    <xf numFmtId="165" fontId="2" fillId="2" borderId="1" xfId="0" applyNumberFormat="1" applyFont="1" applyFill="1" applyBorder="1" applyAlignment="1">
      <alignment horizontal="right" vertical="center"/>
    </xf>
    <xf numFmtId="0" fontId="2" fillId="0" borderId="0" xfId="0" applyFont="1"/>
    <xf numFmtId="0" fontId="4" fillId="0" borderId="2" xfId="0" applyFont="1" applyBorder="1"/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165" fontId="2" fillId="2" borderId="2" xfId="0" applyNumberFormat="1" applyFont="1" applyFill="1" applyBorder="1" applyAlignment="1">
      <alignment horizontal="right" vertical="center"/>
    </xf>
    <xf numFmtId="165" fontId="2" fillId="2" borderId="3" xfId="0" applyNumberFormat="1" applyFont="1" applyFill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165" fontId="2" fillId="3" borderId="0" xfId="0" applyNumberFormat="1" applyFont="1" applyFill="1" applyAlignment="1">
      <alignment horizontal="right" vertical="center"/>
    </xf>
    <xf numFmtId="166" fontId="8" fillId="0" borderId="4" xfId="2" applyNumberFormat="1" applyFont="1" applyBorder="1" applyAlignment="1">
      <alignment horizontal="center" vertical="center"/>
    </xf>
    <xf numFmtId="165" fontId="7" fillId="0" borderId="4" xfId="6" applyNumberFormat="1" applyFont="1" applyBorder="1" applyAlignment="1">
      <alignment horizontal="center" vertical="center"/>
    </xf>
  </cellXfs>
  <cellStyles count="10">
    <cellStyle name="Comma 2" xfId="4" xr:uid="{9AD72DBB-8118-4D95-B865-C7C4FFAB1650}"/>
    <cellStyle name="Comma 2 2" xfId="8" xr:uid="{9CF4E30D-780F-4F8D-99EB-6C1F7AE89A52}"/>
    <cellStyle name="Normal" xfId="0" builtinId="0"/>
    <cellStyle name="Normal 132" xfId="1" xr:uid="{2C0D19F9-64D3-4AD0-BD66-30E8D95973DA}"/>
    <cellStyle name="Normal 2 2" xfId="3" xr:uid="{0D7966EC-7A25-4A84-AF0D-387F5903525A}"/>
    <cellStyle name="Normal 2 2 2 2" xfId="9" xr:uid="{6D7340D1-A0B6-4776-8F8D-22C69D0AF39E}"/>
    <cellStyle name="Normal 3" xfId="2" xr:uid="{3F43BEBD-13C2-4C26-BA0C-85B2982EB344}"/>
    <cellStyle name="Normal_MFG-FS-Q1-Eng02" xfId="6" xr:uid="{6A42F725-9F8F-4904-B7CD-2798BB57B4D4}"/>
    <cellStyle name="Normal_MFG-FS-Q1-Eng02_Goodyear_June09_E" xfId="7" xr:uid="{5C0E69F8-5520-4F40-805D-DCA226A1F9F5}"/>
    <cellStyle name="Percent 2" xfId="5" xr:uid="{2ADA27E4-0FBA-497A-A70A-053EDDCD4703}"/>
  </cellStyles>
  <dxfs count="0"/>
  <tableStyles count="1" defaultTableStyle="TableStyleMedium2" defaultPivotStyle="PivotStyleLight16">
    <tableStyle name="Invisible" pivot="0" table="0" count="0" xr9:uid="{F70E7E70-C75F-47F2-97DE-BAB1BAB9358F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ordia New"/>
        <a:ea typeface="Cordia New"/>
        <a:cs typeface="Cordia New"/>
      </a:majorFont>
      <a:minorFont>
        <a:latin typeface="Cordia New"/>
        <a:ea typeface="Cordia New"/>
        <a:cs typeface="Cordi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106"/>
  <sheetViews>
    <sheetView zoomScaleNormal="100" workbookViewId="0"/>
  </sheetViews>
  <sheetFormatPr defaultColWidth="10.140625" defaultRowHeight="15" customHeight="1" x14ac:dyDescent="0.2"/>
  <cols>
    <col min="1" max="3" width="1.7109375" style="32" customWidth="1"/>
    <col min="4" max="4" width="45.5703125" style="32" customWidth="1"/>
    <col min="5" max="5" width="6.7109375" style="32" customWidth="1"/>
    <col min="6" max="6" width="1.42578125" style="32" customWidth="1"/>
    <col min="7" max="7" width="15.7109375" style="32" customWidth="1"/>
    <col min="8" max="8" width="1.42578125" style="32" customWidth="1"/>
    <col min="9" max="9" width="15.7109375" style="32" customWidth="1"/>
    <col min="10" max="16384" width="10.140625" style="32"/>
  </cols>
  <sheetData>
    <row r="1" spans="1:9" ht="16.5" customHeight="1" x14ac:dyDescent="0.2">
      <c r="A1" s="1" t="s">
        <v>0</v>
      </c>
      <c r="B1" s="1"/>
      <c r="C1" s="1"/>
      <c r="D1" s="1"/>
      <c r="E1" s="30"/>
      <c r="F1" s="2"/>
      <c r="G1" s="3"/>
      <c r="H1" s="4"/>
      <c r="I1" s="3"/>
    </row>
    <row r="2" spans="1:9" ht="16.5" customHeight="1" x14ac:dyDescent="0.2">
      <c r="A2" s="1" t="s">
        <v>1</v>
      </c>
      <c r="B2" s="1"/>
      <c r="C2" s="1"/>
      <c r="D2" s="1"/>
      <c r="E2" s="30"/>
      <c r="F2" s="2"/>
      <c r="G2" s="3"/>
      <c r="H2" s="4"/>
      <c r="I2" s="3"/>
    </row>
    <row r="3" spans="1:9" ht="16.5" customHeight="1" x14ac:dyDescent="0.2">
      <c r="A3" s="21" t="s">
        <v>80</v>
      </c>
      <c r="B3" s="21"/>
      <c r="C3" s="21"/>
      <c r="D3" s="21"/>
      <c r="E3" s="22"/>
      <c r="F3" s="23"/>
      <c r="G3" s="24"/>
      <c r="H3" s="25"/>
      <c r="I3" s="24"/>
    </row>
    <row r="4" spans="1:9" ht="16.5" customHeight="1" x14ac:dyDescent="0.2">
      <c r="A4" s="1"/>
      <c r="B4" s="1"/>
      <c r="C4" s="1"/>
      <c r="D4" s="1"/>
      <c r="E4" s="30"/>
      <c r="F4" s="2"/>
      <c r="G4" s="3"/>
      <c r="H4" s="4"/>
      <c r="I4" s="3"/>
    </row>
    <row r="5" spans="1:9" ht="16.5" customHeight="1" x14ac:dyDescent="0.2">
      <c r="A5" s="1"/>
      <c r="B5" s="1"/>
      <c r="C5" s="1"/>
      <c r="D5" s="1"/>
      <c r="E5" s="30"/>
      <c r="F5" s="2"/>
      <c r="G5" s="3"/>
      <c r="H5" s="4"/>
      <c r="I5" s="3"/>
    </row>
    <row r="6" spans="1:9" ht="16.5" customHeight="1" x14ac:dyDescent="0.2">
      <c r="A6" s="2"/>
      <c r="B6" s="2"/>
      <c r="C6" s="2"/>
      <c r="D6" s="2"/>
      <c r="E6" s="30"/>
      <c r="F6" s="2"/>
      <c r="G6" s="5" t="s">
        <v>2</v>
      </c>
      <c r="H6" s="5"/>
      <c r="I6" s="5" t="s">
        <v>3</v>
      </c>
    </row>
    <row r="7" spans="1:9" ht="16.5" customHeight="1" x14ac:dyDescent="0.2">
      <c r="A7" s="2"/>
      <c r="B7" s="2"/>
      <c r="C7" s="2"/>
      <c r="D7" s="2"/>
      <c r="E7" s="30"/>
      <c r="F7" s="2"/>
      <c r="G7" s="6" t="s">
        <v>81</v>
      </c>
      <c r="H7" s="5"/>
      <c r="I7" s="6" t="s">
        <v>4</v>
      </c>
    </row>
    <row r="8" spans="1:9" ht="16.5" customHeight="1" x14ac:dyDescent="0.2">
      <c r="A8" s="2"/>
      <c r="B8" s="2"/>
      <c r="C8" s="2"/>
      <c r="D8" s="2"/>
      <c r="E8" s="30"/>
      <c r="F8" s="2"/>
      <c r="G8" s="7" t="s">
        <v>5</v>
      </c>
      <c r="H8" s="5"/>
      <c r="I8" s="7" t="s">
        <v>6</v>
      </c>
    </row>
    <row r="9" spans="1:9" ht="16.5" customHeight="1" x14ac:dyDescent="0.2">
      <c r="A9" s="2"/>
      <c r="B9" s="2"/>
      <c r="C9" s="2"/>
      <c r="D9" s="2"/>
      <c r="E9" s="31" t="s">
        <v>7</v>
      </c>
      <c r="F9" s="2"/>
      <c r="G9" s="26" t="s">
        <v>8</v>
      </c>
      <c r="H9" s="5"/>
      <c r="I9" s="26" t="s">
        <v>8</v>
      </c>
    </row>
    <row r="10" spans="1:9" ht="16.5" customHeight="1" x14ac:dyDescent="0.2">
      <c r="A10" s="2"/>
      <c r="B10" s="2"/>
      <c r="C10" s="2"/>
      <c r="D10" s="2"/>
      <c r="E10" s="8"/>
      <c r="F10" s="2"/>
      <c r="G10" s="9"/>
      <c r="H10" s="5"/>
      <c r="I10" s="10"/>
    </row>
    <row r="11" spans="1:9" ht="16.5" customHeight="1" x14ac:dyDescent="0.2">
      <c r="A11" s="1" t="s">
        <v>9</v>
      </c>
      <c r="B11" s="1"/>
      <c r="C11" s="1"/>
      <c r="D11" s="1"/>
      <c r="E11" s="30"/>
      <c r="F11" s="2"/>
      <c r="G11" s="11"/>
      <c r="H11" s="4"/>
      <c r="I11" s="3"/>
    </row>
    <row r="12" spans="1:9" ht="16.5" customHeight="1" x14ac:dyDescent="0.2">
      <c r="A12" s="2"/>
      <c r="B12" s="2"/>
      <c r="C12" s="2"/>
      <c r="D12" s="2"/>
      <c r="E12" s="30"/>
      <c r="F12" s="2"/>
      <c r="G12" s="11"/>
      <c r="H12" s="4"/>
      <c r="I12" s="3"/>
    </row>
    <row r="13" spans="1:9" ht="16.5" customHeight="1" x14ac:dyDescent="0.2">
      <c r="A13" s="1" t="s">
        <v>10</v>
      </c>
      <c r="B13" s="1"/>
      <c r="C13" s="1"/>
      <c r="D13" s="1"/>
      <c r="E13" s="30"/>
      <c r="F13" s="2"/>
      <c r="G13" s="11"/>
      <c r="H13" s="4"/>
      <c r="I13" s="3"/>
    </row>
    <row r="14" spans="1:9" ht="16.5" customHeight="1" x14ac:dyDescent="0.2">
      <c r="A14" s="1"/>
      <c r="B14" s="1"/>
      <c r="C14" s="1"/>
      <c r="D14" s="1"/>
      <c r="E14" s="30"/>
      <c r="F14" s="2"/>
      <c r="G14" s="11"/>
      <c r="H14" s="4"/>
      <c r="I14" s="3"/>
    </row>
    <row r="15" spans="1:9" ht="16.5" customHeight="1" x14ac:dyDescent="0.2">
      <c r="A15" s="2" t="s">
        <v>11</v>
      </c>
      <c r="B15" s="2"/>
      <c r="C15" s="2"/>
      <c r="D15" s="2"/>
      <c r="E15" s="30"/>
      <c r="F15" s="2"/>
      <c r="G15" s="12">
        <v>119813</v>
      </c>
      <c r="H15" s="2"/>
      <c r="I15" s="2">
        <v>145909</v>
      </c>
    </row>
    <row r="16" spans="1:9" ht="16.5" customHeight="1" x14ac:dyDescent="0.2">
      <c r="A16" s="2" t="s">
        <v>12</v>
      </c>
      <c r="B16" s="2"/>
      <c r="C16" s="2"/>
      <c r="D16" s="2"/>
      <c r="E16" s="30">
        <v>6</v>
      </c>
      <c r="F16" s="2"/>
      <c r="G16" s="12">
        <v>702692</v>
      </c>
      <c r="H16" s="2"/>
      <c r="I16" s="2">
        <v>610659</v>
      </c>
    </row>
    <row r="17" spans="1:9" ht="16.5" customHeight="1" x14ac:dyDescent="0.2">
      <c r="A17" s="2" t="s">
        <v>13</v>
      </c>
      <c r="B17" s="2"/>
      <c r="C17" s="2"/>
      <c r="D17" s="2"/>
      <c r="E17" s="30">
        <v>7</v>
      </c>
      <c r="F17" s="2"/>
      <c r="G17" s="12">
        <v>1199476</v>
      </c>
      <c r="H17" s="4"/>
      <c r="I17" s="2">
        <v>1095045</v>
      </c>
    </row>
    <row r="18" spans="1:9" ht="16.5" customHeight="1" x14ac:dyDescent="0.2">
      <c r="A18" s="2" t="s">
        <v>14</v>
      </c>
      <c r="B18" s="2"/>
      <c r="C18" s="2"/>
      <c r="D18" s="2"/>
      <c r="E18" s="30"/>
      <c r="F18" s="2"/>
      <c r="G18" s="12">
        <v>160456</v>
      </c>
      <c r="H18" s="4"/>
      <c r="I18" s="2">
        <v>64894</v>
      </c>
    </row>
    <row r="19" spans="1:9" ht="16.5" customHeight="1" x14ac:dyDescent="0.2">
      <c r="A19" s="2" t="s">
        <v>15</v>
      </c>
      <c r="B19" s="2"/>
      <c r="C19" s="2"/>
      <c r="D19" s="2"/>
      <c r="E19" s="30"/>
      <c r="F19" s="2"/>
      <c r="G19" s="13">
        <v>41935</v>
      </c>
      <c r="H19" s="4"/>
      <c r="I19" s="24">
        <v>43954</v>
      </c>
    </row>
    <row r="20" spans="1:9" ht="16.5" customHeight="1" x14ac:dyDescent="0.2">
      <c r="A20" s="2"/>
      <c r="B20" s="2"/>
      <c r="C20" s="2"/>
      <c r="D20" s="2"/>
      <c r="E20" s="30"/>
      <c r="F20" s="2"/>
      <c r="G20" s="11"/>
      <c r="H20" s="4"/>
      <c r="I20" s="3"/>
    </row>
    <row r="21" spans="1:9" ht="16.5" customHeight="1" x14ac:dyDescent="0.2">
      <c r="A21" s="14" t="s">
        <v>16</v>
      </c>
      <c r="B21" s="2"/>
      <c r="C21" s="2"/>
      <c r="D21" s="2"/>
      <c r="E21" s="30"/>
      <c r="F21" s="2"/>
      <c r="G21" s="13">
        <f>SUM(G15:G20)</f>
        <v>2224372</v>
      </c>
      <c r="H21" s="4"/>
      <c r="I21" s="24">
        <f>SUM(I15:I20)</f>
        <v>1960461</v>
      </c>
    </row>
    <row r="22" spans="1:9" ht="16.5" customHeight="1" x14ac:dyDescent="0.2">
      <c r="A22" s="2"/>
      <c r="B22" s="2"/>
      <c r="C22" s="2"/>
      <c r="D22" s="2"/>
      <c r="E22" s="30"/>
      <c r="F22" s="2"/>
      <c r="G22" s="11"/>
      <c r="H22" s="4"/>
      <c r="I22" s="3"/>
    </row>
    <row r="23" spans="1:9" ht="16.5" customHeight="1" x14ac:dyDescent="0.2">
      <c r="A23" s="1" t="s">
        <v>17</v>
      </c>
      <c r="B23" s="1"/>
      <c r="C23" s="1"/>
      <c r="D23" s="1"/>
      <c r="E23" s="30"/>
      <c r="F23" s="2"/>
      <c r="G23" s="11"/>
      <c r="H23" s="4"/>
      <c r="I23" s="3"/>
    </row>
    <row r="24" spans="1:9" ht="16.5" customHeight="1" x14ac:dyDescent="0.2">
      <c r="A24" s="2"/>
      <c r="B24" s="1"/>
      <c r="C24" s="1"/>
      <c r="D24" s="1"/>
      <c r="E24" s="30"/>
      <c r="F24" s="2"/>
      <c r="G24" s="11"/>
      <c r="H24" s="4"/>
      <c r="I24" s="3"/>
    </row>
    <row r="25" spans="1:9" ht="16.5" customHeight="1" x14ac:dyDescent="0.2">
      <c r="A25" s="2" t="s">
        <v>18</v>
      </c>
      <c r="B25" s="2"/>
      <c r="C25" s="2"/>
      <c r="D25" s="2"/>
      <c r="E25" s="30">
        <v>8</v>
      </c>
      <c r="F25" s="2"/>
      <c r="G25" s="11">
        <v>6233816</v>
      </c>
      <c r="H25" s="4"/>
      <c r="I25" s="3">
        <v>5872827</v>
      </c>
    </row>
    <row r="26" spans="1:9" ht="16.5" customHeight="1" x14ac:dyDescent="0.2">
      <c r="A26" s="2" t="s">
        <v>19</v>
      </c>
      <c r="B26" s="2"/>
      <c r="C26" s="2"/>
      <c r="D26" s="2"/>
      <c r="E26" s="30"/>
      <c r="F26" s="2"/>
      <c r="G26" s="11">
        <v>35070</v>
      </c>
      <c r="H26" s="4"/>
      <c r="I26" s="3">
        <v>52269</v>
      </c>
    </row>
    <row r="27" spans="1:9" ht="16.5" customHeight="1" x14ac:dyDescent="0.2">
      <c r="A27" s="2" t="s">
        <v>20</v>
      </c>
      <c r="B27" s="2"/>
      <c r="C27" s="2"/>
      <c r="D27" s="2"/>
      <c r="E27" s="30"/>
      <c r="F27" s="2"/>
      <c r="G27" s="15">
        <v>971</v>
      </c>
      <c r="H27" s="4"/>
      <c r="I27" s="16">
        <v>1199</v>
      </c>
    </row>
    <row r="28" spans="1:9" ht="16.5" customHeight="1" x14ac:dyDescent="0.2">
      <c r="A28" s="2" t="s">
        <v>21</v>
      </c>
      <c r="B28" s="2"/>
      <c r="C28" s="2"/>
      <c r="D28" s="2"/>
      <c r="E28" s="30"/>
      <c r="F28" s="2"/>
      <c r="G28" s="12">
        <v>92555</v>
      </c>
      <c r="H28" s="4"/>
      <c r="I28" s="2">
        <v>79695</v>
      </c>
    </row>
    <row r="29" spans="1:9" ht="16.5" customHeight="1" x14ac:dyDescent="0.2">
      <c r="A29" s="2" t="s">
        <v>22</v>
      </c>
      <c r="B29" s="2"/>
      <c r="C29" s="2"/>
      <c r="D29" s="2"/>
      <c r="E29" s="30"/>
      <c r="F29" s="2"/>
      <c r="G29" s="12">
        <v>27027</v>
      </c>
      <c r="H29" s="4"/>
      <c r="I29" s="2">
        <v>39239</v>
      </c>
    </row>
    <row r="30" spans="1:9" ht="16.5" customHeight="1" x14ac:dyDescent="0.2">
      <c r="A30" s="2" t="s">
        <v>23</v>
      </c>
      <c r="B30" s="2"/>
      <c r="C30" s="2"/>
      <c r="D30" s="2"/>
      <c r="E30" s="30"/>
      <c r="F30" s="2"/>
      <c r="G30" s="17">
        <v>10664</v>
      </c>
      <c r="H30" s="4"/>
      <c r="I30" s="23">
        <v>15448</v>
      </c>
    </row>
    <row r="31" spans="1:9" ht="16.5" customHeight="1" x14ac:dyDescent="0.2">
      <c r="A31" s="2"/>
      <c r="B31" s="2"/>
      <c r="C31" s="2"/>
      <c r="D31" s="2"/>
      <c r="E31" s="30"/>
      <c r="F31" s="2"/>
      <c r="G31" s="11"/>
      <c r="H31" s="4"/>
      <c r="I31" s="3"/>
    </row>
    <row r="32" spans="1:9" ht="16.5" customHeight="1" x14ac:dyDescent="0.2">
      <c r="A32" s="1" t="s">
        <v>24</v>
      </c>
      <c r="B32" s="2"/>
      <c r="C32" s="2"/>
      <c r="D32" s="2"/>
      <c r="E32" s="30"/>
      <c r="F32" s="2"/>
      <c r="G32" s="13">
        <f>SUM(G25:G31)</f>
        <v>6400103</v>
      </c>
      <c r="H32" s="4"/>
      <c r="I32" s="23">
        <f>SUM(I25:I31)</f>
        <v>6060677</v>
      </c>
    </row>
    <row r="33" spans="1:9" ht="16.5" customHeight="1" x14ac:dyDescent="0.2">
      <c r="A33" s="2"/>
      <c r="B33" s="2"/>
      <c r="C33" s="2"/>
      <c r="D33" s="2"/>
      <c r="E33" s="30"/>
      <c r="F33" s="2"/>
      <c r="G33" s="11"/>
      <c r="H33" s="4"/>
      <c r="I33" s="3"/>
    </row>
    <row r="34" spans="1:9" ht="16.5" customHeight="1" x14ac:dyDescent="0.2">
      <c r="A34" s="1" t="s">
        <v>25</v>
      </c>
      <c r="B34" s="1"/>
      <c r="C34" s="1"/>
      <c r="D34" s="1"/>
      <c r="E34" s="30"/>
      <c r="F34" s="2"/>
      <c r="G34" s="27">
        <f>SUM(G32,G21)</f>
        <v>8624475</v>
      </c>
      <c r="H34" s="4"/>
      <c r="I34" s="18">
        <f>SUM(I32,I21)</f>
        <v>8021138</v>
      </c>
    </row>
    <row r="35" spans="1:9" ht="16.5" customHeight="1" x14ac:dyDescent="0.2">
      <c r="A35" s="2"/>
      <c r="B35" s="2"/>
      <c r="C35" s="2"/>
      <c r="D35" s="2"/>
      <c r="E35" s="30"/>
      <c r="F35" s="2"/>
      <c r="G35" s="3"/>
      <c r="H35" s="4"/>
      <c r="I35" s="3"/>
    </row>
    <row r="36" spans="1:9" ht="16.5" customHeight="1" x14ac:dyDescent="0.2">
      <c r="A36" s="2"/>
      <c r="B36" s="2"/>
      <c r="C36" s="2"/>
      <c r="D36" s="2"/>
      <c r="E36" s="30"/>
      <c r="F36" s="2"/>
      <c r="G36" s="3"/>
      <c r="H36" s="4"/>
      <c r="I36" s="3"/>
    </row>
    <row r="37" spans="1:9" ht="16.5" customHeight="1" x14ac:dyDescent="0.2">
      <c r="A37" s="2"/>
      <c r="B37" s="2"/>
      <c r="C37" s="2"/>
      <c r="D37" s="2"/>
      <c r="E37" s="30"/>
      <c r="F37" s="2"/>
      <c r="G37" s="19"/>
      <c r="H37" s="4"/>
      <c r="I37" s="19"/>
    </row>
    <row r="38" spans="1:9" ht="16.5" customHeight="1" x14ac:dyDescent="0.2">
      <c r="A38" s="2"/>
      <c r="B38" s="2"/>
      <c r="C38" s="2"/>
      <c r="D38" s="2"/>
      <c r="E38" s="30"/>
      <c r="F38" s="2"/>
      <c r="G38" s="19"/>
      <c r="H38" s="4"/>
      <c r="I38" s="19"/>
    </row>
    <row r="39" spans="1:9" ht="16.5" customHeight="1" x14ac:dyDescent="0.2">
      <c r="A39" s="2"/>
      <c r="B39" s="2"/>
      <c r="C39" s="2"/>
      <c r="D39" s="2"/>
      <c r="E39" s="30"/>
      <c r="F39" s="2"/>
      <c r="G39" s="3"/>
      <c r="H39" s="4"/>
      <c r="I39" s="3"/>
    </row>
    <row r="40" spans="1:9" ht="16.5" customHeight="1" x14ac:dyDescent="0.2">
      <c r="A40" s="2"/>
      <c r="B40" s="2"/>
      <c r="C40" s="2"/>
      <c r="D40" s="2"/>
      <c r="E40" s="30"/>
      <c r="F40" s="2"/>
      <c r="G40" s="3"/>
      <c r="H40" s="4"/>
      <c r="I40" s="3"/>
    </row>
    <row r="41" spans="1:9" ht="16.5" customHeight="1" x14ac:dyDescent="0.2">
      <c r="A41" s="2"/>
      <c r="B41" s="2"/>
      <c r="C41" s="2"/>
      <c r="D41" s="2"/>
      <c r="E41" s="30"/>
      <c r="F41" s="2"/>
      <c r="G41" s="3"/>
      <c r="H41" s="4"/>
      <c r="I41" s="3"/>
    </row>
    <row r="42" spans="1:9" ht="16.5" customHeight="1" x14ac:dyDescent="0.2">
      <c r="A42" s="2"/>
      <c r="B42" s="2"/>
      <c r="C42" s="2"/>
      <c r="D42" s="2"/>
      <c r="E42" s="30"/>
      <c r="F42" s="2"/>
      <c r="G42" s="3"/>
      <c r="H42" s="4"/>
      <c r="I42" s="3"/>
    </row>
    <row r="43" spans="1:9" ht="16.5" customHeight="1" x14ac:dyDescent="0.2">
      <c r="A43" s="2"/>
      <c r="B43" s="2"/>
      <c r="C43" s="2"/>
      <c r="D43" s="2"/>
      <c r="E43" s="30"/>
      <c r="F43" s="2"/>
      <c r="G43" s="3"/>
      <c r="H43" s="4"/>
      <c r="I43" s="3"/>
    </row>
    <row r="44" spans="1:9" ht="16.5" customHeight="1" x14ac:dyDescent="0.2">
      <c r="A44" s="108" t="s">
        <v>26</v>
      </c>
      <c r="B44" s="108"/>
      <c r="C44" s="108"/>
      <c r="D44" s="108"/>
      <c r="E44" s="108"/>
      <c r="F44" s="108"/>
      <c r="G44" s="109"/>
      <c r="H44" s="110"/>
      <c r="I44" s="109"/>
    </row>
    <row r="45" spans="1:9" ht="16.5" customHeight="1" x14ac:dyDescent="0.2">
      <c r="A45" s="2"/>
      <c r="B45" s="2"/>
      <c r="C45" s="2"/>
      <c r="D45" s="2"/>
      <c r="E45" s="30"/>
      <c r="F45" s="2"/>
      <c r="G45" s="3"/>
      <c r="H45" s="4"/>
      <c r="I45" s="3"/>
    </row>
    <row r="46" spans="1:9" ht="16.5" customHeight="1" x14ac:dyDescent="0.2">
      <c r="A46" s="2"/>
      <c r="B46" s="2"/>
      <c r="C46" s="2"/>
      <c r="D46" s="2"/>
      <c r="E46" s="30"/>
      <c r="F46" s="2"/>
      <c r="G46" s="3"/>
      <c r="H46" s="4"/>
      <c r="I46" s="3"/>
    </row>
    <row r="47" spans="1:9" ht="16.5" customHeight="1" x14ac:dyDescent="0.2">
      <c r="A47" s="2"/>
      <c r="B47" s="2"/>
      <c r="C47" s="2"/>
      <c r="D47" s="2"/>
      <c r="E47" s="30"/>
      <c r="F47" s="2"/>
      <c r="G47" s="3"/>
      <c r="H47" s="4"/>
      <c r="I47" s="3"/>
    </row>
    <row r="48" spans="1:9" ht="15.75" customHeight="1" x14ac:dyDescent="0.2">
      <c r="A48" s="2"/>
      <c r="B48" s="2"/>
      <c r="C48" s="2"/>
      <c r="D48" s="2"/>
      <c r="E48" s="30"/>
      <c r="F48" s="2"/>
      <c r="G48" s="3"/>
      <c r="H48" s="4"/>
      <c r="I48" s="3"/>
    </row>
    <row r="49" spans="1:9" ht="21.75" customHeight="1" x14ac:dyDescent="0.2">
      <c r="A49" s="23" t="s">
        <v>27</v>
      </c>
      <c r="B49" s="23"/>
      <c r="C49" s="23"/>
      <c r="D49" s="23"/>
      <c r="E49" s="23"/>
      <c r="F49" s="23"/>
      <c r="G49" s="23"/>
      <c r="H49" s="23"/>
      <c r="I49" s="23"/>
    </row>
    <row r="50" spans="1:9" ht="16.5" customHeight="1" x14ac:dyDescent="0.2">
      <c r="A50" s="1" t="s">
        <v>0</v>
      </c>
      <c r="B50" s="1"/>
      <c r="C50" s="1"/>
      <c r="D50" s="1"/>
      <c r="E50" s="30"/>
      <c r="F50" s="2"/>
      <c r="G50" s="3"/>
      <c r="H50" s="4"/>
      <c r="I50" s="3"/>
    </row>
    <row r="51" spans="1:9" ht="16.5" customHeight="1" x14ac:dyDescent="0.2">
      <c r="A51" s="1" t="s">
        <v>79</v>
      </c>
      <c r="B51" s="1"/>
      <c r="C51" s="1"/>
      <c r="D51" s="1"/>
      <c r="E51" s="30"/>
      <c r="F51" s="2"/>
      <c r="G51" s="3"/>
      <c r="H51" s="4"/>
      <c r="I51" s="3"/>
    </row>
    <row r="52" spans="1:9" ht="16.5" customHeight="1" x14ac:dyDescent="0.2">
      <c r="A52" s="21" t="str">
        <f>A3</f>
        <v>As at 30 September 2024</v>
      </c>
      <c r="B52" s="21"/>
      <c r="C52" s="21"/>
      <c r="D52" s="21"/>
      <c r="E52" s="22"/>
      <c r="F52" s="23"/>
      <c r="G52" s="24"/>
      <c r="H52" s="25"/>
      <c r="I52" s="24"/>
    </row>
    <row r="53" spans="1:9" ht="15.6" customHeight="1" x14ac:dyDescent="0.2">
      <c r="A53" s="1"/>
      <c r="B53" s="1"/>
      <c r="C53" s="1"/>
      <c r="D53" s="1"/>
      <c r="E53" s="30"/>
      <c r="F53" s="2"/>
      <c r="G53" s="3"/>
      <c r="H53" s="4"/>
      <c r="I53" s="3"/>
    </row>
    <row r="54" spans="1:9" ht="15.6" customHeight="1" x14ac:dyDescent="0.2">
      <c r="A54" s="1"/>
      <c r="B54" s="1"/>
      <c r="C54" s="1"/>
      <c r="D54" s="1"/>
      <c r="E54" s="30"/>
      <c r="F54" s="2"/>
      <c r="G54" s="3"/>
      <c r="H54" s="4"/>
      <c r="I54" s="3"/>
    </row>
    <row r="55" spans="1:9" ht="15.6" customHeight="1" x14ac:dyDescent="0.2">
      <c r="A55" s="2"/>
      <c r="B55" s="2"/>
      <c r="C55" s="2"/>
      <c r="D55" s="2"/>
      <c r="E55" s="30"/>
      <c r="F55" s="2"/>
      <c r="G55" s="10" t="s">
        <v>2</v>
      </c>
      <c r="H55" s="10"/>
      <c r="I55" s="10" t="s">
        <v>3</v>
      </c>
    </row>
    <row r="56" spans="1:9" ht="15.6" customHeight="1" x14ac:dyDescent="0.2">
      <c r="A56" s="1"/>
      <c r="B56" s="1"/>
      <c r="C56" s="1"/>
      <c r="D56" s="1"/>
      <c r="E56" s="30"/>
      <c r="F56" s="2"/>
      <c r="G56" s="6" t="s">
        <v>81</v>
      </c>
      <c r="H56" s="5"/>
      <c r="I56" s="6" t="s">
        <v>4</v>
      </c>
    </row>
    <row r="57" spans="1:9" ht="15.6" customHeight="1" x14ac:dyDescent="0.2">
      <c r="A57" s="2"/>
      <c r="B57" s="2"/>
      <c r="C57" s="2"/>
      <c r="D57" s="2"/>
      <c r="E57" s="30"/>
      <c r="F57" s="2"/>
      <c r="G57" s="7" t="s">
        <v>5</v>
      </c>
      <c r="H57" s="5"/>
      <c r="I57" s="7" t="s">
        <v>6</v>
      </c>
    </row>
    <row r="58" spans="1:9" ht="15.6" customHeight="1" x14ac:dyDescent="0.2">
      <c r="A58" s="2"/>
      <c r="B58" s="2"/>
      <c r="C58" s="2"/>
      <c r="D58" s="2"/>
      <c r="E58" s="31" t="s">
        <v>7</v>
      </c>
      <c r="F58" s="2"/>
      <c r="G58" s="28" t="s">
        <v>8</v>
      </c>
      <c r="H58" s="5"/>
      <c r="I58" s="28" t="s">
        <v>8</v>
      </c>
    </row>
    <row r="59" spans="1:9" ht="10.15" customHeight="1" x14ac:dyDescent="0.2">
      <c r="A59" s="2"/>
      <c r="B59" s="2"/>
      <c r="C59" s="2"/>
      <c r="D59" s="2"/>
      <c r="E59" s="8"/>
      <c r="F59" s="2"/>
      <c r="G59" s="9"/>
      <c r="H59" s="5"/>
      <c r="I59" s="10"/>
    </row>
    <row r="60" spans="1:9" ht="15.6" customHeight="1" x14ac:dyDescent="0.2">
      <c r="A60" s="1" t="s">
        <v>28</v>
      </c>
      <c r="B60" s="1"/>
      <c r="C60" s="1"/>
      <c r="D60" s="1"/>
      <c r="E60" s="30"/>
      <c r="F60" s="2"/>
      <c r="G60" s="11"/>
      <c r="H60" s="4"/>
      <c r="I60" s="3"/>
    </row>
    <row r="61" spans="1:9" ht="10.15" customHeight="1" x14ac:dyDescent="0.2">
      <c r="A61" s="1"/>
      <c r="B61" s="1"/>
      <c r="C61" s="1"/>
      <c r="D61" s="1"/>
      <c r="E61" s="30"/>
      <c r="F61" s="2"/>
      <c r="G61" s="11"/>
      <c r="H61" s="4"/>
      <c r="I61" s="3"/>
    </row>
    <row r="62" spans="1:9" ht="15.6" customHeight="1" x14ac:dyDescent="0.2">
      <c r="A62" s="1" t="s">
        <v>29</v>
      </c>
      <c r="B62" s="1"/>
      <c r="C62" s="1"/>
      <c r="D62" s="1"/>
      <c r="E62" s="30"/>
      <c r="F62" s="2"/>
      <c r="G62" s="11"/>
      <c r="H62" s="4"/>
      <c r="I62" s="3"/>
    </row>
    <row r="63" spans="1:9" ht="10.15" customHeight="1" x14ac:dyDescent="0.2">
      <c r="A63" s="1"/>
      <c r="B63" s="1"/>
      <c r="C63" s="1"/>
      <c r="D63" s="1"/>
      <c r="E63" s="30"/>
      <c r="F63" s="2"/>
      <c r="G63" s="11"/>
      <c r="H63" s="4"/>
      <c r="I63" s="3"/>
    </row>
    <row r="64" spans="1:9" ht="15.6" customHeight="1" x14ac:dyDescent="0.2">
      <c r="A64" s="2" t="s">
        <v>30</v>
      </c>
      <c r="B64" s="2"/>
      <c r="C64" s="2"/>
      <c r="D64" s="2"/>
      <c r="E64" s="30">
        <v>9</v>
      </c>
      <c r="F64" s="2"/>
      <c r="G64" s="12">
        <v>1471000</v>
      </c>
      <c r="H64" s="2"/>
      <c r="I64" s="2">
        <v>623000</v>
      </c>
    </row>
    <row r="65" spans="1:9" ht="15.6" customHeight="1" x14ac:dyDescent="0.2">
      <c r="A65" s="2" t="s">
        <v>31</v>
      </c>
      <c r="B65" s="2"/>
      <c r="C65" s="2"/>
      <c r="D65" s="2"/>
      <c r="E65" s="30">
        <v>10</v>
      </c>
      <c r="F65" s="2"/>
      <c r="G65" s="12">
        <v>2153338</v>
      </c>
      <c r="H65" s="2"/>
      <c r="I65" s="2">
        <v>2324620</v>
      </c>
    </row>
    <row r="66" spans="1:9" ht="15.6" customHeight="1" x14ac:dyDescent="0.2">
      <c r="A66" s="2" t="s">
        <v>78</v>
      </c>
      <c r="B66" s="1"/>
      <c r="C66" s="1"/>
      <c r="D66" s="1"/>
      <c r="E66" s="30"/>
      <c r="F66" s="2"/>
      <c r="G66" s="11"/>
      <c r="H66" s="2"/>
      <c r="I66" s="3"/>
    </row>
    <row r="67" spans="1:9" ht="15.6" customHeight="1" x14ac:dyDescent="0.2">
      <c r="A67" s="2"/>
      <c r="B67" s="2" t="s">
        <v>92</v>
      </c>
      <c r="C67" s="1"/>
      <c r="D67" s="1"/>
      <c r="E67" s="30">
        <v>12</v>
      </c>
      <c r="F67" s="2"/>
      <c r="G67" s="11">
        <v>187818</v>
      </c>
      <c r="H67" s="2"/>
      <c r="I67" s="3">
        <v>231928</v>
      </c>
    </row>
    <row r="68" spans="1:9" ht="15.6" customHeight="1" x14ac:dyDescent="0.2">
      <c r="A68" s="2" t="s">
        <v>32</v>
      </c>
      <c r="B68" s="1"/>
      <c r="C68" s="1"/>
      <c r="D68" s="1"/>
      <c r="E68" s="30">
        <v>11</v>
      </c>
      <c r="F68" s="2"/>
      <c r="G68" s="11">
        <v>28483</v>
      </c>
      <c r="H68" s="2"/>
      <c r="I68" s="3">
        <v>33863</v>
      </c>
    </row>
    <row r="69" spans="1:9" ht="15.6" customHeight="1" x14ac:dyDescent="0.2">
      <c r="A69" s="2" t="s">
        <v>77</v>
      </c>
      <c r="B69" s="2"/>
      <c r="C69" s="1"/>
      <c r="D69" s="1"/>
      <c r="E69" s="30"/>
      <c r="F69" s="2"/>
      <c r="G69" s="11">
        <v>23909</v>
      </c>
      <c r="H69" s="2"/>
      <c r="I69" s="3">
        <v>0</v>
      </c>
    </row>
    <row r="70" spans="1:9" ht="15.6" customHeight="1" x14ac:dyDescent="0.2">
      <c r="A70" s="2" t="s">
        <v>33</v>
      </c>
      <c r="B70" s="2"/>
      <c r="C70" s="2"/>
      <c r="D70" s="2"/>
      <c r="E70" s="30"/>
      <c r="F70" s="2"/>
      <c r="G70" s="17">
        <v>15268</v>
      </c>
      <c r="H70" s="2"/>
      <c r="I70" s="23">
        <v>28497</v>
      </c>
    </row>
    <row r="71" spans="1:9" ht="10.15" customHeight="1" x14ac:dyDescent="0.2">
      <c r="A71" s="2"/>
      <c r="B71" s="2"/>
      <c r="C71" s="2"/>
      <c r="D71" s="2"/>
      <c r="E71" s="8"/>
      <c r="F71" s="2"/>
      <c r="G71" s="15"/>
      <c r="H71" s="5"/>
      <c r="I71" s="16"/>
    </row>
    <row r="72" spans="1:9" ht="15.6" customHeight="1" x14ac:dyDescent="0.2">
      <c r="A72" s="1" t="s">
        <v>34</v>
      </c>
      <c r="B72" s="2"/>
      <c r="C72" s="2"/>
      <c r="D72" s="2"/>
      <c r="E72" s="30"/>
      <c r="F72" s="2"/>
      <c r="G72" s="13">
        <f>SUM(G64:G71)</f>
        <v>3879816</v>
      </c>
      <c r="H72" s="2"/>
      <c r="I72" s="24">
        <f>SUM(I64:I71)</f>
        <v>3241908</v>
      </c>
    </row>
    <row r="73" spans="1:9" ht="10.15" customHeight="1" x14ac:dyDescent="0.2">
      <c r="A73" s="2"/>
      <c r="B73" s="2"/>
      <c r="C73" s="2"/>
      <c r="D73" s="2"/>
      <c r="E73" s="30"/>
      <c r="F73" s="2"/>
      <c r="G73" s="11"/>
      <c r="H73" s="4"/>
      <c r="I73" s="3"/>
    </row>
    <row r="74" spans="1:9" ht="15.6" customHeight="1" x14ac:dyDescent="0.2">
      <c r="A74" s="1" t="s">
        <v>35</v>
      </c>
      <c r="B74" s="1"/>
      <c r="C74" s="1"/>
      <c r="D74" s="1"/>
      <c r="E74" s="30"/>
      <c r="F74" s="2"/>
      <c r="G74" s="11"/>
      <c r="H74" s="4"/>
      <c r="I74" s="3"/>
    </row>
    <row r="75" spans="1:9" ht="10.15" customHeight="1" x14ac:dyDescent="0.2">
      <c r="A75" s="2"/>
      <c r="B75" s="2"/>
      <c r="C75" s="2"/>
      <c r="D75" s="2"/>
      <c r="E75" s="8"/>
      <c r="F75" s="2"/>
      <c r="G75" s="9"/>
      <c r="H75" s="5"/>
      <c r="I75" s="10"/>
    </row>
    <row r="76" spans="1:9" ht="15.6" customHeight="1" x14ac:dyDescent="0.2">
      <c r="A76" s="2" t="s">
        <v>93</v>
      </c>
      <c r="B76" s="2"/>
      <c r="C76" s="2"/>
      <c r="D76" s="2"/>
      <c r="E76" s="30">
        <v>12</v>
      </c>
      <c r="F76" s="2"/>
      <c r="G76" s="15">
        <v>610409</v>
      </c>
      <c r="H76" s="4"/>
      <c r="I76" s="16">
        <v>751273</v>
      </c>
    </row>
    <row r="77" spans="1:9" ht="15.6" customHeight="1" x14ac:dyDescent="0.2">
      <c r="A77" s="2" t="s">
        <v>36</v>
      </c>
      <c r="B77" s="1"/>
      <c r="C77" s="1"/>
      <c r="D77" s="1"/>
      <c r="E77" s="30">
        <v>11</v>
      </c>
      <c r="F77" s="2"/>
      <c r="G77" s="15">
        <v>12377</v>
      </c>
      <c r="H77" s="4"/>
      <c r="I77" s="16">
        <v>26017</v>
      </c>
    </row>
    <row r="78" spans="1:9" ht="15.6" customHeight="1" x14ac:dyDescent="0.2">
      <c r="A78" s="2" t="s">
        <v>37</v>
      </c>
      <c r="B78" s="2"/>
      <c r="C78" s="2"/>
      <c r="D78" s="2"/>
      <c r="E78" s="30"/>
      <c r="F78" s="2"/>
      <c r="G78" s="17">
        <v>388853</v>
      </c>
      <c r="H78" s="2"/>
      <c r="I78" s="23">
        <v>370576</v>
      </c>
    </row>
    <row r="79" spans="1:9" ht="10.15" customHeight="1" x14ac:dyDescent="0.2">
      <c r="A79" s="2"/>
      <c r="B79" s="2"/>
      <c r="C79" s="2"/>
      <c r="D79" s="2"/>
      <c r="E79" s="8"/>
      <c r="F79" s="2"/>
      <c r="G79" s="15"/>
      <c r="H79" s="5"/>
      <c r="I79" s="16"/>
    </row>
    <row r="80" spans="1:9" ht="15.6" customHeight="1" x14ac:dyDescent="0.2">
      <c r="A80" s="1" t="s">
        <v>38</v>
      </c>
      <c r="B80" s="2"/>
      <c r="C80" s="2"/>
      <c r="D80" s="2"/>
      <c r="E80" s="30"/>
      <c r="F80" s="2"/>
      <c r="G80" s="20">
        <f>SUM(G76:G79)</f>
        <v>1011639</v>
      </c>
      <c r="H80" s="2"/>
      <c r="I80" s="29">
        <f>SUM(I76:I79)</f>
        <v>1147866</v>
      </c>
    </row>
    <row r="81" spans="1:9" ht="10.15" customHeight="1" x14ac:dyDescent="0.2">
      <c r="A81" s="2"/>
      <c r="B81" s="2"/>
      <c r="C81" s="2"/>
      <c r="D81" s="2"/>
      <c r="E81" s="8"/>
      <c r="F81" s="2"/>
      <c r="G81" s="15"/>
      <c r="H81" s="5"/>
      <c r="I81" s="16"/>
    </row>
    <row r="82" spans="1:9" ht="15.6" customHeight="1" x14ac:dyDescent="0.2">
      <c r="A82" s="1" t="s">
        <v>39</v>
      </c>
      <c r="B82" s="1"/>
      <c r="C82" s="1"/>
      <c r="D82" s="1"/>
      <c r="E82" s="30"/>
      <c r="F82" s="2"/>
      <c r="G82" s="20">
        <f>+G72+G80</f>
        <v>4891455</v>
      </c>
      <c r="H82" s="2"/>
      <c r="I82" s="29">
        <f>+I72+I80</f>
        <v>4389774</v>
      </c>
    </row>
    <row r="83" spans="1:9" ht="10.15" customHeight="1" x14ac:dyDescent="0.2">
      <c r="A83" s="1"/>
      <c r="B83" s="1"/>
      <c r="C83" s="1"/>
      <c r="D83" s="1"/>
      <c r="E83" s="30"/>
      <c r="F83" s="2"/>
      <c r="G83" s="11"/>
      <c r="H83" s="2"/>
      <c r="I83" s="3"/>
    </row>
    <row r="84" spans="1:9" ht="10.15" customHeight="1" x14ac:dyDescent="0.2">
      <c r="A84" s="1"/>
      <c r="B84" s="1"/>
      <c r="C84" s="1"/>
      <c r="D84" s="1"/>
      <c r="E84" s="30"/>
      <c r="F84" s="2"/>
      <c r="G84" s="11"/>
      <c r="H84" s="2"/>
      <c r="I84" s="3"/>
    </row>
    <row r="85" spans="1:9" ht="15.6" customHeight="1" x14ac:dyDescent="0.2">
      <c r="A85" s="1" t="s">
        <v>40</v>
      </c>
      <c r="B85" s="1"/>
      <c r="C85" s="1"/>
      <c r="D85" s="1"/>
      <c r="E85" s="30"/>
      <c r="F85" s="2"/>
      <c r="G85" s="11"/>
      <c r="H85" s="2"/>
      <c r="I85" s="3"/>
    </row>
    <row r="86" spans="1:9" ht="10.15" customHeight="1" x14ac:dyDescent="0.2">
      <c r="A86" s="2"/>
      <c r="B86" s="2"/>
      <c r="C86" s="2"/>
      <c r="D86" s="2"/>
      <c r="E86" s="8"/>
      <c r="F86" s="2"/>
      <c r="G86" s="9"/>
      <c r="H86" s="5"/>
      <c r="I86" s="10"/>
    </row>
    <row r="87" spans="1:9" ht="15.6" customHeight="1" x14ac:dyDescent="0.2">
      <c r="A87" s="2" t="s">
        <v>41</v>
      </c>
      <c r="B87" s="2"/>
      <c r="C87" s="2"/>
      <c r="D87" s="2"/>
      <c r="E87" s="30"/>
      <c r="F87" s="2"/>
      <c r="G87" s="11"/>
      <c r="H87" s="2"/>
      <c r="I87" s="3"/>
    </row>
    <row r="88" spans="1:9" ht="15.6" customHeight="1" x14ac:dyDescent="0.2">
      <c r="A88" s="2"/>
      <c r="B88" s="2" t="s">
        <v>42</v>
      </c>
      <c r="C88" s="2"/>
      <c r="D88" s="2"/>
      <c r="E88" s="30"/>
      <c r="F88" s="2"/>
      <c r="G88" s="11"/>
      <c r="H88" s="2"/>
      <c r="I88" s="3"/>
    </row>
    <row r="89" spans="1:9" ht="15.6" customHeight="1" x14ac:dyDescent="0.2">
      <c r="A89" s="2"/>
      <c r="B89" s="2"/>
      <c r="C89" s="2" t="s">
        <v>43</v>
      </c>
      <c r="D89" s="2"/>
      <c r="E89" s="30"/>
      <c r="F89" s="2"/>
      <c r="G89" s="12"/>
      <c r="H89" s="2"/>
      <c r="I89" s="2"/>
    </row>
    <row r="90" spans="1:9" ht="15.6" customHeight="1" x14ac:dyDescent="0.2">
      <c r="A90" s="2"/>
      <c r="B90" s="2"/>
      <c r="C90" s="2"/>
      <c r="D90" s="2" t="s">
        <v>44</v>
      </c>
      <c r="E90" s="30"/>
      <c r="F90" s="2"/>
      <c r="G90" s="27">
        <v>74000</v>
      </c>
      <c r="H90" s="2"/>
      <c r="I90" s="18">
        <v>74000</v>
      </c>
    </row>
    <row r="91" spans="1:9" ht="10.15" customHeight="1" x14ac:dyDescent="0.2">
      <c r="A91" s="2"/>
      <c r="B91" s="2"/>
      <c r="C91" s="2"/>
      <c r="D91" s="2"/>
      <c r="E91" s="8"/>
      <c r="F91" s="2"/>
      <c r="G91" s="9"/>
      <c r="H91" s="5"/>
      <c r="I91" s="10"/>
    </row>
    <row r="92" spans="1:9" ht="15.6" customHeight="1" x14ac:dyDescent="0.2">
      <c r="A92" s="2"/>
      <c r="B92" s="2" t="s">
        <v>45</v>
      </c>
      <c r="C92" s="2"/>
      <c r="D92" s="2"/>
      <c r="E92" s="30"/>
      <c r="F92" s="2"/>
      <c r="G92" s="11"/>
      <c r="H92" s="2"/>
      <c r="I92" s="3"/>
    </row>
    <row r="93" spans="1:9" ht="15.6" customHeight="1" x14ac:dyDescent="0.2">
      <c r="A93" s="2"/>
      <c r="B93" s="2"/>
      <c r="C93" s="2" t="s">
        <v>46</v>
      </c>
      <c r="D93" s="2"/>
      <c r="E93" s="2"/>
      <c r="F93" s="2"/>
      <c r="G93" s="12"/>
      <c r="H93" s="2"/>
      <c r="I93" s="2"/>
    </row>
    <row r="94" spans="1:9" ht="15.6" customHeight="1" x14ac:dyDescent="0.2">
      <c r="A94" s="2"/>
      <c r="B94" s="2"/>
      <c r="C94" s="2"/>
      <c r="D94" s="2" t="s">
        <v>47</v>
      </c>
      <c r="E94" s="30"/>
      <c r="F94" s="2"/>
      <c r="G94" s="12">
        <v>74000</v>
      </c>
      <c r="H94" s="2"/>
      <c r="I94" s="2">
        <v>74000</v>
      </c>
    </row>
    <row r="95" spans="1:9" ht="15.6" customHeight="1" x14ac:dyDescent="0.2">
      <c r="A95" s="2" t="s">
        <v>48</v>
      </c>
      <c r="B95" s="2"/>
      <c r="C95" s="2"/>
      <c r="D95" s="2"/>
      <c r="E95" s="30"/>
      <c r="F95" s="2"/>
      <c r="G95" s="12">
        <v>92000</v>
      </c>
      <c r="H95" s="2"/>
      <c r="I95" s="2">
        <v>92000</v>
      </c>
    </row>
    <row r="96" spans="1:9" ht="15.6" customHeight="1" x14ac:dyDescent="0.2">
      <c r="A96" s="2" t="s">
        <v>49</v>
      </c>
      <c r="B96" s="2"/>
      <c r="C96" s="2"/>
      <c r="D96" s="2"/>
      <c r="E96" s="30"/>
      <c r="F96" s="2"/>
      <c r="G96" s="15"/>
      <c r="H96" s="2"/>
      <c r="I96" s="16"/>
    </row>
    <row r="97" spans="1:9" ht="15.6" customHeight="1" x14ac:dyDescent="0.2">
      <c r="A97" s="2"/>
      <c r="B97" s="2" t="s">
        <v>50</v>
      </c>
      <c r="C97" s="2"/>
      <c r="D97" s="2"/>
      <c r="E97" s="30"/>
      <c r="F97" s="2"/>
      <c r="G97" s="12">
        <v>7400</v>
      </c>
      <c r="H97" s="2"/>
      <c r="I97" s="2">
        <v>7400</v>
      </c>
    </row>
    <row r="98" spans="1:9" ht="15.6" customHeight="1" x14ac:dyDescent="0.2">
      <c r="A98" s="2"/>
      <c r="B98" s="2" t="s">
        <v>51</v>
      </c>
      <c r="C98" s="2"/>
      <c r="D98" s="2"/>
      <c r="E98" s="30"/>
      <c r="F98" s="2"/>
      <c r="G98" s="17">
        <v>3559620</v>
      </c>
      <c r="H98" s="2"/>
      <c r="I98" s="23">
        <v>3457964</v>
      </c>
    </row>
    <row r="99" spans="1:9" ht="10.15" customHeight="1" x14ac:dyDescent="0.2">
      <c r="A99" s="2"/>
      <c r="B99" s="2"/>
      <c r="C99" s="2"/>
      <c r="D99" s="2"/>
      <c r="E99" s="8"/>
      <c r="F99" s="2"/>
      <c r="G99" s="9"/>
      <c r="H99" s="5"/>
      <c r="I99" s="10"/>
    </row>
    <row r="100" spans="1:9" ht="15.6" customHeight="1" x14ac:dyDescent="0.2">
      <c r="A100" s="1" t="s">
        <v>52</v>
      </c>
      <c r="B100" s="1"/>
      <c r="C100" s="1"/>
      <c r="D100" s="1"/>
      <c r="E100" s="30"/>
      <c r="F100" s="2"/>
      <c r="G100" s="13">
        <f>SUM(G94:G99)</f>
        <v>3733020</v>
      </c>
      <c r="H100" s="2"/>
      <c r="I100" s="24">
        <f>SUM(I94:I99)</f>
        <v>3631364</v>
      </c>
    </row>
    <row r="101" spans="1:9" ht="10.15" customHeight="1" x14ac:dyDescent="0.2">
      <c r="A101" s="2"/>
      <c r="B101" s="2"/>
      <c r="C101" s="2"/>
      <c r="D101" s="2"/>
      <c r="E101" s="8"/>
      <c r="F101" s="2"/>
      <c r="G101" s="9"/>
      <c r="H101" s="5"/>
      <c r="I101" s="10"/>
    </row>
    <row r="102" spans="1:9" ht="15.6" customHeight="1" x14ac:dyDescent="0.2">
      <c r="A102" s="1" t="s">
        <v>53</v>
      </c>
      <c r="B102" s="1"/>
      <c r="C102" s="1"/>
      <c r="D102" s="1"/>
      <c r="E102" s="30"/>
      <c r="F102" s="2"/>
      <c r="G102" s="27">
        <f>G82+G100</f>
        <v>8624475</v>
      </c>
      <c r="H102" s="2"/>
      <c r="I102" s="18">
        <f>I82+I100</f>
        <v>8021138</v>
      </c>
    </row>
    <row r="103" spans="1:9" ht="15.6" customHeight="1" x14ac:dyDescent="0.2">
      <c r="A103" s="1"/>
      <c r="B103" s="1"/>
      <c r="C103" s="1"/>
      <c r="D103" s="1"/>
      <c r="E103" s="30"/>
      <c r="F103" s="2"/>
      <c r="G103" s="3"/>
      <c r="H103" s="2"/>
      <c r="I103" s="3"/>
    </row>
    <row r="104" spans="1:9" ht="15.6" customHeight="1" x14ac:dyDescent="0.2">
      <c r="A104" s="1"/>
      <c r="B104" s="1"/>
      <c r="C104" s="1"/>
      <c r="D104" s="1"/>
      <c r="E104" s="30"/>
      <c r="F104" s="2"/>
      <c r="G104" s="3"/>
      <c r="H104" s="2"/>
      <c r="I104" s="3"/>
    </row>
    <row r="105" spans="1:9" ht="10.5" customHeight="1" x14ac:dyDescent="0.2">
      <c r="A105" s="1"/>
      <c r="B105" s="1"/>
      <c r="C105" s="1"/>
      <c r="D105" s="1"/>
      <c r="E105" s="30"/>
      <c r="F105" s="2"/>
      <c r="G105" s="3"/>
      <c r="H105" s="2"/>
      <c r="I105" s="3"/>
    </row>
    <row r="106" spans="1:9" ht="21.75" customHeight="1" x14ac:dyDescent="0.2">
      <c r="A106" s="23" t="str">
        <f>A49</f>
        <v>The accompanying notes are an integral part of these interim financial information.</v>
      </c>
      <c r="B106" s="23"/>
      <c r="C106" s="23"/>
      <c r="D106" s="23"/>
      <c r="E106" s="23"/>
      <c r="F106" s="23"/>
      <c r="G106" s="23"/>
      <c r="H106" s="23"/>
      <c r="I106" s="23"/>
    </row>
  </sheetData>
  <pageMargins left="1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1" manualBreakCount="1">
    <brk id="4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D45B2-6620-455A-8697-5690D9974D5F}">
  <dimension ref="A1:M52"/>
  <sheetViews>
    <sheetView zoomScaleNormal="100" zoomScaleSheetLayoutView="85" workbookViewId="0"/>
  </sheetViews>
  <sheetFormatPr defaultColWidth="9.140625" defaultRowHeight="16.5" customHeight="1" x14ac:dyDescent="0.5"/>
  <cols>
    <col min="1" max="3" width="1.7109375" style="34" customWidth="1"/>
    <col min="4" max="4" width="30.85546875" style="34" customWidth="1"/>
    <col min="5" max="5" width="5.28515625" style="35" customWidth="1"/>
    <col min="6" max="6" width="0.85546875" style="34" customWidth="1"/>
    <col min="7" max="7" width="13.7109375" style="36" customWidth="1"/>
    <col min="8" max="8" width="0.85546875" style="36" customWidth="1"/>
    <col min="9" max="9" width="13.7109375" style="36" customWidth="1"/>
    <col min="10" max="10" width="0.85546875" style="34" customWidth="1"/>
    <col min="11" max="11" width="13.7109375" style="34" customWidth="1"/>
    <col min="12" max="12" width="0.85546875" style="34" customWidth="1"/>
    <col min="13" max="13" width="13.7109375" style="34" customWidth="1"/>
    <col min="14" max="16384" width="9.140625" style="34"/>
  </cols>
  <sheetData>
    <row r="1" spans="1:13" ht="16.5" customHeight="1" x14ac:dyDescent="0.5">
      <c r="A1" s="33" t="s">
        <v>0</v>
      </c>
    </row>
    <row r="2" spans="1:13" ht="16.5" customHeight="1" x14ac:dyDescent="0.5">
      <c r="A2" s="33" t="s">
        <v>100</v>
      </c>
    </row>
    <row r="3" spans="1:13" ht="16.5" customHeight="1" x14ac:dyDescent="0.5">
      <c r="A3" s="37" t="s">
        <v>91</v>
      </c>
      <c r="B3" s="38"/>
      <c r="C3" s="38"/>
      <c r="D3" s="38"/>
      <c r="E3" s="39"/>
      <c r="F3" s="38"/>
      <c r="G3" s="40"/>
      <c r="H3" s="40"/>
      <c r="I3" s="40"/>
      <c r="J3" s="38"/>
      <c r="K3" s="38"/>
      <c r="L3" s="38"/>
      <c r="M3" s="38"/>
    </row>
    <row r="6" spans="1:13" s="44" customFormat="1" ht="16.5" customHeight="1" x14ac:dyDescent="0.5">
      <c r="A6" s="41"/>
      <c r="B6" s="41"/>
      <c r="C6" s="41"/>
      <c r="D6" s="41"/>
      <c r="E6" s="42"/>
      <c r="F6" s="41"/>
      <c r="G6" s="124" t="s">
        <v>54</v>
      </c>
      <c r="H6" s="124"/>
      <c r="I6" s="124"/>
      <c r="J6" s="43"/>
      <c r="K6" s="124" t="s">
        <v>82</v>
      </c>
      <c r="L6" s="124"/>
      <c r="M6" s="124"/>
    </row>
    <row r="7" spans="1:13" s="44" customFormat="1" ht="16.5" customHeight="1" x14ac:dyDescent="0.5">
      <c r="A7" s="41"/>
      <c r="B7" s="41"/>
      <c r="C7" s="41"/>
      <c r="D7" s="41"/>
      <c r="E7" s="42"/>
      <c r="F7" s="41"/>
      <c r="G7" s="45" t="s">
        <v>81</v>
      </c>
      <c r="H7" s="46"/>
      <c r="I7" s="45" t="s">
        <v>81</v>
      </c>
      <c r="J7" s="47"/>
      <c r="K7" s="45" t="s">
        <v>81</v>
      </c>
      <c r="L7" s="46"/>
      <c r="M7" s="45" t="s">
        <v>81</v>
      </c>
    </row>
    <row r="8" spans="1:13" s="41" customFormat="1" ht="16.5" customHeight="1" x14ac:dyDescent="0.5">
      <c r="E8" s="42"/>
      <c r="G8" s="48" t="s">
        <v>5</v>
      </c>
      <c r="H8" s="49"/>
      <c r="I8" s="48" t="s">
        <v>6</v>
      </c>
      <c r="J8" s="47"/>
      <c r="K8" s="48" t="s">
        <v>5</v>
      </c>
      <c r="L8" s="49"/>
      <c r="M8" s="48" t="s">
        <v>6</v>
      </c>
    </row>
    <row r="9" spans="1:13" s="41" customFormat="1" ht="16.5" customHeight="1" x14ac:dyDescent="0.5">
      <c r="E9" s="50" t="s">
        <v>7</v>
      </c>
      <c r="F9" s="51"/>
      <c r="G9" s="52" t="s">
        <v>8</v>
      </c>
      <c r="H9" s="49"/>
      <c r="I9" s="52" t="s">
        <v>8</v>
      </c>
      <c r="J9" s="53"/>
      <c r="K9" s="52" t="s">
        <v>8</v>
      </c>
      <c r="L9" s="49"/>
      <c r="M9" s="52" t="s">
        <v>8</v>
      </c>
    </row>
    <row r="10" spans="1:13" s="41" customFormat="1" ht="16.5" customHeight="1" x14ac:dyDescent="0.5">
      <c r="A10" s="54"/>
      <c r="E10" s="42"/>
      <c r="G10" s="55"/>
      <c r="H10" s="56"/>
      <c r="I10" s="56"/>
      <c r="K10" s="55"/>
      <c r="M10" s="56"/>
    </row>
    <row r="11" spans="1:13" s="41" customFormat="1" ht="16.5" customHeight="1" x14ac:dyDescent="0.5">
      <c r="A11" s="41" t="s">
        <v>94</v>
      </c>
      <c r="E11" s="42">
        <v>5</v>
      </c>
      <c r="F11" s="42"/>
      <c r="G11" s="57">
        <v>1792474</v>
      </c>
      <c r="H11" s="56"/>
      <c r="I11" s="46">
        <v>1636353</v>
      </c>
      <c r="K11" s="58">
        <v>5073380</v>
      </c>
      <c r="M11" s="47">
        <v>4775596</v>
      </c>
    </row>
    <row r="12" spans="1:13" s="41" customFormat="1" ht="16.5" customHeight="1" x14ac:dyDescent="0.5">
      <c r="A12" s="41" t="s">
        <v>55</v>
      </c>
      <c r="E12" s="42"/>
      <c r="F12" s="42"/>
      <c r="G12" s="59">
        <v>-1567253</v>
      </c>
      <c r="H12" s="56"/>
      <c r="I12" s="105">
        <v>-1415643</v>
      </c>
      <c r="K12" s="59">
        <v>-4329454</v>
      </c>
      <c r="M12" s="105">
        <v>-4079322</v>
      </c>
    </row>
    <row r="13" spans="1:13" s="41" customFormat="1" ht="16.5" customHeight="1" x14ac:dyDescent="0.5">
      <c r="E13" s="42"/>
      <c r="G13" s="60"/>
      <c r="H13" s="56"/>
      <c r="I13" s="61"/>
      <c r="K13" s="60"/>
      <c r="M13" s="61"/>
    </row>
    <row r="14" spans="1:13" s="41" customFormat="1" ht="16.5" customHeight="1" x14ac:dyDescent="0.5">
      <c r="A14" s="54" t="s">
        <v>56</v>
      </c>
      <c r="E14" s="42"/>
      <c r="G14" s="60">
        <f>SUM(G11:G12)</f>
        <v>225221</v>
      </c>
      <c r="H14" s="61"/>
      <c r="I14" s="61">
        <f>SUM(I11:I12)</f>
        <v>220710</v>
      </c>
      <c r="K14" s="60">
        <f>SUM(K11:K12)</f>
        <v>743926</v>
      </c>
      <c r="M14" s="61">
        <f>SUM(M11:M12)</f>
        <v>696274</v>
      </c>
    </row>
    <row r="15" spans="1:13" s="41" customFormat="1" ht="16.5" customHeight="1" x14ac:dyDescent="0.5">
      <c r="A15" s="41" t="s">
        <v>141</v>
      </c>
      <c r="E15" s="42"/>
      <c r="G15" s="57">
        <v>373</v>
      </c>
      <c r="H15" s="61"/>
      <c r="I15" s="46">
        <v>1394</v>
      </c>
      <c r="K15" s="57">
        <v>4043</v>
      </c>
      <c r="M15" s="46">
        <v>5766</v>
      </c>
    </row>
    <row r="16" spans="1:13" s="41" customFormat="1" ht="16.5" customHeight="1" x14ac:dyDescent="0.5">
      <c r="A16" s="41" t="s">
        <v>57</v>
      </c>
      <c r="E16" s="42"/>
      <c r="F16" s="42"/>
      <c r="G16" s="58">
        <v>-112144</v>
      </c>
      <c r="I16" s="47">
        <v>-126405</v>
      </c>
      <c r="K16" s="58">
        <v>-350374</v>
      </c>
      <c r="M16" s="47">
        <v>-357882</v>
      </c>
    </row>
    <row r="17" spans="1:13" s="41" customFormat="1" ht="16.5" customHeight="1" x14ac:dyDescent="0.5">
      <c r="A17" s="41" t="s">
        <v>58</v>
      </c>
      <c r="E17" s="42"/>
      <c r="F17" s="42"/>
      <c r="G17" s="58">
        <v>-58130</v>
      </c>
      <c r="H17" s="61"/>
      <c r="I17" s="47">
        <v>-46088</v>
      </c>
      <c r="K17" s="58">
        <v>-181105</v>
      </c>
      <c r="M17" s="47">
        <v>-139881</v>
      </c>
    </row>
    <row r="18" spans="1:13" s="41" customFormat="1" ht="16.5" customHeight="1" x14ac:dyDescent="0.5">
      <c r="A18" s="41" t="s">
        <v>138</v>
      </c>
      <c r="E18" s="42"/>
      <c r="F18" s="42"/>
      <c r="G18" s="58">
        <v>-869</v>
      </c>
      <c r="H18" s="61"/>
      <c r="I18" s="47">
        <v>-290</v>
      </c>
      <c r="K18" s="58">
        <v>-1584</v>
      </c>
      <c r="M18" s="47">
        <v>-416</v>
      </c>
    </row>
    <row r="19" spans="1:13" s="41" customFormat="1" ht="16.5" customHeight="1" x14ac:dyDescent="0.5">
      <c r="A19" s="41" t="s">
        <v>95</v>
      </c>
      <c r="E19" s="42"/>
      <c r="G19" s="58">
        <v>84275</v>
      </c>
      <c r="H19" s="61"/>
      <c r="I19" s="47">
        <v>-9559</v>
      </c>
      <c r="K19" s="58">
        <v>45506</v>
      </c>
      <c r="M19" s="47">
        <v>-11012</v>
      </c>
    </row>
    <row r="20" spans="1:13" s="41" customFormat="1" ht="16.5" customHeight="1" x14ac:dyDescent="0.5">
      <c r="A20" s="41" t="s">
        <v>59</v>
      </c>
      <c r="E20" s="42"/>
      <c r="F20" s="42"/>
      <c r="G20" s="62">
        <v>-26872</v>
      </c>
      <c r="H20" s="56"/>
      <c r="I20" s="63">
        <v>-30107</v>
      </c>
      <c r="K20" s="62">
        <v>-80871</v>
      </c>
      <c r="M20" s="63">
        <v>-79390</v>
      </c>
    </row>
    <row r="21" spans="1:13" s="41" customFormat="1" ht="16.5" customHeight="1" x14ac:dyDescent="0.5">
      <c r="E21" s="42"/>
      <c r="G21" s="55"/>
      <c r="H21" s="56"/>
      <c r="I21" s="56"/>
      <c r="K21" s="55"/>
      <c r="M21" s="56"/>
    </row>
    <row r="22" spans="1:13" s="41" customFormat="1" ht="16.5" customHeight="1" x14ac:dyDescent="0.5">
      <c r="A22" s="54" t="s">
        <v>96</v>
      </c>
      <c r="E22" s="42"/>
      <c r="F22" s="42"/>
      <c r="G22" s="55">
        <f>SUM(G14:G21)</f>
        <v>111854</v>
      </c>
      <c r="H22" s="56"/>
      <c r="I22" s="56">
        <f>SUM(I14:I21)</f>
        <v>9655</v>
      </c>
      <c r="K22" s="55">
        <f>SUM(K14:K21)</f>
        <v>179541</v>
      </c>
      <c r="M22" s="56">
        <f>SUM(M14:M21)</f>
        <v>113459</v>
      </c>
    </row>
    <row r="23" spans="1:13" s="41" customFormat="1" ht="16.5" customHeight="1" x14ac:dyDescent="0.5">
      <c r="A23" s="41" t="s">
        <v>137</v>
      </c>
      <c r="E23" s="42">
        <v>13</v>
      </c>
      <c r="F23" s="42"/>
      <c r="G23" s="64">
        <v>-10896</v>
      </c>
      <c r="H23" s="56"/>
      <c r="I23" s="106">
        <v>6227</v>
      </c>
      <c r="K23" s="62">
        <v>-26085</v>
      </c>
      <c r="M23" s="63">
        <v>-8364</v>
      </c>
    </row>
    <row r="24" spans="1:13" s="41" customFormat="1" ht="16.5" customHeight="1" x14ac:dyDescent="0.5">
      <c r="E24" s="42"/>
      <c r="F24" s="42"/>
      <c r="G24" s="55"/>
      <c r="H24" s="56"/>
      <c r="I24" s="56"/>
      <c r="K24" s="55"/>
      <c r="M24" s="56"/>
    </row>
    <row r="25" spans="1:13" s="41" customFormat="1" ht="16.5" customHeight="1" thickBot="1" x14ac:dyDescent="0.55000000000000004">
      <c r="A25" s="54" t="s">
        <v>97</v>
      </c>
      <c r="E25" s="42"/>
      <c r="F25" s="42"/>
      <c r="G25" s="65">
        <f>SUM(G22:G24)</f>
        <v>100958</v>
      </c>
      <c r="H25" s="46"/>
      <c r="I25" s="104">
        <f>SUM(I22:I24)</f>
        <v>15882</v>
      </c>
      <c r="K25" s="65">
        <f>SUM(K22:K24)</f>
        <v>153456</v>
      </c>
      <c r="M25" s="104">
        <f>SUM(M22:M24)</f>
        <v>105095</v>
      </c>
    </row>
    <row r="26" spans="1:13" s="41" customFormat="1" ht="16.5" customHeight="1" thickTop="1" x14ac:dyDescent="0.5">
      <c r="A26" s="54"/>
      <c r="E26" s="42"/>
      <c r="F26" s="42"/>
      <c r="G26" s="57"/>
      <c r="H26" s="46"/>
      <c r="I26" s="46"/>
      <c r="K26" s="57"/>
      <c r="M26" s="46"/>
    </row>
    <row r="27" spans="1:13" s="41" customFormat="1" ht="16.5" customHeight="1" thickBot="1" x14ac:dyDescent="0.55000000000000004">
      <c r="A27" s="54" t="s">
        <v>60</v>
      </c>
      <c r="E27" s="42"/>
      <c r="F27" s="42"/>
      <c r="G27" s="65">
        <f>G25</f>
        <v>100958</v>
      </c>
      <c r="H27" s="46"/>
      <c r="I27" s="104">
        <f>I25</f>
        <v>15882</v>
      </c>
      <c r="K27" s="65">
        <f>K25</f>
        <v>153456</v>
      </c>
      <c r="M27" s="104">
        <f>M25</f>
        <v>105095</v>
      </c>
    </row>
    <row r="28" spans="1:13" s="41" customFormat="1" ht="16.5" customHeight="1" thickTop="1" x14ac:dyDescent="0.5">
      <c r="E28" s="42"/>
      <c r="F28" s="42"/>
      <c r="G28" s="57"/>
      <c r="H28" s="46"/>
      <c r="I28" s="46"/>
      <c r="K28" s="57"/>
    </row>
    <row r="29" spans="1:13" s="41" customFormat="1" ht="16.5" customHeight="1" x14ac:dyDescent="0.5">
      <c r="A29" s="54"/>
      <c r="E29" s="42"/>
      <c r="F29" s="42"/>
      <c r="G29" s="57"/>
      <c r="H29" s="46"/>
      <c r="I29" s="46"/>
      <c r="K29" s="57"/>
      <c r="M29" s="46"/>
    </row>
    <row r="30" spans="1:13" s="41" customFormat="1" ht="16.5" customHeight="1" x14ac:dyDescent="0.5">
      <c r="A30" s="54" t="s">
        <v>98</v>
      </c>
      <c r="E30" s="42"/>
      <c r="F30" s="42"/>
      <c r="G30" s="57"/>
      <c r="H30" s="46"/>
      <c r="I30" s="46"/>
      <c r="K30" s="57"/>
      <c r="M30" s="46"/>
    </row>
    <row r="31" spans="1:13" s="41" customFormat="1" ht="16.5" customHeight="1" x14ac:dyDescent="0.5">
      <c r="E31" s="42"/>
      <c r="G31" s="57"/>
      <c r="H31" s="46"/>
      <c r="I31" s="46"/>
      <c r="K31" s="57"/>
      <c r="M31" s="46"/>
    </row>
    <row r="32" spans="1:13" s="41" customFormat="1" ht="16.5" customHeight="1" thickBot="1" x14ac:dyDescent="0.55000000000000004">
      <c r="A32" s="41" t="s">
        <v>99</v>
      </c>
      <c r="E32" s="42">
        <v>14</v>
      </c>
      <c r="F32" s="42"/>
      <c r="G32" s="66">
        <f>+G25/7400</f>
        <v>13.642972972972974</v>
      </c>
      <c r="H32" s="46"/>
      <c r="I32" s="107">
        <f>+I25/7400</f>
        <v>2.1462162162162164</v>
      </c>
      <c r="K32" s="66">
        <f>+K25/7400</f>
        <v>20.737297297297296</v>
      </c>
      <c r="M32" s="107">
        <f>+M25/7400</f>
        <v>14.202027027027027</v>
      </c>
    </row>
    <row r="33" spans="5:9" s="41" customFormat="1" ht="16.5" customHeight="1" thickTop="1" x14ac:dyDescent="0.5">
      <c r="E33" s="42"/>
      <c r="F33" s="42"/>
      <c r="G33" s="67"/>
      <c r="H33" s="46"/>
      <c r="I33" s="67"/>
    </row>
    <row r="34" spans="5:9" s="41" customFormat="1" ht="16.5" customHeight="1" x14ac:dyDescent="0.5">
      <c r="E34" s="42"/>
      <c r="G34" s="68"/>
      <c r="H34" s="46"/>
      <c r="I34" s="68"/>
    </row>
    <row r="35" spans="5:9" s="41" customFormat="1" ht="16.5" customHeight="1" x14ac:dyDescent="0.5">
      <c r="E35" s="42"/>
      <c r="F35" s="42"/>
      <c r="G35" s="46"/>
      <c r="H35" s="46"/>
      <c r="I35" s="46"/>
    </row>
    <row r="36" spans="5:9" s="41" customFormat="1" ht="16.5" customHeight="1" x14ac:dyDescent="0.5">
      <c r="E36" s="42"/>
      <c r="F36" s="42"/>
      <c r="G36" s="46"/>
      <c r="H36" s="46"/>
      <c r="I36" s="46"/>
    </row>
    <row r="37" spans="5:9" ht="16.5" customHeight="1" x14ac:dyDescent="0.5">
      <c r="F37" s="35"/>
    </row>
    <row r="38" spans="5:9" ht="16.5" customHeight="1" x14ac:dyDescent="0.5">
      <c r="F38" s="35"/>
    </row>
    <row r="39" spans="5:9" ht="16.5" customHeight="1" x14ac:dyDescent="0.5">
      <c r="F39" s="35"/>
    </row>
    <row r="40" spans="5:9" ht="16.5" customHeight="1" x14ac:dyDescent="0.5">
      <c r="F40" s="35"/>
    </row>
    <row r="41" spans="5:9" ht="16.5" customHeight="1" x14ac:dyDescent="0.5">
      <c r="F41" s="35"/>
    </row>
    <row r="42" spans="5:9" ht="16.5" customHeight="1" x14ac:dyDescent="0.5">
      <c r="F42" s="35"/>
    </row>
    <row r="43" spans="5:9" ht="16.5" customHeight="1" x14ac:dyDescent="0.5">
      <c r="F43" s="35"/>
    </row>
    <row r="44" spans="5:9" ht="16.5" customHeight="1" x14ac:dyDescent="0.5">
      <c r="F44" s="35"/>
    </row>
    <row r="45" spans="5:9" ht="16.5" customHeight="1" x14ac:dyDescent="0.5">
      <c r="F45" s="35"/>
    </row>
    <row r="46" spans="5:9" ht="16.5" customHeight="1" x14ac:dyDescent="0.5">
      <c r="F46" s="35"/>
    </row>
    <row r="47" spans="5:9" ht="16.5" customHeight="1" x14ac:dyDescent="0.5">
      <c r="F47" s="35"/>
    </row>
    <row r="48" spans="5:9" ht="16.5" customHeight="1" x14ac:dyDescent="0.5">
      <c r="F48" s="35"/>
    </row>
    <row r="49" spans="1:13" ht="14.25" customHeight="1" x14ac:dyDescent="0.5">
      <c r="F49" s="35"/>
    </row>
    <row r="50" spans="1:13" ht="16.5" customHeight="1" x14ac:dyDescent="0.5">
      <c r="F50" s="35"/>
    </row>
    <row r="51" spans="1:13" ht="11.25" customHeight="1" x14ac:dyDescent="0.5">
      <c r="F51" s="35"/>
    </row>
    <row r="52" spans="1:13" ht="22.15" customHeight="1" x14ac:dyDescent="0.5">
      <c r="A52" s="38" t="str">
        <f>+'E2-3'!A106</f>
        <v>The accompanying notes are an integral part of these interim financial information.</v>
      </c>
      <c r="B52" s="38"/>
      <c r="C52" s="38"/>
      <c r="D52" s="38"/>
      <c r="E52" s="39"/>
      <c r="F52" s="38"/>
      <c r="G52" s="38"/>
      <c r="H52" s="38"/>
      <c r="I52" s="38"/>
      <c r="J52" s="38"/>
      <c r="K52" s="38"/>
      <c r="L52" s="38"/>
      <c r="M52" s="38"/>
    </row>
  </sheetData>
  <mergeCells count="2">
    <mergeCell ref="G6:I6"/>
    <mergeCell ref="K6:M6"/>
  </mergeCells>
  <pageMargins left="0.8" right="0.75" top="0.5" bottom="0.6" header="0.49" footer="0.4"/>
  <pageSetup paperSize="9" scale="95" firstPageNumber="4" orientation="portrait" useFirstPageNumber="1" horizontalDpi="1200" verticalDpi="1200" r:id="rId1"/>
  <headerFooter alignWithMargins="0"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73F4B-D158-4542-B349-6D34A93F8343}">
  <dimension ref="A1:O34"/>
  <sheetViews>
    <sheetView zoomScaleNormal="100" zoomScaleSheetLayoutView="85" zoomScalePageLayoutView="60" workbookViewId="0"/>
  </sheetViews>
  <sheetFormatPr defaultColWidth="2.7109375" defaultRowHeight="16.5" customHeight="1" x14ac:dyDescent="0.5"/>
  <cols>
    <col min="1" max="3" width="2.140625" style="73" customWidth="1"/>
    <col min="4" max="4" width="41" style="73" customWidth="1"/>
    <col min="5" max="5" width="7.5703125" style="73" customWidth="1"/>
    <col min="6" max="6" width="0.85546875" style="73" customWidth="1"/>
    <col min="7" max="7" width="16.5703125" style="73" customWidth="1"/>
    <col min="8" max="8" width="0.85546875" style="73" customWidth="1"/>
    <col min="9" max="9" width="16.5703125" style="73" customWidth="1"/>
    <col min="10" max="10" width="0.85546875" style="73" customWidth="1"/>
    <col min="11" max="11" width="16.5703125" style="73" customWidth="1"/>
    <col min="12" max="12" width="0.85546875" style="73" customWidth="1"/>
    <col min="13" max="13" width="16.5703125" style="73" customWidth="1"/>
    <col min="14" max="14" width="0.85546875" style="73" customWidth="1"/>
    <col min="15" max="15" width="16.5703125" style="73" customWidth="1"/>
    <col min="16" max="83" width="21.140625" style="73" customWidth="1"/>
    <col min="84" max="16384" width="2.7109375" style="73"/>
  </cols>
  <sheetData>
    <row r="1" spans="1:15" ht="16.5" customHeight="1" x14ac:dyDescent="0.5">
      <c r="A1" s="72" t="s">
        <v>0</v>
      </c>
      <c r="B1" s="69"/>
      <c r="C1" s="69"/>
      <c r="D1" s="69"/>
      <c r="E1" s="69"/>
      <c r="F1" s="71"/>
      <c r="G1" s="71"/>
      <c r="H1" s="71"/>
      <c r="I1" s="71"/>
    </row>
    <row r="2" spans="1:15" ht="16.5" customHeight="1" x14ac:dyDescent="0.5">
      <c r="A2" s="72" t="s">
        <v>83</v>
      </c>
      <c r="B2" s="69"/>
      <c r="C2" s="69"/>
      <c r="D2" s="69"/>
      <c r="E2" s="69"/>
      <c r="F2" s="71"/>
      <c r="G2" s="71"/>
      <c r="H2" s="71"/>
      <c r="I2" s="71"/>
    </row>
    <row r="3" spans="1:15" ht="16.5" customHeight="1" x14ac:dyDescent="0.5">
      <c r="A3" s="74" t="s">
        <v>88</v>
      </c>
      <c r="B3" s="70"/>
      <c r="C3" s="70"/>
      <c r="D3" s="70"/>
      <c r="E3" s="70"/>
      <c r="F3" s="75"/>
      <c r="G3" s="75"/>
      <c r="H3" s="75"/>
      <c r="I3" s="75"/>
      <c r="J3" s="76"/>
      <c r="K3" s="76"/>
      <c r="L3" s="76"/>
      <c r="M3" s="76"/>
      <c r="N3" s="76"/>
      <c r="O3" s="76"/>
    </row>
    <row r="4" spans="1:15" ht="16.5" customHeight="1" x14ac:dyDescent="0.5">
      <c r="A4" s="77"/>
      <c r="B4" s="78"/>
      <c r="C4" s="77"/>
      <c r="D4" s="77"/>
      <c r="E4" s="77"/>
    </row>
    <row r="5" spans="1:15" ht="16.5" customHeight="1" x14ac:dyDescent="0.5">
      <c r="A5" s="77"/>
      <c r="B5" s="78"/>
      <c r="C5" s="77"/>
      <c r="D5" s="77"/>
      <c r="E5" s="77"/>
      <c r="F5" s="79"/>
      <c r="G5" s="79"/>
      <c r="H5" s="79"/>
      <c r="I5" s="79"/>
      <c r="J5" s="79"/>
      <c r="L5" s="79"/>
      <c r="N5" s="79"/>
      <c r="O5" s="79"/>
    </row>
    <row r="6" spans="1:15" ht="16.5" customHeight="1" x14ac:dyDescent="0.5">
      <c r="A6" s="80"/>
      <c r="B6" s="81"/>
      <c r="C6" s="80"/>
      <c r="D6" s="80"/>
      <c r="E6" s="80"/>
      <c r="F6" s="80"/>
      <c r="G6" s="82" t="s">
        <v>61</v>
      </c>
      <c r="H6" s="83"/>
      <c r="I6" s="82" t="s">
        <v>62</v>
      </c>
      <c r="J6" s="83"/>
      <c r="K6" s="125" t="s">
        <v>49</v>
      </c>
      <c r="L6" s="125"/>
      <c r="M6" s="125"/>
      <c r="N6" s="83"/>
      <c r="O6" s="83"/>
    </row>
    <row r="7" spans="1:15" ht="16.5" customHeight="1" x14ac:dyDescent="0.5">
      <c r="A7" s="80"/>
      <c r="B7" s="80"/>
      <c r="C7" s="80"/>
      <c r="D7" s="80"/>
      <c r="E7" s="80"/>
      <c r="G7" s="82" t="s">
        <v>63</v>
      </c>
      <c r="H7" s="83"/>
      <c r="I7" s="82" t="s">
        <v>64</v>
      </c>
      <c r="J7" s="83"/>
      <c r="K7" s="82" t="s">
        <v>65</v>
      </c>
      <c r="L7" s="83"/>
      <c r="M7" s="82"/>
      <c r="N7" s="83"/>
      <c r="O7" s="82" t="s">
        <v>68</v>
      </c>
    </row>
    <row r="8" spans="1:15" ht="16.5" customHeight="1" x14ac:dyDescent="0.5">
      <c r="A8" s="80"/>
      <c r="B8" s="80"/>
      <c r="C8" s="80"/>
      <c r="D8" s="80"/>
      <c r="E8" s="80"/>
      <c r="G8" s="82" t="s">
        <v>66</v>
      </c>
      <c r="H8" s="83"/>
      <c r="I8" s="82" t="s">
        <v>67</v>
      </c>
      <c r="J8" s="82"/>
      <c r="K8" s="102" t="s">
        <v>84</v>
      </c>
      <c r="L8" s="83"/>
      <c r="M8" s="82" t="s">
        <v>51</v>
      </c>
      <c r="N8" s="83"/>
      <c r="O8" s="82" t="s">
        <v>85</v>
      </c>
    </row>
    <row r="9" spans="1:15" ht="16.5" customHeight="1" x14ac:dyDescent="0.5">
      <c r="A9" s="80"/>
      <c r="B9" s="80"/>
      <c r="C9" s="80"/>
      <c r="D9" s="80"/>
      <c r="E9" s="84" t="s">
        <v>103</v>
      </c>
      <c r="F9" s="80"/>
      <c r="G9" s="103" t="s">
        <v>8</v>
      </c>
      <c r="H9" s="82"/>
      <c r="I9" s="103" t="s">
        <v>8</v>
      </c>
      <c r="J9" s="82"/>
      <c r="K9" s="103" t="s">
        <v>8</v>
      </c>
      <c r="L9" s="82"/>
      <c r="M9" s="103" t="s">
        <v>8</v>
      </c>
      <c r="N9" s="83"/>
      <c r="O9" s="103" t="s">
        <v>8</v>
      </c>
    </row>
    <row r="10" spans="1:15" ht="16.5" customHeight="1" x14ac:dyDescent="0.2">
      <c r="E10" s="85"/>
      <c r="F10" s="86"/>
      <c r="G10" s="82"/>
      <c r="H10" s="86"/>
      <c r="I10" s="86"/>
      <c r="J10" s="86"/>
      <c r="K10" s="86"/>
      <c r="L10" s="86"/>
      <c r="N10" s="86"/>
    </row>
    <row r="11" spans="1:15" ht="16.5" customHeight="1" x14ac:dyDescent="0.5">
      <c r="A11" s="87" t="s">
        <v>86</v>
      </c>
      <c r="B11" s="88"/>
      <c r="C11" s="89"/>
      <c r="D11" s="89"/>
      <c r="E11" s="89"/>
      <c r="F11" s="90"/>
      <c r="G11" s="90">
        <v>74000</v>
      </c>
      <c r="H11" s="90"/>
      <c r="I11" s="90">
        <v>92000</v>
      </c>
      <c r="J11" s="90"/>
      <c r="K11" s="90">
        <v>7400</v>
      </c>
      <c r="L11" s="90"/>
      <c r="M11" s="90">
        <v>3396759</v>
      </c>
      <c r="N11" s="90"/>
      <c r="O11" s="90">
        <f>+SUM(G11:N11)</f>
        <v>3570159</v>
      </c>
    </row>
    <row r="12" spans="1:15" ht="7.9" customHeight="1" x14ac:dyDescent="0.5">
      <c r="A12" s="80"/>
      <c r="B12" s="80"/>
      <c r="F12" s="96"/>
      <c r="G12" s="96"/>
      <c r="H12" s="96"/>
      <c r="I12" s="96"/>
      <c r="J12" s="96"/>
      <c r="K12" s="96"/>
      <c r="L12" s="96"/>
      <c r="M12" s="96"/>
      <c r="N12" s="96"/>
      <c r="O12" s="96"/>
    </row>
    <row r="13" spans="1:15" ht="16.5" customHeight="1" x14ac:dyDescent="0.5">
      <c r="A13" s="87" t="s">
        <v>69</v>
      </c>
      <c r="B13" s="88"/>
      <c r="C13" s="89"/>
      <c r="D13" s="89"/>
      <c r="E13" s="89"/>
      <c r="F13" s="91"/>
      <c r="G13" s="90"/>
      <c r="H13" s="91"/>
      <c r="I13" s="90"/>
      <c r="J13" s="91"/>
      <c r="K13" s="90"/>
      <c r="L13" s="91"/>
      <c r="M13" s="90"/>
      <c r="N13" s="91"/>
      <c r="O13" s="90"/>
    </row>
    <row r="14" spans="1:15" ht="16.5" customHeight="1" x14ac:dyDescent="0.5">
      <c r="A14" s="89" t="s">
        <v>60</v>
      </c>
      <c r="C14" s="89"/>
      <c r="D14" s="89"/>
      <c r="E14" s="89"/>
      <c r="F14" s="91"/>
      <c r="G14" s="63" t="s">
        <v>70</v>
      </c>
      <c r="H14" s="91"/>
      <c r="I14" s="63" t="s">
        <v>70</v>
      </c>
      <c r="J14" s="91"/>
      <c r="K14" s="63" t="s">
        <v>70</v>
      </c>
      <c r="L14" s="91"/>
      <c r="M14" s="92">
        <v>105095</v>
      </c>
      <c r="N14" s="91"/>
      <c r="O14" s="93">
        <f>SUM(G14:N14)</f>
        <v>105095</v>
      </c>
    </row>
    <row r="15" spans="1:15" ht="16.5" customHeight="1" x14ac:dyDescent="0.5">
      <c r="A15" s="94"/>
      <c r="B15" s="89"/>
      <c r="C15" s="89"/>
      <c r="D15" s="89"/>
      <c r="E15" s="89"/>
      <c r="F15" s="91"/>
      <c r="G15" s="90"/>
      <c r="H15" s="91"/>
      <c r="I15" s="90"/>
      <c r="J15" s="91"/>
      <c r="K15" s="90"/>
      <c r="L15" s="91"/>
      <c r="M15" s="90"/>
      <c r="N15" s="91"/>
      <c r="O15" s="91"/>
    </row>
    <row r="16" spans="1:15" ht="16.5" customHeight="1" thickBot="1" x14ac:dyDescent="0.55000000000000004">
      <c r="A16" s="94" t="s">
        <v>87</v>
      </c>
      <c r="C16" s="89"/>
      <c r="D16" s="89"/>
      <c r="E16" s="89"/>
      <c r="F16" s="91"/>
      <c r="G16" s="95">
        <f>+SUM(G11:G15)</f>
        <v>74000</v>
      </c>
      <c r="H16" s="91"/>
      <c r="I16" s="95">
        <f>+SUM(I11:I15)</f>
        <v>92000</v>
      </c>
      <c r="J16" s="91"/>
      <c r="K16" s="95">
        <f>+SUM(K11:K15)</f>
        <v>7400</v>
      </c>
      <c r="L16" s="91"/>
      <c r="M16" s="95">
        <f>+SUM(M11:M15)</f>
        <v>3501854</v>
      </c>
      <c r="N16" s="91"/>
      <c r="O16" s="95">
        <f>+SUM(O11:O15)</f>
        <v>3675254</v>
      </c>
    </row>
    <row r="17" spans="1:15" ht="16.5" customHeight="1" thickTop="1" x14ac:dyDescent="0.5">
      <c r="A17" s="94"/>
      <c r="B17" s="94"/>
      <c r="C17" s="89"/>
      <c r="D17" s="89"/>
      <c r="E17" s="89"/>
    </row>
    <row r="18" spans="1:15" ht="16.5" customHeight="1" x14ac:dyDescent="0.5">
      <c r="A18" s="80"/>
      <c r="B18" s="80"/>
      <c r="F18" s="96"/>
      <c r="G18" s="96"/>
      <c r="H18" s="96"/>
      <c r="I18" s="96"/>
      <c r="J18" s="96"/>
      <c r="K18" s="96"/>
      <c r="L18" s="96"/>
      <c r="M18" s="96"/>
      <c r="N18" s="96"/>
      <c r="O18" s="96"/>
    </row>
    <row r="19" spans="1:15" ht="16.5" customHeight="1" x14ac:dyDescent="0.5">
      <c r="A19" s="87" t="s">
        <v>89</v>
      </c>
      <c r="B19" s="88"/>
      <c r="C19" s="89"/>
      <c r="D19" s="89"/>
      <c r="E19" s="89"/>
      <c r="F19" s="90"/>
      <c r="G19" s="97">
        <v>74000</v>
      </c>
      <c r="H19" s="90"/>
      <c r="I19" s="97">
        <v>92000</v>
      </c>
      <c r="J19" s="90"/>
      <c r="K19" s="97">
        <v>7400</v>
      </c>
      <c r="L19" s="90"/>
      <c r="M19" s="97">
        <v>3457964</v>
      </c>
      <c r="N19" s="90"/>
      <c r="O19" s="97">
        <f>+SUM(G19:N19)</f>
        <v>3631364</v>
      </c>
    </row>
    <row r="20" spans="1:15" ht="7.9" customHeight="1" x14ac:dyDescent="0.5">
      <c r="A20" s="87"/>
      <c r="B20" s="88"/>
      <c r="C20" s="89"/>
      <c r="D20" s="89"/>
      <c r="E20" s="89"/>
      <c r="F20" s="91"/>
      <c r="G20" s="97"/>
      <c r="H20" s="91"/>
      <c r="I20" s="97"/>
      <c r="J20" s="91"/>
      <c r="K20" s="97"/>
      <c r="L20" s="91"/>
      <c r="M20" s="97"/>
      <c r="N20" s="91"/>
      <c r="O20" s="97"/>
    </row>
    <row r="21" spans="1:15" ht="16.5" customHeight="1" x14ac:dyDescent="0.5">
      <c r="A21" s="87" t="s">
        <v>69</v>
      </c>
      <c r="B21" s="88"/>
      <c r="C21" s="89"/>
      <c r="D21" s="89"/>
      <c r="E21" s="89"/>
      <c r="F21" s="91"/>
      <c r="G21" s="97"/>
      <c r="H21" s="91"/>
      <c r="I21" s="97"/>
      <c r="J21" s="91"/>
      <c r="K21" s="97"/>
      <c r="L21" s="91"/>
      <c r="M21" s="97"/>
      <c r="N21" s="91"/>
      <c r="O21" s="97"/>
    </row>
    <row r="22" spans="1:15" ht="16.5" customHeight="1" x14ac:dyDescent="0.5">
      <c r="A22" s="89" t="s">
        <v>60</v>
      </c>
      <c r="B22" s="88"/>
      <c r="C22" s="89"/>
      <c r="D22" s="89"/>
      <c r="E22" s="89"/>
      <c r="F22" s="91"/>
      <c r="G22" s="60">
        <v>0</v>
      </c>
      <c r="H22" s="91"/>
      <c r="I22" s="60">
        <v>0</v>
      </c>
      <c r="J22" s="91"/>
      <c r="K22" s="60">
        <v>0</v>
      </c>
      <c r="L22" s="91"/>
      <c r="M22" s="97">
        <v>153456</v>
      </c>
      <c r="N22" s="91"/>
      <c r="O22" s="97">
        <f>SUM(G22:N22)</f>
        <v>153456</v>
      </c>
    </row>
    <row r="23" spans="1:15" ht="16.5" customHeight="1" x14ac:dyDescent="0.5">
      <c r="A23" s="89" t="s">
        <v>101</v>
      </c>
      <c r="C23" s="89"/>
      <c r="D23" s="89"/>
      <c r="E23" s="111">
        <v>17</v>
      </c>
      <c r="F23" s="91"/>
      <c r="G23" s="62">
        <v>0</v>
      </c>
      <c r="H23" s="91"/>
      <c r="I23" s="62">
        <v>0</v>
      </c>
      <c r="J23" s="91"/>
      <c r="K23" s="62">
        <v>0</v>
      </c>
      <c r="L23" s="91"/>
      <c r="M23" s="98">
        <v>-51800</v>
      </c>
      <c r="N23" s="91"/>
      <c r="O23" s="99">
        <f>SUM(G23:N23)</f>
        <v>-51800</v>
      </c>
    </row>
    <row r="24" spans="1:15" ht="16.5" customHeight="1" x14ac:dyDescent="0.5">
      <c r="A24" s="94"/>
      <c r="B24" s="89"/>
      <c r="C24" s="89"/>
      <c r="D24" s="89"/>
      <c r="E24" s="89"/>
      <c r="F24" s="91"/>
      <c r="G24" s="97"/>
      <c r="H24" s="91"/>
      <c r="I24" s="97"/>
      <c r="J24" s="91"/>
      <c r="K24" s="97"/>
      <c r="L24" s="91"/>
      <c r="M24" s="97"/>
      <c r="N24" s="91"/>
      <c r="O24" s="100"/>
    </row>
    <row r="25" spans="1:15" ht="16.5" customHeight="1" thickBot="1" x14ac:dyDescent="0.55000000000000004">
      <c r="A25" s="94" t="s">
        <v>90</v>
      </c>
      <c r="C25" s="89"/>
      <c r="D25" s="89"/>
      <c r="E25" s="89"/>
      <c r="F25" s="91"/>
      <c r="G25" s="101">
        <f>+SUM(G19:G24)</f>
        <v>74000</v>
      </c>
      <c r="H25" s="91"/>
      <c r="I25" s="101">
        <f>+SUM(I19:I24)</f>
        <v>92000</v>
      </c>
      <c r="J25" s="91"/>
      <c r="K25" s="101">
        <f>+SUM(K19:K24)</f>
        <v>7400</v>
      </c>
      <c r="L25" s="91"/>
      <c r="M25" s="101">
        <f>+SUM(M19:M24)</f>
        <v>3559620</v>
      </c>
      <c r="N25" s="91"/>
      <c r="O25" s="101">
        <f>+SUM(O19:O24)</f>
        <v>3733020</v>
      </c>
    </row>
    <row r="26" spans="1:15" ht="16.5" customHeight="1" thickTop="1" x14ac:dyDescent="0.5">
      <c r="A26" s="80"/>
      <c r="B26" s="80"/>
      <c r="F26" s="96"/>
      <c r="G26" s="96"/>
      <c r="H26" s="96"/>
      <c r="I26" s="96"/>
      <c r="J26" s="96"/>
      <c r="K26" s="96"/>
      <c r="L26" s="96"/>
      <c r="M26" s="96"/>
      <c r="N26" s="96"/>
      <c r="O26" s="96"/>
    </row>
    <row r="27" spans="1:15" ht="16.5" customHeight="1" x14ac:dyDescent="0.5">
      <c r="A27" s="80"/>
      <c r="B27" s="80"/>
      <c r="F27" s="96"/>
      <c r="G27" s="96"/>
      <c r="H27" s="96"/>
      <c r="I27" s="96"/>
      <c r="J27" s="96"/>
      <c r="K27" s="96"/>
      <c r="L27" s="96"/>
      <c r="M27" s="96"/>
      <c r="N27" s="96"/>
      <c r="O27" s="96"/>
    </row>
    <row r="28" spans="1:15" ht="16.5" customHeight="1" x14ac:dyDescent="0.5">
      <c r="A28" s="80"/>
      <c r="B28" s="80"/>
      <c r="F28" s="96"/>
      <c r="G28" s="96"/>
      <c r="H28" s="96"/>
      <c r="I28" s="96"/>
      <c r="J28" s="96"/>
      <c r="K28" s="96"/>
      <c r="L28" s="96"/>
      <c r="M28" s="96"/>
      <c r="N28" s="96"/>
      <c r="O28" s="96"/>
    </row>
    <row r="29" spans="1:15" ht="16.5" customHeight="1" x14ac:dyDescent="0.5">
      <c r="A29" s="80"/>
      <c r="B29" s="80"/>
      <c r="F29" s="96"/>
      <c r="G29" s="96"/>
      <c r="H29" s="96"/>
      <c r="I29" s="96"/>
      <c r="J29" s="96"/>
      <c r="K29" s="96"/>
      <c r="L29" s="96"/>
      <c r="M29" s="96"/>
      <c r="N29" s="96"/>
      <c r="O29" s="96"/>
    </row>
    <row r="30" spans="1:15" ht="16.5" customHeight="1" x14ac:dyDescent="0.5">
      <c r="A30" s="80"/>
      <c r="B30" s="80"/>
      <c r="F30" s="96"/>
      <c r="G30" s="96"/>
      <c r="H30" s="96"/>
      <c r="I30" s="96"/>
      <c r="J30" s="96"/>
      <c r="K30" s="96"/>
      <c r="L30" s="96"/>
      <c r="M30" s="96"/>
      <c r="N30" s="96"/>
      <c r="O30" s="96"/>
    </row>
    <row r="31" spans="1:15" ht="16.5" customHeight="1" x14ac:dyDescent="0.5">
      <c r="A31" s="80"/>
      <c r="B31" s="80"/>
      <c r="F31" s="96"/>
      <c r="G31" s="96"/>
      <c r="H31" s="96"/>
      <c r="I31" s="96"/>
      <c r="J31" s="96"/>
      <c r="K31" s="96"/>
      <c r="L31" s="96"/>
      <c r="M31" s="96"/>
      <c r="N31" s="96"/>
      <c r="O31" s="96"/>
    </row>
    <row r="32" spans="1:15" ht="16.5" customHeight="1" x14ac:dyDescent="0.5">
      <c r="A32" s="80"/>
      <c r="B32" s="80"/>
      <c r="F32" s="96"/>
      <c r="G32" s="96"/>
      <c r="H32" s="96"/>
      <c r="I32" s="96"/>
      <c r="J32" s="96"/>
      <c r="K32" s="96"/>
      <c r="L32" s="96"/>
      <c r="M32" s="96"/>
      <c r="N32" s="96"/>
      <c r="O32" s="96"/>
    </row>
    <row r="33" spans="1:15" ht="16.5" customHeight="1" x14ac:dyDescent="0.5">
      <c r="A33" s="80"/>
      <c r="B33" s="80"/>
      <c r="F33" s="96"/>
      <c r="G33" s="96"/>
      <c r="H33" s="96"/>
      <c r="I33" s="96"/>
      <c r="J33" s="96"/>
      <c r="K33" s="96"/>
      <c r="L33" s="96"/>
      <c r="M33" s="96"/>
      <c r="N33" s="96"/>
      <c r="O33" s="96"/>
    </row>
    <row r="34" spans="1:15" ht="21.95" customHeight="1" x14ac:dyDescent="0.5">
      <c r="A34" s="76" t="str">
        <f>'E4'!A52</f>
        <v>The accompanying notes are an integral part of these interim financial information.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</row>
  </sheetData>
  <mergeCells count="1">
    <mergeCell ref="K6:M6"/>
  </mergeCells>
  <pageMargins left="0.8" right="0.8" top="0.5" bottom="0.6" header="0.49" footer="0.4"/>
  <pageSetup paperSize="9" firstPageNumber="5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F2362-1B76-4EE3-8448-8E1E1A24AE83}">
  <dimension ref="A1:I98"/>
  <sheetViews>
    <sheetView tabSelected="1" zoomScale="85" zoomScaleNormal="85" zoomScaleSheetLayoutView="100" workbookViewId="0"/>
  </sheetViews>
  <sheetFormatPr defaultColWidth="10.140625" defaultRowHeight="16.5" customHeight="1" x14ac:dyDescent="0.2"/>
  <cols>
    <col min="1" max="3" width="1.42578125" style="32" customWidth="1"/>
    <col min="4" max="4" width="49.5703125" style="32" customWidth="1"/>
    <col min="5" max="5" width="6.140625" style="32" customWidth="1"/>
    <col min="6" max="6" width="0.85546875" style="32" customWidth="1"/>
    <col min="7" max="7" width="15" style="32" customWidth="1"/>
    <col min="8" max="8" width="0.85546875" style="32" customWidth="1"/>
    <col min="9" max="9" width="15" style="32" customWidth="1"/>
    <col min="10" max="16384" width="10.140625" style="32"/>
  </cols>
  <sheetData>
    <row r="1" spans="1:9" ht="16.5" customHeight="1" x14ac:dyDescent="0.2">
      <c r="A1" s="1" t="s">
        <v>0</v>
      </c>
      <c r="B1" s="2"/>
      <c r="C1" s="2"/>
      <c r="D1" s="2"/>
      <c r="E1" s="30"/>
      <c r="F1" s="2"/>
      <c r="G1" s="112"/>
      <c r="H1" s="112"/>
      <c r="I1" s="112"/>
    </row>
    <row r="2" spans="1:9" ht="16.5" customHeight="1" x14ac:dyDescent="0.2">
      <c r="A2" s="1" t="s">
        <v>102</v>
      </c>
      <c r="B2" s="2"/>
      <c r="C2" s="2"/>
      <c r="D2" s="2"/>
      <c r="E2" s="30"/>
      <c r="F2" s="2"/>
      <c r="G2" s="112"/>
      <c r="H2" s="112"/>
      <c r="I2" s="112"/>
    </row>
    <row r="3" spans="1:9" ht="16.5" customHeight="1" x14ac:dyDescent="0.2">
      <c r="A3" s="21" t="s">
        <v>88</v>
      </c>
      <c r="B3" s="23"/>
      <c r="C3" s="23"/>
      <c r="D3" s="23"/>
      <c r="E3" s="22"/>
      <c r="F3" s="23"/>
      <c r="G3" s="113"/>
      <c r="H3" s="113"/>
      <c r="I3" s="113"/>
    </row>
    <row r="4" spans="1:9" ht="16.5" customHeight="1" x14ac:dyDescent="0.2">
      <c r="A4" s="1"/>
      <c r="B4" s="2"/>
      <c r="C4" s="2"/>
      <c r="D4" s="2"/>
      <c r="E4" s="30"/>
      <c r="F4" s="2"/>
      <c r="G4" s="112"/>
      <c r="H4" s="112"/>
      <c r="I4" s="112"/>
    </row>
    <row r="5" spans="1:9" ht="16.5" customHeight="1" x14ac:dyDescent="0.2">
      <c r="A5" s="1"/>
      <c r="B5" s="2"/>
      <c r="C5" s="2"/>
      <c r="D5" s="2"/>
      <c r="E5" s="30"/>
      <c r="F5" s="2"/>
      <c r="G5" s="112"/>
      <c r="H5" s="112"/>
      <c r="I5" s="112"/>
    </row>
    <row r="6" spans="1:9" ht="16.5" customHeight="1" x14ac:dyDescent="0.2">
      <c r="A6" s="2"/>
      <c r="B6" s="2"/>
      <c r="C6" s="2"/>
      <c r="D6" s="2"/>
      <c r="E6" s="30"/>
      <c r="F6" s="2"/>
      <c r="G6" s="6" t="s">
        <v>5</v>
      </c>
      <c r="H6" s="10"/>
      <c r="I6" s="6" t="s">
        <v>6</v>
      </c>
    </row>
    <row r="7" spans="1:9" ht="16.5" customHeight="1" x14ac:dyDescent="0.2">
      <c r="A7" s="2"/>
      <c r="B7" s="2"/>
      <c r="C7" s="2"/>
      <c r="D7" s="2"/>
      <c r="E7" s="31" t="s">
        <v>103</v>
      </c>
      <c r="F7" s="2"/>
      <c r="G7" s="28" t="s">
        <v>8</v>
      </c>
      <c r="H7" s="5"/>
      <c r="I7" s="28" t="s">
        <v>8</v>
      </c>
    </row>
    <row r="8" spans="1:9" ht="16.5" customHeight="1" x14ac:dyDescent="0.2">
      <c r="A8" s="2"/>
      <c r="B8" s="2"/>
      <c r="C8" s="2"/>
      <c r="D8" s="2"/>
      <c r="E8" s="30"/>
      <c r="F8" s="2"/>
      <c r="G8" s="114"/>
      <c r="H8" s="112"/>
      <c r="I8" s="112"/>
    </row>
    <row r="9" spans="1:9" ht="16.5" customHeight="1" x14ac:dyDescent="0.2">
      <c r="A9" s="1" t="s">
        <v>104</v>
      </c>
      <c r="B9" s="2"/>
      <c r="C9" s="2"/>
      <c r="D9" s="2"/>
      <c r="E9" s="30"/>
      <c r="F9" s="2"/>
      <c r="G9" s="114">
        <f>+'E4'!K22</f>
        <v>179541</v>
      </c>
      <c r="H9" s="112"/>
      <c r="I9" s="112">
        <f>+'E4'!M22</f>
        <v>113459</v>
      </c>
    </row>
    <row r="10" spans="1:9" ht="16.5" customHeight="1" x14ac:dyDescent="0.2">
      <c r="A10" s="2" t="s">
        <v>105</v>
      </c>
      <c r="B10" s="2"/>
      <c r="C10" s="2"/>
      <c r="D10" s="2"/>
      <c r="E10" s="30"/>
      <c r="F10" s="2"/>
      <c r="G10" s="15"/>
      <c r="H10" s="2"/>
      <c r="I10" s="16"/>
    </row>
    <row r="11" spans="1:9" ht="16.5" customHeight="1" x14ac:dyDescent="0.2">
      <c r="A11" s="2"/>
      <c r="B11" s="2" t="s">
        <v>106</v>
      </c>
      <c r="C11" s="2"/>
      <c r="D11" s="2"/>
      <c r="E11" s="30"/>
      <c r="F11" s="2"/>
      <c r="G11" s="15">
        <v>352056</v>
      </c>
      <c r="H11" s="2"/>
      <c r="I11" s="16">
        <v>320519</v>
      </c>
    </row>
    <row r="12" spans="1:9" ht="16.5" customHeight="1" x14ac:dyDescent="0.2">
      <c r="A12" s="2"/>
      <c r="B12" s="2" t="s">
        <v>107</v>
      </c>
      <c r="C12" s="2"/>
      <c r="D12" s="2"/>
      <c r="E12" s="30"/>
      <c r="F12" s="2"/>
      <c r="G12" s="15">
        <v>254</v>
      </c>
      <c r="H12" s="2"/>
      <c r="I12" s="16">
        <v>254</v>
      </c>
    </row>
    <row r="13" spans="1:9" ht="16.5" customHeight="1" x14ac:dyDescent="0.2">
      <c r="A13" s="2"/>
      <c r="B13" s="2" t="s">
        <v>108</v>
      </c>
      <c r="C13" s="2"/>
      <c r="D13" s="2"/>
      <c r="E13" s="30"/>
      <c r="F13" s="2"/>
      <c r="G13" s="15">
        <v>1584</v>
      </c>
      <c r="H13" s="2"/>
      <c r="I13" s="16">
        <v>406</v>
      </c>
    </row>
    <row r="14" spans="1:9" ht="16.5" customHeight="1" x14ac:dyDescent="0.2">
      <c r="A14" s="2"/>
      <c r="B14" s="2" t="s">
        <v>136</v>
      </c>
      <c r="C14" s="2"/>
      <c r="D14" s="2"/>
      <c r="E14" s="30"/>
      <c r="F14" s="2"/>
      <c r="G14" s="15">
        <v>1424</v>
      </c>
      <c r="H14" s="2"/>
      <c r="I14" s="16">
        <v>-6912</v>
      </c>
    </row>
    <row r="15" spans="1:9" ht="16.5" customHeight="1" x14ac:dyDescent="0.2">
      <c r="A15" s="2"/>
      <c r="B15" s="2" t="s">
        <v>109</v>
      </c>
      <c r="C15" s="2"/>
      <c r="D15" s="2"/>
      <c r="E15" s="30"/>
      <c r="F15" s="2"/>
      <c r="G15" s="15"/>
      <c r="H15" s="2"/>
      <c r="I15" s="16"/>
    </row>
    <row r="16" spans="1:9" ht="16.5" customHeight="1" x14ac:dyDescent="0.2">
      <c r="A16" s="2"/>
      <c r="C16" s="2" t="s">
        <v>110</v>
      </c>
      <c r="D16" s="2"/>
      <c r="E16" s="30"/>
      <c r="F16" s="2"/>
      <c r="G16" s="15">
        <v>-414</v>
      </c>
      <c r="H16" s="2"/>
      <c r="I16" s="16">
        <v>3577</v>
      </c>
    </row>
    <row r="17" spans="1:9" ht="16.5" customHeight="1" x14ac:dyDescent="0.2">
      <c r="A17" s="2"/>
      <c r="B17" s="2" t="s">
        <v>111</v>
      </c>
      <c r="C17" s="2"/>
      <c r="D17" s="2"/>
      <c r="E17" s="30">
        <v>8</v>
      </c>
      <c r="F17" s="2"/>
      <c r="G17" s="15">
        <v>2972</v>
      </c>
      <c r="H17" s="2"/>
      <c r="I17" s="16">
        <v>0</v>
      </c>
    </row>
    <row r="18" spans="1:9" ht="16.5" customHeight="1" x14ac:dyDescent="0.2">
      <c r="A18" s="2"/>
      <c r="B18" s="2" t="s">
        <v>112</v>
      </c>
      <c r="C18" s="2"/>
      <c r="D18" s="2"/>
      <c r="E18" s="30"/>
      <c r="F18" s="2"/>
      <c r="G18" s="15">
        <v>-99</v>
      </c>
      <c r="H18" s="2"/>
      <c r="I18" s="16">
        <v>-38</v>
      </c>
    </row>
    <row r="19" spans="1:9" ht="16.5" customHeight="1" x14ac:dyDescent="0.2">
      <c r="A19" s="2"/>
      <c r="B19" s="2" t="s">
        <v>113</v>
      </c>
      <c r="C19" s="2"/>
      <c r="D19" s="2"/>
      <c r="E19" s="30"/>
      <c r="F19" s="2"/>
      <c r="G19" s="15">
        <v>80871</v>
      </c>
      <c r="H19" s="2"/>
      <c r="I19" s="16">
        <v>79390</v>
      </c>
    </row>
    <row r="20" spans="1:9" ht="16.5" customHeight="1" x14ac:dyDescent="0.2">
      <c r="A20" s="2"/>
      <c r="B20" s="2" t="s">
        <v>135</v>
      </c>
      <c r="C20" s="2"/>
      <c r="D20" s="2"/>
      <c r="E20" s="30"/>
      <c r="F20" s="2"/>
      <c r="G20" s="15">
        <v>-21633</v>
      </c>
      <c r="H20" s="2"/>
      <c r="I20" s="16">
        <v>19600</v>
      </c>
    </row>
    <row r="21" spans="1:9" ht="16.5" customHeight="1" x14ac:dyDescent="0.2">
      <c r="A21" s="2"/>
      <c r="B21" s="2" t="s">
        <v>37</v>
      </c>
      <c r="C21" s="2"/>
      <c r="D21" s="2"/>
      <c r="E21" s="30"/>
      <c r="F21" s="2"/>
      <c r="G21" s="15">
        <v>31655</v>
      </c>
      <c r="H21" s="2"/>
      <c r="I21" s="16">
        <v>31656</v>
      </c>
    </row>
    <row r="22" spans="1:9" ht="16.5" customHeight="1" x14ac:dyDescent="0.2">
      <c r="A22" s="115"/>
      <c r="B22" s="2"/>
      <c r="C22" s="2"/>
      <c r="D22" s="2"/>
      <c r="E22" s="30"/>
      <c r="F22" s="2"/>
      <c r="G22" s="114"/>
      <c r="H22" s="112"/>
      <c r="I22" s="112"/>
    </row>
    <row r="23" spans="1:9" ht="16.5" customHeight="1" x14ac:dyDescent="0.2">
      <c r="A23" s="2" t="s">
        <v>114</v>
      </c>
      <c r="B23" s="2"/>
      <c r="C23" s="2"/>
      <c r="D23" s="2"/>
      <c r="E23" s="30"/>
      <c r="F23" s="2"/>
      <c r="G23" s="12"/>
      <c r="H23" s="2"/>
      <c r="I23" s="2"/>
    </row>
    <row r="24" spans="1:9" ht="16.5" customHeight="1" x14ac:dyDescent="0.2">
      <c r="A24" s="2"/>
      <c r="B24" s="2" t="s">
        <v>115</v>
      </c>
      <c r="C24" s="2"/>
      <c r="D24" s="2"/>
      <c r="E24" s="30"/>
      <c r="F24" s="2"/>
      <c r="G24" s="15">
        <v>-134328</v>
      </c>
      <c r="H24" s="2"/>
      <c r="I24" s="16">
        <v>-73692</v>
      </c>
    </row>
    <row r="25" spans="1:9" ht="16.5" customHeight="1" x14ac:dyDescent="0.2">
      <c r="A25" s="2"/>
      <c r="B25" s="2" t="s">
        <v>116</v>
      </c>
      <c r="C25" s="2"/>
      <c r="D25" s="2"/>
      <c r="E25" s="30"/>
      <c r="F25" s="2"/>
      <c r="G25" s="15">
        <v>-105855</v>
      </c>
      <c r="H25" s="2"/>
      <c r="I25" s="16">
        <v>202195</v>
      </c>
    </row>
    <row r="26" spans="1:9" ht="16.5" customHeight="1" x14ac:dyDescent="0.2">
      <c r="A26" s="2"/>
      <c r="B26" s="2" t="s">
        <v>22</v>
      </c>
      <c r="C26" s="2"/>
      <c r="D26" s="2"/>
      <c r="E26" s="30"/>
      <c r="F26" s="2"/>
      <c r="G26" s="15">
        <v>-83350</v>
      </c>
      <c r="H26" s="2"/>
      <c r="I26" s="16">
        <v>6035</v>
      </c>
    </row>
    <row r="27" spans="1:9" ht="16.5" customHeight="1" x14ac:dyDescent="0.2">
      <c r="A27" s="2"/>
      <c r="B27" s="2" t="s">
        <v>15</v>
      </c>
      <c r="C27" s="2"/>
      <c r="D27" s="2"/>
      <c r="E27" s="30"/>
      <c r="F27" s="2"/>
      <c r="G27" s="15">
        <v>2019</v>
      </c>
      <c r="H27" s="2"/>
      <c r="I27" s="16">
        <v>-28464</v>
      </c>
    </row>
    <row r="28" spans="1:9" ht="16.5" customHeight="1" x14ac:dyDescent="0.2">
      <c r="A28" s="2"/>
      <c r="B28" s="2" t="s">
        <v>23</v>
      </c>
      <c r="C28" s="2"/>
      <c r="D28" s="2"/>
      <c r="E28" s="30"/>
      <c r="F28" s="2"/>
      <c r="G28" s="15">
        <v>4784</v>
      </c>
      <c r="H28" s="2"/>
      <c r="I28" s="16">
        <v>-8</v>
      </c>
    </row>
    <row r="29" spans="1:9" ht="16.5" customHeight="1" x14ac:dyDescent="0.2">
      <c r="A29" s="2"/>
      <c r="B29" s="2" t="s">
        <v>31</v>
      </c>
      <c r="C29" s="2"/>
      <c r="D29" s="2"/>
      <c r="E29" s="30"/>
      <c r="F29" s="2"/>
      <c r="G29" s="15">
        <v>-108997</v>
      </c>
      <c r="H29" s="2"/>
      <c r="I29" s="16">
        <v>119566</v>
      </c>
    </row>
    <row r="30" spans="1:9" ht="16.5" customHeight="1" x14ac:dyDescent="0.2">
      <c r="A30" s="2"/>
      <c r="B30" s="2" t="s">
        <v>33</v>
      </c>
      <c r="C30" s="2"/>
      <c r="D30" s="2"/>
      <c r="E30" s="30"/>
      <c r="F30" s="2"/>
      <c r="G30" s="15">
        <v>-13229</v>
      </c>
      <c r="H30" s="2"/>
      <c r="I30" s="16">
        <v>5091</v>
      </c>
    </row>
    <row r="31" spans="1:9" ht="16.5" customHeight="1" x14ac:dyDescent="0.2">
      <c r="A31" s="115"/>
      <c r="B31" s="2" t="s">
        <v>117</v>
      </c>
      <c r="C31" s="2"/>
      <c r="D31" s="2"/>
      <c r="E31" s="30"/>
      <c r="F31" s="2"/>
      <c r="G31" s="20">
        <v>-13378</v>
      </c>
      <c r="H31" s="2"/>
      <c r="I31" s="29">
        <v>-25549</v>
      </c>
    </row>
    <row r="32" spans="1:9" ht="16.5" customHeight="1" x14ac:dyDescent="0.2">
      <c r="A32" s="2"/>
      <c r="B32" s="2"/>
      <c r="C32" s="2"/>
      <c r="D32" s="2"/>
      <c r="E32" s="30"/>
      <c r="F32" s="2"/>
      <c r="G32" s="114"/>
      <c r="H32" s="112"/>
      <c r="I32" s="112"/>
    </row>
    <row r="33" spans="1:9" ht="16.5" customHeight="1" x14ac:dyDescent="0.2">
      <c r="A33" s="2" t="s">
        <v>118</v>
      </c>
      <c r="B33" s="2"/>
      <c r="C33" s="2"/>
      <c r="D33" s="2"/>
      <c r="E33" s="30"/>
      <c r="F33" s="2"/>
      <c r="G33" s="15">
        <f>SUM(G9:G31)</f>
        <v>175877</v>
      </c>
      <c r="H33" s="2"/>
      <c r="I33" s="16">
        <f>SUM(I9:I31)</f>
        <v>767085</v>
      </c>
    </row>
    <row r="34" spans="1:9" ht="16.5" customHeight="1" x14ac:dyDescent="0.2">
      <c r="A34" s="2"/>
      <c r="B34" s="2" t="s">
        <v>119</v>
      </c>
      <c r="C34" s="2"/>
      <c r="D34" s="2"/>
      <c r="E34" s="30"/>
      <c r="F34" s="2"/>
      <c r="G34" s="15">
        <v>-75157</v>
      </c>
      <c r="H34" s="2"/>
      <c r="I34" s="16">
        <v>-82203</v>
      </c>
    </row>
    <row r="35" spans="1:9" ht="16.5" customHeight="1" x14ac:dyDescent="0.2">
      <c r="A35" s="115"/>
      <c r="B35" s="2" t="s">
        <v>120</v>
      </c>
      <c r="C35" s="2"/>
      <c r="D35" s="2"/>
      <c r="E35" s="30"/>
      <c r="F35" s="2"/>
      <c r="G35" s="20">
        <v>-15036</v>
      </c>
      <c r="H35" s="2"/>
      <c r="I35" s="29">
        <v>-16015</v>
      </c>
    </row>
    <row r="36" spans="1:9" ht="16.5" customHeight="1" x14ac:dyDescent="0.2">
      <c r="A36" s="2"/>
      <c r="B36" s="2"/>
      <c r="C36" s="2"/>
      <c r="D36" s="2"/>
      <c r="E36" s="30"/>
      <c r="F36" s="2"/>
      <c r="G36" s="114"/>
      <c r="H36" s="112"/>
      <c r="I36" s="112"/>
    </row>
    <row r="37" spans="1:9" ht="16.5" customHeight="1" x14ac:dyDescent="0.2">
      <c r="A37" s="2" t="s">
        <v>133</v>
      </c>
      <c r="B37" s="2"/>
      <c r="C37" s="2"/>
      <c r="D37" s="2"/>
      <c r="E37" s="30"/>
      <c r="F37" s="2"/>
      <c r="G37" s="20">
        <f>SUM(G33:G35)</f>
        <v>85684</v>
      </c>
      <c r="H37" s="2"/>
      <c r="I37" s="29">
        <f>SUM(I33:I35)</f>
        <v>668867</v>
      </c>
    </row>
    <row r="38" spans="1:9" ht="16.5" customHeight="1" x14ac:dyDescent="0.2">
      <c r="A38" s="2"/>
      <c r="B38" s="2"/>
      <c r="C38" s="2"/>
      <c r="D38" s="2"/>
      <c r="E38" s="30"/>
      <c r="F38" s="2"/>
      <c r="G38" s="112"/>
      <c r="H38" s="112"/>
      <c r="I38" s="112"/>
    </row>
    <row r="39" spans="1:9" ht="16.5" customHeight="1" x14ac:dyDescent="0.2">
      <c r="A39" s="2"/>
      <c r="B39" s="2"/>
      <c r="C39" s="2"/>
      <c r="D39" s="2"/>
      <c r="E39" s="30"/>
      <c r="F39" s="2"/>
      <c r="G39" s="112"/>
      <c r="H39" s="112"/>
      <c r="I39" s="112"/>
    </row>
    <row r="40" spans="1:9" ht="16.5" customHeight="1" x14ac:dyDescent="0.2">
      <c r="A40" s="2"/>
      <c r="B40" s="2"/>
      <c r="C40" s="2"/>
      <c r="D40" s="2"/>
      <c r="E40" s="30"/>
      <c r="F40" s="2"/>
      <c r="G40" s="112"/>
      <c r="H40" s="112"/>
      <c r="I40" s="112"/>
    </row>
    <row r="41" spans="1:9" ht="16.5" customHeight="1" x14ac:dyDescent="0.2">
      <c r="A41" s="2"/>
      <c r="B41" s="2"/>
      <c r="C41" s="2"/>
      <c r="D41" s="2"/>
      <c r="E41" s="30"/>
      <c r="F41" s="2"/>
      <c r="G41" s="112"/>
      <c r="H41" s="112"/>
      <c r="I41" s="112"/>
    </row>
    <row r="42" spans="1:9" ht="16.5" customHeight="1" x14ac:dyDescent="0.2">
      <c r="A42" s="2"/>
      <c r="B42" s="2"/>
      <c r="C42" s="2"/>
      <c r="D42" s="2"/>
      <c r="E42" s="30"/>
      <c r="F42" s="2"/>
      <c r="G42" s="112"/>
      <c r="H42" s="112"/>
      <c r="I42" s="112"/>
    </row>
    <row r="43" spans="1:9" ht="16.5" customHeight="1" x14ac:dyDescent="0.2">
      <c r="A43" s="2"/>
      <c r="B43" s="2"/>
      <c r="C43" s="2"/>
      <c r="D43" s="2"/>
      <c r="E43" s="30"/>
      <c r="F43" s="2"/>
      <c r="G43" s="112"/>
      <c r="H43" s="112"/>
      <c r="I43" s="112"/>
    </row>
    <row r="44" spans="1:9" ht="16.5" customHeight="1" x14ac:dyDescent="0.2">
      <c r="A44" s="2"/>
      <c r="B44" s="2"/>
      <c r="C44" s="2"/>
      <c r="D44" s="2"/>
      <c r="E44" s="30"/>
      <c r="F44" s="2"/>
      <c r="G44" s="112"/>
      <c r="H44" s="112"/>
      <c r="I44" s="112"/>
    </row>
    <row r="45" spans="1:9" ht="16.5" customHeight="1" x14ac:dyDescent="0.2">
      <c r="A45" s="2"/>
      <c r="B45" s="2"/>
      <c r="C45" s="2"/>
      <c r="D45" s="2"/>
      <c r="E45" s="30"/>
      <c r="F45" s="2"/>
      <c r="G45" s="112"/>
      <c r="H45" s="112"/>
      <c r="I45" s="112"/>
    </row>
    <row r="46" spans="1:9" ht="16.5" customHeight="1" x14ac:dyDescent="0.2">
      <c r="A46" s="2"/>
      <c r="B46" s="2"/>
      <c r="C46" s="2"/>
      <c r="D46" s="2"/>
      <c r="E46" s="30"/>
      <c r="F46" s="2"/>
      <c r="G46" s="112"/>
      <c r="H46" s="112"/>
      <c r="I46" s="112"/>
    </row>
    <row r="47" spans="1:9" ht="16.5" customHeight="1" x14ac:dyDescent="0.2">
      <c r="A47" s="2"/>
      <c r="B47" s="2"/>
      <c r="C47" s="2"/>
      <c r="D47" s="2"/>
      <c r="E47" s="30"/>
      <c r="F47" s="2"/>
      <c r="G47" s="112"/>
      <c r="H47" s="112"/>
      <c r="I47" s="112"/>
    </row>
    <row r="48" spans="1:9" ht="15.75" customHeight="1" x14ac:dyDescent="0.2">
      <c r="A48" s="2"/>
      <c r="B48" s="2"/>
      <c r="C48" s="2"/>
      <c r="D48" s="2"/>
      <c r="E48" s="30"/>
      <c r="F48" s="2"/>
      <c r="G48" s="112"/>
      <c r="H48" s="112"/>
      <c r="I48" s="112"/>
    </row>
    <row r="49" spans="1:9" ht="21.95" customHeight="1" x14ac:dyDescent="0.2">
      <c r="A49" s="23" t="str">
        <f>+'E5'!A34</f>
        <v>The accompanying notes are an integral part of these interim financial information.</v>
      </c>
      <c r="B49" s="116"/>
      <c r="C49" s="116"/>
      <c r="D49" s="116"/>
      <c r="E49" s="116"/>
      <c r="F49" s="116"/>
      <c r="G49" s="116"/>
      <c r="H49" s="116"/>
      <c r="I49" s="116"/>
    </row>
    <row r="50" spans="1:9" ht="16.5" customHeight="1" x14ac:dyDescent="0.2">
      <c r="A50" s="1" t="s">
        <v>0</v>
      </c>
      <c r="B50" s="2"/>
      <c r="C50" s="2"/>
      <c r="D50" s="2"/>
      <c r="E50" s="30"/>
      <c r="F50" s="2"/>
      <c r="G50" s="112"/>
      <c r="H50" s="112"/>
      <c r="I50" s="112"/>
    </row>
    <row r="51" spans="1:9" ht="16.5" customHeight="1" x14ac:dyDescent="0.2">
      <c r="A51" s="1" t="s">
        <v>121</v>
      </c>
      <c r="B51" s="2"/>
      <c r="C51" s="2"/>
      <c r="D51" s="2"/>
      <c r="E51" s="30"/>
      <c r="F51" s="2"/>
      <c r="G51" s="112"/>
      <c r="H51" s="112"/>
      <c r="I51" s="112"/>
    </row>
    <row r="52" spans="1:9" ht="16.5" customHeight="1" x14ac:dyDescent="0.2">
      <c r="A52" s="21" t="str">
        <f>A3</f>
        <v>For the nine-month period ended 30 September 2024</v>
      </c>
      <c r="B52" s="23"/>
      <c r="C52" s="23"/>
      <c r="D52" s="23"/>
      <c r="E52" s="22"/>
      <c r="F52" s="23"/>
      <c r="G52" s="113"/>
      <c r="H52" s="113"/>
      <c r="I52" s="113"/>
    </row>
    <row r="53" spans="1:9" ht="16.5" customHeight="1" x14ac:dyDescent="0.2">
      <c r="A53" s="1"/>
      <c r="B53" s="2"/>
      <c r="C53" s="2"/>
      <c r="D53" s="2"/>
      <c r="E53" s="30"/>
      <c r="F53" s="2"/>
      <c r="G53" s="112"/>
      <c r="H53" s="112"/>
      <c r="I53" s="112"/>
    </row>
    <row r="54" spans="1:9" ht="16.5" customHeight="1" x14ac:dyDescent="0.2">
      <c r="A54" s="1"/>
      <c r="B54" s="2"/>
      <c r="C54" s="2"/>
      <c r="D54" s="2"/>
      <c r="E54" s="30"/>
      <c r="F54" s="2"/>
      <c r="G54" s="112"/>
      <c r="H54" s="112"/>
      <c r="I54" s="112"/>
    </row>
    <row r="55" spans="1:9" ht="16.5" customHeight="1" x14ac:dyDescent="0.2">
      <c r="A55" s="2"/>
      <c r="B55" s="2"/>
      <c r="C55" s="2"/>
      <c r="D55" s="2"/>
      <c r="E55" s="30"/>
      <c r="F55" s="2"/>
      <c r="G55" s="10" t="str">
        <f>G6</f>
        <v>2024</v>
      </c>
      <c r="H55" s="10"/>
      <c r="I55" s="10" t="str">
        <f>I6</f>
        <v>2023</v>
      </c>
    </row>
    <row r="56" spans="1:9" ht="16.5" customHeight="1" x14ac:dyDescent="0.2">
      <c r="A56" s="2"/>
      <c r="B56" s="2"/>
      <c r="C56" s="2"/>
      <c r="D56" s="2"/>
      <c r="E56" s="31" t="s">
        <v>7</v>
      </c>
      <c r="F56" s="2"/>
      <c r="G56" s="28" t="s">
        <v>8</v>
      </c>
      <c r="H56" s="5"/>
      <c r="I56" s="28" t="s">
        <v>8</v>
      </c>
    </row>
    <row r="57" spans="1:9" ht="16.5" customHeight="1" x14ac:dyDescent="0.2">
      <c r="A57" s="2"/>
      <c r="B57" s="2"/>
      <c r="C57" s="2"/>
      <c r="D57" s="2"/>
      <c r="E57" s="30"/>
      <c r="F57" s="2"/>
      <c r="G57" s="114"/>
      <c r="H57" s="112"/>
      <c r="I57" s="112"/>
    </row>
    <row r="58" spans="1:9" ht="16.5" customHeight="1" x14ac:dyDescent="0.2">
      <c r="A58" s="1" t="s">
        <v>71</v>
      </c>
      <c r="B58" s="2"/>
      <c r="C58" s="2"/>
      <c r="D58" s="2"/>
      <c r="E58" s="30"/>
      <c r="F58" s="2"/>
      <c r="G58" s="114"/>
      <c r="H58" s="112"/>
      <c r="I58" s="112"/>
    </row>
    <row r="59" spans="1:9" ht="16.5" customHeight="1" x14ac:dyDescent="0.2">
      <c r="A59" s="2" t="s">
        <v>122</v>
      </c>
      <c r="B59" s="2"/>
      <c r="C59" s="2"/>
      <c r="D59" s="2"/>
      <c r="E59" s="30"/>
      <c r="F59" s="2"/>
      <c r="G59" s="11">
        <v>-704493</v>
      </c>
      <c r="H59" s="112"/>
      <c r="I59" s="3">
        <v>-624772</v>
      </c>
    </row>
    <row r="60" spans="1:9" ht="16.5" customHeight="1" x14ac:dyDescent="0.2">
      <c r="A60" s="2" t="s">
        <v>123</v>
      </c>
      <c r="B60" s="2"/>
      <c r="C60" s="2"/>
      <c r="D60" s="2"/>
      <c r="E60" s="30"/>
      <c r="F60" s="2"/>
      <c r="G60" s="11">
        <v>-26</v>
      </c>
      <c r="H60" s="112"/>
      <c r="I60" s="3">
        <v>0</v>
      </c>
    </row>
    <row r="61" spans="1:9" ht="16.5" customHeight="1" x14ac:dyDescent="0.2">
      <c r="A61" s="2" t="s">
        <v>124</v>
      </c>
      <c r="B61" s="2"/>
      <c r="C61" s="2"/>
      <c r="D61" s="2"/>
      <c r="E61" s="30"/>
      <c r="F61" s="2"/>
      <c r="G61" s="11">
        <v>12712</v>
      </c>
      <c r="H61" s="112"/>
      <c r="I61" s="3">
        <v>28307</v>
      </c>
    </row>
    <row r="62" spans="1:9" ht="16.5" customHeight="1" x14ac:dyDescent="0.2">
      <c r="A62" s="117" t="s">
        <v>125</v>
      </c>
      <c r="B62" s="2"/>
      <c r="C62" s="2"/>
      <c r="D62" s="2"/>
      <c r="E62" s="30"/>
      <c r="F62" s="2"/>
      <c r="G62" s="13">
        <v>99</v>
      </c>
      <c r="H62" s="112"/>
      <c r="I62" s="24">
        <v>38</v>
      </c>
    </row>
    <row r="63" spans="1:9" ht="16.5" customHeight="1" x14ac:dyDescent="0.2">
      <c r="A63" s="115"/>
      <c r="B63" s="2"/>
      <c r="C63" s="2"/>
      <c r="D63" s="2"/>
      <c r="E63" s="30"/>
      <c r="F63" s="2"/>
      <c r="G63" s="114"/>
      <c r="H63" s="112"/>
      <c r="I63" s="112"/>
    </row>
    <row r="64" spans="1:9" ht="16.5" customHeight="1" x14ac:dyDescent="0.2">
      <c r="A64" s="2" t="s">
        <v>72</v>
      </c>
      <c r="B64" s="2"/>
      <c r="C64" s="2"/>
      <c r="D64" s="2"/>
      <c r="E64" s="30"/>
      <c r="F64" s="2"/>
      <c r="G64" s="13">
        <f>SUM(G59:G63)</f>
        <v>-691708</v>
      </c>
      <c r="H64" s="112"/>
      <c r="I64" s="24">
        <f>SUM(I59:I63)</f>
        <v>-596427</v>
      </c>
    </row>
    <row r="65" spans="1:9" ht="16.5" customHeight="1" x14ac:dyDescent="0.2">
      <c r="A65" s="2"/>
      <c r="B65" s="2"/>
      <c r="C65" s="2"/>
      <c r="D65" s="2"/>
      <c r="E65" s="30"/>
      <c r="F65" s="2"/>
      <c r="G65" s="114"/>
      <c r="H65" s="112"/>
      <c r="I65" s="112"/>
    </row>
    <row r="66" spans="1:9" ht="16.5" customHeight="1" x14ac:dyDescent="0.2">
      <c r="A66" s="1" t="s">
        <v>126</v>
      </c>
      <c r="B66" s="2"/>
      <c r="C66" s="2"/>
      <c r="D66" s="2"/>
      <c r="E66" s="30"/>
      <c r="F66" s="2"/>
      <c r="G66" s="11"/>
      <c r="H66" s="118"/>
      <c r="I66" s="3"/>
    </row>
    <row r="67" spans="1:9" ht="16.5" customHeight="1" x14ac:dyDescent="0.2">
      <c r="A67" s="2" t="s">
        <v>127</v>
      </c>
      <c r="B67" s="2"/>
      <c r="C67" s="2"/>
      <c r="D67" s="2"/>
      <c r="E67" s="30">
        <v>9</v>
      </c>
      <c r="F67" s="2"/>
      <c r="G67" s="11">
        <v>3978264</v>
      </c>
      <c r="H67" s="118"/>
      <c r="I67" s="3">
        <v>3104000</v>
      </c>
    </row>
    <row r="68" spans="1:9" ht="16.5" customHeight="1" x14ac:dyDescent="0.2">
      <c r="A68" s="2" t="s">
        <v>128</v>
      </c>
      <c r="B68" s="2"/>
      <c r="C68" s="2"/>
      <c r="D68" s="2"/>
      <c r="E68" s="30">
        <v>9</v>
      </c>
      <c r="F68" s="2"/>
      <c r="G68" s="11">
        <v>-3130264</v>
      </c>
      <c r="H68" s="112"/>
      <c r="I68" s="3">
        <v>-3161000</v>
      </c>
    </row>
    <row r="69" spans="1:9" ht="16.5" customHeight="1" x14ac:dyDescent="0.2">
      <c r="A69" s="2" t="s">
        <v>73</v>
      </c>
      <c r="B69" s="119"/>
      <c r="C69" s="119"/>
      <c r="D69" s="119"/>
      <c r="E69" s="30">
        <v>11</v>
      </c>
      <c r="F69" s="2"/>
      <c r="G69" s="11">
        <v>-29106</v>
      </c>
      <c r="H69" s="112"/>
      <c r="I69" s="3">
        <v>-31272</v>
      </c>
    </row>
    <row r="70" spans="1:9" ht="16.5" customHeight="1" x14ac:dyDescent="0.2">
      <c r="A70" s="2" t="s">
        <v>129</v>
      </c>
      <c r="B70" s="115"/>
      <c r="C70" s="115"/>
      <c r="D70" s="115"/>
      <c r="E70" s="30">
        <v>12</v>
      </c>
      <c r="F70" s="2"/>
      <c r="G70" s="11">
        <v>-184973</v>
      </c>
      <c r="H70" s="112"/>
      <c r="I70" s="3">
        <v>-172728</v>
      </c>
    </row>
    <row r="71" spans="1:9" ht="16.5" customHeight="1" x14ac:dyDescent="0.2">
      <c r="A71" s="2" t="s">
        <v>130</v>
      </c>
      <c r="B71" s="115"/>
      <c r="C71" s="115"/>
      <c r="D71" s="115"/>
      <c r="E71" s="30">
        <v>17</v>
      </c>
      <c r="F71" s="2"/>
      <c r="G71" s="13">
        <v>-51800</v>
      </c>
      <c r="H71" s="112"/>
      <c r="I71" s="24">
        <v>0</v>
      </c>
    </row>
    <row r="72" spans="1:9" ht="16.5" customHeight="1" x14ac:dyDescent="0.2">
      <c r="A72" s="2"/>
      <c r="B72" s="2"/>
      <c r="C72" s="2"/>
      <c r="D72" s="2"/>
      <c r="E72" s="30"/>
      <c r="F72" s="2"/>
      <c r="G72" s="11"/>
      <c r="H72" s="118"/>
      <c r="I72" s="3"/>
    </row>
    <row r="73" spans="1:9" ht="16.5" customHeight="1" x14ac:dyDescent="0.2">
      <c r="A73" s="2" t="s">
        <v>74</v>
      </c>
      <c r="B73" s="2"/>
      <c r="C73" s="2"/>
      <c r="D73" s="2"/>
      <c r="E73" s="30"/>
      <c r="F73" s="2"/>
      <c r="G73" s="13">
        <f>+SUM(G67:G72)</f>
        <v>582121</v>
      </c>
      <c r="H73" s="112"/>
      <c r="I73" s="24">
        <f>+SUM(I67:I72)</f>
        <v>-261000</v>
      </c>
    </row>
    <row r="74" spans="1:9" ht="16.5" customHeight="1" x14ac:dyDescent="0.2">
      <c r="A74" s="2"/>
      <c r="B74" s="2"/>
      <c r="C74" s="2"/>
      <c r="D74" s="2"/>
      <c r="E74" s="30"/>
      <c r="F74" s="2"/>
      <c r="G74" s="114"/>
      <c r="H74" s="112"/>
      <c r="I74" s="112"/>
    </row>
    <row r="75" spans="1:9" ht="16.5" customHeight="1" x14ac:dyDescent="0.2">
      <c r="A75" s="1" t="s">
        <v>134</v>
      </c>
      <c r="B75" s="2"/>
      <c r="C75" s="2"/>
      <c r="D75" s="2"/>
      <c r="E75" s="30"/>
      <c r="F75" s="2"/>
      <c r="G75" s="11">
        <f>SUM(G37,G64,G73)</f>
        <v>-23903</v>
      </c>
      <c r="H75" s="3"/>
      <c r="I75" s="3">
        <f>SUM(I37,I64,I73)</f>
        <v>-188560</v>
      </c>
    </row>
    <row r="76" spans="1:9" ht="16.5" customHeight="1" x14ac:dyDescent="0.2">
      <c r="A76" s="2" t="s">
        <v>75</v>
      </c>
      <c r="B76" s="2"/>
      <c r="C76" s="2"/>
      <c r="D76" s="2"/>
      <c r="E76" s="30"/>
      <c r="F76" s="2"/>
      <c r="G76" s="114">
        <v>145909</v>
      </c>
      <c r="H76" s="112"/>
      <c r="I76" s="112">
        <v>607336</v>
      </c>
    </row>
    <row r="77" spans="1:9" ht="16.5" customHeight="1" x14ac:dyDescent="0.2">
      <c r="A77" s="2" t="s">
        <v>140</v>
      </c>
      <c r="B77" s="2"/>
      <c r="C77" s="2"/>
      <c r="D77" s="2"/>
      <c r="E77" s="30"/>
      <c r="F77" s="2"/>
      <c r="G77" s="120">
        <v>-2193</v>
      </c>
      <c r="H77" s="112"/>
      <c r="I77" s="113">
        <v>3819</v>
      </c>
    </row>
    <row r="78" spans="1:9" ht="16.5" customHeight="1" x14ac:dyDescent="0.2">
      <c r="A78" s="2"/>
      <c r="B78" s="2"/>
      <c r="C78" s="2"/>
      <c r="D78" s="2"/>
      <c r="E78" s="30"/>
      <c r="F78" s="2"/>
      <c r="G78" s="114"/>
      <c r="H78" s="112"/>
      <c r="I78" s="112"/>
    </row>
    <row r="79" spans="1:9" ht="16.5" customHeight="1" thickBot="1" x14ac:dyDescent="0.25">
      <c r="A79" s="1" t="s">
        <v>76</v>
      </c>
      <c r="B79" s="2"/>
      <c r="C79" s="2"/>
      <c r="D79" s="2"/>
      <c r="E79" s="30"/>
      <c r="F79" s="2"/>
      <c r="G79" s="121">
        <f>+SUM(G75:G78)</f>
        <v>119813</v>
      </c>
      <c r="H79" s="112"/>
      <c r="I79" s="122">
        <f>+SUM(I75:I78)</f>
        <v>422595</v>
      </c>
    </row>
    <row r="80" spans="1:9" ht="16.5" customHeight="1" thickTop="1" x14ac:dyDescent="0.2">
      <c r="A80" s="2"/>
      <c r="B80" s="2"/>
      <c r="C80" s="2"/>
      <c r="D80" s="2"/>
      <c r="E80" s="30"/>
      <c r="F80" s="2"/>
      <c r="G80" s="123"/>
      <c r="H80" s="112"/>
      <c r="I80" s="112"/>
    </row>
    <row r="81" spans="1:9" ht="16.5" customHeight="1" x14ac:dyDescent="0.2">
      <c r="A81" s="2"/>
      <c r="B81" s="2"/>
      <c r="C81" s="2"/>
      <c r="D81" s="2"/>
      <c r="E81" s="30"/>
      <c r="F81" s="2"/>
      <c r="G81" s="123"/>
      <c r="H81" s="112"/>
      <c r="I81" s="112"/>
    </row>
    <row r="82" spans="1:9" ht="16.5" customHeight="1" x14ac:dyDescent="0.2">
      <c r="A82" s="1" t="s">
        <v>131</v>
      </c>
      <c r="B82" s="2"/>
      <c r="C82" s="2"/>
      <c r="D82" s="2"/>
      <c r="E82" s="30"/>
      <c r="F82" s="2"/>
      <c r="G82" s="123"/>
      <c r="H82" s="112"/>
      <c r="I82" s="112"/>
    </row>
    <row r="83" spans="1:9" ht="16.5" customHeight="1" x14ac:dyDescent="0.2">
      <c r="A83" s="2"/>
      <c r="B83" s="2"/>
      <c r="C83" s="2"/>
      <c r="D83" s="2"/>
      <c r="E83" s="30"/>
      <c r="F83" s="2"/>
      <c r="G83" s="114"/>
      <c r="H83" s="112"/>
      <c r="I83" s="112"/>
    </row>
    <row r="84" spans="1:9" ht="16.5" customHeight="1" x14ac:dyDescent="0.2">
      <c r="A84" s="2" t="s">
        <v>132</v>
      </c>
      <c r="B84" s="2"/>
      <c r="C84" s="2"/>
      <c r="D84" s="2"/>
      <c r="E84" s="30">
        <v>10</v>
      </c>
      <c r="F84" s="2"/>
      <c r="G84" s="114">
        <v>112080</v>
      </c>
      <c r="H84" s="112"/>
      <c r="I84" s="112">
        <v>276269</v>
      </c>
    </row>
    <row r="85" spans="1:9" ht="16.5" customHeight="1" x14ac:dyDescent="0.2">
      <c r="A85" s="2" t="s">
        <v>139</v>
      </c>
      <c r="B85" s="2"/>
      <c r="C85" s="2"/>
      <c r="D85" s="2"/>
      <c r="E85" s="30"/>
      <c r="F85" s="2"/>
      <c r="G85" s="114">
        <v>8274</v>
      </c>
      <c r="H85" s="112"/>
      <c r="I85" s="112">
        <v>4334</v>
      </c>
    </row>
    <row r="86" spans="1:9" ht="16.5" customHeight="1" x14ac:dyDescent="0.2">
      <c r="A86" s="2"/>
      <c r="B86" s="2"/>
      <c r="C86" s="2"/>
      <c r="D86" s="2"/>
      <c r="E86" s="30"/>
      <c r="F86" s="2"/>
      <c r="G86" s="112"/>
      <c r="H86" s="112"/>
      <c r="I86" s="112"/>
    </row>
    <row r="87" spans="1:9" ht="16.5" customHeight="1" x14ac:dyDescent="0.2">
      <c r="A87" s="2"/>
      <c r="B87" s="2"/>
      <c r="C87" s="2"/>
      <c r="D87" s="2"/>
      <c r="E87" s="30"/>
      <c r="F87" s="2"/>
      <c r="G87" s="112"/>
      <c r="H87" s="112"/>
      <c r="I87" s="112"/>
    </row>
    <row r="88" spans="1:9" ht="16.5" customHeight="1" x14ac:dyDescent="0.2">
      <c r="A88" s="2"/>
      <c r="B88" s="2"/>
      <c r="C88" s="2"/>
      <c r="D88" s="2"/>
      <c r="E88" s="30"/>
      <c r="F88" s="2"/>
      <c r="G88" s="112"/>
      <c r="H88" s="112"/>
      <c r="I88" s="112"/>
    </row>
    <row r="89" spans="1:9" ht="16.5" customHeight="1" x14ac:dyDescent="0.2">
      <c r="A89" s="2"/>
      <c r="B89" s="2"/>
      <c r="C89" s="2"/>
      <c r="D89" s="2"/>
      <c r="E89" s="30"/>
      <c r="F89" s="2"/>
      <c r="G89" s="112"/>
      <c r="H89" s="112"/>
      <c r="I89" s="112"/>
    </row>
    <row r="90" spans="1:9" ht="16.5" customHeight="1" x14ac:dyDescent="0.2">
      <c r="A90" s="2"/>
      <c r="B90" s="2"/>
      <c r="C90" s="2"/>
      <c r="D90" s="2"/>
      <c r="E90" s="30"/>
      <c r="F90" s="2"/>
      <c r="G90" s="112"/>
      <c r="H90" s="112"/>
      <c r="I90" s="112"/>
    </row>
    <row r="91" spans="1:9" ht="16.5" customHeight="1" x14ac:dyDescent="0.2">
      <c r="A91" s="2"/>
      <c r="B91" s="2"/>
      <c r="C91" s="2"/>
      <c r="D91" s="2"/>
      <c r="E91" s="30"/>
      <c r="F91" s="2"/>
      <c r="G91" s="112"/>
      <c r="H91" s="112"/>
      <c r="I91" s="112"/>
    </row>
    <row r="92" spans="1:9" ht="16.5" customHeight="1" x14ac:dyDescent="0.2">
      <c r="A92" s="2"/>
      <c r="B92" s="2"/>
      <c r="C92" s="2"/>
      <c r="D92" s="2"/>
      <c r="E92" s="30"/>
      <c r="F92" s="2"/>
      <c r="G92" s="112"/>
      <c r="H92" s="112"/>
      <c r="I92" s="112"/>
    </row>
    <row r="93" spans="1:9" ht="16.5" customHeight="1" x14ac:dyDescent="0.2">
      <c r="A93" s="2"/>
      <c r="B93" s="2"/>
      <c r="C93" s="2"/>
      <c r="D93" s="2"/>
      <c r="E93" s="30"/>
      <c r="F93" s="2"/>
      <c r="G93" s="112"/>
      <c r="H93" s="112"/>
      <c r="I93" s="112"/>
    </row>
    <row r="94" spans="1:9" ht="16.5" customHeight="1" x14ac:dyDescent="0.2">
      <c r="A94" s="2"/>
      <c r="B94" s="2"/>
      <c r="C94" s="2"/>
      <c r="D94" s="2"/>
      <c r="E94" s="30"/>
      <c r="F94" s="2"/>
      <c r="G94" s="112"/>
      <c r="H94" s="112"/>
      <c r="I94" s="112"/>
    </row>
    <row r="95" spans="1:9" ht="16.5" customHeight="1" x14ac:dyDescent="0.2">
      <c r="A95" s="2"/>
      <c r="B95" s="2"/>
      <c r="C95" s="2"/>
      <c r="D95" s="2"/>
      <c r="E95" s="30"/>
      <c r="F95" s="2"/>
      <c r="G95" s="112"/>
      <c r="H95" s="112"/>
      <c r="I95" s="112"/>
    </row>
    <row r="96" spans="1:9" ht="16.5" customHeight="1" x14ac:dyDescent="0.2">
      <c r="A96" s="2"/>
      <c r="B96" s="2"/>
      <c r="C96" s="2"/>
      <c r="D96" s="2"/>
      <c r="E96" s="30"/>
      <c r="F96" s="2"/>
      <c r="G96" s="112"/>
      <c r="H96" s="112"/>
      <c r="I96" s="112"/>
    </row>
    <row r="97" spans="1:9" ht="15.75" customHeight="1" x14ac:dyDescent="0.2">
      <c r="A97" s="2"/>
      <c r="B97" s="2"/>
      <c r="C97" s="2"/>
      <c r="D97" s="2"/>
      <c r="E97" s="30"/>
      <c r="F97" s="2"/>
      <c r="G97" s="112"/>
      <c r="H97" s="112"/>
      <c r="I97" s="112"/>
    </row>
    <row r="98" spans="1:9" ht="21.95" customHeight="1" x14ac:dyDescent="0.2">
      <c r="A98" s="23" t="str">
        <f>A49</f>
        <v>The accompanying notes are an integral part of these interim financial information.</v>
      </c>
      <c r="B98" s="116"/>
      <c r="C98" s="116"/>
      <c r="D98" s="116"/>
      <c r="E98" s="116"/>
      <c r="F98" s="116"/>
      <c r="G98" s="116"/>
      <c r="H98" s="116"/>
      <c r="I98" s="116"/>
    </row>
  </sheetData>
  <pageMargins left="1" right="0.7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  <rowBreaks count="1" manualBreakCount="1">
    <brk id="4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E2-3</vt:lpstr>
      <vt:lpstr>E4</vt:lpstr>
      <vt:lpstr>E5</vt:lpstr>
      <vt:lpstr>E6-7</vt:lpstr>
      <vt:lpstr>'E4'!Print_Area</vt:lpstr>
      <vt:lpstr>'E5'!Print_Area</vt:lpstr>
      <vt:lpstr>'E6-7'!Print_Area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Chayaporn Srilap (TH)</cp:lastModifiedBy>
  <cp:revision/>
  <cp:lastPrinted>2024-11-11T04:35:25Z</cp:lastPrinted>
  <dcterms:created xsi:type="dcterms:W3CDTF">2001-07-23T03:17:52Z</dcterms:created>
  <dcterms:modified xsi:type="dcterms:W3CDTF">2024-11-11T04:39:14Z</dcterms:modified>
  <cp:category/>
  <cp:contentStatus/>
</cp:coreProperties>
</file>