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ha Pathanapibul\2024\Q3'2024\SPC\"/>
    </mc:Choice>
  </mc:AlternateContent>
  <xr:revisionPtr revIDLastSave="0" documentId="8_{AB14698D-BF40-4F96-A47B-676313BFF667}" xr6:coauthVersionLast="47" xr6:coauthVersionMax="47" xr10:uidLastSave="{00000000-0000-0000-0000-000000000000}"/>
  <bookViews>
    <workbookView xWindow="-120" yWindow="-120" windowWidth="29040" windowHeight="15720" tabRatio="625" xr2:uid="{00000000-000D-0000-FFFF-FFFF00000000}"/>
  </bookViews>
  <sheets>
    <sheet name="BS" sheetId="4" r:id="rId1"/>
    <sheet name="PL" sheetId="11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Print_Area" localSheetId="0">BS!$A$1:$M$108</definedName>
    <definedName name="_xlnm.Print_Area" localSheetId="4">CF!$A$1:$M$88</definedName>
    <definedName name="_xlnm.Print_Area" localSheetId="2">Consolidated!$A$1:$AB$32</definedName>
    <definedName name="_xlnm.Print_Area" localSheetId="1">PL!$A$1:$M$158</definedName>
    <definedName name="_xlnm.Print_Area" localSheetId="3">'The Company only'!$A$1:$T$31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1" l="1"/>
  <c r="H58" i="11"/>
  <c r="J58" i="11"/>
  <c r="L58" i="11"/>
  <c r="F140" i="11"/>
  <c r="L129" i="11"/>
  <c r="J129" i="11"/>
  <c r="H129" i="11"/>
  <c r="F129" i="11"/>
  <c r="L49" i="11"/>
  <c r="J49" i="11"/>
  <c r="H49" i="11"/>
  <c r="F49" i="11"/>
  <c r="F66" i="17" l="1"/>
  <c r="F72" i="17"/>
  <c r="H22" i="11"/>
  <c r="F22" i="11"/>
  <c r="F59" i="11" l="1"/>
  <c r="H14" i="11"/>
  <c r="H23" i="11" s="1"/>
  <c r="H27" i="11" s="1"/>
  <c r="G101" i="11" l="1"/>
  <c r="G105" i="11" s="1"/>
  <c r="F100" i="11"/>
  <c r="H96" i="11"/>
  <c r="H100" i="11" s="1"/>
  <c r="F91" i="11"/>
  <c r="H86" i="11"/>
  <c r="H91" i="11" s="1"/>
  <c r="F59" i="4"/>
  <c r="F22" i="4"/>
  <c r="J97" i="11"/>
  <c r="L96" i="11"/>
  <c r="J96" i="11"/>
  <c r="L86" i="11"/>
  <c r="J86" i="11"/>
  <c r="L22" i="11"/>
  <c r="J22" i="11"/>
  <c r="L14" i="11"/>
  <c r="J14" i="11"/>
  <c r="H101" i="11" l="1"/>
  <c r="H105" i="11" s="1"/>
  <c r="L23" i="11"/>
  <c r="L27" i="11" s="1"/>
  <c r="J23" i="11"/>
  <c r="J27" i="11" s="1"/>
  <c r="F101" i="11"/>
  <c r="F105" i="11" s="1"/>
  <c r="J100" i="11"/>
  <c r="J91" i="11"/>
  <c r="J59" i="4"/>
  <c r="J22" i="4"/>
  <c r="J101" i="11" l="1"/>
  <c r="J105" i="11" s="1"/>
  <c r="L72" i="17"/>
  <c r="J72" i="17"/>
  <c r="H72" i="17"/>
  <c r="L100" i="11"/>
  <c r="Q13" i="16"/>
  <c r="H66" i="17"/>
  <c r="J66" i="17"/>
  <c r="L66" i="17"/>
  <c r="L91" i="11"/>
  <c r="I101" i="11"/>
  <c r="I105" i="11" s="1"/>
  <c r="K101" i="11"/>
  <c r="K105" i="11" s="1"/>
  <c r="L101" i="11" l="1"/>
  <c r="L105" i="11" s="1"/>
  <c r="Q22" i="16" l="1"/>
  <c r="S22" i="16" s="1"/>
  <c r="S19" i="16"/>
  <c r="Q19" i="16"/>
  <c r="O19" i="16"/>
  <c r="S18" i="16"/>
  <c r="S17" i="16"/>
  <c r="W23" i="15"/>
  <c r="AA23" i="15" s="1"/>
  <c r="U23" i="15"/>
  <c r="S20" i="15" l="1"/>
  <c r="W20" i="15" s="1"/>
  <c r="AA20" i="15" s="1"/>
  <c r="AA19" i="15"/>
  <c r="W19" i="15"/>
  <c r="W18" i="15"/>
  <c r="AA18" i="15" s="1"/>
  <c r="U18" i="15"/>
  <c r="S29" i="15"/>
  <c r="Y24" i="15"/>
  <c r="Q25" i="15"/>
  <c r="O25" i="15"/>
  <c r="U20" i="15" l="1"/>
  <c r="J140" i="11"/>
  <c r="U29" i="15" l="1"/>
  <c r="O28" i="16" l="1"/>
  <c r="Q28" i="16" s="1"/>
  <c r="S28" i="16" s="1"/>
  <c r="S27" i="16"/>
  <c r="S26" i="16"/>
  <c r="F14" i="11"/>
  <c r="F23" i="11" s="1"/>
  <c r="F27" i="11" s="1"/>
  <c r="H59" i="4"/>
  <c r="H22" i="4"/>
  <c r="L140" i="11"/>
  <c r="H140" i="11"/>
  <c r="L59" i="11" l="1"/>
  <c r="J59" i="11"/>
  <c r="H59" i="11"/>
  <c r="G17" i="15" l="1"/>
  <c r="J76" i="4"/>
  <c r="F76" i="4"/>
  <c r="J47" i="4"/>
  <c r="F47" i="4"/>
  <c r="J6" i="4"/>
  <c r="F6" i="4"/>
  <c r="W28" i="15" l="1"/>
  <c r="AA28" i="15"/>
  <c r="U27" i="15"/>
  <c r="W27" i="15" l="1"/>
  <c r="AA27" i="15" s="1"/>
  <c r="L107" i="11" l="1"/>
  <c r="H107" i="11"/>
  <c r="L29" i="11" l="1"/>
  <c r="L61" i="11" s="1"/>
  <c r="H29" i="11" l="1"/>
  <c r="H61" i="11" s="1"/>
  <c r="L9" i="17" l="1"/>
  <c r="H9" i="17"/>
  <c r="H25" i="17" s="1"/>
  <c r="H39" i="17" s="1"/>
  <c r="L25" i="17" l="1"/>
  <c r="L39" i="17" s="1"/>
  <c r="W29" i="15"/>
  <c r="H64" i="11"/>
  <c r="H72" i="11" s="1"/>
  <c r="L64" i="11"/>
  <c r="L72" i="11" s="1"/>
  <c r="L146" i="11"/>
  <c r="H146" i="11"/>
  <c r="H154" i="11" s="1"/>
  <c r="L154" i="11" l="1"/>
  <c r="M16" i="16"/>
  <c r="H68" i="11"/>
  <c r="H66" i="11"/>
  <c r="F29" i="11" l="1"/>
  <c r="F61" i="11" s="1"/>
  <c r="F66" i="11" l="1"/>
  <c r="F64" i="11" s="1"/>
  <c r="J29" i="11"/>
  <c r="J64" i="11" l="1"/>
  <c r="J72" i="11" s="1"/>
  <c r="J61" i="11"/>
  <c r="J68" i="11" s="1"/>
  <c r="F72" i="11"/>
  <c r="L68" i="11"/>
  <c r="M20" i="16" l="1"/>
  <c r="S14" i="16"/>
  <c r="Q15" i="16"/>
  <c r="S15" i="16" s="1"/>
  <c r="K25" i="16"/>
  <c r="K29" i="16" s="1"/>
  <c r="I25" i="16"/>
  <c r="I29" i="16" s="1"/>
  <c r="G25" i="16"/>
  <c r="E25" i="16"/>
  <c r="E29" i="16" s="1"/>
  <c r="J87" i="4" s="1"/>
  <c r="C25" i="16"/>
  <c r="C29" i="16" s="1"/>
  <c r="J86" i="4" s="1"/>
  <c r="O16" i="16"/>
  <c r="O20" i="16" s="1"/>
  <c r="K16" i="16"/>
  <c r="K20" i="16" s="1"/>
  <c r="I16" i="16"/>
  <c r="I20" i="16" s="1"/>
  <c r="G16" i="16"/>
  <c r="G20" i="16" s="1"/>
  <c r="E16" i="16"/>
  <c r="E20" i="16" s="1"/>
  <c r="C16" i="16"/>
  <c r="C20" i="16" s="1"/>
  <c r="Q17" i="15"/>
  <c r="Q21" i="15" s="1"/>
  <c r="S17" i="15"/>
  <c r="S21" i="15" s="1"/>
  <c r="Q26" i="15"/>
  <c r="Q30" i="15" s="1"/>
  <c r="AA29" i="15"/>
  <c r="U24" i="15"/>
  <c r="W16" i="15"/>
  <c r="AA16" i="15" s="1"/>
  <c r="W14" i="15"/>
  <c r="AA14" i="15" s="1"/>
  <c r="W15" i="15"/>
  <c r="AA15" i="15" s="1"/>
  <c r="U14" i="15"/>
  <c r="U15" i="15"/>
  <c r="U16" i="15"/>
  <c r="Y26" i="15"/>
  <c r="M26" i="15"/>
  <c r="M30" i="15" s="1"/>
  <c r="F92" i="4" s="1"/>
  <c r="K26" i="15"/>
  <c r="I26" i="15"/>
  <c r="I30" i="15" s="1"/>
  <c r="F88" i="4" s="1"/>
  <c r="G26" i="15"/>
  <c r="E26" i="15"/>
  <c r="C26" i="15"/>
  <c r="Y17" i="15"/>
  <c r="Y21" i="15" s="1"/>
  <c r="O17" i="15"/>
  <c r="O21" i="15" s="1"/>
  <c r="M17" i="15"/>
  <c r="M21" i="15" s="1"/>
  <c r="K17" i="15"/>
  <c r="K21" i="15" s="1"/>
  <c r="I17" i="15"/>
  <c r="I21" i="15" s="1"/>
  <c r="G21" i="15"/>
  <c r="E17" i="15"/>
  <c r="E21" i="15" s="1"/>
  <c r="C17" i="15"/>
  <c r="C21" i="15" s="1"/>
  <c r="H95" i="4"/>
  <c r="H97" i="4"/>
  <c r="L95" i="4"/>
  <c r="L94" i="4"/>
  <c r="H94" i="4"/>
  <c r="L93" i="4"/>
  <c r="H93" i="4"/>
  <c r="L92" i="4"/>
  <c r="H92" i="4"/>
  <c r="L91" i="4"/>
  <c r="H91" i="4"/>
  <c r="H88" i="4"/>
  <c r="L87" i="4"/>
  <c r="L86" i="4"/>
  <c r="H86" i="4"/>
  <c r="H87" i="4"/>
  <c r="H141" i="11"/>
  <c r="F66" i="4"/>
  <c r="J66" i="4"/>
  <c r="L66" i="4"/>
  <c r="H66" i="4"/>
  <c r="H67" i="4" s="1"/>
  <c r="S13" i="16"/>
  <c r="L22" i="4"/>
  <c r="L38" i="4"/>
  <c r="J38" i="4"/>
  <c r="H38" i="4"/>
  <c r="F38" i="4"/>
  <c r="L59" i="4"/>
  <c r="L76" i="4"/>
  <c r="H76" i="4"/>
  <c r="L47" i="4"/>
  <c r="H47" i="4"/>
  <c r="L6" i="4"/>
  <c r="H6" i="4"/>
  <c r="L67" i="4" l="1"/>
  <c r="G29" i="16"/>
  <c r="J94" i="4" s="1"/>
  <c r="E30" i="15"/>
  <c r="F87" i="4" s="1"/>
  <c r="G30" i="15"/>
  <c r="F94" i="4" s="1"/>
  <c r="K30" i="15"/>
  <c r="F91" i="4" s="1"/>
  <c r="L39" i="4"/>
  <c r="F67" i="4"/>
  <c r="Y30" i="15"/>
  <c r="F97" i="4" s="1"/>
  <c r="L141" i="11"/>
  <c r="L143" i="11" s="1"/>
  <c r="L150" i="11" s="1"/>
  <c r="J92" i="4"/>
  <c r="C30" i="15"/>
  <c r="F86" i="4" s="1"/>
  <c r="Q16" i="16"/>
  <c r="Q20" i="16" s="1"/>
  <c r="AA17" i="15"/>
  <c r="W17" i="15"/>
  <c r="W21" i="15" s="1"/>
  <c r="F141" i="11"/>
  <c r="S25" i="15" s="1"/>
  <c r="U25" i="15" s="1"/>
  <c r="J141" i="11"/>
  <c r="U17" i="15"/>
  <c r="U21" i="15" s="1"/>
  <c r="J67" i="4"/>
  <c r="S16" i="16"/>
  <c r="S20" i="16" s="1"/>
  <c r="L96" i="4"/>
  <c r="L98" i="4" s="1"/>
  <c r="L99" i="4" s="1"/>
  <c r="H96" i="4"/>
  <c r="H98" i="4" s="1"/>
  <c r="H99" i="4" s="1"/>
  <c r="H42" i="17"/>
  <c r="H75" i="17" s="1"/>
  <c r="H77" i="17" s="1"/>
  <c r="H143" i="11"/>
  <c r="F39" i="4"/>
  <c r="J39" i="4"/>
  <c r="H39" i="4"/>
  <c r="F9" i="17" l="1"/>
  <c r="F25" i="17" s="1"/>
  <c r="F39" i="17" s="1"/>
  <c r="AA21" i="15"/>
  <c r="L42" i="17"/>
  <c r="L75" i="17" s="1"/>
  <c r="L77" i="17" s="1"/>
  <c r="Q24" i="16"/>
  <c r="O25" i="16"/>
  <c r="W25" i="15"/>
  <c r="AA25" i="15" s="1"/>
  <c r="U26" i="15"/>
  <c r="U30" i="15" s="1"/>
  <c r="S26" i="15"/>
  <c r="S30" i="15" s="1"/>
  <c r="J107" i="11"/>
  <c r="J143" i="11" s="1"/>
  <c r="J150" i="11" s="1"/>
  <c r="J9" i="17"/>
  <c r="J25" i="17" s="1"/>
  <c r="J39" i="17" s="1"/>
  <c r="H148" i="11"/>
  <c r="H150" i="11"/>
  <c r="H152" i="11" s="1"/>
  <c r="F42" i="17" l="1"/>
  <c r="F75" i="17" s="1"/>
  <c r="F77" i="17" s="1"/>
  <c r="J42" i="17"/>
  <c r="J75" i="17" s="1"/>
  <c r="J77" i="17" s="1"/>
  <c r="F107" i="11"/>
  <c r="F146" i="11" s="1"/>
  <c r="F154" i="11" s="1"/>
  <c r="O29" i="16"/>
  <c r="S24" i="16"/>
  <c r="M23" i="16"/>
  <c r="J146" i="11"/>
  <c r="J154" i="11" s="1"/>
  <c r="F95" i="4"/>
  <c r="Q25" i="16"/>
  <c r="Q29" i="16" s="1"/>
  <c r="J95" i="4" s="1"/>
  <c r="F143" i="11" l="1"/>
  <c r="F152" i="11" s="1"/>
  <c r="F150" i="11" s="1"/>
  <c r="F148" i="11"/>
  <c r="O24" i="15"/>
  <c r="W24" i="15" s="1"/>
  <c r="S23" i="16"/>
  <c r="S25" i="16" s="1"/>
  <c r="S29" i="16" s="1"/>
  <c r="M25" i="16"/>
  <c r="M29" i="16" s="1"/>
  <c r="O26" i="15" l="1"/>
  <c r="J93" i="4"/>
  <c r="W26" i="15"/>
  <c r="W30" i="15" s="1"/>
  <c r="AA24" i="15"/>
  <c r="AA26" i="15" s="1"/>
  <c r="AA30" i="15" s="1"/>
  <c r="O30" i="15" l="1"/>
  <c r="F93" i="4" s="1"/>
  <c r="J96" i="4"/>
  <c r="J98" i="4" s="1"/>
  <c r="J99" i="4" s="1"/>
  <c r="H70" i="11"/>
  <c r="F96" i="4" l="1"/>
  <c r="F98" i="4" s="1"/>
  <c r="F99" i="4" s="1"/>
  <c r="F70" i="11"/>
  <c r="F68" i="11" s="1"/>
</calcChain>
</file>

<file path=xl/sharedStrings.xml><?xml version="1.0" encoding="utf-8"?>
<sst xmlns="http://schemas.openxmlformats.org/spreadsheetml/2006/main" count="484" uniqueCount="260">
  <si>
    <t>หมายเหตุ</t>
  </si>
  <si>
    <t>สินทรัพย์หมุนเวียน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</si>
  <si>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</si>
  <si>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</si>
  <si>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</si>
  <si>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</si>
  <si>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</si>
  <si>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</si>
  <si>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</si>
  <si>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</si>
  <si>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</si>
  <si>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</si>
  <si>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</si>
  <si>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ข้อมูลกระแสเงินสดเปิดเผยเพิ่มเติม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</si>
  <si>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</si>
  <si>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</si>
  <si>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</si>
  <si>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</si>
  <si>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</si>
  <si>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ส่วนเกิน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</si>
  <si>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</si>
  <si>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</si>
  <si>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</si>
  <si>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</si>
  <si>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</si>
  <si>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</si>
  <si>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</si>
  <si>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หนี้สินและส่วนของผู้ถือหุ้น</t>
  </si>
  <si>
    <t>หนี้สินและส่วนของผู้ถือหุ้น (ต่อ)</t>
  </si>
  <si>
    <t>รายได้อื่น</t>
  </si>
  <si>
    <t xml:space="preserve"> หมายเหตุประกอบงบการเงินเป็นส่วนหนึ่งของงบการเงินนี้</t>
  </si>
  <si>
    <t>สินทรัพย์ไม่หมุนเวียนอื่น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</si>
  <si>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</si>
  <si>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</si>
  <si>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</si>
  <si>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>รายได้</t>
  </si>
  <si>
    <t>รวมรายได้</t>
  </si>
  <si>
    <t>รวมค่าใช้จ่าย</t>
  </si>
  <si>
    <t>ค่าใช้จ่ายในการบริหาร</t>
  </si>
  <si>
    <t>รวมส่วนของ</t>
  </si>
  <si>
    <t>ผู้ถือหุ้น</t>
  </si>
  <si>
    <t>ส่วนเกินมูลค่าหุ้นสามัญ</t>
  </si>
  <si>
    <t>มูลค่าหุ้นสามัญ</t>
  </si>
  <si>
    <t>(ยังไม่ได้ตรวจสอบ แต่สอบทานแล้ว)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</si>
  <si>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</si>
  <si>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 </t>
  </si>
  <si>
    <t>สำรอง</t>
  </si>
  <si>
    <t>องค์ประกอบอื่นของส่วนของผู้ถือหุ้น</t>
  </si>
  <si>
    <t xml:space="preserve">กำไรขาดทุนเบ็ดเสร็จรวมสำหรับงวด </t>
  </si>
  <si>
    <t>สินค้าคงเหลือ</t>
  </si>
  <si>
    <t>ตามกฎหมาย</t>
  </si>
  <si>
    <t>และชำระแล้ว</t>
  </si>
  <si>
    <t>กำไรสำหรับงวด</t>
  </si>
  <si>
    <t>ที่ออก</t>
  </si>
  <si>
    <t>เงินลงทุนในบริษัทร่วม</t>
  </si>
  <si>
    <t>อสังหาริมทรัพย์เพื่อการลงทุน</t>
  </si>
  <si>
    <t xml:space="preserve">(ยังไม่ได้ตรวจสอบ </t>
  </si>
  <si>
    <t>แต่สอบทานแล้ว)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</si>
  <si>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</si>
  <si>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รายการที่จะถูกบันทึกในส่วนของกำไรหรือขาดทุนในภายหลัง</t>
  </si>
  <si>
    <t xml:space="preserve">งบการเงินเฉพาะกิจการ </t>
  </si>
  <si>
    <t xml:space="preserve">กำไรขาดทุนเบ็ดเสร็จอื่นสำหรับงวด </t>
  </si>
  <si>
    <t>(หน่วย: พันบาท)</t>
  </si>
  <si>
    <t>หุ้นทุนซื้อคืน</t>
  </si>
  <si>
    <t>จัดสรรแล้ว</t>
  </si>
  <si>
    <t>สินทรัพย์หมุนเวียนอื่น</t>
  </si>
  <si>
    <t xml:space="preserve">   ค่าเสื่อมราคาและค่าตัดจำหน่าย</t>
  </si>
  <si>
    <t>(ตรวจสอบแล้ว)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</si>
  <si>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</si>
  <si>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</si>
  <si>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</si>
  <si>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ต้นทุนทางการเงิน</t>
  </si>
  <si>
    <t>สำรองการเปลี่ยนแปลง</t>
  </si>
  <si>
    <t>กำไรขาดทุนเบ็ดเสร็จอื่น</t>
  </si>
  <si>
    <t xml:space="preserve">   ในสินทรัพย์และหนี้สินดำเนินงาน</t>
  </si>
  <si>
    <t>งบการเงินรวม</t>
  </si>
  <si>
    <t>เงินลงทุนในบริษัทย่อย</t>
  </si>
  <si>
    <t>2566</t>
  </si>
  <si>
    <t>ยอดคงเหลือ ณ วันที่ 1 มกราคม 2566</t>
  </si>
  <si>
    <t>ตั๋วเงินรับการค้า</t>
  </si>
  <si>
    <t>ค่าส่งเสริมการขายค้างรับ</t>
  </si>
  <si>
    <t>ค่าความนิยม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</si>
  <si>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</si>
  <si>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</si>
  <si>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ค่าส่งเสริมการขายค้างจ่าย</t>
  </si>
  <si>
    <t>ส่วนของหนี้สินตามสัญญาเช่าที่ถึง</t>
  </si>
  <si>
    <t xml:space="preserve">   กำหนดชำระภายในหนี่งปี</t>
  </si>
  <si>
    <t>หนี้สินภาษีเงินได้รอการตัดบัญชี</t>
  </si>
  <si>
    <t xml:space="preserve">      จัดสรรแล้ว</t>
  </si>
  <si>
    <t xml:space="preserve">            ทุนสำรองตามกฎหมาย</t>
  </si>
  <si>
    <t xml:space="preserve">            สำรองหุ้นทุนซื้อคืน</t>
  </si>
  <si>
    <t xml:space="preserve">      ยังไม่ได้จัดสรร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</si>
  <si>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</si>
  <si>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</si>
  <si>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</si>
  <si>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 xml:space="preserve">ค่าใช้จ่าย </t>
  </si>
  <si>
    <t>ต้นทุนขาย</t>
  </si>
  <si>
    <t>ต้นทุนการให้เช่าและบริการ</t>
  </si>
  <si>
    <t>ค่าใช้จ่ายภาษีเงินได้</t>
  </si>
  <si>
    <t>รายได้ทางการเงิน</t>
  </si>
  <si>
    <t>ผลต่างของอัตราแลกเปลี่ยนจากการแปลงค่างบการเงิน</t>
  </si>
  <si>
    <t>กำไรที่ยังไม่เกิดขึ้น</t>
  </si>
  <si>
    <t>จากการเปลี่ยน</t>
  </si>
  <si>
    <t>แปลงสัดส่วน</t>
  </si>
  <si>
    <t>เงินลงทุน</t>
  </si>
  <si>
    <t>สำรองหุ้น</t>
  </si>
  <si>
    <t>ทุนซื้อคืน</t>
  </si>
  <si>
    <t>เงินปันผลรับ</t>
  </si>
  <si>
    <t xml:space="preserve">   ต้นทุนทางการเงิน</t>
  </si>
  <si>
    <t xml:space="preserve">   จ่ายดอกเบี้ย</t>
  </si>
  <si>
    <t>ซื้ออสังหาริมทรัพย์เพื่อการลงทุน</t>
  </si>
  <si>
    <t>ส่วนของผู้ถือหุ้นของบริษัทฯ</t>
  </si>
  <si>
    <t>ส่วนของผู้มี</t>
  </si>
  <si>
    <t>ส่วนได้เสียที่</t>
  </si>
  <si>
    <t>ของบริษัทย่อย</t>
  </si>
  <si>
    <t>ของส่วนของผู้ถือหุ้น</t>
  </si>
  <si>
    <t>ของบริษัทฯ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</si>
  <si>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</si>
  <si>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</si>
  <si>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</si>
  <si>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</si>
  <si>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กำไรก่อนภาษี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</si>
  <si>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</si>
  <si>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</si>
  <si>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ทุนออกจำหน่ายและชำระเต็มมูลค่าแล้ว </t>
  </si>
  <si>
    <t xml:space="preserve">      หุ้นสามัญ 330,000,000 หุ้น มูลค่าหุ้นละ 1 บาท</t>
  </si>
  <si>
    <t xml:space="preserve">กำไรสะสม 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</si>
  <si>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</si>
  <si>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</si>
  <si>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</si>
  <si>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 (บาท)</t>
  </si>
  <si>
    <t>กำไรต่อหุ้นขั้นพื้นฐาน</t>
  </si>
  <si>
    <t xml:space="preserve">การแบ่งปันกำไร </t>
  </si>
  <si>
    <t>เงินสดรับจากดอกเบี้ย</t>
  </si>
  <si>
    <t>เงินสดจ่ายหนี้สินตามสัญญาเช่า</t>
  </si>
  <si>
    <t>จำนวนหุ้นสามัญถัวเฉลี่ยถ่วงน้ำหนัก (พันหุ้น)</t>
  </si>
  <si>
    <t>2, 3</t>
  </si>
  <si>
    <t>(หน่วย: พันบาท ยกเว้นกำไรต่อหุ้นแสดงเป็นบาท)</t>
  </si>
  <si>
    <t>กำไรสะสม</t>
  </si>
  <si>
    <t xml:space="preserve">   ตั๋วเงินรับการค้า</t>
  </si>
  <si>
    <t xml:space="preserve">   ค่าส่งเสริมการขายค้างรับ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</si>
  <si>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</si>
  <si>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</si>
  <si>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สินทรัพย์ที่เกิดจากสัญญา</t>
  </si>
  <si>
    <t xml:space="preserve">   สินทรัพย์ไม่หมุนเวียนอื่น</t>
  </si>
  <si>
    <t xml:space="preserve">   ค่าส่งเสริมการขายค้างจ่าย</t>
  </si>
  <si>
    <t xml:space="preserve">   หนี้สินไม่หมุนเวียนอื่น</t>
  </si>
  <si>
    <t>งบกำไรขาดทุนเบ็ดเสร็จ (ต่อ)</t>
  </si>
  <si>
    <t>ค่าใช้จ่ายในการขายและจัดจำหน่าย</t>
  </si>
  <si>
    <t>กำไรจากการดำเนินงานก่อนการเปลี่ยนแปลง</t>
  </si>
  <si>
    <t>เงินสดจากกิจกรรมดำเนินงาน</t>
  </si>
  <si>
    <t>เงินสดรับจากการขายที่ดิน อาคารและอุปกรณ์</t>
  </si>
  <si>
    <t>สินทรัพย์ดำเนินงาน (เพิ่มขึ้น) ลดลง</t>
  </si>
  <si>
    <t>หนี้สินดำเนินงานเพิ่มขึ้น (ลดลง)</t>
  </si>
  <si>
    <t>สินทรัพย์ที่เกิดจากสัญญา - หมุนเวียน</t>
  </si>
  <si>
    <t>-</t>
  </si>
  <si>
    <t>ไม่มีอำนาจควบคุม</t>
  </si>
  <si>
    <t>รวมองค์ประกอบอื่น</t>
  </si>
  <si>
    <t>รายได้จากการขายอสังหาริมทรัพย์</t>
  </si>
  <si>
    <t>ต้นทุนขายอสังหาริมทรัพย์</t>
  </si>
  <si>
    <t>เงินสดสุทธิใช้ไปในกิจกรรมจัดหาเงิน</t>
  </si>
  <si>
    <t>เงินให้กู้ยืมระยะยาวเพิ่มขึ้น</t>
  </si>
  <si>
    <t>เงินปันผลรับจากบริษัทร่วม</t>
  </si>
  <si>
    <t>เงินให้กู้ยืมระยะยาวที่ถึงกำหนดรับชำระภายในหนึ่งปี</t>
  </si>
  <si>
    <t>เงินให้กู้ยืมระยะยาว - สุทธิจากส่วนที่ถึงกำหนดรับชำระ</t>
  </si>
  <si>
    <t xml:space="preserve">   ภายในหนึ่งปี</t>
  </si>
  <si>
    <t>ยอดคงเหลือ ณ วันที่ 30 กันยายน 2566</t>
  </si>
  <si>
    <t>บริษัท สหพัฒนพิบูล จำกัด (มหาชน) และบริษัทย่อย</t>
  </si>
  <si>
    <t xml:space="preserve">ที่ดิน อาคารและอุปกรณ์ </t>
  </si>
  <si>
    <t>งบกำไรขาดทุนเบ็ดเสร็จ</t>
  </si>
  <si>
    <t>กำไรขาดทุน</t>
  </si>
  <si>
    <t>กำไรจากการดำเนินงาน</t>
  </si>
  <si>
    <t>กำไรก่อนค่าใช้จ่ายภาษีเงินได้</t>
  </si>
  <si>
    <t>เงินลงทุนในตราสารหนี้</t>
  </si>
  <si>
    <t>และตราสารทุน</t>
  </si>
  <si>
    <t xml:space="preserve">   จากกิจกรรมดำเนินงาน</t>
  </si>
  <si>
    <t>ซื้อที่ดิน อาคารและอุปกรณ์</t>
  </si>
  <si>
    <t xml:space="preserve">   โอนสินทรัพย์ทางการเงินไม่หมุนเวียนอื่นเป็นเงินลงทุนในบริษัทร่วม</t>
  </si>
  <si>
    <t>ลูกหนี้การค้าและลูกหนี้อื่น</t>
  </si>
  <si>
    <t>เจ้าหนี้การค้าและเจ้าหนี้อื่น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</si>
  <si>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</si>
  <si>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</si>
  <si>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>ค่าใช้จ่ายอื่น</t>
  </si>
  <si>
    <t>กำไรขาดทุนเบ็ดเสร็จอื่นสำหรับงวด</t>
  </si>
  <si>
    <t>มูลค่ายุติธรรมของ</t>
  </si>
  <si>
    <t>โอนไปกำไรสะสม</t>
  </si>
  <si>
    <t xml:space="preserve">   ขาดทุนจากการด้อยค่าของสินทรัพย์ที่ไม่ใช่สินทรัพย์ทางการเงิน</t>
  </si>
  <si>
    <t>รายการที่ไม่ใช่เงินสดจากกิจกรรมลงทุน</t>
  </si>
  <si>
    <t>รายการที่ไม่ใช่เงินสดจากกิจกรรมจัดหาเงิน</t>
  </si>
  <si>
    <t xml:space="preserve">   การได้มาซึ่งสินทรัพย์สิทธิการใช้ภายใต้สัญญาเช่า</t>
  </si>
  <si>
    <t xml:space="preserve">   ขาดทุนจากการตัดจำหน่ายสินทรัพย์ที่ไม่ใช่สินทรัพย์ทางการเงิน</t>
  </si>
  <si>
    <t xml:space="preserve">   โอนที่ดิน อาคารและอุปกรณ์เป็นสินทรัพย์ไม่มีตัวตน</t>
  </si>
  <si>
    <t xml:space="preserve">   กลับรายการการปรับลดสินค้าคงเหลือเป็นมูลค่าสุทธิที่จะได้รับ</t>
  </si>
  <si>
    <t xml:space="preserve">   ลูกหนี้จากการจำหน่ายหุ้นทุนซื้อคืน</t>
  </si>
  <si>
    <t>ภาษีเงินได้ค้างจ่าย</t>
  </si>
  <si>
    <t xml:space="preserve">   มูลค่ายุติธรรมผ่านกำไรขาดทุนเบ็ดเสร็จอื่น - สุทธิจากภาษีเงินได้</t>
  </si>
  <si>
    <t>ขาดทุนจากการเปลี่ยนแปลงมูลค่าของตราสารทุนที่วัดมูลค่าด้วย</t>
  </si>
  <si>
    <t xml:space="preserve">   รายได้ทางการเงิน</t>
  </si>
  <si>
    <t xml:space="preserve">   รายได้เงินปันผล</t>
  </si>
  <si>
    <t xml:space="preserve">   ลูกหนี้การค้าและลูกหนี้อื่น </t>
  </si>
  <si>
    <t xml:space="preserve">   เจ้าหนี้การค้าและเจ้าหนี้อื่น</t>
  </si>
  <si>
    <t>เงินฝากธนาคารที่มีภาระค้ำประกัน</t>
  </si>
  <si>
    <t>เงินสดรับจากการจำหน่ายหุ้นทุนซื้อคืน</t>
  </si>
  <si>
    <t xml:space="preserve">   ที่เป็นเงินตราต่างประเทศ</t>
  </si>
  <si>
    <t>ผลต่างจากอัตราแลกเปลี่ยนจากการแปลงค่างบการเงินที่เป็น</t>
  </si>
  <si>
    <t>ณ วันที่ 30 กันยายน 2567</t>
  </si>
  <si>
    <t xml:space="preserve">สำหรับงวดเก้าเดือนสิ้นสุดวันที่ 30 กันยายน 2567 </t>
  </si>
  <si>
    <t>2567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</si>
  <si>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</si>
  <si>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</si>
  <si>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</si>
  <si>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สินทรัพย์ที่ถือไว้เพื่อขาย</t>
  </si>
  <si>
    <t>2, 6</t>
  </si>
  <si>
    <t>สินทรัพย์ไม่มีตัวตน</t>
  </si>
  <si>
    <t>เงินกู้ยืมระยะสั้น</t>
  </si>
  <si>
    <t>2, 13</t>
  </si>
  <si>
    <t>สำรองผลประโยชน์ระยะยาวของพนักงาน</t>
  </si>
  <si>
    <t>กำไรที่ยังไม่เกิดขึ้นจากการเปลี่ยนแปลงสัดส่วนเงินลงทุน</t>
  </si>
  <si>
    <t>ส่วนแบ่งกำไรขาดทุนเบ็ดเสร็จอื่นของบริษัทร่วม - ผลขาดทุนจาก</t>
  </si>
  <si>
    <t xml:space="preserve">   การประมาณการตามหลักคณิตศาสตร์ประกันภัย - สุทธิจากภาษีเงินได้</t>
  </si>
  <si>
    <t xml:space="preserve">   การเปลี่ยนแปลงมูลค่าของตราสารทุนที่วัดมูลค่าด้วยมูลค่ายุติธรรม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</si>
  <si>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</si>
  <si>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>ส่วนแบ่งกำไรขาดทุนเบ็ดเสร็จอื่นของบริษัทร่วม - ผลต่างของ</t>
  </si>
  <si>
    <t xml:space="preserve">   อัตราแลกเปลี่ยนจากการแปลงค่างบการเงินที่เป็นเงินตราต่างประเทศ</t>
  </si>
  <si>
    <t xml:space="preserve">   จ่ายภาษีเงินได้นิติบุคคล</t>
  </si>
  <si>
    <t>เงินปันผลจ่าย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</si>
  <si>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</si>
  <si>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</si>
  <si>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</si>
  <si>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</si>
  <si>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รับชำระเงินให้กู้ยืมระยะยาว</t>
  </si>
  <si>
    <t>เงินลงทุนในบริษัทร่วมเพิ่มขึ้น</t>
  </si>
  <si>
    <t>สินทรัพย์ไม่มีตัวตนเพิ่มขึ้น</t>
  </si>
  <si>
    <t xml:space="preserve">   โอนอสังหาริมทรัพย์เพื่อการลงทุนเป็นที่ดิน อาคารและอุปกรณ์</t>
  </si>
  <si>
    <t>จำหน่ายหุ้นทุนซื้อคืน (หมายเหตุ 14)</t>
  </si>
  <si>
    <t>เงินปันผลจ่าย (หมายเหตุ 18)</t>
  </si>
  <si>
    <t>ส่วนแบ่งขาดทุนจากเงินลงทุนในบริษัทร่วม</t>
  </si>
  <si>
    <t>ขาดทุนจากการด้อยค่าของสินทรัพย์ทางการเงิน (กลับรายการ)</t>
  </si>
  <si>
    <t>สำหรับงวดสามเดือนสิ้นสุดวันที่ 30 กันยายน 2567</t>
  </si>
  <si>
    <t xml:space="preserve">   ส่วนแบ่งขาดทุนจากเงินลงทุนในบริษัทร่วม</t>
  </si>
  <si>
    <t xml:space="preserve">   กำไรสุทธิจากการขายสินทรัพย์ที่ไม่ใช่สินทรัพย์ทางการเงิน</t>
  </si>
  <si>
    <t>กำไรจากการขายตราสารหนี้ที่วัดมูลค่าด้วยมูลค่ายุติธรรมผ่านกำไรขาดทุน</t>
  </si>
  <si>
    <t xml:space="preserve">   เบ็ดเสร็จอื่นโอนไปยังกำไรหรือขาดทุน - สุทธิจากภาษีเงินได้</t>
  </si>
  <si>
    <t>เงินให้กู้ยืมระยะสั้นลดลงสุทธิ</t>
  </si>
  <si>
    <t>กำไร(ขาดทุน)จากการเปลี่ยนแปลงมูลค่าของตราสารหนี้ที่วัดมูลค่าด้วย</t>
  </si>
  <si>
    <t>ส่วนแบ่งกำไรขาดทุนเบ็ดเสร็จอื่นของบริษัทร่วม - กำไร(ขาดทุน)จาก</t>
  </si>
  <si>
    <t xml:space="preserve">   สำรองผลประโยชน์ระยะยาวของพนักงาน</t>
  </si>
  <si>
    <t xml:space="preserve">   ขาดทุนจากการด้อยค่าของสินทรัพย์ทางการเงิน(กลับรายการ) </t>
  </si>
  <si>
    <t xml:space="preserve">   ขาดทุนสุทธิจากการขายและปรับมูลค่ายุติธรรมของสินทรัพย์ทางการเงิน</t>
  </si>
  <si>
    <t xml:space="preserve"> เงินสดสุทธิจาก(ใช้ไปใน)กิจกรรมดำเนินงาน</t>
  </si>
  <si>
    <t xml:space="preserve">ปรับกระทบยอดกำไรก่อนภาษีเป็นเงินสดรับ(จ่าย) </t>
  </si>
  <si>
    <t>เงินฝากที่มีภาระค้ำประกันลดลง(เพิ่มขึ้น)</t>
  </si>
  <si>
    <t>เงินลงทุนในตราสารหนี้และตราสารทุนลดลง(เพิ่มขึ้น)สุทธิ</t>
  </si>
  <si>
    <t>เงินสดสุทธิจาก(ใช้ไปใน)กิจกรรมลงทุน</t>
  </si>
  <si>
    <t>เงินกู้ยืมระยะสั้นเพิ่มขึ้นสุทธิ</t>
  </si>
  <si>
    <t xml:space="preserve">   เงินตราต่างประเทศเพิ่มขึ้น(ลดลง)</t>
  </si>
  <si>
    <t>เงินสดและรายการเทียบเท่าเงินสดเพิ่มขึ้น(ลดลง)สุทธิ</t>
  </si>
  <si>
    <t xml:space="preserve">   สุทธิจากภาษีเงินได้</t>
  </si>
  <si>
    <t>รายการที่จะถูกบันทึกในส่วนของกำไรหรือขาดทุนในภายหลัง -</t>
  </si>
  <si>
    <t xml:space="preserve">รายการที่จะไม่ถูกบันทึกในส่วนของกำไรหรือขาดทุนในภายหลัง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</si>
</sst>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??_-;_-@_-"/>
    <numFmt numFmtId="167" formatCode="#,##0.0_);\(#,##0.0\)"/>
    <numFmt numFmtId="168" formatCode="#,##0.0_);[Red]\(#,##0.0\)"/>
    <numFmt numFmtId="169" formatCode="#,##0;\(#,##0\)"/>
    <numFmt numFmtId="170" formatCode="\$#,##0.00;\(\$#,##0.00\)"/>
    <numFmt numFmtId="171" formatCode="\$#,##0;\(\$#,##0\)"/>
    <numFmt numFmtId="172" formatCode="_(* #,##0_);_(* \(#,##0\);_(* &quot;-&quot;??_);_(@_)"/>
    <numFmt numFmtId="173" formatCode="_-* #,##0.00_-;\-* #,##0.00_-;_-* \-??_-;_-@_-"/>
    <numFmt numFmtId="174" formatCode="#,##0_);[Black]\(#,##0\)"/>
    <numFmt numFmtId="175" formatCode="#,##0.00_);[Black]\(#,##0.00\)"/>
    <numFmt numFmtId="176" formatCode="#,##0.00_);[Blue]\(#,##0.00\)"/>
    <numFmt numFmtId="177" formatCode="#,##0_);[Blue]\(#,##0\)"/>
  </numFmts>
  <fonts count="2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sz val="12"/>
      <name val="Helv"/>
      <charset val="222"/>
    </font>
    <font>
      <b/>
      <i/>
      <sz val="13"/>
      <name val="Angsana New"/>
      <family val="1"/>
    </font>
    <font>
      <sz val="13"/>
      <color rgb="FF00B0F0"/>
      <name val="Angsana New"/>
      <family val="1"/>
    </font>
    <font>
      <b/>
      <sz val="13"/>
      <color rgb="FF00B0F0"/>
      <name val="Angsana New"/>
      <family val="1"/>
    </font>
    <font>
      <sz val="14"/>
      <name val="Cordia New"/>
      <family val="2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b/>
      <sz val="13"/>
      <color theme="1"/>
      <name val="Angsana New"/>
      <family val="1"/>
    </font>
    <font>
      <u/>
      <sz val="13"/>
      <color theme="1"/>
      <name val="Angsana New"/>
      <family val="1"/>
    </font>
    <font>
      <i/>
      <u/>
      <sz val="13"/>
      <color theme="1"/>
      <name val="Angsana New"/>
      <family val="1"/>
    </font>
    <font>
      <b/>
      <u/>
      <sz val="13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39">
    <xf numFmtId="0" fontId="0" fillId="0" borderId="0"/>
    <xf numFmtId="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3" fillId="0" borderId="0"/>
    <xf numFmtId="166" fontId="2" fillId="0" borderId="0" applyFont="0" applyFill="0" applyBorder="0" applyAlignment="0" applyProtection="0"/>
    <xf numFmtId="170" fontId="3" fillId="0" borderId="0"/>
    <xf numFmtId="17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0" fontId="7" fillId="0" borderId="0"/>
    <xf numFmtId="0" fontId="7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73" fontId="7" fillId="0" borderId="0" applyFill="0" applyBorder="0" applyAlignment="0" applyProtection="0"/>
    <xf numFmtId="39" fontId="12" fillId="0" borderId="0"/>
    <xf numFmtId="0" fontId="16" fillId="0" borderId="0"/>
    <xf numFmtId="166" fontId="7" fillId="0" borderId="0" applyFont="0" applyFill="0" applyBorder="0" applyAlignment="0" applyProtection="0"/>
    <xf numFmtId="0" fontId="7" fillId="0" borderId="0"/>
    <xf numFmtId="173" fontId="7" fillId="0" borderId="0" applyFill="0" applyBorder="0" applyAlignment="0" applyProtection="0"/>
    <xf numFmtId="166" fontId="16" fillId="0" borderId="0" applyFont="0" applyFill="0" applyBorder="0" applyAlignment="0" applyProtection="0"/>
    <xf numFmtId="173" fontId="7" fillId="0" borderId="0" applyFill="0" applyBorder="0" applyAlignment="0" applyProtection="0"/>
    <xf numFmtId="166" fontId="7" fillId="0" borderId="0" applyFont="0" applyFill="0" applyBorder="0" applyAlignment="0" applyProtection="0"/>
    <xf numFmtId="173" fontId="7" fillId="0" borderId="0" applyFill="0" applyBorder="0" applyAlignment="0" applyProtection="0"/>
    <xf numFmtId="166" fontId="7" fillId="0" borderId="0" applyFont="0" applyFill="0" applyBorder="0" applyAlignment="0" applyProtection="0"/>
    <xf numFmtId="173" fontId="7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166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7" fillId="0" borderId="0"/>
    <xf numFmtId="0" fontId="7" fillId="0" borderId="0"/>
  </cellStyleXfs>
  <cellXfs count="209">
    <xf numFmtId="0" fontId="0" fillId="0" borderId="0" xfId="0"/>
    <xf numFmtId="37" fontId="9" fillId="0" borderId="0" xfId="14" applyNumberFormat="1" applyFont="1"/>
    <xf numFmtId="37" fontId="8" fillId="0" borderId="0" xfId="14" applyNumberFormat="1" applyFont="1"/>
    <xf numFmtId="172" fontId="9" fillId="0" borderId="0" xfId="0" applyNumberFormat="1" applyFont="1"/>
    <xf numFmtId="37" fontId="9" fillId="0" borderId="0" xfId="0" applyNumberFormat="1" applyFont="1"/>
    <xf numFmtId="166" fontId="9" fillId="0" borderId="0" xfId="4" applyFont="1" applyFill="1" applyAlignment="1"/>
    <xf numFmtId="3" fontId="9" fillId="0" borderId="0" xfId="1" applyNumberFormat="1" applyFont="1" applyFill="1" applyBorder="1" applyAlignment="1">
      <alignment horizontal="center"/>
    </xf>
    <xf numFmtId="3" fontId="9" fillId="0" borderId="0" xfId="1" applyNumberFormat="1" applyFont="1" applyFill="1" applyAlignment="1">
      <alignment horizontal="center"/>
    </xf>
    <xf numFmtId="9" fontId="9" fillId="0" borderId="0" xfId="15" applyFont="1" applyFill="1" applyAlignment="1"/>
    <xf numFmtId="164" fontId="9" fillId="0" borderId="0" xfId="1" applyNumberFormat="1" applyFont="1" applyFill="1"/>
    <xf numFmtId="172" fontId="9" fillId="0" borderId="0" xfId="1" applyNumberFormat="1" applyFont="1" applyFill="1" applyBorder="1" applyAlignment="1">
      <alignment horizontal="center"/>
    </xf>
    <xf numFmtId="4" fontId="9" fillId="0" borderId="0" xfId="1" applyFont="1" applyFill="1" applyBorder="1" applyAlignment="1"/>
    <xf numFmtId="4" fontId="9" fillId="0" borderId="0" xfId="1" applyFont="1" applyFill="1" applyAlignment="1"/>
    <xf numFmtId="164" fontId="9" fillId="0" borderId="0" xfId="1" applyNumberFormat="1" applyFont="1" applyFill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164" fontId="9" fillId="0" borderId="7" xfId="1" applyNumberFormat="1" applyFont="1" applyFill="1" applyBorder="1" applyAlignment="1" applyProtection="1"/>
    <xf numFmtId="164" fontId="9" fillId="0" borderId="0" xfId="1" applyNumberFormat="1" applyFont="1" applyFill="1" applyBorder="1" applyAlignment="1" applyProtection="1"/>
    <xf numFmtId="164" fontId="9" fillId="0" borderId="8" xfId="1" applyNumberFormat="1" applyFont="1" applyFill="1" applyBorder="1"/>
    <xf numFmtId="164" fontId="9" fillId="0" borderId="4" xfId="1" applyNumberFormat="1" applyFont="1" applyFill="1" applyBorder="1" applyAlignment="1"/>
    <xf numFmtId="164" fontId="9" fillId="0" borderId="7" xfId="1" applyNumberFormat="1" applyFont="1" applyFill="1" applyBorder="1" applyAlignment="1"/>
    <xf numFmtId="164" fontId="9" fillId="0" borderId="0" xfId="1" applyNumberFormat="1" applyFont="1" applyFill="1" applyBorder="1" applyAlignment="1">
      <alignment horizontal="right"/>
    </xf>
    <xf numFmtId="164" fontId="9" fillId="0" borderId="6" xfId="1" applyNumberFormat="1" applyFont="1" applyFill="1" applyBorder="1" applyAlignment="1">
      <alignment horizontal="right"/>
    </xf>
    <xf numFmtId="164" fontId="9" fillId="0" borderId="0" xfId="1" applyNumberFormat="1" applyFont="1" applyFill="1" applyBorder="1"/>
    <xf numFmtId="172" fontId="9" fillId="0" borderId="7" xfId="1" applyNumberFormat="1" applyFont="1" applyFill="1" applyBorder="1" applyAlignment="1" applyProtection="1"/>
    <xf numFmtId="172" fontId="9" fillId="0" borderId="0" xfId="1" applyNumberFormat="1" applyFont="1" applyFill="1"/>
    <xf numFmtId="164" fontId="9" fillId="0" borderId="9" xfId="1" applyNumberFormat="1" applyFont="1" applyFill="1" applyBorder="1" applyAlignment="1">
      <alignment horizontal="right"/>
    </xf>
    <xf numFmtId="164" fontId="9" fillId="0" borderId="7" xfId="1" applyNumberFormat="1" applyFont="1" applyFill="1" applyBorder="1" applyAlignment="1">
      <alignment horizontal="right"/>
    </xf>
    <xf numFmtId="174" fontId="9" fillId="0" borderId="0" xfId="2" applyNumberFormat="1" applyFont="1" applyFill="1"/>
    <xf numFmtId="164" fontId="9" fillId="0" borderId="0" xfId="1" applyNumberFormat="1" applyFont="1" applyFill="1" applyBorder="1" applyAlignment="1">
      <alignment horizontal="center"/>
    </xf>
    <xf numFmtId="174" fontId="9" fillId="0" borderId="0" xfId="21" applyNumberFormat="1" applyFont="1" applyFill="1" applyBorder="1" applyAlignment="1"/>
    <xf numFmtId="164" fontId="9" fillId="0" borderId="0" xfId="1" applyNumberFormat="1" applyFont="1" applyFill="1" applyAlignment="1"/>
    <xf numFmtId="172" fontId="9" fillId="0" borderId="0" xfId="1" applyNumberFormat="1" applyFont="1" applyFill="1" applyAlignment="1"/>
    <xf numFmtId="164" fontId="9" fillId="0" borderId="0" xfId="2" applyNumberFormat="1" applyFont="1" applyFill="1"/>
    <xf numFmtId="164" fontId="9" fillId="0" borderId="4" xfId="2" applyNumberFormat="1" applyFont="1" applyFill="1" applyBorder="1"/>
    <xf numFmtId="164" fontId="9" fillId="0" borderId="0" xfId="1" applyNumberFormat="1" applyFont="1" applyFill="1" applyBorder="1" applyAlignment="1"/>
    <xf numFmtId="172" fontId="9" fillId="0" borderId="4" xfId="1" applyNumberFormat="1" applyFont="1" applyFill="1" applyBorder="1" applyAlignment="1"/>
    <xf numFmtId="37" fontId="8" fillId="0" borderId="0" xfId="14" applyNumberFormat="1" applyFont="1" applyAlignment="1">
      <alignment horizontal="left"/>
    </xf>
    <xf numFmtId="37" fontId="11" fillId="0" borderId="0" xfId="14" applyNumberFormat="1" applyFont="1" applyAlignment="1">
      <alignment horizontal="center"/>
    </xf>
    <xf numFmtId="38" fontId="9" fillId="0" borderId="0" xfId="14" applyNumberFormat="1" applyFont="1" applyAlignment="1">
      <alignment horizontal="center"/>
    </xf>
    <xf numFmtId="37" fontId="9" fillId="0" borderId="0" xfId="14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38" fontId="9" fillId="0" borderId="0" xfId="14" applyNumberFormat="1" applyFont="1"/>
    <xf numFmtId="164" fontId="9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/>
    <xf numFmtId="37" fontId="13" fillId="0" borderId="0" xfId="0" applyNumberFormat="1" applyFont="1" applyAlignment="1">
      <alignment horizontal="center"/>
    </xf>
    <xf numFmtId="0" fontId="9" fillId="0" borderId="4" xfId="0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9" fillId="0" borderId="0" xfId="14" applyNumberFormat="1" applyFont="1" applyAlignment="1">
      <alignment horizontal="left"/>
    </xf>
    <xf numFmtId="37" fontId="10" fillId="0" borderId="0" xfId="14" applyNumberFormat="1" applyFont="1" applyAlignment="1">
      <alignment horizontal="center"/>
    </xf>
    <xf numFmtId="0" fontId="9" fillId="0" borderId="0" xfId="14" applyFont="1" applyAlignment="1">
      <alignment horizontal="center"/>
    </xf>
    <xf numFmtId="0" fontId="10" fillId="0" borderId="0" xfId="14" applyFont="1" applyAlignment="1">
      <alignment horizontal="center"/>
    </xf>
    <xf numFmtId="0" fontId="10" fillId="0" borderId="0" xfId="14" applyFont="1" applyAlignment="1">
      <alignment horizontal="right"/>
    </xf>
    <xf numFmtId="164" fontId="9" fillId="0" borderId="0" xfId="14" applyNumberFormat="1" applyFont="1"/>
    <xf numFmtId="0" fontId="9" fillId="0" borderId="0" xfId="14" quotePrefix="1" applyFont="1" applyAlignment="1">
      <alignment horizontal="left"/>
    </xf>
    <xf numFmtId="37" fontId="9" fillId="0" borderId="0" xfId="14" quotePrefix="1" applyNumberFormat="1" applyFont="1" applyAlignment="1">
      <alignment horizontal="left"/>
    </xf>
    <xf numFmtId="164" fontId="9" fillId="0" borderId="0" xfId="14" applyNumberFormat="1" applyFont="1" applyAlignment="1">
      <alignment horizontal="right"/>
    </xf>
    <xf numFmtId="0" fontId="9" fillId="0" borderId="0" xfId="14" applyFont="1" applyAlignment="1">
      <alignment horizontal="left"/>
    </xf>
    <xf numFmtId="176" fontId="9" fillId="0" borderId="0" xfId="0" applyNumberFormat="1" applyFont="1"/>
    <xf numFmtId="177" fontId="9" fillId="0" borderId="0" xfId="0" applyNumberFormat="1" applyFont="1"/>
    <xf numFmtId="164" fontId="9" fillId="0" borderId="6" xfId="14" applyNumberFormat="1" applyFont="1" applyBorder="1" applyAlignment="1">
      <alignment horizontal="right"/>
    </xf>
    <xf numFmtId="0" fontId="8" fillId="0" borderId="0" xfId="14" applyFont="1" applyAlignment="1">
      <alignment horizontal="left"/>
    </xf>
    <xf numFmtId="164" fontId="9" fillId="0" borderId="0" xfId="14" applyNumberFormat="1" applyFont="1" applyAlignment="1">
      <alignment horizontal="center"/>
    </xf>
    <xf numFmtId="164" fontId="10" fillId="0" borderId="0" xfId="14" applyNumberFormat="1" applyFont="1" applyAlignment="1">
      <alignment horizontal="center"/>
    </xf>
    <xf numFmtId="0" fontId="9" fillId="0" borderId="0" xfId="14" applyFont="1"/>
    <xf numFmtId="164" fontId="9" fillId="0" borderId="4" xfId="14" applyNumberFormat="1" applyFont="1" applyBorder="1" applyAlignment="1">
      <alignment horizontal="right"/>
    </xf>
    <xf numFmtId="164" fontId="9" fillId="0" borderId="4" xfId="14" applyNumberFormat="1" applyFont="1" applyBorder="1"/>
    <xf numFmtId="164" fontId="9" fillId="0" borderId="7" xfId="14" applyNumberFormat="1" applyFont="1" applyBorder="1" applyAlignment="1">
      <alignment horizontal="right"/>
    </xf>
    <xf numFmtId="37" fontId="9" fillId="0" borderId="0" xfId="14" applyNumberFormat="1" applyFont="1" applyAlignment="1">
      <alignment horizontal="centerContinuous"/>
    </xf>
    <xf numFmtId="37" fontId="11" fillId="0" borderId="0" xfId="14" applyNumberFormat="1" applyFont="1" applyAlignment="1">
      <alignment horizontal="centerContinuous"/>
    </xf>
    <xf numFmtId="38" fontId="9" fillId="0" borderId="0" xfId="14" applyNumberFormat="1" applyFont="1" applyAlignment="1">
      <alignment horizontal="centerContinuous"/>
    </xf>
    <xf numFmtId="0" fontId="9" fillId="0" borderId="0" xfId="0" applyFont="1" applyAlignment="1">
      <alignment horizontal="left"/>
    </xf>
    <xf numFmtId="0" fontId="9" fillId="0" borderId="0" xfId="0" applyFont="1"/>
    <xf numFmtId="172" fontId="9" fillId="0" borderId="0" xfId="14" applyNumberFormat="1" applyFont="1"/>
    <xf numFmtId="165" fontId="9" fillId="0" borderId="0" xfId="14" applyNumberFormat="1" applyFont="1"/>
    <xf numFmtId="37" fontId="9" fillId="0" borderId="5" xfId="14" applyNumberFormat="1" applyFont="1" applyBorder="1"/>
    <xf numFmtId="172" fontId="8" fillId="0" borderId="0" xfId="0" quotePrefix="1" applyNumberFormat="1" applyFont="1"/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38" fontId="9" fillId="0" borderId="0" xfId="0" applyNumberFormat="1" applyFont="1" applyAlignment="1">
      <alignment horizontal="centerContinuous"/>
    </xf>
    <xf numFmtId="172" fontId="9" fillId="0" borderId="0" xfId="0" applyNumberFormat="1" applyFont="1" applyAlignment="1">
      <alignment horizontal="center"/>
    </xf>
    <xf numFmtId="172" fontId="9" fillId="0" borderId="4" xfId="0" applyNumberFormat="1" applyFont="1" applyBorder="1" applyAlignment="1">
      <alignment horizontal="center"/>
    </xf>
    <xf numFmtId="172" fontId="9" fillId="0" borderId="9" xfId="0" applyNumberFormat="1" applyFont="1" applyBorder="1" applyAlignment="1">
      <alignment horizontal="center"/>
    </xf>
    <xf numFmtId="39" fontId="9" fillId="0" borderId="0" xfId="19" applyFont="1" applyAlignment="1">
      <alignment horizontal="center"/>
    </xf>
    <xf numFmtId="172" fontId="9" fillId="0" borderId="0" xfId="13" applyNumberFormat="1" applyFont="1" applyAlignment="1">
      <alignment horizontal="center"/>
    </xf>
    <xf numFmtId="172" fontId="9" fillId="0" borderId="0" xfId="0" applyNumberFormat="1" applyFont="1" applyAlignment="1">
      <alignment horizontal="center" wrapText="1"/>
    </xf>
    <xf numFmtId="39" fontId="9" fillId="0" borderId="4" xfId="19" applyFont="1" applyBorder="1" applyAlignment="1">
      <alignment horizontal="center"/>
    </xf>
    <xf numFmtId="172" fontId="9" fillId="0" borderId="4" xfId="13" applyNumberFormat="1" applyFont="1" applyBorder="1" applyAlignment="1">
      <alignment horizontal="center"/>
    </xf>
    <xf numFmtId="172" fontId="9" fillId="0" borderId="4" xfId="0" applyNumberFormat="1" applyFont="1" applyBorder="1" applyAlignment="1">
      <alignment horizontal="center" wrapText="1"/>
    </xf>
    <xf numFmtId="164" fontId="9" fillId="0" borderId="0" xfId="0" applyNumberFormat="1" applyFont="1"/>
    <xf numFmtId="164" fontId="9" fillId="0" borderId="9" xfId="0" applyNumberFormat="1" applyFont="1" applyBorder="1"/>
    <xf numFmtId="164" fontId="9" fillId="0" borderId="3" xfId="0" applyNumberFormat="1" applyFont="1" applyBorder="1" applyAlignment="1">
      <alignment horizontal="center"/>
    </xf>
    <xf numFmtId="172" fontId="8" fillId="0" borderId="0" xfId="0" applyNumberFormat="1" applyFont="1" applyAlignment="1">
      <alignment horizontal="center"/>
    </xf>
    <xf numFmtId="0" fontId="15" fillId="0" borderId="0" xfId="0" applyFont="1"/>
    <xf numFmtId="172" fontId="8" fillId="0" borderId="0" xfId="13" quotePrefix="1" applyNumberFormat="1" applyFont="1" applyAlignment="1">
      <alignment horizontal="left"/>
    </xf>
    <xf numFmtId="0" fontId="14" fillId="0" borderId="0" xfId="0" applyFont="1"/>
    <xf numFmtId="37" fontId="8" fillId="0" borderId="0" xfId="13" applyNumberFormat="1" applyFont="1" applyAlignment="1">
      <alignment horizontal="left"/>
    </xf>
    <xf numFmtId="0" fontId="9" fillId="0" borderId="0" xfId="13" applyFont="1" applyAlignment="1">
      <alignment horizontal="right"/>
    </xf>
    <xf numFmtId="38" fontId="9" fillId="0" borderId="0" xfId="13" applyNumberFormat="1" applyFont="1" applyAlignment="1">
      <alignment horizontal="center"/>
    </xf>
    <xf numFmtId="172" fontId="8" fillId="0" borderId="0" xfId="13" applyNumberFormat="1" applyFont="1"/>
    <xf numFmtId="0" fontId="14" fillId="0" borderId="0" xfId="0" applyFont="1" applyAlignment="1">
      <alignment horizontal="center"/>
    </xf>
    <xf numFmtId="0" fontId="9" fillId="0" borderId="6" xfId="0" applyFont="1" applyBorder="1"/>
    <xf numFmtId="0" fontId="9" fillId="0" borderId="9" xfId="0" applyFont="1" applyBorder="1"/>
    <xf numFmtId="39" fontId="14" fillId="0" borderId="0" xfId="19" applyFont="1" applyAlignment="1">
      <alignment horizontal="centerContinuous"/>
    </xf>
    <xf numFmtId="39" fontId="14" fillId="0" borderId="0" xfId="19" applyFont="1" applyAlignment="1">
      <alignment horizontal="center"/>
    </xf>
    <xf numFmtId="0" fontId="10" fillId="0" borderId="0" xfId="0" applyFont="1" applyAlignment="1">
      <alignment horizontal="center"/>
    </xf>
    <xf numFmtId="164" fontId="9" fillId="0" borderId="0" xfId="13" applyNumberFormat="1" applyFont="1" applyAlignment="1">
      <alignment horizontal="left"/>
    </xf>
    <xf numFmtId="172" fontId="14" fillId="0" borderId="0" xfId="0" applyNumberFormat="1" applyFont="1"/>
    <xf numFmtId="164" fontId="9" fillId="0" borderId="4" xfId="13" applyNumberFormat="1" applyFont="1" applyBorder="1" applyAlignment="1">
      <alignment horizontal="left"/>
    </xf>
    <xf numFmtId="175" fontId="9" fillId="0" borderId="0" xfId="11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3" applyNumberFormat="1" applyFont="1" applyAlignment="1">
      <alignment horizontal="center"/>
    </xf>
    <xf numFmtId="164" fontId="9" fillId="0" borderId="3" xfId="0" applyNumberFormat="1" applyFont="1" applyBorder="1" applyAlignment="1">
      <alignment horizontal="right"/>
    </xf>
    <xf numFmtId="164" fontId="9" fillId="0" borderId="3" xfId="13" applyNumberFormat="1" applyFont="1" applyBorder="1"/>
    <xf numFmtId="164" fontId="9" fillId="0" borderId="0" xfId="13" applyNumberFormat="1" applyFont="1"/>
    <xf numFmtId="164" fontId="14" fillId="0" borderId="0" xfId="0" applyNumberFormat="1" applyFont="1" applyAlignment="1">
      <alignment horizontal="right"/>
    </xf>
    <xf numFmtId="164" fontId="8" fillId="0" borderId="0" xfId="13" quotePrefix="1" applyNumberFormat="1" applyFont="1" applyAlignment="1">
      <alignment horizontal="left"/>
    </xf>
    <xf numFmtId="164" fontId="8" fillId="0" borderId="0" xfId="13" applyNumberFormat="1" applyFont="1" applyAlignment="1">
      <alignment horizontal="left"/>
    </xf>
    <xf numFmtId="172" fontId="9" fillId="0" borderId="0" xfId="13" applyNumberFormat="1" applyFont="1"/>
    <xf numFmtId="37" fontId="22" fillId="0" borderId="0" xfId="14" applyNumberFormat="1" applyFont="1"/>
    <xf numFmtId="37" fontId="9" fillId="0" borderId="0" xfId="14" applyNumberFormat="1" applyFont="1" applyAlignment="1">
      <alignment horizontal="right"/>
    </xf>
    <xf numFmtId="164" fontId="9" fillId="0" borderId="0" xfId="12" applyNumberFormat="1" applyFont="1"/>
    <xf numFmtId="164" fontId="8" fillId="0" borderId="0" xfId="12" applyNumberFormat="1" applyFont="1"/>
    <xf numFmtId="0" fontId="10" fillId="0" borderId="0" xfId="14" quotePrefix="1" applyFont="1" applyAlignment="1">
      <alignment horizontal="center"/>
    </xf>
    <xf numFmtId="38" fontId="9" fillId="0" borderId="0" xfId="14" applyNumberFormat="1" applyFont="1" applyAlignment="1">
      <alignment horizontal="right"/>
    </xf>
    <xf numFmtId="164" fontId="9" fillId="0" borderId="4" xfId="12" applyNumberFormat="1" applyFont="1" applyBorder="1"/>
    <xf numFmtId="0" fontId="9" fillId="0" borderId="0" xfId="0" applyFont="1" applyAlignment="1">
      <alignment horizontal="left" vertical="top"/>
    </xf>
    <xf numFmtId="167" fontId="9" fillId="0" borderId="0" xfId="14" applyNumberFormat="1" applyFont="1" applyAlignment="1">
      <alignment horizontal="center"/>
    </xf>
    <xf numFmtId="164" fontId="9" fillId="0" borderId="6" xfId="14" applyNumberFormat="1" applyFont="1" applyBorder="1"/>
    <xf numFmtId="172" fontId="9" fillId="0" borderId="0" xfId="14" applyNumberFormat="1" applyFont="1" applyAlignment="1">
      <alignment horizontal="center"/>
    </xf>
    <xf numFmtId="37" fontId="11" fillId="0" borderId="0" xfId="14" applyNumberFormat="1" applyFont="1"/>
    <xf numFmtId="174" fontId="9" fillId="0" borderId="0" xfId="12" applyNumberFormat="1" applyFont="1"/>
    <xf numFmtId="164" fontId="8" fillId="0" borderId="0" xfId="0" applyNumberFormat="1" applyFont="1"/>
    <xf numFmtId="164" fontId="9" fillId="0" borderId="0" xfId="0" applyNumberFormat="1" applyFont="1" applyAlignment="1">
      <alignment horizontal="center"/>
    </xf>
    <xf numFmtId="0" fontId="8" fillId="0" borderId="0" xfId="0" applyFont="1" applyAlignment="1">
      <alignment vertical="top"/>
    </xf>
    <xf numFmtId="172" fontId="9" fillId="0" borderId="0" xfId="0" quotePrefix="1" applyNumberFormat="1" applyFont="1" applyAlignment="1">
      <alignment horizontal="left"/>
    </xf>
    <xf numFmtId="0" fontId="9" fillId="0" borderId="0" xfId="0" applyFont="1" applyAlignment="1">
      <alignment vertical="top"/>
    </xf>
    <xf numFmtId="164" fontId="9" fillId="0" borderId="7" xfId="0" applyNumberFormat="1" applyFont="1" applyBorder="1"/>
    <xf numFmtId="174" fontId="9" fillId="0" borderId="7" xfId="12" applyNumberFormat="1" applyFont="1" applyBorder="1"/>
    <xf numFmtId="37" fontId="9" fillId="0" borderId="0" xfId="12" applyNumberFormat="1" applyFont="1"/>
    <xf numFmtId="164" fontId="9" fillId="0" borderId="3" xfId="0" applyNumberFormat="1" applyFont="1" applyBorder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/>
    </xf>
    <xf numFmtId="165" fontId="9" fillId="0" borderId="7" xfId="0" applyNumberFormat="1" applyFont="1" applyBorder="1"/>
    <xf numFmtId="165" fontId="9" fillId="0" borderId="0" xfId="0" applyNumberFormat="1" applyFont="1"/>
    <xf numFmtId="165" fontId="9" fillId="0" borderId="0" xfId="0" applyNumberFormat="1" applyFont="1" applyAlignment="1">
      <alignment horizontal="right"/>
    </xf>
    <xf numFmtId="172" fontId="9" fillId="0" borderId="0" xfId="0" applyNumberFormat="1" applyFont="1" applyAlignment="1">
      <alignment horizontal="left"/>
    </xf>
    <xf numFmtId="164" fontId="9" fillId="0" borderId="7" xfId="0" applyNumberFormat="1" applyFont="1" applyBorder="1" applyAlignment="1">
      <alignment horizontal="center"/>
    </xf>
    <xf numFmtId="164" fontId="9" fillId="0" borderId="0" xfId="12" applyNumberFormat="1" applyFont="1" applyAlignment="1">
      <alignment horizontal="right"/>
    </xf>
    <xf numFmtId="37" fontId="17" fillId="0" borderId="0" xfId="14" applyNumberFormat="1" applyFont="1"/>
    <xf numFmtId="37" fontId="18" fillId="0" borderId="0" xfId="14" applyNumberFormat="1" applyFont="1" applyAlignment="1">
      <alignment horizontal="center"/>
    </xf>
    <xf numFmtId="38" fontId="17" fillId="0" borderId="0" xfId="14" applyNumberFormat="1" applyFont="1"/>
    <xf numFmtId="164" fontId="17" fillId="0" borderId="0" xfId="0" applyNumberFormat="1" applyFont="1" applyAlignment="1">
      <alignment horizontal="right"/>
    </xf>
    <xf numFmtId="37" fontId="17" fillId="0" borderId="0" xfId="14" applyNumberFormat="1" applyFont="1" applyAlignment="1">
      <alignment horizontal="right"/>
    </xf>
    <xf numFmtId="37" fontId="19" fillId="0" borderId="0" xfId="14" applyNumberFormat="1" applyFont="1" applyAlignment="1">
      <alignment horizontal="left"/>
    </xf>
    <xf numFmtId="37" fontId="17" fillId="0" borderId="0" xfId="14" applyNumberFormat="1" applyFont="1" applyAlignment="1">
      <alignment horizontal="centerContinuous"/>
    </xf>
    <xf numFmtId="37" fontId="18" fillId="0" borderId="0" xfId="14" applyNumberFormat="1" applyFont="1" applyAlignment="1">
      <alignment horizontal="centerContinuous"/>
    </xf>
    <xf numFmtId="38" fontId="17" fillId="0" borderId="0" xfId="14" applyNumberFormat="1" applyFont="1" applyAlignment="1">
      <alignment horizontal="centerContinuous"/>
    </xf>
    <xf numFmtId="37" fontId="19" fillId="0" borderId="0" xfId="0" applyNumberFormat="1" applyFont="1" applyAlignment="1">
      <alignment horizontal="left"/>
    </xf>
    <xf numFmtId="37" fontId="17" fillId="0" borderId="0" xfId="14" applyNumberFormat="1" applyFont="1" applyAlignment="1">
      <alignment horizontal="center"/>
    </xf>
    <xf numFmtId="37" fontId="20" fillId="0" borderId="0" xfId="14" applyNumberFormat="1" applyFont="1" applyAlignment="1">
      <alignment horizontal="center"/>
    </xf>
    <xf numFmtId="37" fontId="21" fillId="0" borderId="0" xfId="14" applyNumberFormat="1" applyFont="1" applyAlignment="1">
      <alignment horizontal="center"/>
    </xf>
    <xf numFmtId="0" fontId="20" fillId="0" borderId="0" xfId="14" quotePrefix="1" applyFont="1" applyAlignment="1">
      <alignment horizontal="center"/>
    </xf>
    <xf numFmtId="0" fontId="20" fillId="0" borderId="0" xfId="14" applyFont="1" applyAlignment="1">
      <alignment horizontal="center"/>
    </xf>
    <xf numFmtId="37" fontId="19" fillId="0" borderId="0" xfId="0" applyNumberFormat="1" applyFont="1"/>
    <xf numFmtId="37" fontId="18" fillId="0" borderId="0" xfId="0" applyNumberFormat="1" applyFont="1" applyAlignment="1">
      <alignment horizontal="center"/>
    </xf>
    <xf numFmtId="164" fontId="17" fillId="0" borderId="0" xfId="0" applyNumberFormat="1" applyFont="1"/>
    <xf numFmtId="37" fontId="17" fillId="0" borderId="0" xfId="0" applyNumberFormat="1" applyFont="1"/>
    <xf numFmtId="0" fontId="17" fillId="0" borderId="0" xfId="0" applyFont="1" applyAlignment="1">
      <alignment vertical="center"/>
    </xf>
    <xf numFmtId="37" fontId="17" fillId="0" borderId="0" xfId="14" applyNumberFormat="1" applyFont="1" applyAlignment="1">
      <alignment horizontal="left"/>
    </xf>
    <xf numFmtId="37" fontId="17" fillId="0" borderId="0" xfId="12" applyNumberFormat="1" applyFont="1"/>
    <xf numFmtId="37" fontId="18" fillId="0" borderId="0" xfId="12" applyNumberFormat="1" applyFont="1" applyAlignment="1">
      <alignment horizontal="center"/>
    </xf>
    <xf numFmtId="164" fontId="17" fillId="0" borderId="0" xfId="12" applyNumberFormat="1" applyFont="1" applyAlignment="1">
      <alignment horizontal="right"/>
    </xf>
    <xf numFmtId="164" fontId="17" fillId="0" borderId="4" xfId="0" applyNumberFormat="1" applyFont="1" applyBorder="1" applyAlignment="1">
      <alignment horizontal="right"/>
    </xf>
    <xf numFmtId="37" fontId="17" fillId="0" borderId="0" xfId="0" applyNumberFormat="1" applyFont="1" applyAlignment="1">
      <alignment horizontal="left"/>
    </xf>
    <xf numFmtId="167" fontId="18" fillId="0" borderId="0" xfId="0" applyNumberFormat="1" applyFont="1" applyAlignment="1">
      <alignment horizontal="center"/>
    </xf>
    <xf numFmtId="164" fontId="17" fillId="0" borderId="6" xfId="0" applyNumberFormat="1" applyFont="1" applyBorder="1" applyAlignment="1">
      <alignment horizontal="right"/>
    </xf>
    <xf numFmtId="37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centerContinuous"/>
    </xf>
    <xf numFmtId="37" fontId="18" fillId="0" borderId="0" xfId="0" applyNumberFormat="1" applyFont="1" applyAlignment="1">
      <alignment horizontal="centerContinuous"/>
    </xf>
    <xf numFmtId="164" fontId="17" fillId="0" borderId="0" xfId="0" applyNumberFormat="1" applyFont="1" applyAlignment="1">
      <alignment horizontal="centerContinuous"/>
    </xf>
    <xf numFmtId="164" fontId="17" fillId="0" borderId="0" xfId="0" applyNumberFormat="1" applyFont="1" applyAlignment="1">
      <alignment horizontal="center"/>
    </xf>
    <xf numFmtId="37" fontId="17" fillId="0" borderId="0" xfId="20" applyNumberFormat="1" applyFont="1" applyAlignment="1">
      <alignment horizontal="left"/>
    </xf>
    <xf numFmtId="37" fontId="18" fillId="0" borderId="0" xfId="0" applyNumberFormat="1" applyFont="1"/>
    <xf numFmtId="37" fontId="17" fillId="0" borderId="0" xfId="12" applyNumberFormat="1" applyFont="1" applyAlignment="1">
      <alignment horizontal="left"/>
    </xf>
    <xf numFmtId="164" fontId="17" fillId="0" borderId="3" xfId="0" applyNumberFormat="1" applyFont="1" applyBorder="1" applyAlignment="1">
      <alignment horizontal="right"/>
    </xf>
    <xf numFmtId="37" fontId="8" fillId="0" borderId="0" xfId="14" applyNumberFormat="1" applyFont="1" applyAlignment="1">
      <alignment horizontal="right"/>
    </xf>
    <xf numFmtId="0" fontId="17" fillId="0" borderId="0" xfId="0" applyFont="1" applyAlignment="1">
      <alignment horizontal="left"/>
    </xf>
    <xf numFmtId="172" fontId="17" fillId="0" borderId="0" xfId="0" applyNumberFormat="1" applyFont="1" applyAlignment="1">
      <alignment horizontal="left"/>
    </xf>
    <xf numFmtId="0" fontId="18" fillId="0" borderId="0" xfId="0" applyFont="1" applyAlignment="1">
      <alignment horizontal="center"/>
    </xf>
    <xf numFmtId="172" fontId="17" fillId="0" borderId="0" xfId="0" applyNumberFormat="1" applyFont="1"/>
    <xf numFmtId="165" fontId="17" fillId="0" borderId="0" xfId="0" applyNumberFormat="1" applyFont="1"/>
    <xf numFmtId="37" fontId="9" fillId="0" borderId="4" xfId="14" applyNumberFormat="1" applyFont="1" applyBorder="1" applyAlignment="1">
      <alignment horizontal="center"/>
    </xf>
    <xf numFmtId="37" fontId="9" fillId="0" borderId="10" xfId="14" applyNumberFormat="1" applyFont="1" applyBorder="1" applyAlignment="1">
      <alignment horizontal="center"/>
    </xf>
    <xf numFmtId="37" fontId="9" fillId="0" borderId="0" xfId="14" applyNumberFormat="1" applyFont="1" applyAlignment="1">
      <alignment horizontal="center" vertical="center"/>
    </xf>
    <xf numFmtId="0" fontId="9" fillId="0" borderId="0" xfId="14" applyFont="1" applyAlignment="1">
      <alignment horizontal="left" vertic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72" fontId="9" fillId="0" borderId="6" xfId="0" applyNumberFormat="1" applyFont="1" applyBorder="1" applyAlignment="1">
      <alignment horizontal="center"/>
    </xf>
    <xf numFmtId="172" fontId="9" fillId="0" borderId="4" xfId="0" applyNumberFormat="1" applyFont="1" applyBorder="1" applyAlignment="1">
      <alignment horizontal="center"/>
    </xf>
    <xf numFmtId="37" fontId="17" fillId="0" borderId="4" xfId="14" applyNumberFormat="1" applyFont="1" applyBorder="1" applyAlignment="1">
      <alignment horizontal="center"/>
    </xf>
  </cellXfs>
  <cellStyles count="39">
    <cellStyle name="Comma" xfId="1" builtinId="3"/>
    <cellStyle name="Comma 10" xfId="24" xr:uid="{338F1DE3-9509-4134-A012-C1EC5EBA6B14}"/>
    <cellStyle name="Comma 12" xfId="36" xr:uid="{5FBAD310-CCD5-469A-8715-9A19E9A4EBC1}"/>
    <cellStyle name="Comma 2" xfId="25" xr:uid="{21A801E9-0067-49FD-8298-F402ED8F76AF}"/>
    <cellStyle name="Comma 2 2" xfId="26" xr:uid="{F2E5977B-6139-4ECD-9CE1-70E963C7D98C}"/>
    <cellStyle name="Comma 2 2 2" xfId="21" xr:uid="{994892A3-6F55-41A3-B142-62A4516F6ADB}"/>
    <cellStyle name="Comma 3" xfId="27" xr:uid="{575377A3-3952-458E-806F-A4A553F2815B}"/>
    <cellStyle name="Comma 4" xfId="2" xr:uid="{00000000-0005-0000-0000-000001000000}"/>
    <cellStyle name="Comma 4 2" xfId="28" xr:uid="{802FDFFB-71C5-4695-BC66-4A12F48073DA}"/>
    <cellStyle name="Comma 5" xfId="29" xr:uid="{3488FA4A-6390-4243-965B-0A7BFF97F15B}"/>
    <cellStyle name="Comma 6" xfId="23" xr:uid="{204E7254-8BCE-4B66-9CD8-730FAF88E334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20" xr:uid="{461E0533-AE02-442E-B1BA-0CA3C641756E}"/>
    <cellStyle name="Normal 2 2" xfId="11" xr:uid="{00000000-0005-0000-0000-00000B000000}"/>
    <cellStyle name="Normal 2 2 2" xfId="30" xr:uid="{8C5DB515-77CD-4BAC-A6D4-C97F355E1670}"/>
    <cellStyle name="Normal 3" xfId="12" xr:uid="{00000000-0005-0000-0000-00000C000000}"/>
    <cellStyle name="Normal 3 2" xfId="32" xr:uid="{F2045926-D944-444D-BA5A-ABC45D9575EC}"/>
    <cellStyle name="Normal 4" xfId="33" xr:uid="{2999B900-54A7-48CB-89C6-8507D806E21A}"/>
    <cellStyle name="Normal 5" xfId="22" xr:uid="{D75A86E6-7B9E-42A2-BDF2-F76F4985EAF3}"/>
    <cellStyle name="Normal 6" xfId="34" xr:uid="{C1715483-DBF9-4C47-8C07-8D2FE58B7911}"/>
    <cellStyle name="Normal 7" xfId="38" xr:uid="{6EAAC1BA-87A6-4F1A-928C-172B06BFCE36}"/>
    <cellStyle name="Normal 8" xfId="31" xr:uid="{0D862717-886F-445C-BC4C-AB8139EAA970}"/>
    <cellStyle name="Normal 9" xfId="37" xr:uid="{ECEB5FCB-F0F9-4748-8375-D3D3CDDF4D9E}"/>
    <cellStyle name="Normal_BS&amp;PL_Thai_FS example_2008_22 Jan 09_TF_Q4'08" xfId="13" xr:uid="{00000000-0005-0000-0000-00000D000000}"/>
    <cellStyle name="Normal_Samart Corp" xfId="14" xr:uid="{00000000-0005-0000-0000-00000E000000}"/>
    <cellStyle name="Percent" xfId="15" builtinId="5"/>
    <cellStyle name="Percent [2]" xfId="16" xr:uid="{00000000-0005-0000-0000-000010000000}"/>
    <cellStyle name="Quantity" xfId="17" xr:uid="{00000000-0005-0000-0000-000011000000}"/>
    <cellStyle name="เครื่องหมายจุลภาค 2" xfId="18" xr:uid="{00000000-0005-0000-0000-000012000000}"/>
    <cellStyle name="เครื่องหมายจุลภาค 3" xfId="35" xr:uid="{648BCD50-1B44-4B3F-BF61-52E1A09861DE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9"/>
  <sheetViews>
    <sheetView showGridLines="0" tabSelected="1" view="pageBreakPreview" zoomScale="115" zoomScaleNormal="70" zoomScaleSheetLayoutView="115" workbookViewId="0"/>
  </sheetViews>
  <sheetFormatPr defaultColWidth="10.7109375" defaultRowHeight="18.75"/>
  <cols>
    <col min="1" max="1" width="20.7109375" style="1" customWidth="1"/>
    <col min="2" max="2" width="20.5703125" style="37" customWidth="1"/>
    <col min="3" max="3" width="1.7109375" style="37" customWidth="1"/>
    <col min="4" max="4" width="6.7109375" style="44" customWidth="1"/>
    <col min="5" max="5" width="1.7109375" style="1" customWidth="1"/>
    <col min="6" max="6" width="11.7109375" style="44" customWidth="1"/>
    <col min="7" max="7" width="1.140625" style="44" customWidth="1"/>
    <col min="8" max="8" width="11.7109375" style="44" customWidth="1"/>
    <col min="9" max="9" width="1.140625" style="1" customWidth="1"/>
    <col min="10" max="10" width="11.7109375" style="44" customWidth="1"/>
    <col min="11" max="11" width="1.140625" style="1" customWidth="1"/>
    <col min="12" max="12" width="11.7109375" style="44" customWidth="1"/>
    <col min="13" max="13" width="0.7109375" style="1" customWidth="1"/>
    <col min="14" max="14" width="12.7109375" style="1" customWidth="1"/>
    <col min="15" max="16384" width="10.7109375" style="1"/>
  </cols>
  <sheetData>
    <row r="1" spans="1:13">
      <c r="A1" s="36" t="s">
        <v>167</v>
      </c>
      <c r="D1" s="38"/>
      <c r="E1" s="39"/>
      <c r="F1" s="38"/>
      <c r="G1" s="38"/>
      <c r="H1" s="38"/>
      <c r="I1" s="39"/>
      <c r="J1" s="38"/>
      <c r="K1" s="39"/>
      <c r="L1" s="38"/>
    </row>
    <row r="2" spans="1:13">
      <c r="A2" s="36" t="s">
        <v>226</v>
      </c>
      <c r="D2" s="38"/>
      <c r="E2" s="39"/>
      <c r="F2" s="38"/>
      <c r="G2" s="38"/>
      <c r="H2" s="38"/>
      <c r="I2" s="39"/>
      <c r="J2" s="38"/>
      <c r="K2" s="39"/>
      <c r="L2" s="38"/>
    </row>
    <row r="3" spans="1:13">
      <c r="A3" s="36" t="s">
        <v>205</v>
      </c>
      <c r="D3" s="38"/>
      <c r="E3" s="39"/>
      <c r="F3" s="39"/>
      <c r="G3" s="38"/>
      <c r="H3" s="38"/>
      <c r="I3" s="39"/>
      <c r="J3" s="38"/>
      <c r="K3" s="39"/>
      <c r="L3" s="38"/>
    </row>
    <row r="4" spans="1:13">
      <c r="A4" s="40"/>
      <c r="B4" s="41"/>
      <c r="C4" s="41"/>
      <c r="D4" s="42"/>
      <c r="E4" s="43"/>
      <c r="F4" s="42"/>
      <c r="G4" s="42"/>
      <c r="H4" s="42"/>
      <c r="I4" s="43"/>
      <c r="L4" s="1"/>
      <c r="M4" s="45" t="s">
        <v>62</v>
      </c>
    </row>
    <row r="5" spans="1:13">
      <c r="F5" s="200" t="s">
        <v>75</v>
      </c>
      <c r="G5" s="200"/>
      <c r="H5" s="200"/>
      <c r="J5" s="200" t="s">
        <v>24</v>
      </c>
      <c r="K5" s="200"/>
      <c r="L5" s="200"/>
    </row>
    <row r="6" spans="1:13" s="4" customFormat="1">
      <c r="A6" s="40"/>
      <c r="B6" s="46"/>
      <c r="C6" s="47"/>
      <c r="F6" s="48" t="str">
        <f>"30 กันยายน"</f>
        <v>30 กันยายน</v>
      </c>
      <c r="G6" s="48"/>
      <c r="H6" s="48" t="str">
        <f>"31 ธันวาคม"</f>
        <v>31 ธันวาคม</v>
      </c>
      <c r="I6" s="48"/>
      <c r="J6" s="48" t="str">
        <f>"30 กันยายน"</f>
        <v>30 กันยายน</v>
      </c>
      <c r="K6" s="48"/>
      <c r="L6" s="48" t="str">
        <f>"31 ธันวาคม"</f>
        <v>31 ธันวาคม</v>
      </c>
    </row>
    <row r="7" spans="1:13" s="50" customFormat="1">
      <c r="A7" s="49"/>
      <c r="C7" s="51"/>
      <c r="D7" s="46" t="s">
        <v>0</v>
      </c>
      <c r="F7" s="52">
        <v>2567</v>
      </c>
      <c r="G7" s="53"/>
      <c r="H7" s="52">
        <v>2566</v>
      </c>
      <c r="I7" s="53"/>
      <c r="J7" s="52">
        <v>2567</v>
      </c>
      <c r="K7" s="53"/>
      <c r="L7" s="52">
        <v>2566</v>
      </c>
    </row>
    <row r="8" spans="1:13" s="50" customFormat="1">
      <c r="A8" s="49"/>
      <c r="C8" s="51"/>
      <c r="D8" s="46"/>
      <c r="F8" s="54" t="s">
        <v>56</v>
      </c>
      <c r="G8" s="53"/>
      <c r="H8" s="4" t="s">
        <v>67</v>
      </c>
      <c r="I8" s="53"/>
      <c r="J8" s="54" t="s">
        <v>56</v>
      </c>
      <c r="K8" s="53"/>
      <c r="L8" s="4" t="s">
        <v>67</v>
      </c>
    </row>
    <row r="9" spans="1:13" s="50" customFormat="1">
      <c r="A9" s="49"/>
      <c r="C9" s="51"/>
      <c r="D9" s="46"/>
      <c r="F9" s="54" t="s">
        <v>57</v>
      </c>
      <c r="G9" s="53"/>
      <c r="H9" s="54"/>
      <c r="I9" s="53"/>
      <c r="J9" s="54" t="s">
        <v>57</v>
      </c>
      <c r="K9" s="53"/>
      <c r="L9" s="54"/>
    </row>
    <row r="10" spans="1:13">
      <c r="A10" s="36" t="s">
        <v>25</v>
      </c>
      <c r="B10" s="55"/>
      <c r="C10" s="56"/>
      <c r="D10" s="56"/>
      <c r="F10" s="57"/>
      <c r="G10" s="58"/>
      <c r="H10" s="57"/>
      <c r="I10" s="59"/>
      <c r="J10" s="57"/>
      <c r="K10" s="58"/>
      <c r="L10" s="57"/>
    </row>
    <row r="11" spans="1:13">
      <c r="A11" s="2" t="s">
        <v>1</v>
      </c>
      <c r="B11" s="1"/>
      <c r="D11" s="37"/>
      <c r="F11" s="60"/>
      <c r="G11" s="60"/>
      <c r="H11" s="60"/>
      <c r="I11" s="60"/>
      <c r="J11" s="60"/>
      <c r="K11" s="60"/>
      <c r="L11" s="60"/>
    </row>
    <row r="12" spans="1:13">
      <c r="A12" s="61" t="s">
        <v>26</v>
      </c>
      <c r="B12" s="62"/>
      <c r="D12" s="37"/>
      <c r="F12" s="63">
        <v>2669607</v>
      </c>
      <c r="G12" s="63"/>
      <c r="H12" s="63">
        <v>3103176</v>
      </c>
      <c r="I12" s="63"/>
      <c r="J12" s="63">
        <v>2287843</v>
      </c>
      <c r="K12" s="63"/>
      <c r="L12" s="63">
        <v>2850681</v>
      </c>
      <c r="M12" s="63"/>
    </row>
    <row r="13" spans="1:13">
      <c r="A13" s="64" t="s">
        <v>178</v>
      </c>
      <c r="B13" s="55"/>
      <c r="D13" s="37" t="s">
        <v>136</v>
      </c>
      <c r="F13" s="63">
        <v>6312656</v>
      </c>
      <c r="G13" s="63"/>
      <c r="H13" s="63">
        <v>5900255</v>
      </c>
      <c r="I13" s="65"/>
      <c r="J13" s="66">
        <v>6219866</v>
      </c>
      <c r="K13" s="63"/>
      <c r="L13" s="66">
        <v>5842601</v>
      </c>
      <c r="M13" s="63"/>
    </row>
    <row r="14" spans="1:13">
      <c r="A14" s="64" t="s">
        <v>79</v>
      </c>
      <c r="B14" s="55"/>
      <c r="D14" s="37">
        <v>4</v>
      </c>
      <c r="F14" s="66">
        <v>302724</v>
      </c>
      <c r="G14" s="63"/>
      <c r="H14" s="63">
        <v>396836</v>
      </c>
      <c r="I14" s="66"/>
      <c r="J14" s="66">
        <v>302724</v>
      </c>
      <c r="K14" s="65"/>
      <c r="L14" s="66">
        <v>396836</v>
      </c>
      <c r="M14" s="63"/>
    </row>
    <row r="15" spans="1:13">
      <c r="A15" s="64" t="s">
        <v>154</v>
      </c>
      <c r="B15" s="55"/>
      <c r="D15" s="37"/>
      <c r="F15" s="63">
        <v>1252</v>
      </c>
      <c r="G15" s="63"/>
      <c r="H15" s="63">
        <v>987</v>
      </c>
      <c r="I15" s="63"/>
      <c r="J15" s="63">
        <v>0</v>
      </c>
      <c r="K15" s="63"/>
      <c r="L15" s="63">
        <v>0</v>
      </c>
      <c r="M15" s="63"/>
    </row>
    <row r="16" spans="1:13">
      <c r="A16" s="64" t="s">
        <v>80</v>
      </c>
      <c r="B16" s="55"/>
      <c r="D16" s="37">
        <v>2</v>
      </c>
      <c r="F16" s="60">
        <v>1028800</v>
      </c>
      <c r="G16" s="63"/>
      <c r="H16" s="60">
        <v>1583171</v>
      </c>
      <c r="I16" s="60"/>
      <c r="J16" s="60">
        <v>1028800</v>
      </c>
      <c r="K16" s="60"/>
      <c r="L16" s="60">
        <v>1583171</v>
      </c>
      <c r="M16" s="63"/>
    </row>
    <row r="17" spans="1:13">
      <c r="A17" s="64" t="s">
        <v>49</v>
      </c>
      <c r="B17" s="55"/>
      <c r="D17" s="37">
        <v>5</v>
      </c>
      <c r="F17" s="63">
        <v>1030814</v>
      </c>
      <c r="G17" s="63"/>
      <c r="H17" s="63">
        <v>914433</v>
      </c>
      <c r="I17" s="60"/>
      <c r="J17" s="60">
        <v>854082</v>
      </c>
      <c r="K17" s="60"/>
      <c r="L17" s="60">
        <v>788386</v>
      </c>
      <c r="M17" s="63"/>
    </row>
    <row r="18" spans="1:13">
      <c r="A18" s="64" t="s">
        <v>163</v>
      </c>
      <c r="B18" s="55"/>
      <c r="D18" s="37">
        <v>6</v>
      </c>
      <c r="F18" s="63">
        <v>677500</v>
      </c>
      <c r="G18" s="63"/>
      <c r="H18" s="63">
        <v>503550</v>
      </c>
      <c r="I18" s="63"/>
      <c r="J18" s="63">
        <v>677500</v>
      </c>
      <c r="K18" s="63"/>
      <c r="L18" s="63">
        <v>503550</v>
      </c>
      <c r="M18" s="63"/>
    </row>
    <row r="19" spans="1:13">
      <c r="A19" s="64" t="s">
        <v>68</v>
      </c>
      <c r="B19" s="55"/>
      <c r="D19" s="37">
        <v>7</v>
      </c>
      <c r="F19" s="63">
        <v>1047692</v>
      </c>
      <c r="G19" s="63"/>
      <c r="H19" s="63">
        <v>1708700</v>
      </c>
      <c r="I19" s="60"/>
      <c r="J19" s="60">
        <v>217827</v>
      </c>
      <c r="K19" s="60"/>
      <c r="L19" s="60">
        <v>958667</v>
      </c>
      <c r="M19" s="63"/>
    </row>
    <row r="20" spans="1:13">
      <c r="A20" s="64" t="s">
        <v>65</v>
      </c>
      <c r="B20" s="55"/>
      <c r="D20" s="37"/>
      <c r="F20" s="63">
        <v>23636</v>
      </c>
      <c r="G20" s="63"/>
      <c r="H20" s="63">
        <v>20957</v>
      </c>
      <c r="I20" s="60"/>
      <c r="J20" s="60">
        <v>23636</v>
      </c>
      <c r="K20" s="60"/>
      <c r="L20" s="60">
        <v>20956</v>
      </c>
      <c r="M20" s="63"/>
    </row>
    <row r="21" spans="1:13">
      <c r="A21" s="64" t="s">
        <v>211</v>
      </c>
      <c r="B21" s="55"/>
      <c r="D21" s="37"/>
      <c r="F21" s="63">
        <v>149</v>
      </c>
      <c r="G21" s="63"/>
      <c r="H21" s="63">
        <v>149</v>
      </c>
      <c r="I21" s="60"/>
      <c r="J21" s="60">
        <v>0</v>
      </c>
      <c r="K21" s="60"/>
      <c r="L21" s="60">
        <v>0</v>
      </c>
      <c r="M21" s="63"/>
    </row>
    <row r="22" spans="1:13">
      <c r="A22" s="2" t="s">
        <v>2</v>
      </c>
      <c r="B22" s="55"/>
      <c r="D22" s="37"/>
      <c r="F22" s="67">
        <f>SUM(F10:F21)</f>
        <v>13094830</v>
      </c>
      <c r="G22" s="63"/>
      <c r="H22" s="67">
        <f>SUM(H10:H21)</f>
        <v>14132214</v>
      </c>
      <c r="I22" s="63"/>
      <c r="J22" s="67">
        <f>SUM(J10:J21)</f>
        <v>11612278</v>
      </c>
      <c r="K22" s="63"/>
      <c r="L22" s="67">
        <f>SUM(L10:L21)</f>
        <v>12944848</v>
      </c>
      <c r="M22" s="63"/>
    </row>
    <row r="23" spans="1:13">
      <c r="A23" s="68" t="s">
        <v>14</v>
      </c>
      <c r="B23" s="55"/>
      <c r="D23" s="37"/>
      <c r="F23" s="60"/>
      <c r="G23" s="60"/>
      <c r="H23" s="60"/>
      <c r="I23" s="60"/>
      <c r="J23" s="60"/>
      <c r="K23" s="60"/>
      <c r="L23" s="60"/>
      <c r="M23" s="63"/>
    </row>
    <row r="24" spans="1:13">
      <c r="A24" s="1" t="s">
        <v>201</v>
      </c>
      <c r="B24" s="1"/>
      <c r="C24" s="56"/>
      <c r="D24" s="37"/>
      <c r="F24" s="69">
        <v>1589</v>
      </c>
      <c r="G24" s="70"/>
      <c r="H24" s="69">
        <v>1576</v>
      </c>
      <c r="I24" s="60"/>
      <c r="J24" s="60">
        <v>0</v>
      </c>
      <c r="K24" s="60"/>
      <c r="L24" s="60">
        <v>0</v>
      </c>
      <c r="M24" s="63"/>
    </row>
    <row r="25" spans="1:13">
      <c r="A25" s="64" t="s">
        <v>83</v>
      </c>
      <c r="B25" s="55"/>
      <c r="D25" s="37"/>
      <c r="F25" s="63">
        <v>5051</v>
      </c>
      <c r="G25" s="69"/>
      <c r="H25" s="63">
        <v>4704</v>
      </c>
      <c r="I25" s="60"/>
      <c r="J25" s="60">
        <v>0</v>
      </c>
      <c r="K25" s="60"/>
      <c r="L25" s="60">
        <v>0</v>
      </c>
    </row>
    <row r="26" spans="1:13">
      <c r="A26" s="1" t="s">
        <v>164</v>
      </c>
      <c r="B26" s="1"/>
      <c r="C26" s="56"/>
      <c r="D26" s="37"/>
      <c r="F26" s="69"/>
      <c r="G26" s="70"/>
      <c r="H26" s="69"/>
      <c r="I26" s="60"/>
      <c r="J26" s="60"/>
      <c r="K26" s="60"/>
      <c r="L26" s="60"/>
    </row>
    <row r="27" spans="1:13">
      <c r="A27" s="1" t="s">
        <v>165</v>
      </c>
      <c r="B27" s="1"/>
      <c r="C27" s="56"/>
      <c r="D27" s="37" t="s">
        <v>212</v>
      </c>
      <c r="F27" s="69">
        <v>623347</v>
      </c>
      <c r="G27" s="70"/>
      <c r="H27" s="69">
        <v>179096</v>
      </c>
      <c r="I27" s="60"/>
      <c r="J27" s="60">
        <v>622550</v>
      </c>
      <c r="K27" s="60"/>
      <c r="L27" s="60">
        <v>177500</v>
      </c>
    </row>
    <row r="28" spans="1:13">
      <c r="A28" s="64" t="s">
        <v>69</v>
      </c>
      <c r="B28" s="55"/>
      <c r="C28" s="55"/>
      <c r="D28" s="37">
        <v>7</v>
      </c>
      <c r="F28" s="69">
        <v>14611498</v>
      </c>
      <c r="G28" s="69"/>
      <c r="H28" s="69">
        <v>15155822</v>
      </c>
      <c r="I28" s="60"/>
      <c r="J28" s="60">
        <v>14605278</v>
      </c>
      <c r="K28" s="60"/>
      <c r="L28" s="60">
        <v>15082787</v>
      </c>
      <c r="M28" s="63"/>
    </row>
    <row r="29" spans="1:13">
      <c r="A29" s="64" t="s">
        <v>54</v>
      </c>
      <c r="B29" s="62"/>
      <c r="D29" s="37">
        <v>8</v>
      </c>
      <c r="F29" s="69">
        <v>1763039</v>
      </c>
      <c r="G29" s="69"/>
      <c r="H29" s="69">
        <v>1609812</v>
      </c>
      <c r="I29" s="60"/>
      <c r="J29" s="60">
        <v>1577023</v>
      </c>
      <c r="K29" s="60"/>
      <c r="L29" s="60">
        <v>1399573</v>
      </c>
      <c r="M29" s="63"/>
    </row>
    <row r="30" spans="1:13">
      <c r="A30" s="64" t="s">
        <v>76</v>
      </c>
      <c r="B30" s="55"/>
      <c r="C30" s="55"/>
      <c r="D30" s="37">
        <v>9</v>
      </c>
      <c r="F30" s="69">
        <v>0</v>
      </c>
      <c r="G30" s="69"/>
      <c r="H30" s="69">
        <v>0</v>
      </c>
      <c r="I30" s="60"/>
      <c r="J30" s="60">
        <v>1788445</v>
      </c>
      <c r="K30" s="60"/>
      <c r="L30" s="60">
        <v>1788445</v>
      </c>
      <c r="M30" s="63"/>
    </row>
    <row r="31" spans="1:13">
      <c r="A31" s="64" t="s">
        <v>55</v>
      </c>
      <c r="B31" s="1"/>
      <c r="D31" s="37">
        <v>10</v>
      </c>
      <c r="F31" s="63">
        <v>3642151</v>
      </c>
      <c r="G31" s="69"/>
      <c r="H31" s="63">
        <v>4262344</v>
      </c>
      <c r="I31" s="60"/>
      <c r="J31" s="60">
        <v>3451149</v>
      </c>
      <c r="K31" s="60"/>
      <c r="L31" s="60">
        <v>3318861</v>
      </c>
      <c r="M31" s="63"/>
    </row>
    <row r="32" spans="1:13">
      <c r="A32" s="64" t="s">
        <v>168</v>
      </c>
      <c r="B32" s="1"/>
      <c r="D32" s="37">
        <v>11</v>
      </c>
      <c r="F32" s="63">
        <v>3145516</v>
      </c>
      <c r="G32" s="63"/>
      <c r="H32" s="63">
        <v>2286347</v>
      </c>
      <c r="I32" s="60"/>
      <c r="J32" s="60">
        <v>1714813</v>
      </c>
      <c r="K32" s="60"/>
      <c r="L32" s="60">
        <v>1673259</v>
      </c>
      <c r="M32" s="63"/>
    </row>
    <row r="33" spans="1:13">
      <c r="A33" s="64" t="s">
        <v>70</v>
      </c>
      <c r="B33" s="1"/>
      <c r="D33" s="37"/>
      <c r="F33" s="63">
        <v>0</v>
      </c>
      <c r="G33" s="63"/>
      <c r="H33" s="63">
        <v>0</v>
      </c>
      <c r="I33" s="60"/>
      <c r="J33" s="60">
        <v>26395</v>
      </c>
      <c r="K33" s="60"/>
      <c r="L33" s="60">
        <v>38435</v>
      </c>
      <c r="M33" s="63"/>
    </row>
    <row r="34" spans="1:13">
      <c r="A34" s="71" t="s">
        <v>81</v>
      </c>
      <c r="B34" s="1"/>
      <c r="D34" s="37"/>
      <c r="F34" s="63">
        <v>19223</v>
      </c>
      <c r="G34" s="63"/>
      <c r="H34" s="63">
        <v>19223</v>
      </c>
      <c r="I34" s="60"/>
      <c r="J34" s="60">
        <v>0</v>
      </c>
      <c r="K34" s="60"/>
      <c r="L34" s="60">
        <v>0</v>
      </c>
      <c r="M34" s="63"/>
    </row>
    <row r="35" spans="1:13">
      <c r="A35" s="64" t="s">
        <v>213</v>
      </c>
      <c r="B35" s="1"/>
      <c r="D35" s="37"/>
      <c r="F35" s="63">
        <v>23518</v>
      </c>
      <c r="G35" s="63"/>
      <c r="H35" s="63">
        <v>21480</v>
      </c>
      <c r="I35" s="60"/>
      <c r="J35" s="60">
        <v>12733</v>
      </c>
      <c r="K35" s="60"/>
      <c r="L35" s="60">
        <v>13791</v>
      </c>
      <c r="M35" s="63"/>
    </row>
    <row r="36" spans="1:13">
      <c r="A36" s="71" t="s">
        <v>82</v>
      </c>
      <c r="B36" s="1"/>
      <c r="D36" s="37"/>
      <c r="F36" s="69">
        <v>23851</v>
      </c>
      <c r="G36" s="63"/>
      <c r="H36" s="69">
        <v>23750</v>
      </c>
      <c r="I36" s="60"/>
      <c r="J36" s="60">
        <v>0</v>
      </c>
      <c r="K36" s="60"/>
      <c r="L36" s="60">
        <v>0</v>
      </c>
      <c r="M36" s="63"/>
    </row>
    <row r="37" spans="1:13">
      <c r="A37" s="71" t="s">
        <v>31</v>
      </c>
      <c r="B37" s="1"/>
      <c r="D37" s="37">
        <v>12</v>
      </c>
      <c r="F37" s="72">
        <v>194372</v>
      </c>
      <c r="G37" s="63"/>
      <c r="H37" s="72">
        <v>139075</v>
      </c>
      <c r="I37" s="60"/>
      <c r="J37" s="73">
        <v>185605</v>
      </c>
      <c r="K37" s="60"/>
      <c r="L37" s="73">
        <v>133348</v>
      </c>
      <c r="M37" s="63"/>
    </row>
    <row r="38" spans="1:13">
      <c r="A38" s="2" t="s">
        <v>15</v>
      </c>
      <c r="B38" s="1"/>
      <c r="F38" s="72">
        <f>SUM(F24:F37)</f>
        <v>24053155</v>
      </c>
      <c r="G38" s="63"/>
      <c r="H38" s="72">
        <f>SUM(H24:H37)</f>
        <v>23703229</v>
      </c>
      <c r="I38" s="63"/>
      <c r="J38" s="72">
        <f>SUM(J24:J37)</f>
        <v>23983991</v>
      </c>
      <c r="K38" s="63"/>
      <c r="L38" s="72">
        <f>SUM(L24:L37)</f>
        <v>23625999</v>
      </c>
    </row>
    <row r="39" spans="1:13" ht="19.5" thickBot="1">
      <c r="A39" s="2" t="s">
        <v>4</v>
      </c>
      <c r="B39" s="1"/>
      <c r="F39" s="74">
        <f>SUM(F22,F38)</f>
        <v>37147985</v>
      </c>
      <c r="G39" s="63"/>
      <c r="H39" s="74">
        <f>SUM(H22,H38)</f>
        <v>37835443</v>
      </c>
      <c r="I39" s="63"/>
      <c r="J39" s="74">
        <f>SUM(J22,J38)</f>
        <v>35596269</v>
      </c>
      <c r="K39" s="63"/>
      <c r="L39" s="74">
        <f>SUM(L22,L38)</f>
        <v>36570847</v>
      </c>
      <c r="M39" s="63"/>
    </row>
    <row r="40" spans="1:13" ht="19.5" thickTop="1">
      <c r="B40" s="1"/>
      <c r="E40" s="71"/>
      <c r="I40" s="71"/>
      <c r="K40" s="71"/>
    </row>
    <row r="41" spans="1:13">
      <c r="A41" s="1" t="s">
        <v>3</v>
      </c>
      <c r="B41" s="1"/>
    </row>
    <row r="42" spans="1:13">
      <c r="A42" s="36" t="s">
        <v>167</v>
      </c>
      <c r="B42" s="75"/>
      <c r="C42" s="76"/>
      <c r="D42" s="77"/>
      <c r="E42" s="75"/>
      <c r="F42" s="77"/>
      <c r="G42" s="77"/>
      <c r="H42" s="77"/>
      <c r="I42" s="75"/>
      <c r="J42" s="77"/>
      <c r="K42" s="75"/>
      <c r="L42" s="77"/>
    </row>
    <row r="43" spans="1:13">
      <c r="A43" s="36" t="s">
        <v>227</v>
      </c>
      <c r="B43" s="75"/>
      <c r="C43" s="76"/>
      <c r="D43" s="77"/>
      <c r="E43" s="75"/>
      <c r="F43" s="77"/>
      <c r="G43" s="77"/>
      <c r="H43" s="77"/>
      <c r="I43" s="75"/>
      <c r="J43" s="77"/>
      <c r="K43" s="75"/>
      <c r="L43" s="77"/>
    </row>
    <row r="44" spans="1:13">
      <c r="A44" s="36" t="s">
        <v>205</v>
      </c>
      <c r="D44" s="38"/>
      <c r="E44" s="39"/>
      <c r="F44" s="38"/>
      <c r="G44" s="38"/>
      <c r="H44" s="38"/>
      <c r="I44" s="39"/>
      <c r="J44" s="38"/>
      <c r="K44" s="39"/>
      <c r="L44" s="38"/>
    </row>
    <row r="45" spans="1:13">
      <c r="A45" s="40"/>
      <c r="B45" s="41"/>
      <c r="C45" s="41"/>
      <c r="D45" s="42"/>
      <c r="E45" s="43"/>
      <c r="F45" s="42"/>
      <c r="G45" s="42"/>
      <c r="H45" s="42"/>
      <c r="I45" s="43"/>
      <c r="L45" s="1"/>
      <c r="M45" s="45" t="s">
        <v>62</v>
      </c>
    </row>
    <row r="46" spans="1:13">
      <c r="F46" s="200" t="s">
        <v>75</v>
      </c>
      <c r="G46" s="200"/>
      <c r="H46" s="200"/>
      <c r="J46" s="200" t="s">
        <v>24</v>
      </c>
      <c r="K46" s="200"/>
      <c r="L46" s="200"/>
    </row>
    <row r="47" spans="1:13" s="4" customFormat="1">
      <c r="A47" s="40"/>
      <c r="B47" s="46"/>
      <c r="C47" s="47"/>
      <c r="F47" s="48" t="str">
        <f>"30 กันยายน"</f>
        <v>30 กันยายน</v>
      </c>
      <c r="G47" s="48"/>
      <c r="H47" s="48" t="str">
        <f>"31 ธันวาคม"</f>
        <v>31 ธันวาคม</v>
      </c>
      <c r="I47" s="48"/>
      <c r="J47" s="48" t="str">
        <f>"30 กันยายน"</f>
        <v>30 กันยายน</v>
      </c>
      <c r="K47" s="48"/>
      <c r="L47" s="48" t="str">
        <f>"31 ธันวาคม"</f>
        <v>31 ธันวาคม</v>
      </c>
    </row>
    <row r="48" spans="1:13" s="50" customFormat="1">
      <c r="A48" s="49"/>
      <c r="C48" s="51"/>
      <c r="D48" s="46" t="s">
        <v>0</v>
      </c>
      <c r="F48" s="52">
        <v>2567</v>
      </c>
      <c r="G48" s="53"/>
      <c r="H48" s="52">
        <v>2566</v>
      </c>
      <c r="I48" s="53"/>
      <c r="J48" s="52">
        <v>2567</v>
      </c>
      <c r="K48" s="53"/>
      <c r="L48" s="52">
        <v>2566</v>
      </c>
    </row>
    <row r="49" spans="1:13" s="50" customFormat="1">
      <c r="A49" s="49"/>
      <c r="C49" s="51"/>
      <c r="D49" s="46"/>
      <c r="F49" s="54" t="s">
        <v>56</v>
      </c>
      <c r="G49" s="53"/>
      <c r="H49" s="4" t="s">
        <v>67</v>
      </c>
      <c r="I49" s="53"/>
      <c r="J49" s="54" t="s">
        <v>56</v>
      </c>
      <c r="K49" s="53"/>
      <c r="L49" s="4" t="s">
        <v>67</v>
      </c>
    </row>
    <row r="50" spans="1:13" s="50" customFormat="1">
      <c r="A50" s="49"/>
      <c r="C50" s="51"/>
      <c r="D50" s="46"/>
      <c r="F50" s="54" t="s">
        <v>57</v>
      </c>
      <c r="G50" s="53"/>
      <c r="H50" s="54"/>
      <c r="I50" s="53"/>
      <c r="J50" s="54" t="s">
        <v>57</v>
      </c>
      <c r="K50" s="53"/>
      <c r="L50" s="54"/>
    </row>
    <row r="51" spans="1:13">
      <c r="A51" s="2" t="s">
        <v>27</v>
      </c>
      <c r="B51" s="1"/>
    </row>
    <row r="52" spans="1:13">
      <c r="A52" s="2" t="s">
        <v>5</v>
      </c>
      <c r="B52" s="1"/>
      <c r="F52" s="60"/>
      <c r="G52" s="60"/>
      <c r="H52" s="60"/>
      <c r="I52" s="60"/>
      <c r="J52" s="60"/>
      <c r="K52" s="60"/>
      <c r="L52" s="60"/>
    </row>
    <row r="53" spans="1:13">
      <c r="A53" s="78" t="s">
        <v>214</v>
      </c>
      <c r="B53" s="1"/>
      <c r="D53" s="37"/>
      <c r="F53" s="60">
        <v>30669</v>
      </c>
      <c r="G53" s="60"/>
      <c r="H53" s="69">
        <v>27169</v>
      </c>
      <c r="I53" s="60"/>
      <c r="J53" s="60">
        <v>30669</v>
      </c>
      <c r="K53" s="60"/>
      <c r="L53" s="60">
        <v>27169</v>
      </c>
      <c r="M53" s="60"/>
    </row>
    <row r="54" spans="1:13">
      <c r="A54" s="1" t="s">
        <v>179</v>
      </c>
      <c r="B54" s="1"/>
      <c r="D54" s="37" t="s">
        <v>215</v>
      </c>
      <c r="F54" s="69">
        <v>5573199</v>
      </c>
      <c r="G54" s="60"/>
      <c r="H54" s="69">
        <v>6290887</v>
      </c>
      <c r="I54" s="60"/>
      <c r="J54" s="60">
        <v>5469638</v>
      </c>
      <c r="K54" s="60"/>
      <c r="L54" s="60">
        <v>6303607</v>
      </c>
      <c r="M54" s="60"/>
    </row>
    <row r="55" spans="1:13">
      <c r="A55" s="1" t="s">
        <v>84</v>
      </c>
      <c r="B55" s="1"/>
      <c r="D55" s="37"/>
      <c r="F55" s="60">
        <v>1716907</v>
      </c>
      <c r="G55" s="60"/>
      <c r="H55" s="63">
        <v>2563110</v>
      </c>
      <c r="I55" s="60"/>
      <c r="J55" s="60">
        <v>1716907</v>
      </c>
      <c r="K55" s="60"/>
      <c r="L55" s="60">
        <v>2563110</v>
      </c>
      <c r="M55" s="60"/>
    </row>
    <row r="56" spans="1:13">
      <c r="A56" s="1" t="s">
        <v>85</v>
      </c>
      <c r="B56" s="1"/>
      <c r="D56" s="37"/>
      <c r="F56" s="69"/>
      <c r="G56" s="60"/>
      <c r="H56" s="69"/>
      <c r="I56" s="60"/>
      <c r="J56" s="60"/>
      <c r="K56" s="60"/>
      <c r="L56" s="60"/>
      <c r="M56" s="60"/>
    </row>
    <row r="57" spans="1:13">
      <c r="A57" s="1" t="s">
        <v>86</v>
      </c>
      <c r="B57" s="1"/>
      <c r="D57" s="37">
        <v>2</v>
      </c>
      <c r="F57" s="60">
        <v>0</v>
      </c>
      <c r="G57" s="60"/>
      <c r="H57" s="60">
        <v>0</v>
      </c>
      <c r="I57" s="60"/>
      <c r="J57" s="69">
        <v>11473</v>
      </c>
      <c r="K57" s="60"/>
      <c r="L57" s="60">
        <v>15052</v>
      </c>
      <c r="M57" s="60"/>
    </row>
    <row r="58" spans="1:13">
      <c r="A58" s="1" t="s">
        <v>194</v>
      </c>
      <c r="B58" s="1"/>
      <c r="D58" s="37"/>
      <c r="F58" s="63">
        <v>78113</v>
      </c>
      <c r="G58" s="63"/>
      <c r="H58" s="63">
        <v>223394</v>
      </c>
      <c r="I58" s="60"/>
      <c r="J58" s="69">
        <v>70255</v>
      </c>
      <c r="K58" s="60"/>
      <c r="L58" s="60">
        <v>214906</v>
      </c>
      <c r="M58" s="60"/>
    </row>
    <row r="59" spans="1:13">
      <c r="A59" s="2" t="s">
        <v>6</v>
      </c>
      <c r="B59" s="1"/>
      <c r="D59" s="37"/>
      <c r="F59" s="67">
        <f>SUM(F53:F58)</f>
        <v>7398888</v>
      </c>
      <c r="G59" s="63"/>
      <c r="H59" s="67">
        <f>SUM(H53:H58)</f>
        <v>9104560</v>
      </c>
      <c r="I59" s="63"/>
      <c r="J59" s="67">
        <f>SUM(J53:J58)</f>
        <v>7298942</v>
      </c>
      <c r="K59" s="63"/>
      <c r="L59" s="67">
        <f>SUM(L53:L58)</f>
        <v>9123844</v>
      </c>
    </row>
    <row r="60" spans="1:13">
      <c r="A60" s="2" t="s">
        <v>16</v>
      </c>
      <c r="B60" s="1"/>
      <c r="D60" s="37"/>
      <c r="F60" s="63"/>
      <c r="G60" s="63"/>
      <c r="H60" s="63"/>
      <c r="I60" s="63"/>
      <c r="J60" s="63"/>
      <c r="K60" s="63"/>
      <c r="L60" s="63"/>
    </row>
    <row r="61" spans="1:13">
      <c r="A61" s="79" t="s">
        <v>122</v>
      </c>
      <c r="B61" s="1"/>
      <c r="D61" s="37"/>
      <c r="F61" s="63"/>
      <c r="G61" s="63"/>
      <c r="H61" s="63"/>
      <c r="I61" s="63"/>
      <c r="J61" s="63"/>
      <c r="K61" s="63"/>
      <c r="L61" s="63"/>
    </row>
    <row r="62" spans="1:13">
      <c r="A62" s="79" t="s">
        <v>123</v>
      </c>
      <c r="B62" s="1"/>
      <c r="D62" s="37">
        <v>2</v>
      </c>
      <c r="F62" s="69">
        <v>0</v>
      </c>
      <c r="G62" s="63"/>
      <c r="H62" s="69">
        <v>0</v>
      </c>
      <c r="I62" s="60"/>
      <c r="J62" s="60">
        <v>22939</v>
      </c>
      <c r="K62" s="60"/>
      <c r="L62" s="60">
        <v>31813</v>
      </c>
    </row>
    <row r="63" spans="1:13">
      <c r="A63" s="79" t="s">
        <v>216</v>
      </c>
      <c r="B63" s="1"/>
      <c r="D63" s="37"/>
      <c r="F63" s="69">
        <v>347158</v>
      </c>
      <c r="G63" s="63"/>
      <c r="H63" s="69">
        <v>335424</v>
      </c>
      <c r="I63" s="60"/>
      <c r="J63" s="60">
        <v>300213</v>
      </c>
      <c r="K63" s="60"/>
      <c r="L63" s="60">
        <v>291964</v>
      </c>
    </row>
    <row r="64" spans="1:13">
      <c r="A64" s="1" t="s">
        <v>87</v>
      </c>
      <c r="B64" s="1"/>
      <c r="D64" s="37"/>
      <c r="F64" s="63">
        <v>1572570</v>
      </c>
      <c r="G64" s="63"/>
      <c r="H64" s="63">
        <v>1688911</v>
      </c>
      <c r="I64" s="60"/>
      <c r="J64" s="60">
        <v>1490197</v>
      </c>
      <c r="K64" s="60"/>
      <c r="L64" s="60">
        <v>1614230</v>
      </c>
      <c r="M64" s="60"/>
    </row>
    <row r="65" spans="1:13">
      <c r="A65" s="1" t="s">
        <v>32</v>
      </c>
      <c r="B65" s="1"/>
      <c r="D65" s="37"/>
      <c r="F65" s="72">
        <v>81317</v>
      </c>
      <c r="G65" s="63"/>
      <c r="H65" s="72">
        <v>78118</v>
      </c>
      <c r="I65" s="60"/>
      <c r="J65" s="73">
        <v>55856</v>
      </c>
      <c r="K65" s="60"/>
      <c r="L65" s="73">
        <v>52377</v>
      </c>
      <c r="M65" s="60"/>
    </row>
    <row r="66" spans="1:13">
      <c r="A66" s="2" t="s">
        <v>17</v>
      </c>
      <c r="B66" s="1"/>
      <c r="D66" s="1"/>
      <c r="F66" s="72">
        <f>SUM(F62:F65)</f>
        <v>2001045</v>
      </c>
      <c r="G66" s="63"/>
      <c r="H66" s="72">
        <f>SUM(H62:H65)</f>
        <v>2102453</v>
      </c>
      <c r="I66" s="63"/>
      <c r="J66" s="72">
        <f>SUM(J62:J65)</f>
        <v>1869205</v>
      </c>
      <c r="K66" s="63"/>
      <c r="L66" s="72">
        <f>SUM(L62:L65)</f>
        <v>1990384</v>
      </c>
    </row>
    <row r="67" spans="1:13">
      <c r="A67" s="2" t="s">
        <v>7</v>
      </c>
      <c r="B67" s="1"/>
      <c r="D67" s="1"/>
      <c r="F67" s="73">
        <f>SUM(F66,F59)</f>
        <v>9399933</v>
      </c>
      <c r="G67" s="60"/>
      <c r="H67" s="73">
        <f>SUM(H66,H59)</f>
        <v>11207013</v>
      </c>
      <c r="I67" s="60"/>
      <c r="J67" s="73">
        <f>SUM(J66,J59)</f>
        <v>9168147</v>
      </c>
      <c r="K67" s="60"/>
      <c r="L67" s="73">
        <f>SUM(L66,L59)</f>
        <v>11114228</v>
      </c>
    </row>
    <row r="68" spans="1:13">
      <c r="B68" s="1"/>
      <c r="F68" s="80"/>
      <c r="G68" s="80"/>
      <c r="H68" s="80"/>
      <c r="I68" s="80"/>
      <c r="J68" s="80"/>
      <c r="K68" s="80"/>
      <c r="L68" s="80"/>
    </row>
    <row r="69" spans="1:13">
      <c r="A69" s="1" t="s">
        <v>3</v>
      </c>
      <c r="B69" s="1"/>
      <c r="F69" s="80"/>
      <c r="G69" s="80"/>
      <c r="H69" s="80"/>
      <c r="I69" s="80"/>
      <c r="J69" s="80"/>
      <c r="K69" s="80"/>
      <c r="L69" s="80"/>
    </row>
    <row r="70" spans="1:13">
      <c r="B70" s="1"/>
      <c r="F70" s="80"/>
      <c r="G70" s="80"/>
      <c r="H70" s="80"/>
      <c r="I70" s="80"/>
      <c r="J70" s="80"/>
      <c r="K70" s="80"/>
      <c r="L70" s="80"/>
    </row>
    <row r="71" spans="1:13" ht="20.100000000000001" customHeight="1">
      <c r="A71" s="36" t="s">
        <v>167</v>
      </c>
      <c r="B71" s="75"/>
      <c r="C71" s="76"/>
      <c r="D71" s="77"/>
      <c r="E71" s="75"/>
      <c r="F71" s="77"/>
      <c r="G71" s="77"/>
      <c r="H71" s="77"/>
      <c r="I71" s="75"/>
      <c r="J71" s="77"/>
      <c r="K71" s="75"/>
      <c r="L71" s="77"/>
    </row>
    <row r="72" spans="1:13" ht="20.100000000000001" customHeight="1">
      <c r="A72" s="36" t="s">
        <v>227</v>
      </c>
      <c r="B72" s="75"/>
      <c r="C72" s="76"/>
      <c r="D72" s="77"/>
      <c r="E72" s="75"/>
      <c r="F72" s="77"/>
      <c r="G72" s="77"/>
      <c r="H72" s="77"/>
      <c r="I72" s="75"/>
      <c r="J72" s="77"/>
      <c r="K72" s="75"/>
      <c r="L72" s="77"/>
    </row>
    <row r="73" spans="1:13" ht="20.100000000000001" customHeight="1">
      <c r="A73" s="36" t="s">
        <v>205</v>
      </c>
      <c r="D73" s="38"/>
      <c r="E73" s="39"/>
      <c r="F73" s="38"/>
      <c r="G73" s="38"/>
      <c r="H73" s="38"/>
      <c r="I73" s="39"/>
      <c r="J73" s="38"/>
      <c r="K73" s="39"/>
      <c r="L73" s="38"/>
    </row>
    <row r="74" spans="1:13" ht="20.100000000000001" customHeight="1">
      <c r="A74" s="40"/>
      <c r="B74" s="41"/>
      <c r="C74" s="41"/>
      <c r="D74" s="42"/>
      <c r="E74" s="43"/>
      <c r="F74" s="42"/>
      <c r="G74" s="42"/>
      <c r="H74" s="42"/>
      <c r="I74" s="43"/>
      <c r="L74" s="1"/>
      <c r="M74" s="45" t="s">
        <v>62</v>
      </c>
    </row>
    <row r="75" spans="1:13" ht="20.100000000000001" customHeight="1">
      <c r="F75" s="200" t="s">
        <v>75</v>
      </c>
      <c r="G75" s="200"/>
      <c r="H75" s="200"/>
      <c r="J75" s="200" t="s">
        <v>24</v>
      </c>
      <c r="K75" s="200"/>
      <c r="L75" s="200"/>
    </row>
    <row r="76" spans="1:13" s="4" customFormat="1" ht="20.100000000000001" customHeight="1">
      <c r="A76" s="40"/>
      <c r="B76" s="46"/>
      <c r="C76" s="47"/>
      <c r="F76" s="48" t="str">
        <f>"30 กันยายน"</f>
        <v>30 กันยายน</v>
      </c>
      <c r="G76" s="48"/>
      <c r="H76" s="48" t="str">
        <f>"31 ธันวาคม"</f>
        <v>31 ธันวาคม</v>
      </c>
      <c r="I76" s="48"/>
      <c r="J76" s="48" t="str">
        <f>"30 กันยายน"</f>
        <v>30 กันยายน</v>
      </c>
      <c r="K76" s="48"/>
      <c r="L76" s="48" t="str">
        <f>"31 ธันวาคม"</f>
        <v>31 ธันวาคม</v>
      </c>
    </row>
    <row r="77" spans="1:13" s="50" customFormat="1" ht="20.100000000000001" customHeight="1">
      <c r="A77" s="49"/>
      <c r="C77" s="51"/>
      <c r="D77" s="46" t="s">
        <v>0</v>
      </c>
      <c r="F77" s="52">
        <v>2567</v>
      </c>
      <c r="G77" s="53"/>
      <c r="H77" s="52">
        <v>2566</v>
      </c>
      <c r="I77" s="53"/>
      <c r="J77" s="52">
        <v>2567</v>
      </c>
      <c r="K77" s="53"/>
      <c r="L77" s="52">
        <v>2566</v>
      </c>
    </row>
    <row r="78" spans="1:13" s="50" customFormat="1" ht="20.100000000000001" customHeight="1">
      <c r="A78" s="49"/>
      <c r="C78" s="51"/>
      <c r="D78" s="46"/>
      <c r="F78" s="54" t="s">
        <v>56</v>
      </c>
      <c r="G78" s="53"/>
      <c r="H78" s="4" t="s">
        <v>67</v>
      </c>
      <c r="I78" s="53"/>
      <c r="J78" s="54" t="s">
        <v>56</v>
      </c>
      <c r="K78" s="53"/>
      <c r="L78" s="4" t="s">
        <v>67</v>
      </c>
    </row>
    <row r="79" spans="1:13" s="50" customFormat="1" ht="20.100000000000001" customHeight="1">
      <c r="A79" s="49"/>
      <c r="C79" s="51"/>
      <c r="D79" s="46"/>
      <c r="F79" s="54" t="s">
        <v>57</v>
      </c>
      <c r="G79" s="53"/>
      <c r="H79" s="54"/>
      <c r="I79" s="53"/>
      <c r="J79" s="54" t="s">
        <v>57</v>
      </c>
      <c r="K79" s="53"/>
      <c r="L79" s="54"/>
    </row>
    <row r="80" spans="1:13" ht="20.100000000000001" customHeight="1">
      <c r="A80" s="2" t="s">
        <v>28</v>
      </c>
      <c r="B80" s="1"/>
      <c r="C80" s="56"/>
      <c r="D80" s="57"/>
      <c r="E80" s="58"/>
      <c r="F80" s="57"/>
      <c r="G80" s="57"/>
      <c r="H80" s="57"/>
      <c r="I80" s="59"/>
      <c r="J80" s="57"/>
      <c r="K80" s="58"/>
      <c r="L80" s="57"/>
    </row>
    <row r="81" spans="1:14" ht="20.100000000000001" customHeight="1">
      <c r="A81" s="2" t="s">
        <v>8</v>
      </c>
      <c r="B81" s="1"/>
    </row>
    <row r="82" spans="1:14" ht="20.100000000000001" customHeight="1">
      <c r="A82" s="1" t="s">
        <v>33</v>
      </c>
      <c r="B82" s="1"/>
      <c r="D82" s="37"/>
    </row>
    <row r="83" spans="1:14" ht="20.100000000000001" customHeight="1">
      <c r="A83" s="1" t="s">
        <v>34</v>
      </c>
      <c r="B83" s="1"/>
      <c r="D83" s="1"/>
      <c r="E83" s="60"/>
      <c r="F83" s="60"/>
      <c r="G83" s="60"/>
      <c r="H83" s="60"/>
      <c r="I83" s="60"/>
      <c r="J83" s="60"/>
      <c r="K83" s="60"/>
      <c r="L83" s="60"/>
    </row>
    <row r="84" spans="1:14" ht="20.100000000000001" customHeight="1" thickBot="1">
      <c r="A84" s="1" t="s">
        <v>125</v>
      </c>
      <c r="B84" s="1"/>
      <c r="D84" s="37"/>
      <c r="F84" s="23">
        <v>330000</v>
      </c>
      <c r="G84" s="60"/>
      <c r="H84" s="15">
        <v>330000</v>
      </c>
      <c r="I84" s="60"/>
      <c r="J84" s="15">
        <v>330000</v>
      </c>
      <c r="K84" s="60"/>
      <c r="L84" s="15">
        <v>330000</v>
      </c>
    </row>
    <row r="85" spans="1:14" ht="20.100000000000001" customHeight="1" thickTop="1">
      <c r="A85" s="1" t="s">
        <v>124</v>
      </c>
      <c r="B85" s="1"/>
      <c r="D85" s="37"/>
      <c r="F85" s="16"/>
      <c r="G85" s="60"/>
      <c r="H85" s="16"/>
      <c r="I85" s="60"/>
      <c r="J85" s="16"/>
      <c r="K85" s="60"/>
      <c r="L85" s="16"/>
      <c r="M85" s="60"/>
    </row>
    <row r="86" spans="1:14" ht="20.100000000000001" customHeight="1">
      <c r="A86" s="1" t="s">
        <v>125</v>
      </c>
      <c r="B86" s="1"/>
      <c r="F86" s="16">
        <f>Consolidated!C30</f>
        <v>330000</v>
      </c>
      <c r="G86" s="60"/>
      <c r="H86" s="16">
        <f>Consolidated!C23</f>
        <v>330000</v>
      </c>
      <c r="I86" s="60"/>
      <c r="J86" s="16">
        <f>'The Company only'!C29</f>
        <v>330000</v>
      </c>
      <c r="K86" s="60"/>
      <c r="L86" s="16">
        <f>'The Company only'!C22</f>
        <v>330000</v>
      </c>
      <c r="M86" s="60"/>
    </row>
    <row r="87" spans="1:14" ht="20.100000000000001" customHeight="1">
      <c r="A87" s="1" t="s">
        <v>41</v>
      </c>
      <c r="B87" s="1"/>
      <c r="D87" s="37"/>
      <c r="F87" s="9">
        <f>Consolidated!E30</f>
        <v>1738032</v>
      </c>
      <c r="G87" s="60"/>
      <c r="H87" s="9">
        <f>Consolidated!E23</f>
        <v>1738054</v>
      </c>
      <c r="I87" s="60"/>
      <c r="J87" s="9">
        <f>'The Company only'!E29</f>
        <v>1738032</v>
      </c>
      <c r="K87" s="60"/>
      <c r="L87" s="9">
        <f>'The Company only'!E22</f>
        <v>1738054</v>
      </c>
      <c r="M87" s="60"/>
    </row>
    <row r="88" spans="1:14" ht="20.100000000000001" customHeight="1">
      <c r="A88" s="1" t="s">
        <v>217</v>
      </c>
      <c r="B88" s="1"/>
      <c r="D88" s="37"/>
      <c r="F88" s="9">
        <f>Consolidated!I30</f>
        <v>27810</v>
      </c>
      <c r="G88" s="60"/>
      <c r="H88" s="9">
        <f>Consolidated!I23</f>
        <v>27810</v>
      </c>
      <c r="I88" s="60"/>
      <c r="J88" s="9">
        <v>0</v>
      </c>
      <c r="K88" s="60"/>
      <c r="L88" s="9">
        <v>0</v>
      </c>
      <c r="M88" s="69"/>
    </row>
    <row r="89" spans="1:14" ht="20.100000000000001" customHeight="1">
      <c r="A89" s="1" t="s">
        <v>126</v>
      </c>
      <c r="B89" s="1"/>
      <c r="D89" s="37"/>
      <c r="F89" s="9"/>
      <c r="G89" s="60"/>
      <c r="H89" s="9"/>
      <c r="I89" s="60"/>
      <c r="J89" s="9"/>
      <c r="K89" s="60"/>
      <c r="L89" s="9"/>
      <c r="M89" s="69"/>
    </row>
    <row r="90" spans="1:14" ht="20.100000000000001" customHeight="1">
      <c r="A90" s="1" t="s">
        <v>88</v>
      </c>
      <c r="B90" s="1"/>
      <c r="D90" s="37"/>
      <c r="F90" s="9"/>
      <c r="G90" s="60"/>
      <c r="H90" s="9"/>
      <c r="I90" s="60"/>
      <c r="J90" s="9"/>
      <c r="K90" s="60"/>
      <c r="L90" s="9"/>
      <c r="M90" s="69"/>
    </row>
    <row r="91" spans="1:14" ht="20.100000000000001" customHeight="1">
      <c r="A91" s="1" t="s">
        <v>89</v>
      </c>
      <c r="B91" s="1"/>
      <c r="D91" s="37"/>
      <c r="F91" s="9">
        <f>Consolidated!K30</f>
        <v>60000</v>
      </c>
      <c r="G91" s="60"/>
      <c r="H91" s="9">
        <f>Consolidated!K23</f>
        <v>60000</v>
      </c>
      <c r="I91" s="60"/>
      <c r="J91" s="9">
        <v>60000</v>
      </c>
      <c r="K91" s="60"/>
      <c r="L91" s="9">
        <f>'The Company only'!I22</f>
        <v>60000</v>
      </c>
      <c r="M91" s="69"/>
      <c r="N91" s="9"/>
    </row>
    <row r="92" spans="1:14" ht="20.100000000000001" customHeight="1">
      <c r="A92" s="1" t="s">
        <v>90</v>
      </c>
      <c r="B92" s="1"/>
      <c r="D92" s="37">
        <v>14</v>
      </c>
      <c r="F92" s="16">
        <f>Consolidated!M30</f>
        <v>113525</v>
      </c>
      <c r="G92" s="60"/>
      <c r="H92" s="16">
        <f>Consolidated!M23</f>
        <v>113721</v>
      </c>
      <c r="I92" s="60"/>
      <c r="J92" s="16">
        <f>'The Company only'!K29</f>
        <v>113525</v>
      </c>
      <c r="K92" s="60"/>
      <c r="L92" s="16">
        <f>'The Company only'!K22</f>
        <v>113721</v>
      </c>
      <c r="M92" s="69"/>
      <c r="N92" s="9"/>
    </row>
    <row r="93" spans="1:14" ht="20.100000000000001" customHeight="1">
      <c r="A93" s="1" t="s">
        <v>91</v>
      </c>
      <c r="B93" s="1"/>
      <c r="D93" s="37"/>
      <c r="F93" s="9">
        <f>Consolidated!O30</f>
        <v>18527063</v>
      </c>
      <c r="G93" s="60"/>
      <c r="H93" s="9">
        <f>Consolidated!O23</f>
        <v>16978319</v>
      </c>
      <c r="I93" s="60"/>
      <c r="J93" s="9">
        <f>'The Company only'!M29</f>
        <v>17584439</v>
      </c>
      <c r="K93" s="60"/>
      <c r="L93" s="9">
        <f>'The Company only'!M22</f>
        <v>16146717</v>
      </c>
      <c r="M93" s="69"/>
      <c r="N93" s="9"/>
    </row>
    <row r="94" spans="1:14" ht="20.100000000000001" customHeight="1">
      <c r="A94" s="1" t="s">
        <v>63</v>
      </c>
      <c r="B94" s="1"/>
      <c r="D94" s="37">
        <v>14</v>
      </c>
      <c r="F94" s="9">
        <f>Consolidated!G30</f>
        <v>-113525</v>
      </c>
      <c r="G94" s="60"/>
      <c r="H94" s="9">
        <f>Consolidated!G23</f>
        <v>-113721</v>
      </c>
      <c r="I94" s="60"/>
      <c r="J94" s="9">
        <f>'The Company only'!G29</f>
        <v>-113525</v>
      </c>
      <c r="K94" s="60"/>
      <c r="L94" s="9">
        <f>'The Company only'!G22</f>
        <v>-113721</v>
      </c>
      <c r="M94" s="69"/>
      <c r="N94" s="9"/>
    </row>
    <row r="95" spans="1:14" ht="20.100000000000001" customHeight="1">
      <c r="A95" s="1" t="s">
        <v>47</v>
      </c>
      <c r="B95" s="1"/>
      <c r="D95" s="37"/>
      <c r="F95" s="17">
        <f>Consolidated!U30</f>
        <v>6663633</v>
      </c>
      <c r="G95" s="60"/>
      <c r="H95" s="17">
        <f>Consolidated!Q23+Consolidated!S23</f>
        <v>7135425</v>
      </c>
      <c r="I95" s="60"/>
      <c r="J95" s="17">
        <f>'The Company only'!Q29</f>
        <v>6715651</v>
      </c>
      <c r="K95" s="60"/>
      <c r="L95" s="17">
        <f>'The Company only'!O22</f>
        <v>7181848</v>
      </c>
      <c r="M95" s="69"/>
      <c r="N95" s="9"/>
    </row>
    <row r="96" spans="1:14" ht="20.100000000000001" customHeight="1">
      <c r="A96" s="1" t="s">
        <v>111</v>
      </c>
      <c r="B96" s="1"/>
      <c r="D96" s="37"/>
      <c r="F96" s="9">
        <f>SUM(F86:F95)</f>
        <v>27346538</v>
      </c>
      <c r="G96" s="60"/>
      <c r="H96" s="9">
        <f>SUM(H86:H95)</f>
        <v>26269608</v>
      </c>
      <c r="I96" s="60"/>
      <c r="J96" s="9">
        <f>SUM(J86:J95)</f>
        <v>26428122</v>
      </c>
      <c r="K96" s="60"/>
      <c r="L96" s="9">
        <f>SUM(L86:L95)</f>
        <v>25456619</v>
      </c>
      <c r="M96" s="69"/>
    </row>
    <row r="97" spans="1:13" ht="20.100000000000001" customHeight="1">
      <c r="A97" s="1" t="s">
        <v>127</v>
      </c>
      <c r="B97" s="1"/>
      <c r="D97" s="37"/>
      <c r="F97" s="17">
        <f>Consolidated!Y30</f>
        <v>401514</v>
      </c>
      <c r="G97" s="60"/>
      <c r="H97" s="17">
        <f>Consolidated!Y23</f>
        <v>358822</v>
      </c>
      <c r="I97" s="60"/>
      <c r="J97" s="17">
        <v>0</v>
      </c>
      <c r="K97" s="60"/>
      <c r="L97" s="17">
        <v>0</v>
      </c>
      <c r="M97" s="69"/>
    </row>
    <row r="98" spans="1:13" ht="20.100000000000001" customHeight="1">
      <c r="A98" s="2" t="s">
        <v>23</v>
      </c>
      <c r="B98" s="5"/>
      <c r="D98" s="1"/>
      <c r="F98" s="18">
        <f>SUM(F96:F97)</f>
        <v>27748052</v>
      </c>
      <c r="G98" s="60"/>
      <c r="H98" s="18">
        <f>SUM(H96:H97)</f>
        <v>26628430</v>
      </c>
      <c r="I98" s="60"/>
      <c r="J98" s="18">
        <f>SUM(J96:J97)</f>
        <v>26428122</v>
      </c>
      <c r="K98" s="60"/>
      <c r="L98" s="18">
        <f>SUM(L96:L97)</f>
        <v>25456619</v>
      </c>
    </row>
    <row r="99" spans="1:13" ht="20.100000000000001" customHeight="1" thickBot="1">
      <c r="A99" s="2" t="s">
        <v>9</v>
      </c>
      <c r="B99" s="1"/>
      <c r="D99" s="1"/>
      <c r="F99" s="19">
        <f>SUM(F67,F98)</f>
        <v>37147985</v>
      </c>
      <c r="G99" s="60"/>
      <c r="H99" s="19">
        <f>SUM(H67,H98)</f>
        <v>37835443</v>
      </c>
      <c r="I99" s="60"/>
      <c r="J99" s="19">
        <f>SUM(J67,J98)</f>
        <v>35596269</v>
      </c>
      <c r="K99" s="60"/>
      <c r="L99" s="19">
        <f>SUM(L67,L98)</f>
        <v>36570847</v>
      </c>
    </row>
    <row r="100" spans="1:13" ht="20.100000000000001" customHeight="1" thickTop="1">
      <c r="B100" s="1"/>
      <c r="D100" s="1"/>
      <c r="F100" s="60"/>
      <c r="G100" s="60"/>
      <c r="H100" s="60"/>
      <c r="I100" s="60"/>
      <c r="J100" s="60"/>
      <c r="K100" s="60"/>
      <c r="L100" s="60"/>
      <c r="M100" s="60"/>
    </row>
    <row r="101" spans="1:13" ht="20.100000000000001" customHeight="1">
      <c r="A101" s="1" t="s">
        <v>3</v>
      </c>
      <c r="D101" s="71"/>
      <c r="E101" s="71"/>
      <c r="F101" s="71"/>
      <c r="G101" s="71"/>
      <c r="H101" s="71"/>
      <c r="I101" s="71"/>
      <c r="J101" s="81"/>
      <c r="K101" s="71"/>
      <c r="L101" s="71"/>
    </row>
    <row r="102" spans="1:13" ht="20.100000000000001" customHeight="1">
      <c r="D102" s="71"/>
      <c r="E102" s="71"/>
      <c r="F102" s="71"/>
      <c r="G102" s="71"/>
      <c r="H102" s="71"/>
      <c r="I102" s="71"/>
      <c r="J102" s="71"/>
      <c r="K102" s="71"/>
      <c r="L102" s="71"/>
    </row>
    <row r="103" spans="1:13" ht="20.100000000000001" customHeight="1">
      <c r="D103" s="71"/>
      <c r="E103" s="71"/>
      <c r="F103" s="71"/>
      <c r="G103" s="71"/>
      <c r="H103" s="71"/>
      <c r="I103" s="71"/>
      <c r="J103" s="11"/>
      <c r="K103" s="71"/>
      <c r="L103" s="71"/>
    </row>
    <row r="104" spans="1:13" ht="20.100000000000001" customHeight="1">
      <c r="A104" s="82"/>
      <c r="B104" s="82"/>
      <c r="C104" s="82"/>
      <c r="D104" s="82"/>
      <c r="E104" s="44"/>
      <c r="J104" s="12"/>
    </row>
    <row r="105" spans="1:13" ht="20.100000000000001" customHeight="1">
      <c r="A105" s="201"/>
      <c r="B105" s="201"/>
      <c r="E105" s="203" t="s">
        <v>10</v>
      </c>
      <c r="F105" s="203"/>
      <c r="H105" s="202"/>
      <c r="J105" s="12"/>
    </row>
    <row r="106" spans="1:13" ht="20.100000000000001" customHeight="1">
      <c r="A106" s="39"/>
      <c r="B106" s="39"/>
      <c r="E106" s="203"/>
      <c r="F106" s="203"/>
      <c r="H106" s="202"/>
      <c r="J106" s="12"/>
    </row>
    <row r="107" spans="1:13" ht="20.100000000000001" customHeight="1">
      <c r="A107" s="39"/>
      <c r="B107" s="39"/>
      <c r="C107" s="1"/>
      <c r="E107" s="203"/>
      <c r="F107" s="203"/>
      <c r="H107" s="202"/>
      <c r="J107" s="12"/>
    </row>
    <row r="108" spans="1:13" ht="20.100000000000001" customHeight="1">
      <c r="A108" s="82"/>
      <c r="B108" s="82"/>
      <c r="C108" s="82"/>
      <c r="D108" s="82"/>
      <c r="E108" s="203"/>
      <c r="F108" s="203"/>
      <c r="H108" s="202"/>
    </row>
    <row r="109" spans="1:13">
      <c r="A109" s="201"/>
      <c r="B109" s="201"/>
    </row>
  </sheetData>
  <mergeCells count="10">
    <mergeCell ref="J5:L5"/>
    <mergeCell ref="J46:L46"/>
    <mergeCell ref="J75:L75"/>
    <mergeCell ref="A105:B105"/>
    <mergeCell ref="A109:B109"/>
    <mergeCell ref="F5:H5"/>
    <mergeCell ref="F46:H46"/>
    <mergeCell ref="F75:H75"/>
    <mergeCell ref="H105:H108"/>
    <mergeCell ref="E105:F108"/>
  </mergeCells>
  <phoneticPr fontId="2" type="noConversion"/>
  <pageMargins left="0.98425196850393704" right="0.23622047244094491" top="0.74803149606299213" bottom="0" header="0.19685039370078741" footer="0.19685039370078741"/>
  <pageSetup paperSize="9" scale="87" fitToHeight="0" orientation="portrait" r:id="rId1"/>
  <rowBreaks count="2" manualBreakCount="2">
    <brk id="41" max="16383" man="1"/>
    <brk id="7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8"/>
  <sheetViews>
    <sheetView showGridLines="0" view="pageBreakPreview" zoomScaleNormal="90" zoomScaleSheetLayoutView="100" workbookViewId="0"/>
  </sheetViews>
  <sheetFormatPr defaultColWidth="10.7109375" defaultRowHeight="18.75"/>
  <cols>
    <col min="1" max="1" width="20.7109375" style="1" customWidth="1"/>
    <col min="2" max="2" width="23.7109375" style="1" customWidth="1"/>
    <col min="3" max="3" width="1.7109375" style="1" customWidth="1"/>
    <col min="4" max="4" width="5.7109375" style="39" customWidth="1"/>
    <col min="5" max="5" width="1.7109375" style="39" customWidth="1"/>
    <col min="6" max="6" width="10.7109375" style="44" customWidth="1"/>
    <col min="7" max="7" width="1.7109375" style="1" customWidth="1"/>
    <col min="8" max="8" width="10.7109375" style="44" customWidth="1"/>
    <col min="9" max="9" width="1.7109375" style="1" customWidth="1"/>
    <col min="10" max="10" width="10.7109375" style="44" customWidth="1"/>
    <col min="11" max="11" width="1.7109375" style="1" customWidth="1"/>
    <col min="12" max="12" width="10.7109375" style="44" customWidth="1"/>
    <col min="13" max="13" width="0.7109375" style="128" customWidth="1"/>
    <col min="14" max="17" width="10.7109375" style="1"/>
    <col min="18" max="18" width="13.42578125" style="129" customWidth="1"/>
    <col min="19" max="19" width="10.85546875" style="129" customWidth="1"/>
    <col min="20" max="16384" width="10.7109375" style="1"/>
  </cols>
  <sheetData>
    <row r="1" spans="1:19">
      <c r="A1" s="127"/>
      <c r="L1" s="45" t="s">
        <v>43</v>
      </c>
    </row>
    <row r="2" spans="1:19">
      <c r="A2" s="36" t="s">
        <v>167</v>
      </c>
      <c r="B2" s="75"/>
      <c r="C2" s="75"/>
      <c r="D2" s="75"/>
      <c r="E2" s="75"/>
      <c r="F2" s="77"/>
      <c r="G2" s="75"/>
      <c r="H2" s="77"/>
      <c r="I2" s="75"/>
      <c r="J2" s="77"/>
      <c r="K2" s="75"/>
      <c r="L2" s="77"/>
    </row>
    <row r="3" spans="1:19">
      <c r="A3" s="36" t="s">
        <v>169</v>
      </c>
      <c r="B3" s="75"/>
      <c r="C3" s="75"/>
      <c r="D3" s="75"/>
      <c r="E3" s="75"/>
      <c r="F3" s="77"/>
      <c r="G3" s="75"/>
      <c r="H3" s="77"/>
      <c r="I3" s="75"/>
      <c r="J3" s="77"/>
      <c r="K3" s="75"/>
      <c r="L3" s="77"/>
    </row>
    <row r="4" spans="1:19">
      <c r="A4" s="49" t="s">
        <v>238</v>
      </c>
      <c r="B4" s="75"/>
      <c r="C4" s="75"/>
      <c r="D4" s="75"/>
      <c r="E4" s="75"/>
      <c r="F4" s="77"/>
      <c r="G4" s="75"/>
      <c r="H4" s="77"/>
      <c r="I4" s="75"/>
      <c r="J4" s="77"/>
      <c r="K4" s="75"/>
      <c r="L4" s="77"/>
    </row>
    <row r="5" spans="1:19">
      <c r="A5" s="75"/>
      <c r="B5" s="75"/>
      <c r="C5" s="75"/>
      <c r="D5" s="75"/>
      <c r="E5" s="75"/>
      <c r="J5" s="128"/>
      <c r="L5" s="45" t="s">
        <v>137</v>
      </c>
      <c r="M5" s="45"/>
    </row>
    <row r="6" spans="1:19">
      <c r="A6" s="75"/>
      <c r="B6" s="75"/>
      <c r="C6" s="75"/>
      <c r="D6" s="46"/>
      <c r="E6" s="75"/>
      <c r="F6" s="200" t="s">
        <v>75</v>
      </c>
      <c r="G6" s="200"/>
      <c r="H6" s="200"/>
      <c r="I6" s="39"/>
      <c r="J6" s="200" t="s">
        <v>24</v>
      </c>
      <c r="K6" s="200"/>
      <c r="L6" s="200"/>
      <c r="M6" s="45"/>
      <c r="P6" s="130"/>
      <c r="Q6" s="130"/>
      <c r="R6" s="130"/>
      <c r="S6" s="130"/>
    </row>
    <row r="7" spans="1:19">
      <c r="D7" s="46" t="s">
        <v>0</v>
      </c>
      <c r="E7" s="56"/>
      <c r="F7" s="131" t="s">
        <v>207</v>
      </c>
      <c r="G7" s="58"/>
      <c r="H7" s="131" t="s">
        <v>77</v>
      </c>
      <c r="I7" s="58"/>
      <c r="J7" s="131" t="s">
        <v>207</v>
      </c>
      <c r="K7" s="58"/>
      <c r="L7" s="58">
        <v>2566</v>
      </c>
      <c r="P7" s="130"/>
      <c r="Q7" s="130"/>
      <c r="R7" s="130"/>
      <c r="S7" s="130"/>
    </row>
    <row r="8" spans="1:19">
      <c r="A8" s="2" t="s">
        <v>170</v>
      </c>
      <c r="D8" s="56"/>
      <c r="E8" s="56"/>
      <c r="F8" s="131"/>
      <c r="G8" s="58"/>
      <c r="H8" s="131"/>
      <c r="I8" s="58"/>
      <c r="J8" s="131"/>
      <c r="K8" s="58"/>
      <c r="L8" s="58"/>
    </row>
    <row r="9" spans="1:19">
      <c r="A9" s="2" t="s">
        <v>35</v>
      </c>
      <c r="F9" s="132"/>
      <c r="J9" s="38"/>
      <c r="L9" s="38"/>
    </row>
    <row r="10" spans="1:19">
      <c r="A10" s="1" t="s">
        <v>92</v>
      </c>
      <c r="F10" s="63">
        <v>10340656</v>
      </c>
      <c r="G10" s="60"/>
      <c r="H10" s="63">
        <v>9387081</v>
      </c>
      <c r="I10" s="60"/>
      <c r="J10" s="32">
        <v>10156901</v>
      </c>
      <c r="K10" s="63"/>
      <c r="L10" s="63">
        <v>9259716</v>
      </c>
    </row>
    <row r="11" spans="1:19">
      <c r="A11" s="1" t="s">
        <v>93</v>
      </c>
      <c r="D11" s="6"/>
      <c r="F11" s="63">
        <v>74745</v>
      </c>
      <c r="G11" s="60"/>
      <c r="H11" s="63">
        <v>66545</v>
      </c>
      <c r="I11" s="60"/>
      <c r="J11" s="32">
        <v>15369</v>
      </c>
      <c r="K11" s="60"/>
      <c r="L11" s="63">
        <v>9403</v>
      </c>
    </row>
    <row r="12" spans="1:19">
      <c r="A12" s="1" t="s">
        <v>94</v>
      </c>
      <c r="D12" s="37"/>
      <c r="F12" s="63">
        <v>9218</v>
      </c>
      <c r="G12" s="60"/>
      <c r="H12" s="63">
        <v>5709</v>
      </c>
      <c r="I12" s="60"/>
      <c r="J12" s="32">
        <v>9458</v>
      </c>
      <c r="K12" s="60"/>
      <c r="L12" s="63">
        <v>5909</v>
      </c>
    </row>
    <row r="13" spans="1:19">
      <c r="A13" s="1" t="s">
        <v>29</v>
      </c>
      <c r="D13" s="7"/>
      <c r="F13" s="72">
        <v>22872</v>
      </c>
      <c r="G13" s="60"/>
      <c r="H13" s="72">
        <v>32610</v>
      </c>
      <c r="I13" s="60"/>
      <c r="J13" s="33">
        <v>24431</v>
      </c>
      <c r="K13" s="60"/>
      <c r="L13" s="72">
        <v>49006</v>
      </c>
    </row>
    <row r="14" spans="1:19" s="128" customFormat="1">
      <c r="A14" s="2" t="s">
        <v>36</v>
      </c>
      <c r="B14" s="1"/>
      <c r="C14" s="1"/>
      <c r="D14" s="39"/>
      <c r="E14" s="39"/>
      <c r="F14" s="73">
        <f>SUM(F10:F13)</f>
        <v>10447491</v>
      </c>
      <c r="G14" s="60"/>
      <c r="H14" s="73">
        <f>SUM(H10:H13)</f>
        <v>9491945</v>
      </c>
      <c r="I14" s="60"/>
      <c r="J14" s="73">
        <f>SUM(J10:J13)</f>
        <v>10206159</v>
      </c>
      <c r="K14" s="60"/>
      <c r="L14" s="73">
        <f>SUM(L10:L13)</f>
        <v>9324034</v>
      </c>
      <c r="N14" s="1"/>
      <c r="O14" s="1"/>
      <c r="P14" s="129"/>
      <c r="Q14" s="129"/>
      <c r="R14" s="129"/>
      <c r="S14" s="129"/>
    </row>
    <row r="15" spans="1:19" s="128" customFormat="1">
      <c r="A15" s="2" t="s">
        <v>95</v>
      </c>
      <c r="B15" s="1"/>
      <c r="C15" s="1"/>
      <c r="D15" s="39"/>
      <c r="E15" s="39"/>
      <c r="F15" s="63"/>
      <c r="G15" s="60"/>
      <c r="H15" s="63"/>
      <c r="I15" s="60"/>
      <c r="J15" s="32"/>
      <c r="K15" s="60"/>
      <c r="L15" s="63"/>
      <c r="N15" s="1"/>
      <c r="O15" s="1"/>
      <c r="P15" s="1"/>
      <c r="Q15" s="1"/>
      <c r="R15" s="129"/>
      <c r="S15" s="129"/>
    </row>
    <row r="16" spans="1:19" s="128" customFormat="1">
      <c r="A16" s="1" t="s">
        <v>96</v>
      </c>
      <c r="B16" s="1"/>
      <c r="C16" s="1"/>
      <c r="D16" s="39"/>
      <c r="E16" s="39"/>
      <c r="F16" s="60">
        <v>8488148</v>
      </c>
      <c r="G16" s="60"/>
      <c r="H16" s="60">
        <v>7889573</v>
      </c>
      <c r="I16" s="60"/>
      <c r="J16" s="129">
        <v>8415159</v>
      </c>
      <c r="K16" s="60"/>
      <c r="L16" s="60">
        <v>7832290</v>
      </c>
      <c r="N16" s="1"/>
      <c r="O16" s="1"/>
      <c r="P16" s="1"/>
      <c r="Q16" s="1"/>
      <c r="R16" s="129"/>
      <c r="S16" s="129"/>
    </row>
    <row r="17" spans="1:19" s="128" customFormat="1">
      <c r="A17" s="1" t="s">
        <v>97</v>
      </c>
      <c r="B17" s="1"/>
      <c r="C17" s="1"/>
      <c r="D17" s="39"/>
      <c r="E17" s="39"/>
      <c r="F17" s="60">
        <v>64147</v>
      </c>
      <c r="G17" s="60"/>
      <c r="H17" s="60">
        <v>59157</v>
      </c>
      <c r="I17" s="60"/>
      <c r="J17" s="129">
        <v>6904</v>
      </c>
      <c r="K17" s="60"/>
      <c r="L17" s="60">
        <v>6724</v>
      </c>
      <c r="N17" s="1"/>
      <c r="O17" s="1"/>
      <c r="P17" s="1"/>
      <c r="Q17" s="1"/>
      <c r="R17" s="129"/>
      <c r="S17" s="129"/>
    </row>
    <row r="18" spans="1:19" s="128" customFormat="1">
      <c r="A18" s="1" t="s">
        <v>148</v>
      </c>
      <c r="B18" s="1"/>
      <c r="C18" s="1"/>
      <c r="D18" s="39"/>
      <c r="E18" s="39"/>
      <c r="F18" s="60">
        <v>1190306</v>
      </c>
      <c r="G18" s="60"/>
      <c r="H18" s="60">
        <v>883163</v>
      </c>
      <c r="I18" s="60"/>
      <c r="J18" s="129">
        <v>1155886</v>
      </c>
      <c r="K18" s="60"/>
      <c r="L18" s="60">
        <v>892637</v>
      </c>
      <c r="N18" s="1"/>
      <c r="O18" s="1"/>
      <c r="P18" s="1"/>
      <c r="Q18" s="1"/>
      <c r="R18" s="129"/>
      <c r="S18" s="129"/>
    </row>
    <row r="19" spans="1:19" s="128" customFormat="1">
      <c r="A19" s="1" t="s">
        <v>38</v>
      </c>
      <c r="B19" s="1"/>
      <c r="C19" s="1"/>
      <c r="D19" s="39"/>
      <c r="E19" s="39"/>
      <c r="F19" s="60">
        <v>193132</v>
      </c>
      <c r="G19" s="60"/>
      <c r="H19" s="60">
        <v>187786</v>
      </c>
      <c r="I19" s="60"/>
      <c r="J19" s="129">
        <v>183166</v>
      </c>
      <c r="K19" s="60"/>
      <c r="L19" s="60">
        <v>176261</v>
      </c>
      <c r="N19" s="1"/>
      <c r="O19" s="1"/>
      <c r="P19" s="1"/>
      <c r="Q19" s="1"/>
      <c r="R19" s="129"/>
      <c r="S19" s="129"/>
    </row>
    <row r="20" spans="1:19" s="128" customFormat="1">
      <c r="A20" s="1" t="s">
        <v>182</v>
      </c>
      <c r="B20" s="1"/>
      <c r="C20" s="1"/>
      <c r="D20" s="39"/>
      <c r="E20" s="39"/>
      <c r="F20" s="60">
        <v>0</v>
      </c>
      <c r="G20" s="60"/>
      <c r="H20" s="60">
        <v>1472</v>
      </c>
      <c r="I20" s="60"/>
      <c r="J20" s="129">
        <v>0</v>
      </c>
      <c r="K20" s="60"/>
      <c r="L20" s="60">
        <v>1472</v>
      </c>
      <c r="N20" s="1"/>
      <c r="O20" s="1"/>
      <c r="P20" s="1"/>
      <c r="Q20" s="1"/>
      <c r="R20" s="129"/>
      <c r="S20" s="129"/>
    </row>
    <row r="21" spans="1:19" s="128" customFormat="1">
      <c r="A21" s="1" t="s">
        <v>237</v>
      </c>
      <c r="B21" s="1"/>
      <c r="C21" s="1"/>
      <c r="D21" s="39"/>
      <c r="E21" s="39"/>
      <c r="F21" s="73">
        <v>16009</v>
      </c>
      <c r="G21" s="60"/>
      <c r="H21" s="73">
        <v>-9249</v>
      </c>
      <c r="I21" s="60"/>
      <c r="J21" s="133">
        <v>16160</v>
      </c>
      <c r="K21" s="60"/>
      <c r="L21" s="73">
        <v>-9100</v>
      </c>
      <c r="N21" s="1"/>
      <c r="O21" s="1"/>
      <c r="P21" s="1"/>
      <c r="Q21" s="1"/>
      <c r="R21" s="129"/>
      <c r="S21" s="129"/>
    </row>
    <row r="22" spans="1:19" s="128" customFormat="1">
      <c r="A22" s="2" t="s">
        <v>37</v>
      </c>
      <c r="B22" s="1"/>
      <c r="C22" s="1"/>
      <c r="D22" s="39"/>
      <c r="E22" s="39"/>
      <c r="F22" s="73">
        <f>SUM(F16:F21)</f>
        <v>9951742</v>
      </c>
      <c r="G22" s="60"/>
      <c r="H22" s="73">
        <f>SUM(H16:H21)</f>
        <v>9011902</v>
      </c>
      <c r="I22" s="60"/>
      <c r="J22" s="73">
        <f>SUM(J16:J21)</f>
        <v>9777275</v>
      </c>
      <c r="K22" s="60"/>
      <c r="L22" s="73">
        <f>SUM(L16:L21)</f>
        <v>8900284</v>
      </c>
      <c r="N22" s="1"/>
      <c r="O22" s="1"/>
      <c r="P22" s="129"/>
      <c r="Q22" s="129"/>
      <c r="R22" s="129"/>
      <c r="S22" s="129"/>
    </row>
    <row r="23" spans="1:19" s="128" customFormat="1">
      <c r="A23" s="2" t="s">
        <v>171</v>
      </c>
      <c r="B23" s="55"/>
      <c r="C23" s="55"/>
      <c r="D23" s="39"/>
      <c r="E23" s="39"/>
      <c r="F23" s="60">
        <f>SUM(F14-F22)</f>
        <v>495749</v>
      </c>
      <c r="G23" s="60"/>
      <c r="H23" s="60">
        <f>SUM(H14-H22)</f>
        <v>480043</v>
      </c>
      <c r="I23" s="60"/>
      <c r="J23" s="60">
        <f>SUM(J14-J22)</f>
        <v>428884</v>
      </c>
      <c r="K23" s="60"/>
      <c r="L23" s="60">
        <f>L14-L22</f>
        <v>423750</v>
      </c>
      <c r="N23" s="1"/>
      <c r="O23" s="1"/>
      <c r="P23" s="129"/>
      <c r="Q23" s="129"/>
      <c r="R23" s="129"/>
      <c r="S23" s="129"/>
    </row>
    <row r="24" spans="1:19" s="128" customFormat="1">
      <c r="A24" s="134" t="s">
        <v>236</v>
      </c>
      <c r="B24" s="55"/>
      <c r="C24" s="55"/>
      <c r="D24" s="39"/>
      <c r="E24" s="39"/>
      <c r="F24" s="60">
        <v>-676</v>
      </c>
      <c r="G24" s="60"/>
      <c r="H24" s="60">
        <v>-20586</v>
      </c>
      <c r="I24" s="60"/>
      <c r="J24" s="129">
        <v>0</v>
      </c>
      <c r="K24" s="60"/>
      <c r="L24" s="60">
        <v>0</v>
      </c>
      <c r="N24" s="1"/>
      <c r="O24" s="1"/>
      <c r="P24" s="1"/>
      <c r="Q24" s="1"/>
      <c r="R24" s="129"/>
      <c r="S24" s="129"/>
    </row>
    <row r="25" spans="1:19" s="128" customFormat="1">
      <c r="A25" s="55" t="s">
        <v>99</v>
      </c>
      <c r="B25" s="55"/>
      <c r="C25" s="55"/>
      <c r="D25" s="39"/>
      <c r="E25" s="39"/>
      <c r="F25" s="60">
        <v>64602</v>
      </c>
      <c r="G25" s="60"/>
      <c r="H25" s="60">
        <v>51677</v>
      </c>
      <c r="I25" s="60"/>
      <c r="J25" s="129">
        <v>60675</v>
      </c>
      <c r="K25" s="60"/>
      <c r="L25" s="60">
        <v>47112</v>
      </c>
      <c r="N25" s="1"/>
      <c r="O25" s="1"/>
      <c r="P25" s="1"/>
      <c r="Q25" s="1"/>
      <c r="R25" s="129"/>
      <c r="S25" s="129"/>
    </row>
    <row r="26" spans="1:19" s="128" customFormat="1">
      <c r="A26" s="55" t="s">
        <v>71</v>
      </c>
      <c r="B26" s="55"/>
      <c r="C26" s="55"/>
      <c r="D26" s="39"/>
      <c r="E26" s="39"/>
      <c r="F26" s="73">
        <v>-50</v>
      </c>
      <c r="G26" s="60"/>
      <c r="H26" s="73">
        <v>-36</v>
      </c>
      <c r="I26" s="60"/>
      <c r="J26" s="133">
        <v>-1376</v>
      </c>
      <c r="K26" s="32"/>
      <c r="L26" s="73">
        <v>-1576</v>
      </c>
      <c r="M26" s="27"/>
      <c r="N26" s="1"/>
      <c r="O26" s="1"/>
      <c r="P26" s="1"/>
      <c r="Q26" s="1"/>
      <c r="R26" s="129"/>
      <c r="S26" s="129"/>
    </row>
    <row r="27" spans="1:19" s="128" customFormat="1">
      <c r="A27" s="2" t="s">
        <v>172</v>
      </c>
      <c r="B27" s="1"/>
      <c r="C27" s="1"/>
      <c r="D27" s="135"/>
      <c r="E27" s="39"/>
      <c r="F27" s="60">
        <f>SUM(F23:F26)</f>
        <v>559625</v>
      </c>
      <c r="G27" s="60"/>
      <c r="H27" s="60">
        <f>SUM(H23:H26)</f>
        <v>511098</v>
      </c>
      <c r="I27" s="60"/>
      <c r="J27" s="60">
        <f>SUM(J23:J26)</f>
        <v>488183</v>
      </c>
      <c r="K27" s="60"/>
      <c r="L27" s="60">
        <f>SUM(L23:L26)</f>
        <v>469286</v>
      </c>
      <c r="N27" s="1"/>
      <c r="O27" s="1"/>
      <c r="P27" s="60"/>
      <c r="Q27" s="60"/>
      <c r="R27" s="60"/>
      <c r="S27" s="60"/>
    </row>
    <row r="28" spans="1:19" s="128" customFormat="1">
      <c r="A28" s="1" t="s">
        <v>98</v>
      </c>
      <c r="B28" s="1"/>
      <c r="C28" s="1"/>
      <c r="D28" s="37">
        <v>15</v>
      </c>
      <c r="E28" s="39"/>
      <c r="F28" s="73">
        <v>-118572</v>
      </c>
      <c r="G28" s="60"/>
      <c r="H28" s="73">
        <v>-102190</v>
      </c>
      <c r="I28" s="60"/>
      <c r="J28" s="133">
        <v>-97812</v>
      </c>
      <c r="K28" s="60"/>
      <c r="L28" s="73">
        <v>-93834</v>
      </c>
      <c r="N28" s="1"/>
      <c r="O28" s="1"/>
      <c r="P28" s="1"/>
      <c r="Q28" s="1"/>
      <c r="R28" s="129"/>
      <c r="S28" s="129"/>
    </row>
    <row r="29" spans="1:19" s="128" customFormat="1">
      <c r="A29" s="2" t="s">
        <v>52</v>
      </c>
      <c r="B29" s="1"/>
      <c r="C29" s="1"/>
      <c r="D29" s="39"/>
      <c r="E29" s="39"/>
      <c r="F29" s="136">
        <f>SUM(F27:F28)</f>
        <v>441053</v>
      </c>
      <c r="G29" s="60"/>
      <c r="H29" s="136">
        <f>SUM(H27:H28)</f>
        <v>408908</v>
      </c>
      <c r="I29" s="60"/>
      <c r="J29" s="136">
        <f>SUM(J27:J28)</f>
        <v>390371</v>
      </c>
      <c r="K29" s="60"/>
      <c r="L29" s="136">
        <f>SUM(L27:L28)</f>
        <v>375452</v>
      </c>
      <c r="N29" s="1"/>
      <c r="O29" s="1"/>
      <c r="P29" s="60"/>
      <c r="Q29" s="60"/>
      <c r="R29" s="60"/>
      <c r="S29" s="60"/>
    </row>
    <row r="30" spans="1:19" s="128" customFormat="1">
      <c r="A30" s="1"/>
      <c r="B30" s="1"/>
      <c r="C30" s="1"/>
      <c r="D30" s="39"/>
      <c r="E30" s="39"/>
      <c r="F30" s="1"/>
      <c r="G30" s="1"/>
      <c r="I30" s="1"/>
      <c r="J30" s="1"/>
      <c r="K30" s="1"/>
      <c r="N30" s="1"/>
      <c r="O30" s="1"/>
      <c r="P30" s="1"/>
      <c r="Q30" s="1"/>
      <c r="R30" s="129"/>
      <c r="S30" s="129"/>
    </row>
    <row r="31" spans="1:19">
      <c r="A31" s="1" t="s">
        <v>30</v>
      </c>
      <c r="F31" s="81"/>
      <c r="G31" s="81"/>
      <c r="H31" s="81"/>
      <c r="I31" s="81"/>
      <c r="J31" s="81"/>
      <c r="K31" s="81"/>
      <c r="L31" s="1"/>
    </row>
    <row r="33" spans="1:19">
      <c r="A33" s="127"/>
      <c r="L33" s="45" t="s">
        <v>43</v>
      </c>
    </row>
    <row r="34" spans="1:19">
      <c r="A34" s="36" t="s">
        <v>167</v>
      </c>
      <c r="B34" s="75"/>
      <c r="C34" s="75"/>
      <c r="D34" s="75"/>
      <c r="E34" s="75"/>
      <c r="F34" s="77"/>
      <c r="G34" s="75"/>
      <c r="H34" s="77"/>
      <c r="I34" s="75"/>
      <c r="J34" s="77"/>
      <c r="K34" s="75"/>
    </row>
    <row r="35" spans="1:19">
      <c r="A35" s="36" t="s">
        <v>147</v>
      </c>
      <c r="B35" s="75"/>
      <c r="C35" s="75"/>
      <c r="D35" s="75"/>
      <c r="E35" s="75"/>
      <c r="F35" s="77"/>
      <c r="G35" s="75"/>
      <c r="H35" s="77"/>
      <c r="I35" s="75"/>
      <c r="J35" s="77"/>
      <c r="K35" s="75"/>
      <c r="L35" s="77"/>
    </row>
    <row r="36" spans="1:19">
      <c r="A36" s="49" t="s">
        <v>238</v>
      </c>
      <c r="B36" s="75"/>
      <c r="C36" s="75"/>
      <c r="D36" s="75"/>
      <c r="E36" s="75"/>
      <c r="F36" s="77"/>
      <c r="G36" s="75"/>
      <c r="H36" s="77"/>
      <c r="I36" s="75"/>
      <c r="J36" s="77"/>
      <c r="K36" s="75"/>
      <c r="L36" s="77"/>
    </row>
    <row r="37" spans="1:19">
      <c r="A37" s="75"/>
      <c r="B37" s="75"/>
      <c r="C37" s="75"/>
      <c r="D37" s="75"/>
      <c r="E37" s="75"/>
      <c r="J37" s="128"/>
      <c r="L37" s="45" t="s">
        <v>137</v>
      </c>
      <c r="M37" s="45"/>
    </row>
    <row r="38" spans="1:19">
      <c r="A38" s="75"/>
      <c r="B38" s="75"/>
      <c r="C38" s="75"/>
      <c r="D38" s="75"/>
      <c r="E38" s="75"/>
      <c r="F38" s="200" t="s">
        <v>75</v>
      </c>
      <c r="G38" s="200"/>
      <c r="H38" s="200"/>
      <c r="I38" s="39"/>
      <c r="J38" s="200" t="s">
        <v>24</v>
      </c>
      <c r="K38" s="200"/>
      <c r="L38" s="200"/>
      <c r="M38" s="45"/>
    </row>
    <row r="39" spans="1:19">
      <c r="D39" s="46" t="s">
        <v>0</v>
      </c>
      <c r="E39" s="56"/>
      <c r="F39" s="131" t="s">
        <v>207</v>
      </c>
      <c r="G39" s="58"/>
      <c r="H39" s="131" t="s">
        <v>77</v>
      </c>
      <c r="I39" s="58"/>
      <c r="J39" s="131" t="s">
        <v>207</v>
      </c>
      <c r="K39" s="58"/>
      <c r="L39" s="58">
        <v>2566</v>
      </c>
    </row>
    <row r="40" spans="1:19" s="128" customFormat="1">
      <c r="A40" s="2" t="s">
        <v>73</v>
      </c>
      <c r="B40" s="1"/>
      <c r="C40" s="1"/>
      <c r="D40" s="56"/>
      <c r="E40" s="56"/>
      <c r="F40" s="10"/>
      <c r="G40" s="137"/>
      <c r="H40" s="10"/>
      <c r="I40" s="137"/>
      <c r="J40" s="137"/>
      <c r="K40" s="137"/>
      <c r="L40" s="137"/>
      <c r="N40" s="1"/>
      <c r="O40" s="1"/>
      <c r="P40" s="1"/>
      <c r="Q40" s="1"/>
      <c r="R40" s="129"/>
      <c r="S40" s="129"/>
    </row>
    <row r="41" spans="1:19" s="128" customFormat="1">
      <c r="A41" s="138" t="s">
        <v>59</v>
      </c>
      <c r="B41" s="1"/>
      <c r="C41" s="1"/>
      <c r="D41" s="56"/>
      <c r="E41" s="56"/>
      <c r="F41" s="10"/>
      <c r="G41" s="137"/>
      <c r="H41" s="10"/>
      <c r="I41" s="137"/>
      <c r="J41" s="137"/>
      <c r="K41" s="137"/>
      <c r="L41" s="137"/>
      <c r="N41" s="1"/>
      <c r="O41" s="1"/>
      <c r="P41" s="1"/>
      <c r="Q41" s="1"/>
      <c r="R41" s="129"/>
      <c r="S41" s="129"/>
    </row>
    <row r="42" spans="1:19" s="128" customFormat="1">
      <c r="A42" s="1" t="s">
        <v>222</v>
      </c>
      <c r="B42" s="1"/>
      <c r="C42" s="1"/>
      <c r="D42" s="39"/>
      <c r="E42" s="39"/>
      <c r="F42" s="34"/>
      <c r="G42" s="60"/>
      <c r="H42" s="34"/>
      <c r="I42" s="60"/>
      <c r="J42" s="139"/>
      <c r="K42" s="60"/>
      <c r="L42" s="20"/>
      <c r="N42" s="1"/>
      <c r="O42" s="1"/>
      <c r="P42" s="1"/>
      <c r="Q42" s="1"/>
      <c r="R42" s="129"/>
      <c r="S42" s="129"/>
    </row>
    <row r="43" spans="1:19" s="128" customFormat="1">
      <c r="A43" s="1" t="s">
        <v>223</v>
      </c>
      <c r="B43" s="1"/>
      <c r="C43" s="1"/>
      <c r="D43" s="39"/>
      <c r="E43" s="39"/>
      <c r="F43" s="34">
        <v>-24850</v>
      </c>
      <c r="G43" s="60"/>
      <c r="H43" s="34">
        <v>4825</v>
      </c>
      <c r="I43" s="60"/>
      <c r="J43" s="20">
        <v>0</v>
      </c>
      <c r="K43" s="60"/>
      <c r="L43" s="20">
        <v>0</v>
      </c>
      <c r="N43" s="1"/>
      <c r="O43" s="1"/>
      <c r="P43" s="1"/>
      <c r="Q43" s="1"/>
      <c r="R43" s="129"/>
      <c r="S43" s="129"/>
    </row>
    <row r="44" spans="1:19" s="128" customFormat="1">
      <c r="A44" s="1" t="s">
        <v>244</v>
      </c>
      <c r="B44" s="1"/>
      <c r="C44" s="1"/>
      <c r="D44" s="56"/>
      <c r="E44" s="56"/>
      <c r="F44" s="22"/>
      <c r="G44" s="69"/>
      <c r="H44" s="20"/>
      <c r="I44" s="69"/>
      <c r="J44" s="22"/>
      <c r="K44" s="69"/>
      <c r="L44" s="22"/>
      <c r="N44" s="1"/>
      <c r="O44" s="1"/>
      <c r="P44" s="1"/>
      <c r="Q44" s="1"/>
      <c r="R44" s="129"/>
      <c r="S44" s="129"/>
    </row>
    <row r="45" spans="1:19" s="128" customFormat="1">
      <c r="A45" s="1" t="s">
        <v>195</v>
      </c>
      <c r="B45" s="1"/>
      <c r="C45" s="1"/>
      <c r="D45" s="56"/>
      <c r="E45" s="56"/>
      <c r="F45" s="129">
        <v>1835</v>
      </c>
      <c r="G45" s="69"/>
      <c r="H45" s="129">
        <v>-2016</v>
      </c>
      <c r="I45" s="69"/>
      <c r="J45" s="129">
        <v>1835</v>
      </c>
      <c r="K45" s="69"/>
      <c r="L45" s="129">
        <v>-2016</v>
      </c>
      <c r="N45" s="1"/>
      <c r="O45" s="1"/>
      <c r="P45" s="1"/>
      <c r="Q45" s="1"/>
      <c r="R45" s="129"/>
      <c r="S45" s="129"/>
    </row>
    <row r="46" spans="1:19" s="128" customFormat="1">
      <c r="A46" s="1" t="s">
        <v>241</v>
      </c>
      <c r="B46" s="1"/>
      <c r="C46" s="1"/>
      <c r="D46" s="56"/>
      <c r="E46" s="56"/>
      <c r="F46" s="20"/>
      <c r="G46" s="69"/>
      <c r="H46" s="20"/>
      <c r="I46" s="69"/>
      <c r="J46" s="20"/>
      <c r="K46" s="69"/>
      <c r="L46" s="22"/>
      <c r="N46" s="1"/>
      <c r="O46" s="1"/>
      <c r="P46" s="1"/>
      <c r="Q46" s="1"/>
      <c r="R46" s="129"/>
      <c r="S46" s="129"/>
    </row>
    <row r="47" spans="1:19" s="128" customFormat="1">
      <c r="A47" s="1" t="s">
        <v>242</v>
      </c>
      <c r="B47" s="1"/>
      <c r="C47" s="1"/>
      <c r="D47" s="56"/>
      <c r="E47" s="56"/>
      <c r="F47" s="133">
        <v>0</v>
      </c>
      <c r="G47" s="69"/>
      <c r="H47" s="133">
        <v>581</v>
      </c>
      <c r="I47" s="69"/>
      <c r="J47" s="133">
        <v>0</v>
      </c>
      <c r="K47" s="69"/>
      <c r="L47" s="133">
        <v>581</v>
      </c>
      <c r="N47" s="1"/>
      <c r="O47" s="1"/>
      <c r="P47" s="1"/>
      <c r="Q47" s="1"/>
      <c r="R47" s="129"/>
      <c r="S47" s="129"/>
    </row>
    <row r="48" spans="1:19" s="128" customFormat="1">
      <c r="A48" s="1" t="s">
        <v>258</v>
      </c>
      <c r="B48" s="1"/>
      <c r="C48" s="1"/>
      <c r="D48" s="56"/>
      <c r="E48" s="56"/>
      <c r="F48" s="129"/>
      <c r="G48" s="69"/>
      <c r="H48" s="129"/>
      <c r="I48" s="69"/>
      <c r="J48" s="129"/>
      <c r="K48" s="69"/>
      <c r="L48" s="129"/>
      <c r="N48" s="1"/>
      <c r="O48" s="1"/>
      <c r="P48" s="1"/>
      <c r="Q48" s="1"/>
      <c r="R48" s="129"/>
      <c r="S48" s="129"/>
    </row>
    <row r="49" spans="1:19" s="128" customFormat="1">
      <c r="A49" s="1" t="s">
        <v>257</v>
      </c>
      <c r="B49" s="1"/>
      <c r="C49" s="1"/>
      <c r="D49" s="56"/>
      <c r="E49" s="56"/>
      <c r="F49" s="14">
        <f>SUM(F43:F47)</f>
        <v>-23015</v>
      </c>
      <c r="G49" s="140"/>
      <c r="H49" s="14">
        <f>SUM(H43:H47)</f>
        <v>3390</v>
      </c>
      <c r="I49" s="140"/>
      <c r="J49" s="14">
        <f>SUM(J43:J47)</f>
        <v>1835</v>
      </c>
      <c r="K49" s="141"/>
      <c r="L49" s="14">
        <f>SUM(L43:L47)</f>
        <v>-1435</v>
      </c>
      <c r="N49" s="1"/>
      <c r="O49" s="1"/>
      <c r="P49" s="20"/>
      <c r="Q49" s="20"/>
      <c r="R49" s="20"/>
      <c r="S49" s="20"/>
    </row>
    <row r="50" spans="1:19" s="128" customFormat="1">
      <c r="A50" s="1"/>
      <c r="B50" s="1"/>
      <c r="C50" s="1"/>
      <c r="D50" s="56"/>
      <c r="E50" s="56"/>
      <c r="F50" s="28"/>
      <c r="G50" s="69"/>
      <c r="H50" s="20"/>
      <c r="I50" s="69"/>
      <c r="J50" s="28"/>
      <c r="K50" s="69"/>
      <c r="L50" s="28"/>
      <c r="N50" s="1"/>
      <c r="O50" s="1"/>
      <c r="P50" s="1"/>
      <c r="Q50" s="1"/>
      <c r="R50" s="129"/>
      <c r="S50" s="129"/>
    </row>
    <row r="51" spans="1:19" s="128" customFormat="1">
      <c r="A51" s="138" t="s">
        <v>58</v>
      </c>
      <c r="B51" s="1"/>
      <c r="C51" s="1"/>
      <c r="D51" s="56"/>
      <c r="E51" s="56"/>
      <c r="F51" s="28"/>
      <c r="G51" s="69"/>
      <c r="H51" s="20"/>
      <c r="I51" s="69"/>
      <c r="J51" s="28"/>
      <c r="K51" s="69"/>
      <c r="L51" s="28"/>
      <c r="N51" s="1"/>
      <c r="O51" s="1"/>
      <c r="P51" s="1"/>
      <c r="Q51" s="1"/>
      <c r="R51" s="129"/>
      <c r="S51" s="129"/>
    </row>
    <row r="52" spans="1:19" s="128" customFormat="1">
      <c r="A52" s="1" t="s">
        <v>196</v>
      </c>
      <c r="B52" s="1"/>
      <c r="C52" s="1"/>
      <c r="D52" s="56"/>
      <c r="E52" s="56"/>
      <c r="F52" s="9"/>
      <c r="G52" s="69"/>
      <c r="H52" s="13"/>
      <c r="I52" s="69"/>
      <c r="J52" s="9"/>
      <c r="K52" s="69"/>
      <c r="L52" s="9"/>
      <c r="N52" s="1"/>
      <c r="O52" s="1"/>
      <c r="P52" s="1"/>
      <c r="Q52" s="1"/>
      <c r="R52" s="129"/>
      <c r="S52" s="129"/>
    </row>
    <row r="53" spans="1:19" s="128" customFormat="1">
      <c r="A53" s="1" t="s">
        <v>195</v>
      </c>
      <c r="B53" s="1"/>
      <c r="C53" s="1"/>
      <c r="D53" s="56"/>
      <c r="E53" s="56"/>
      <c r="F53" s="20">
        <v>-145586</v>
      </c>
      <c r="G53" s="69"/>
      <c r="H53" s="129">
        <v>-40597</v>
      </c>
      <c r="I53" s="69"/>
      <c r="J53" s="20">
        <v>-145586</v>
      </c>
      <c r="K53" s="69"/>
      <c r="L53" s="20">
        <v>-40598</v>
      </c>
      <c r="N53" s="1"/>
      <c r="O53" s="1"/>
      <c r="P53" s="1"/>
      <c r="Q53" s="1"/>
      <c r="R53" s="129"/>
      <c r="S53" s="129"/>
    </row>
    <row r="54" spans="1:19" s="128" customFormat="1">
      <c r="A54" s="1" t="s">
        <v>245</v>
      </c>
      <c r="B54" s="1"/>
      <c r="C54" s="1"/>
      <c r="D54" s="56"/>
      <c r="E54" s="56"/>
      <c r="F54" s="20"/>
      <c r="G54" s="69"/>
      <c r="H54" s="129"/>
      <c r="I54" s="69"/>
      <c r="J54" s="20"/>
      <c r="K54" s="69"/>
      <c r="L54" s="129"/>
      <c r="N54" s="1"/>
      <c r="O54" s="1"/>
      <c r="P54" s="1"/>
      <c r="Q54" s="1"/>
      <c r="R54" s="129"/>
      <c r="S54" s="129"/>
    </row>
    <row r="55" spans="1:19" s="128" customFormat="1">
      <c r="A55" s="1" t="s">
        <v>220</v>
      </c>
      <c r="B55" s="1"/>
      <c r="C55" s="1"/>
      <c r="D55" s="56"/>
      <c r="E55" s="56"/>
      <c r="F55" s="20"/>
      <c r="G55" s="69"/>
      <c r="H55" s="129"/>
      <c r="I55" s="69"/>
      <c r="J55" s="20"/>
      <c r="K55" s="69"/>
      <c r="L55" s="129"/>
      <c r="N55" s="1"/>
      <c r="O55" s="1"/>
      <c r="P55" s="1"/>
      <c r="Q55" s="1"/>
      <c r="R55" s="129"/>
      <c r="S55" s="129"/>
    </row>
    <row r="56" spans="1:19" s="128" customFormat="1">
      <c r="A56" s="1" t="s">
        <v>221</v>
      </c>
      <c r="B56" s="1"/>
      <c r="C56" s="1"/>
      <c r="D56" s="56"/>
      <c r="E56" s="56"/>
      <c r="F56" s="14">
        <v>4330</v>
      </c>
      <c r="G56" s="69"/>
      <c r="H56" s="133">
        <v>-288</v>
      </c>
      <c r="I56" s="69"/>
      <c r="J56" s="14">
        <v>0</v>
      </c>
      <c r="K56" s="69"/>
      <c r="L56" s="133">
        <v>0</v>
      </c>
      <c r="N56" s="1"/>
      <c r="O56" s="1"/>
      <c r="P56" s="1"/>
      <c r="Q56" s="1"/>
      <c r="R56" s="129"/>
      <c r="S56" s="129"/>
    </row>
    <row r="57" spans="1:19" s="128" customFormat="1">
      <c r="A57" s="1" t="s">
        <v>259</v>
      </c>
      <c r="B57" s="1"/>
      <c r="C57" s="1"/>
      <c r="D57" s="56"/>
      <c r="E57" s="56"/>
      <c r="F57" s="20"/>
      <c r="G57" s="69"/>
      <c r="H57" s="129"/>
      <c r="I57" s="69"/>
      <c r="J57" s="20"/>
      <c r="K57" s="69"/>
      <c r="L57" s="129"/>
      <c r="N57" s="1"/>
      <c r="O57" s="1"/>
      <c r="P57" s="1"/>
      <c r="Q57" s="1"/>
      <c r="R57" s="129"/>
      <c r="S57" s="129"/>
    </row>
    <row r="58" spans="1:19" s="128" customFormat="1">
      <c r="A58" s="1" t="s">
        <v>257</v>
      </c>
      <c r="C58" s="1"/>
      <c r="D58" s="39"/>
      <c r="E58" s="56"/>
      <c r="F58" s="13">
        <f>SUM(F52:F56)</f>
        <v>-141256</v>
      </c>
      <c r="G58" s="60"/>
      <c r="H58" s="13">
        <f>SUM(H52:H56)</f>
        <v>-40885</v>
      </c>
      <c r="I58" s="60"/>
      <c r="J58" s="13">
        <f>SUM(J52:J56)</f>
        <v>-145586</v>
      </c>
      <c r="K58" s="60"/>
      <c r="L58" s="13">
        <f>SUM(L52:L56)</f>
        <v>-40598</v>
      </c>
      <c r="N58" s="1"/>
      <c r="O58" s="1"/>
      <c r="P58" s="20"/>
      <c r="Q58" s="20"/>
      <c r="R58" s="20"/>
      <c r="S58" s="20"/>
    </row>
    <row r="59" spans="1:19" s="128" customFormat="1">
      <c r="A59" s="2" t="s">
        <v>61</v>
      </c>
      <c r="B59" s="1"/>
      <c r="C59" s="1"/>
      <c r="D59" s="39"/>
      <c r="E59" s="56"/>
      <c r="F59" s="21">
        <f>SUM(F58,F49)</f>
        <v>-164271</v>
      </c>
      <c r="G59" s="140"/>
      <c r="H59" s="21">
        <f>SUM(H58,H49)</f>
        <v>-37495</v>
      </c>
      <c r="I59" s="140"/>
      <c r="J59" s="21">
        <f>SUM(J58,J49)</f>
        <v>-143751</v>
      </c>
      <c r="K59" s="141"/>
      <c r="L59" s="21">
        <f>SUM(L58,L49)</f>
        <v>-42033</v>
      </c>
      <c r="N59" s="1"/>
      <c r="O59" s="1"/>
      <c r="P59" s="20"/>
      <c r="Q59" s="20"/>
      <c r="R59" s="20"/>
      <c r="S59" s="20"/>
    </row>
    <row r="60" spans="1:19" s="128" customFormat="1">
      <c r="A60" s="1"/>
      <c r="B60" s="1"/>
      <c r="C60" s="1"/>
      <c r="D60" s="39"/>
      <c r="E60" s="56"/>
      <c r="F60" s="25"/>
      <c r="G60" s="140"/>
      <c r="H60" s="25"/>
      <c r="I60" s="140"/>
      <c r="J60" s="25"/>
      <c r="K60" s="141"/>
      <c r="L60" s="25"/>
      <c r="N60" s="1"/>
      <c r="O60" s="1"/>
      <c r="P60" s="129"/>
      <c r="Q60" s="129"/>
      <c r="R60" s="129"/>
      <c r="S60" s="129"/>
    </row>
    <row r="61" spans="1:19" s="128" customFormat="1" ht="19.5" thickBot="1">
      <c r="A61" s="2" t="s">
        <v>180</v>
      </c>
      <c r="B61" s="1"/>
      <c r="C61" s="1"/>
      <c r="D61" s="39"/>
      <c r="E61" s="39"/>
      <c r="F61" s="26">
        <f>SUM(F59,F29)</f>
        <v>276782</v>
      </c>
      <c r="G61" s="60"/>
      <c r="H61" s="26">
        <f>SUM(H59,H29)</f>
        <v>371413</v>
      </c>
      <c r="I61" s="60"/>
      <c r="J61" s="26">
        <f>SUM(J59,J29)</f>
        <v>246620</v>
      </c>
      <c r="K61" s="69"/>
      <c r="L61" s="26">
        <f>SUM(L59,L29)</f>
        <v>333419</v>
      </c>
      <c r="N61" s="1"/>
      <c r="O61" s="1"/>
      <c r="P61" s="20"/>
      <c r="Q61" s="20"/>
      <c r="R61" s="20"/>
      <c r="S61" s="20"/>
    </row>
    <row r="62" spans="1:19" s="3" customFormat="1" ht="19.5" thickTop="1">
      <c r="A62" s="79"/>
      <c r="F62" s="97"/>
      <c r="G62" s="141"/>
      <c r="H62" s="13"/>
      <c r="I62" s="141"/>
      <c r="J62" s="45"/>
      <c r="K62" s="45"/>
      <c r="L62" s="45"/>
      <c r="R62" s="129"/>
      <c r="S62" s="129"/>
    </row>
    <row r="63" spans="1:19" s="3" customFormat="1">
      <c r="A63" s="142" t="s">
        <v>132</v>
      </c>
      <c r="B63" s="143"/>
      <c r="C63" s="143"/>
      <c r="D63" s="54"/>
      <c r="F63" s="97"/>
      <c r="G63" s="97"/>
      <c r="H63" s="20"/>
      <c r="I63" s="97"/>
      <c r="J63" s="97"/>
      <c r="K63" s="45"/>
      <c r="L63" s="97"/>
      <c r="R63" s="129"/>
      <c r="S63" s="129"/>
    </row>
    <row r="64" spans="1:19" s="3" customFormat="1" ht="19.5" thickBot="1">
      <c r="A64" s="144" t="s">
        <v>128</v>
      </c>
      <c r="B64" s="143"/>
      <c r="C64" s="143"/>
      <c r="D64" s="54"/>
      <c r="F64" s="22">
        <f>F66-F65</f>
        <v>425709</v>
      </c>
      <c r="G64" s="22"/>
      <c r="H64" s="22">
        <f>H29-H65</f>
        <v>384034</v>
      </c>
      <c r="I64" s="22"/>
      <c r="J64" s="145">
        <f>J29</f>
        <v>390371</v>
      </c>
      <c r="K64" s="22"/>
      <c r="L64" s="146">
        <f>L29</f>
        <v>375452</v>
      </c>
      <c r="N64" s="1"/>
      <c r="O64" s="1"/>
      <c r="P64" s="22"/>
      <c r="Q64" s="139"/>
      <c r="R64" s="22"/>
      <c r="S64" s="139"/>
    </row>
    <row r="65" spans="1:19" s="3" customFormat="1" ht="19.5" thickTop="1">
      <c r="A65" s="144" t="s">
        <v>129</v>
      </c>
      <c r="B65" s="143"/>
      <c r="C65" s="143"/>
      <c r="D65" s="54"/>
      <c r="F65" s="24">
        <v>15344</v>
      </c>
      <c r="G65" s="22"/>
      <c r="H65" s="24">
        <v>24874</v>
      </c>
      <c r="I65" s="22"/>
      <c r="J65" s="9"/>
      <c r="K65" s="22"/>
      <c r="L65" s="9"/>
      <c r="N65" s="1"/>
      <c r="O65" s="1"/>
      <c r="P65" s="1"/>
      <c r="R65" s="147"/>
      <c r="S65" s="129"/>
    </row>
    <row r="66" spans="1:19" ht="19.5" thickBot="1">
      <c r="F66" s="148">
        <f>F29</f>
        <v>441053</v>
      </c>
      <c r="G66" s="60"/>
      <c r="H66" s="148">
        <f>SUM(H64:H65)</f>
        <v>408908</v>
      </c>
      <c r="I66" s="60"/>
      <c r="J66" s="60"/>
      <c r="K66" s="60"/>
      <c r="L66" s="60"/>
      <c r="P66" s="149"/>
      <c r="R66" s="149"/>
    </row>
    <row r="67" spans="1:19" s="3" customFormat="1" ht="19.5" thickTop="1">
      <c r="A67" s="85" t="s">
        <v>181</v>
      </c>
      <c r="B67" s="143"/>
      <c r="C67" s="143"/>
      <c r="D67" s="54"/>
      <c r="F67" s="9"/>
      <c r="G67" s="22"/>
      <c r="H67" s="9"/>
      <c r="I67" s="22"/>
      <c r="J67" s="22"/>
      <c r="K67" s="22"/>
      <c r="L67" s="9"/>
      <c r="R67" s="129"/>
      <c r="S67" s="129"/>
    </row>
    <row r="68" spans="1:19" s="3" customFormat="1" ht="19.5" thickBot="1">
      <c r="A68" s="79" t="s">
        <v>128</v>
      </c>
      <c r="B68" s="143"/>
      <c r="C68" s="143"/>
      <c r="D68" s="54"/>
      <c r="F68" s="24">
        <f>F70-F69</f>
        <v>261438</v>
      </c>
      <c r="G68" s="9"/>
      <c r="H68" s="22">
        <f>H61-H69</f>
        <v>346539</v>
      </c>
      <c r="I68" s="9"/>
      <c r="J68" s="145">
        <f>J61</f>
        <v>246620</v>
      </c>
      <c r="K68" s="22"/>
      <c r="L68" s="26">
        <f>L61</f>
        <v>333419</v>
      </c>
      <c r="P68" s="22"/>
      <c r="Q68" s="20"/>
      <c r="R68" s="22"/>
      <c r="S68" s="20"/>
    </row>
    <row r="69" spans="1:19" s="3" customFormat="1" ht="19.5" thickTop="1">
      <c r="A69" s="79" t="s">
        <v>129</v>
      </c>
      <c r="B69" s="143"/>
      <c r="C69" s="143"/>
      <c r="D69" s="54"/>
      <c r="F69" s="24">
        <v>15344</v>
      </c>
      <c r="G69" s="9"/>
      <c r="H69" s="24">
        <v>24874</v>
      </c>
      <c r="I69" s="22"/>
      <c r="J69" s="9"/>
      <c r="K69" s="22"/>
      <c r="L69" s="9"/>
      <c r="P69" s="1"/>
      <c r="R69" s="147"/>
      <c r="S69" s="129"/>
    </row>
    <row r="70" spans="1:19" ht="19.5" thickBot="1">
      <c r="F70" s="148">
        <f>F61</f>
        <v>276782</v>
      </c>
      <c r="G70" s="60"/>
      <c r="H70" s="148">
        <f>SUM(H68:H69)</f>
        <v>371413</v>
      </c>
      <c r="I70" s="60"/>
      <c r="J70" s="60"/>
      <c r="K70" s="60"/>
      <c r="L70" s="60"/>
      <c r="P70" s="149"/>
      <c r="R70" s="149"/>
    </row>
    <row r="71" spans="1:19" s="3" customFormat="1" ht="19.5" thickTop="1">
      <c r="A71" s="85" t="s">
        <v>130</v>
      </c>
      <c r="D71" s="150">
        <v>16</v>
      </c>
      <c r="F71" s="141"/>
      <c r="G71" s="141"/>
      <c r="H71" s="141"/>
      <c r="I71" s="141"/>
      <c r="J71" s="1"/>
      <c r="K71" s="1"/>
      <c r="L71" s="1"/>
      <c r="R71" s="129"/>
      <c r="S71" s="129"/>
    </row>
    <row r="72" spans="1:19" s="3" customFormat="1" ht="19.5" thickBot="1">
      <c r="A72" s="78" t="s">
        <v>131</v>
      </c>
      <c r="B72" s="143"/>
      <c r="C72" s="143"/>
      <c r="D72" s="54"/>
      <c r="F72" s="151">
        <f>F64/F74</f>
        <v>1.2966440867944298</v>
      </c>
      <c r="G72" s="152"/>
      <c r="H72" s="151">
        <f>H64/H74</f>
        <v>1.1753720151560596</v>
      </c>
      <c r="I72" s="152"/>
      <c r="J72" s="151">
        <f>J64/J74</f>
        <v>1.189009978191742</v>
      </c>
      <c r="K72" s="153"/>
      <c r="L72" s="151">
        <f>L64/L74</f>
        <v>1.1491060005998763</v>
      </c>
      <c r="R72" s="152"/>
      <c r="S72" s="152"/>
    </row>
    <row r="73" spans="1:19" s="3" customFormat="1" ht="19.5" thickTop="1">
      <c r="A73" s="78"/>
      <c r="B73" s="143"/>
      <c r="C73" s="143"/>
      <c r="D73" s="54"/>
      <c r="F73" s="152"/>
      <c r="G73" s="152"/>
      <c r="H73" s="152"/>
      <c r="I73" s="152"/>
      <c r="J73" s="152"/>
      <c r="K73" s="153"/>
      <c r="L73" s="152"/>
      <c r="R73" s="152"/>
      <c r="S73" s="152"/>
    </row>
    <row r="74" spans="1:19" s="3" customFormat="1" ht="19.5" thickBot="1">
      <c r="A74" s="78" t="s">
        <v>135</v>
      </c>
      <c r="B74" s="154"/>
      <c r="C74" s="154"/>
      <c r="D74" s="54"/>
      <c r="F74" s="155">
        <v>328316</v>
      </c>
      <c r="G74" s="152"/>
      <c r="H74" s="155">
        <v>326734</v>
      </c>
      <c r="I74" s="152"/>
      <c r="J74" s="155">
        <v>328316</v>
      </c>
      <c r="K74" s="153"/>
      <c r="L74" s="155">
        <v>326734</v>
      </c>
      <c r="R74" s="141"/>
      <c r="S74" s="141"/>
    </row>
    <row r="75" spans="1:19" s="3" customFormat="1" ht="19.5" thickTop="1">
      <c r="A75" s="78"/>
      <c r="B75" s="154"/>
      <c r="C75" s="154"/>
      <c r="D75" s="54"/>
      <c r="F75" s="141"/>
      <c r="G75" s="152"/>
      <c r="H75" s="141"/>
      <c r="I75" s="152"/>
      <c r="J75" s="141"/>
      <c r="K75" s="153"/>
      <c r="L75" s="141"/>
      <c r="R75" s="129"/>
      <c r="S75" s="129"/>
    </row>
    <row r="76" spans="1:19">
      <c r="A76" s="1" t="s">
        <v>30</v>
      </c>
      <c r="J76" s="1"/>
      <c r="L76" s="1"/>
    </row>
    <row r="77" spans="1:19">
      <c r="A77" s="127"/>
      <c r="L77" s="45" t="s">
        <v>43</v>
      </c>
    </row>
    <row r="78" spans="1:19">
      <c r="A78" s="36" t="s">
        <v>167</v>
      </c>
      <c r="B78" s="75"/>
      <c r="C78" s="75"/>
      <c r="D78" s="75"/>
      <c r="E78" s="75"/>
      <c r="F78" s="77"/>
      <c r="G78" s="75"/>
      <c r="H78" s="77"/>
      <c r="I78" s="75"/>
      <c r="J78" s="77"/>
      <c r="K78" s="75"/>
      <c r="L78" s="77"/>
    </row>
    <row r="79" spans="1:19">
      <c r="A79" s="36" t="s">
        <v>169</v>
      </c>
      <c r="B79" s="75"/>
      <c r="C79" s="75"/>
      <c r="D79" s="75"/>
      <c r="E79" s="75"/>
      <c r="F79" s="77"/>
      <c r="G79" s="75"/>
      <c r="H79" s="77"/>
      <c r="I79" s="75"/>
      <c r="J79" s="77"/>
      <c r="K79" s="75"/>
      <c r="L79" s="77"/>
    </row>
    <row r="80" spans="1:19">
      <c r="A80" s="49" t="s">
        <v>208</v>
      </c>
      <c r="B80" s="75"/>
      <c r="C80" s="75"/>
      <c r="D80" s="75"/>
      <c r="E80" s="75"/>
      <c r="F80" s="77"/>
      <c r="G80" s="75"/>
      <c r="H80" s="77"/>
      <c r="I80" s="75"/>
      <c r="J80" s="77"/>
      <c r="K80" s="75"/>
      <c r="L80" s="77"/>
    </row>
    <row r="81" spans="1:19">
      <c r="A81" s="75"/>
      <c r="B81" s="75"/>
      <c r="C81" s="75"/>
      <c r="D81" s="75"/>
      <c r="E81" s="75"/>
      <c r="J81" s="128"/>
      <c r="L81" s="45" t="s">
        <v>137</v>
      </c>
      <c r="M81" s="45"/>
    </row>
    <row r="82" spans="1:19">
      <c r="A82" s="75"/>
      <c r="B82" s="75"/>
      <c r="C82" s="75"/>
      <c r="D82" s="46"/>
      <c r="E82" s="75"/>
      <c r="F82" s="200" t="s">
        <v>75</v>
      </c>
      <c r="G82" s="200"/>
      <c r="H82" s="200"/>
      <c r="I82" s="39"/>
      <c r="J82" s="200" t="s">
        <v>24</v>
      </c>
      <c r="K82" s="200"/>
      <c r="L82" s="200"/>
      <c r="M82" s="45"/>
    </row>
    <row r="83" spans="1:19">
      <c r="D83" s="46" t="s">
        <v>0</v>
      </c>
      <c r="E83" s="56"/>
      <c r="F83" s="131" t="s">
        <v>207</v>
      </c>
      <c r="G83" s="58"/>
      <c r="H83" s="131" t="s">
        <v>77</v>
      </c>
      <c r="I83" s="58"/>
      <c r="J83" s="131" t="s">
        <v>207</v>
      </c>
      <c r="K83" s="58"/>
      <c r="L83" s="58">
        <v>2566</v>
      </c>
    </row>
    <row r="84" spans="1:19">
      <c r="A84" s="2" t="s">
        <v>170</v>
      </c>
      <c r="D84" s="56"/>
      <c r="E84" s="56"/>
      <c r="F84" s="131"/>
      <c r="G84" s="58"/>
      <c r="H84" s="131"/>
      <c r="I84" s="58"/>
      <c r="J84" s="131"/>
      <c r="K84" s="58"/>
      <c r="L84" s="58"/>
    </row>
    <row r="85" spans="1:19">
      <c r="A85" s="2" t="s">
        <v>35</v>
      </c>
      <c r="F85" s="132"/>
      <c r="J85" s="38"/>
      <c r="L85" s="38"/>
    </row>
    <row r="86" spans="1:19">
      <c r="A86" s="1" t="s">
        <v>92</v>
      </c>
      <c r="F86" s="63">
        <v>30116202</v>
      </c>
      <c r="G86" s="60"/>
      <c r="H86" s="63">
        <f>27991568-135640</f>
        <v>27855928</v>
      </c>
      <c r="I86" s="60"/>
      <c r="J86" s="129">
        <f>29402478+218438</f>
        <v>29620916</v>
      </c>
      <c r="K86" s="63"/>
      <c r="L86" s="63">
        <f>27558351-135640</f>
        <v>27422711</v>
      </c>
    </row>
    <row r="87" spans="1:19">
      <c r="A87" s="1" t="s">
        <v>93</v>
      </c>
      <c r="D87" s="6"/>
      <c r="F87" s="63">
        <v>231840</v>
      </c>
      <c r="G87" s="60"/>
      <c r="H87" s="63">
        <v>215113</v>
      </c>
      <c r="I87" s="60"/>
      <c r="J87" s="129">
        <v>48132</v>
      </c>
      <c r="K87" s="60"/>
      <c r="L87" s="63">
        <v>33033</v>
      </c>
    </row>
    <row r="88" spans="1:19">
      <c r="A88" s="1" t="s">
        <v>158</v>
      </c>
      <c r="D88" s="37"/>
      <c r="F88" s="63">
        <v>0</v>
      </c>
      <c r="G88" s="60"/>
      <c r="H88" s="63">
        <v>5000</v>
      </c>
      <c r="I88" s="60"/>
      <c r="J88" s="63">
        <v>0</v>
      </c>
      <c r="K88" s="60"/>
      <c r="L88" s="63">
        <v>5000</v>
      </c>
    </row>
    <row r="89" spans="1:19">
      <c r="A89" s="1" t="s">
        <v>94</v>
      </c>
      <c r="D89" s="37"/>
      <c r="F89" s="63">
        <v>463553</v>
      </c>
      <c r="G89" s="60"/>
      <c r="H89" s="63">
        <v>323645</v>
      </c>
      <c r="I89" s="60"/>
      <c r="J89" s="129">
        <v>478690</v>
      </c>
      <c r="K89" s="60"/>
      <c r="L89" s="63">
        <v>343645</v>
      </c>
    </row>
    <row r="90" spans="1:19">
      <c r="A90" s="1" t="s">
        <v>29</v>
      </c>
      <c r="D90" s="7"/>
      <c r="F90" s="72">
        <v>45325</v>
      </c>
      <c r="G90" s="60"/>
      <c r="H90" s="72">
        <v>53468</v>
      </c>
      <c r="I90" s="60"/>
      <c r="J90" s="133">
        <v>71193</v>
      </c>
      <c r="K90" s="60"/>
      <c r="L90" s="72">
        <v>95919</v>
      </c>
    </row>
    <row r="91" spans="1:19" s="128" customFormat="1">
      <c r="A91" s="2" t="s">
        <v>36</v>
      </c>
      <c r="B91" s="1"/>
      <c r="C91" s="1"/>
      <c r="D91" s="39"/>
      <c r="E91" s="39"/>
      <c r="F91" s="73">
        <f>SUM(F86:F90)</f>
        <v>30856920</v>
      </c>
      <c r="G91" s="60"/>
      <c r="H91" s="73">
        <f>SUM(H86:H90)</f>
        <v>28453154</v>
      </c>
      <c r="I91" s="60"/>
      <c r="J91" s="73">
        <f>SUM(J86:J90)</f>
        <v>30218931</v>
      </c>
      <c r="K91" s="60"/>
      <c r="L91" s="73">
        <f>SUM(L86:L90)</f>
        <v>27900308</v>
      </c>
      <c r="N91" s="1"/>
      <c r="O91" s="1"/>
      <c r="P91" s="1"/>
      <c r="Q91" s="1"/>
      <c r="R91" s="129"/>
      <c r="S91" s="129"/>
    </row>
    <row r="92" spans="1:19" s="128" customFormat="1">
      <c r="A92" s="2" t="s">
        <v>95</v>
      </c>
      <c r="B92" s="1"/>
      <c r="C92" s="1"/>
      <c r="D92" s="39"/>
      <c r="E92" s="39"/>
      <c r="F92" s="63"/>
      <c r="G92" s="60"/>
      <c r="H92" s="63"/>
      <c r="I92" s="60"/>
      <c r="J92" s="63"/>
      <c r="K92" s="60"/>
      <c r="L92" s="63"/>
      <c r="N92" s="1"/>
      <c r="O92" s="1"/>
      <c r="P92" s="1"/>
      <c r="Q92" s="1"/>
      <c r="R92" s="129"/>
      <c r="S92" s="129"/>
    </row>
    <row r="93" spans="1:19" s="128" customFormat="1">
      <c r="A93" s="1" t="s">
        <v>96</v>
      </c>
      <c r="B93" s="1"/>
      <c r="C93" s="1"/>
      <c r="D93" s="39"/>
      <c r="E93" s="39"/>
      <c r="F93" s="60">
        <v>24856438</v>
      </c>
      <c r="G93" s="60"/>
      <c r="H93" s="60">
        <v>23411856</v>
      </c>
      <c r="I93" s="60"/>
      <c r="J93" s="129">
        <v>24690344</v>
      </c>
      <c r="K93" s="60"/>
      <c r="L93" s="60">
        <v>23174240</v>
      </c>
      <c r="N93" s="1"/>
      <c r="O93" s="1"/>
      <c r="P93" s="1"/>
      <c r="Q93" s="1"/>
      <c r="R93" s="129"/>
      <c r="S93" s="129"/>
    </row>
    <row r="94" spans="1:19" s="128" customFormat="1">
      <c r="A94" s="1" t="s">
        <v>97</v>
      </c>
      <c r="B94" s="1"/>
      <c r="C94" s="1"/>
      <c r="D94" s="39"/>
      <c r="E94" s="39"/>
      <c r="F94" s="60">
        <v>183847</v>
      </c>
      <c r="G94" s="60"/>
      <c r="H94" s="60">
        <v>173980</v>
      </c>
      <c r="I94" s="60"/>
      <c r="J94" s="129">
        <v>23263</v>
      </c>
      <c r="K94" s="60"/>
      <c r="L94" s="60">
        <v>20535</v>
      </c>
      <c r="N94" s="1"/>
      <c r="O94" s="1"/>
      <c r="P94" s="1"/>
      <c r="Q94" s="1"/>
      <c r="R94" s="129"/>
      <c r="S94" s="129"/>
    </row>
    <row r="95" spans="1:19" s="128" customFormat="1">
      <c r="A95" s="1" t="s">
        <v>159</v>
      </c>
      <c r="B95" s="1"/>
      <c r="C95" s="1"/>
      <c r="D95" s="39"/>
      <c r="E95" s="39"/>
      <c r="F95" s="63">
        <v>0</v>
      </c>
      <c r="G95" s="60"/>
      <c r="H95" s="63">
        <v>3820</v>
      </c>
      <c r="I95" s="60"/>
      <c r="J95" s="63">
        <v>0</v>
      </c>
      <c r="K95" s="60"/>
      <c r="L95" s="60">
        <v>3820</v>
      </c>
      <c r="N95" s="1"/>
      <c r="O95" s="1"/>
      <c r="P95" s="1"/>
      <c r="Q95" s="1"/>
      <c r="R95" s="129"/>
      <c r="S95" s="129"/>
    </row>
    <row r="96" spans="1:19" s="128" customFormat="1">
      <c r="A96" s="1" t="s">
        <v>148</v>
      </c>
      <c r="B96" s="1"/>
      <c r="C96" s="1"/>
      <c r="D96" s="39"/>
      <c r="E96" s="39"/>
      <c r="F96" s="60">
        <v>2862196</v>
      </c>
      <c r="G96" s="60"/>
      <c r="H96" s="60">
        <f>2768321-135640</f>
        <v>2632681</v>
      </c>
      <c r="I96" s="60"/>
      <c r="J96" s="129">
        <f>2579300+218438</f>
        <v>2797738</v>
      </c>
      <c r="K96" s="60"/>
      <c r="L96" s="60">
        <f>2787309-135640</f>
        <v>2651669</v>
      </c>
      <c r="N96" s="1"/>
      <c r="O96" s="1"/>
      <c r="P96" s="1"/>
      <c r="Q96" s="1"/>
      <c r="R96" s="129"/>
      <c r="S96" s="129"/>
    </row>
    <row r="97" spans="1:19" s="128" customFormat="1">
      <c r="A97" s="1" t="s">
        <v>38</v>
      </c>
      <c r="B97" s="1"/>
      <c r="C97" s="1"/>
      <c r="D97" s="39"/>
      <c r="E97" s="39"/>
      <c r="F97" s="60">
        <v>572859</v>
      </c>
      <c r="G97" s="60"/>
      <c r="H97" s="60">
        <v>548134</v>
      </c>
      <c r="I97" s="60"/>
      <c r="J97" s="129">
        <f>524887+680</f>
        <v>525567</v>
      </c>
      <c r="K97" s="60"/>
      <c r="L97" s="60">
        <v>508300</v>
      </c>
      <c r="N97" s="1"/>
      <c r="O97" s="1"/>
      <c r="P97" s="1"/>
      <c r="Q97" s="1"/>
      <c r="R97" s="129"/>
      <c r="S97" s="129"/>
    </row>
    <row r="98" spans="1:19" s="128" customFormat="1">
      <c r="A98" s="1" t="s">
        <v>182</v>
      </c>
      <c r="B98" s="1"/>
      <c r="C98" s="1"/>
      <c r="D98" s="39"/>
      <c r="E98" s="39"/>
      <c r="F98" s="60">
        <v>17550</v>
      </c>
      <c r="G98" s="60"/>
      <c r="H98" s="60">
        <v>1622</v>
      </c>
      <c r="I98" s="60"/>
      <c r="J98" s="129">
        <v>17701</v>
      </c>
      <c r="K98" s="60"/>
      <c r="L98" s="60">
        <v>1622</v>
      </c>
      <c r="N98" s="1"/>
      <c r="O98" s="1"/>
      <c r="P98" s="1"/>
      <c r="Q98" s="1"/>
      <c r="R98" s="129"/>
      <c r="S98" s="129"/>
    </row>
    <row r="99" spans="1:19" s="128" customFormat="1">
      <c r="A99" s="1" t="s">
        <v>237</v>
      </c>
      <c r="B99" s="1"/>
      <c r="C99" s="1"/>
      <c r="D99" s="39"/>
      <c r="E99" s="39"/>
      <c r="F99" s="73">
        <v>13724</v>
      </c>
      <c r="G99" s="60"/>
      <c r="H99" s="73">
        <v>-1743</v>
      </c>
      <c r="I99" s="60"/>
      <c r="J99" s="133">
        <v>13724</v>
      </c>
      <c r="K99" s="60"/>
      <c r="L99" s="73">
        <v>-1300</v>
      </c>
      <c r="N99" s="1"/>
      <c r="O99" s="1"/>
      <c r="P99" s="1"/>
      <c r="Q99" s="1"/>
      <c r="R99" s="129"/>
      <c r="S99" s="129"/>
    </row>
    <row r="100" spans="1:19" s="128" customFormat="1">
      <c r="A100" s="2" t="s">
        <v>37</v>
      </c>
      <c r="B100" s="1"/>
      <c r="C100" s="1"/>
      <c r="D100" s="39"/>
      <c r="E100" s="39"/>
      <c r="F100" s="73">
        <f>SUM(F93:F99)</f>
        <v>28506614</v>
      </c>
      <c r="G100" s="60"/>
      <c r="H100" s="73">
        <f>SUM(H93:H99)</f>
        <v>26770350</v>
      </c>
      <c r="I100" s="60"/>
      <c r="J100" s="73">
        <f>SUM(J93:J99)</f>
        <v>28068337</v>
      </c>
      <c r="K100" s="60"/>
      <c r="L100" s="73">
        <f>SUM(L93:L99)</f>
        <v>26358886</v>
      </c>
      <c r="N100" s="1"/>
      <c r="O100" s="1"/>
      <c r="P100" s="1"/>
      <c r="Q100" s="1"/>
      <c r="R100" s="129"/>
      <c r="S100" s="129"/>
    </row>
    <row r="101" spans="1:19" s="128" customFormat="1">
      <c r="A101" s="2" t="s">
        <v>171</v>
      </c>
      <c r="B101" s="55"/>
      <c r="C101" s="55"/>
      <c r="D101" s="39"/>
      <c r="E101" s="39"/>
      <c r="F101" s="60">
        <f t="shared" ref="F101:H101" si="0">SUM(F91-F100)</f>
        <v>2350306</v>
      </c>
      <c r="G101" s="60">
        <f t="shared" si="0"/>
        <v>0</v>
      </c>
      <c r="H101" s="60">
        <f t="shared" si="0"/>
        <v>1682804</v>
      </c>
      <c r="I101" s="60">
        <f t="shared" ref="I101:K101" si="1">SUM(I91-I100)</f>
        <v>0</v>
      </c>
      <c r="J101" s="60">
        <f t="shared" si="1"/>
        <v>2150594</v>
      </c>
      <c r="K101" s="60">
        <f t="shared" si="1"/>
        <v>0</v>
      </c>
      <c r="L101" s="60">
        <f>L91-L100</f>
        <v>1541422</v>
      </c>
      <c r="N101" s="1"/>
      <c r="O101" s="1"/>
      <c r="P101" s="1"/>
      <c r="Q101" s="1"/>
      <c r="R101" s="129"/>
      <c r="S101" s="129"/>
    </row>
    <row r="102" spans="1:19" s="128" customFormat="1">
      <c r="A102" s="134" t="s">
        <v>236</v>
      </c>
      <c r="B102" s="55"/>
      <c r="C102" s="55"/>
      <c r="D102" s="37">
        <v>8</v>
      </c>
      <c r="E102" s="39"/>
      <c r="F102" s="60">
        <v>-10462</v>
      </c>
      <c r="G102" s="60"/>
      <c r="H102" s="60">
        <v>-41011</v>
      </c>
      <c r="I102" s="60"/>
      <c r="J102" s="129">
        <v>0</v>
      </c>
      <c r="K102" s="60"/>
      <c r="L102" s="156">
        <v>0</v>
      </c>
      <c r="N102" s="1"/>
      <c r="O102" s="1"/>
      <c r="P102" s="1"/>
      <c r="Q102" s="1"/>
      <c r="R102" s="129"/>
      <c r="S102" s="129"/>
    </row>
    <row r="103" spans="1:19" s="128" customFormat="1">
      <c r="A103" s="55" t="s">
        <v>99</v>
      </c>
      <c r="B103" s="55"/>
      <c r="C103" s="55"/>
      <c r="D103" s="39"/>
      <c r="E103" s="39"/>
      <c r="F103" s="60">
        <v>151008</v>
      </c>
      <c r="G103" s="60"/>
      <c r="H103" s="60">
        <v>138270</v>
      </c>
      <c r="I103" s="60"/>
      <c r="J103" s="129">
        <v>139364</v>
      </c>
      <c r="K103" s="60"/>
      <c r="L103" s="60">
        <v>130250</v>
      </c>
      <c r="N103" s="1"/>
      <c r="O103" s="1"/>
      <c r="P103" s="1"/>
      <c r="Q103" s="1"/>
      <c r="R103" s="129"/>
      <c r="S103" s="129"/>
    </row>
    <row r="104" spans="1:19" s="128" customFormat="1">
      <c r="A104" s="55" t="s">
        <v>71</v>
      </c>
      <c r="B104" s="55"/>
      <c r="C104" s="55"/>
      <c r="D104" s="39"/>
      <c r="E104" s="39"/>
      <c r="F104" s="73">
        <v>-144</v>
      </c>
      <c r="G104" s="60"/>
      <c r="H104" s="73">
        <v>-140</v>
      </c>
      <c r="I104" s="60"/>
      <c r="J104" s="133">
        <v>-4072</v>
      </c>
      <c r="K104" s="60"/>
      <c r="L104" s="73">
        <v>-4963</v>
      </c>
      <c r="N104" s="1"/>
      <c r="O104" s="1"/>
      <c r="P104" s="1"/>
      <c r="Q104" s="1"/>
      <c r="R104" s="129"/>
      <c r="S104" s="129"/>
    </row>
    <row r="105" spans="1:19" s="128" customFormat="1">
      <c r="A105" s="2" t="s">
        <v>172</v>
      </c>
      <c r="B105" s="1"/>
      <c r="C105" s="1"/>
      <c r="D105" s="135"/>
      <c r="E105" s="39"/>
      <c r="F105" s="60">
        <f t="shared" ref="F105:G105" si="2">SUM(F101:F104)</f>
        <v>2490708</v>
      </c>
      <c r="G105" s="60">
        <f t="shared" si="2"/>
        <v>0</v>
      </c>
      <c r="H105" s="60">
        <f t="shared" ref="H105" si="3">SUM(H101:H104)</f>
        <v>1779923</v>
      </c>
      <c r="I105" s="60">
        <f t="shared" ref="I105:K105" si="4">SUM(I101:I104)</f>
        <v>0</v>
      </c>
      <c r="J105" s="60">
        <f t="shared" si="4"/>
        <v>2285886</v>
      </c>
      <c r="K105" s="60">
        <f t="shared" si="4"/>
        <v>0</v>
      </c>
      <c r="L105" s="60">
        <f>SUM(L101:L104)</f>
        <v>1666709</v>
      </c>
      <c r="N105" s="1"/>
      <c r="O105" s="1"/>
      <c r="P105" s="1"/>
      <c r="Q105" s="1"/>
      <c r="R105" s="129"/>
      <c r="S105" s="129"/>
    </row>
    <row r="106" spans="1:19" s="128" customFormat="1">
      <c r="A106" s="1" t="s">
        <v>98</v>
      </c>
      <c r="B106" s="1"/>
      <c r="C106" s="1"/>
      <c r="D106" s="37">
        <v>15</v>
      </c>
      <c r="E106" s="39"/>
      <c r="F106" s="73">
        <v>-409199</v>
      </c>
      <c r="G106" s="60"/>
      <c r="H106" s="73">
        <v>-296840</v>
      </c>
      <c r="I106" s="60"/>
      <c r="J106" s="133">
        <v>-365071</v>
      </c>
      <c r="K106" s="60"/>
      <c r="L106" s="73">
        <v>-269949</v>
      </c>
      <c r="N106" s="1"/>
      <c r="O106" s="1"/>
      <c r="P106" s="1"/>
      <c r="Q106" s="1"/>
      <c r="R106" s="129"/>
      <c r="S106" s="129"/>
    </row>
    <row r="107" spans="1:19" s="128" customFormat="1">
      <c r="A107" s="2" t="s">
        <v>52</v>
      </c>
      <c r="B107" s="1"/>
      <c r="C107" s="1"/>
      <c r="D107" s="39"/>
      <c r="E107" s="39"/>
      <c r="F107" s="136">
        <f>SUM(F105:F106)</f>
        <v>2081509</v>
      </c>
      <c r="G107" s="60"/>
      <c r="H107" s="136">
        <f>SUM(H105:H106)</f>
        <v>1483083</v>
      </c>
      <c r="I107" s="60"/>
      <c r="J107" s="136">
        <f>SUM(J105:J106)</f>
        <v>1920815</v>
      </c>
      <c r="K107" s="60"/>
      <c r="L107" s="136">
        <f>SUM(L105:L106)</f>
        <v>1396760</v>
      </c>
      <c r="N107" s="1"/>
      <c r="O107" s="1"/>
      <c r="P107" s="1"/>
      <c r="Q107" s="1"/>
      <c r="R107" s="129"/>
      <c r="S107" s="129"/>
    </row>
    <row r="108" spans="1:19" s="128" customFormat="1">
      <c r="A108" s="1"/>
      <c r="B108" s="1"/>
      <c r="C108" s="1"/>
      <c r="D108" s="39"/>
      <c r="E108" s="39"/>
      <c r="F108" s="1"/>
      <c r="G108" s="1"/>
      <c r="I108" s="1"/>
      <c r="J108" s="1"/>
      <c r="K108" s="1"/>
      <c r="N108" s="1"/>
      <c r="O108" s="1"/>
      <c r="P108" s="1"/>
      <c r="Q108" s="1"/>
      <c r="R108" s="129"/>
      <c r="S108" s="129"/>
    </row>
    <row r="109" spans="1:19">
      <c r="A109" s="1" t="s">
        <v>30</v>
      </c>
      <c r="F109" s="81"/>
      <c r="G109" s="81"/>
      <c r="H109" s="1"/>
      <c r="I109" s="81"/>
      <c r="J109" s="81"/>
      <c r="K109" s="81"/>
    </row>
    <row r="110" spans="1:19">
      <c r="H110" s="1"/>
    </row>
    <row r="111" spans="1:19">
      <c r="A111" s="127"/>
      <c r="L111" s="45" t="s">
        <v>43</v>
      </c>
    </row>
    <row r="112" spans="1:19">
      <c r="A112" s="36" t="s">
        <v>167</v>
      </c>
      <c r="B112" s="75"/>
      <c r="C112" s="75"/>
      <c r="D112" s="75"/>
      <c r="E112" s="75"/>
      <c r="F112" s="77"/>
      <c r="G112" s="75"/>
      <c r="H112" s="77"/>
      <c r="I112" s="75"/>
      <c r="J112" s="77"/>
      <c r="K112" s="75"/>
    </row>
    <row r="113" spans="1:19">
      <c r="A113" s="36" t="s">
        <v>147</v>
      </c>
      <c r="B113" s="75"/>
      <c r="C113" s="75"/>
      <c r="D113" s="75"/>
      <c r="E113" s="75"/>
      <c r="F113" s="77"/>
      <c r="G113" s="75"/>
      <c r="H113" s="77"/>
      <c r="I113" s="75"/>
      <c r="J113" s="77"/>
      <c r="K113" s="75"/>
    </row>
    <row r="114" spans="1:19">
      <c r="A114" s="49" t="s">
        <v>208</v>
      </c>
      <c r="B114" s="75"/>
      <c r="C114" s="75"/>
      <c r="D114" s="75"/>
      <c r="E114" s="75"/>
      <c r="F114" s="77"/>
      <c r="G114" s="75"/>
      <c r="H114" s="77"/>
      <c r="I114" s="75"/>
      <c r="J114" s="77"/>
      <c r="K114" s="75"/>
    </row>
    <row r="115" spans="1:19">
      <c r="A115" s="75"/>
      <c r="B115" s="75"/>
      <c r="C115" s="75"/>
      <c r="D115" s="75"/>
      <c r="E115" s="75"/>
      <c r="J115" s="128"/>
      <c r="L115" s="45" t="s">
        <v>137</v>
      </c>
      <c r="M115" s="45"/>
    </row>
    <row r="116" spans="1:19">
      <c r="A116" s="75"/>
      <c r="B116" s="75"/>
      <c r="C116" s="75"/>
      <c r="D116" s="75"/>
      <c r="E116" s="75"/>
      <c r="F116" s="200" t="s">
        <v>75</v>
      </c>
      <c r="G116" s="200"/>
      <c r="H116" s="200"/>
      <c r="I116" s="39"/>
      <c r="J116" s="200" t="s">
        <v>24</v>
      </c>
      <c r="K116" s="200"/>
      <c r="L116" s="200"/>
      <c r="M116" s="45"/>
    </row>
    <row r="117" spans="1:19">
      <c r="D117" s="46" t="s">
        <v>0</v>
      </c>
      <c r="E117" s="56"/>
      <c r="F117" s="131" t="s">
        <v>207</v>
      </c>
      <c r="G117" s="58"/>
      <c r="H117" s="131" t="s">
        <v>77</v>
      </c>
      <c r="I117" s="58"/>
      <c r="J117" s="131" t="s">
        <v>207</v>
      </c>
      <c r="K117" s="58"/>
      <c r="L117" s="58">
        <v>2566</v>
      </c>
    </row>
    <row r="118" spans="1:19" s="128" customFormat="1">
      <c r="A118" s="2" t="s">
        <v>73</v>
      </c>
      <c r="B118" s="1"/>
      <c r="C118" s="1"/>
      <c r="D118" s="56"/>
      <c r="E118" s="56"/>
      <c r="F118" s="10"/>
      <c r="G118" s="137"/>
      <c r="H118" s="10"/>
      <c r="I118" s="137"/>
      <c r="J118" s="137"/>
      <c r="K118" s="137"/>
      <c r="L118" s="137"/>
      <c r="N118" s="1"/>
      <c r="O118" s="1"/>
      <c r="P118" s="1"/>
      <c r="Q118" s="1"/>
      <c r="R118" s="129"/>
      <c r="S118" s="129"/>
    </row>
    <row r="119" spans="1:19" s="128" customFormat="1">
      <c r="A119" s="138" t="s">
        <v>59</v>
      </c>
      <c r="B119" s="1"/>
      <c r="C119" s="1"/>
      <c r="D119" s="56"/>
      <c r="E119" s="56"/>
      <c r="F119" s="10"/>
      <c r="G119" s="137"/>
      <c r="H119" s="10"/>
      <c r="I119" s="137"/>
      <c r="J119" s="137"/>
      <c r="K119" s="137"/>
      <c r="L119" s="137"/>
      <c r="N119" s="1"/>
      <c r="O119" s="1"/>
      <c r="P119" s="1"/>
      <c r="Q119" s="1"/>
      <c r="R119" s="129"/>
      <c r="S119" s="129"/>
    </row>
    <row r="120" spans="1:19" s="128" customFormat="1">
      <c r="A120" s="1" t="s">
        <v>100</v>
      </c>
      <c r="B120" s="1"/>
      <c r="C120" s="1"/>
      <c r="D120" s="56"/>
      <c r="E120" s="56"/>
      <c r="F120" s="10"/>
      <c r="G120" s="137"/>
      <c r="H120" s="10"/>
      <c r="I120" s="137"/>
      <c r="J120" s="137"/>
      <c r="K120" s="137"/>
      <c r="L120" s="137"/>
      <c r="N120" s="1"/>
      <c r="O120" s="1"/>
      <c r="P120" s="1"/>
      <c r="Q120" s="1"/>
      <c r="R120" s="129"/>
      <c r="S120" s="129"/>
    </row>
    <row r="121" spans="1:19" s="128" customFormat="1">
      <c r="A121" s="1" t="s">
        <v>203</v>
      </c>
      <c r="B121" s="1"/>
      <c r="C121" s="1"/>
      <c r="D121" s="39"/>
      <c r="E121" s="39"/>
      <c r="F121" s="34">
        <v>2789</v>
      </c>
      <c r="G121" s="60"/>
      <c r="H121" s="34">
        <v>-4259</v>
      </c>
      <c r="I121" s="60"/>
      <c r="J121" s="129">
        <v>0</v>
      </c>
      <c r="K121" s="60"/>
      <c r="L121" s="34">
        <v>0</v>
      </c>
      <c r="N121" s="1"/>
      <c r="O121" s="1"/>
      <c r="P121" s="1"/>
      <c r="Q121" s="1"/>
      <c r="R121" s="129"/>
      <c r="S121" s="129"/>
    </row>
    <row r="122" spans="1:19" s="128" customFormat="1">
      <c r="A122" s="1" t="s">
        <v>222</v>
      </c>
      <c r="B122" s="1"/>
      <c r="C122" s="1"/>
      <c r="D122" s="39"/>
      <c r="E122" s="39"/>
      <c r="F122" s="34"/>
      <c r="G122" s="60"/>
      <c r="H122" s="34"/>
      <c r="I122" s="60"/>
      <c r="J122" s="129"/>
      <c r="K122" s="60"/>
      <c r="L122" s="34"/>
      <c r="N122" s="1"/>
      <c r="O122" s="1"/>
      <c r="P122" s="1"/>
      <c r="Q122" s="1"/>
      <c r="R122" s="129"/>
      <c r="S122" s="129"/>
    </row>
    <row r="123" spans="1:19" s="128" customFormat="1">
      <c r="A123" s="1" t="s">
        <v>223</v>
      </c>
      <c r="B123" s="1"/>
      <c r="C123" s="1"/>
      <c r="D123" s="39"/>
      <c r="E123" s="39"/>
      <c r="F123" s="34">
        <v>-10925</v>
      </c>
      <c r="G123" s="60"/>
      <c r="H123" s="34">
        <v>10242</v>
      </c>
      <c r="I123" s="60"/>
      <c r="J123" s="129">
        <v>0</v>
      </c>
      <c r="K123" s="60"/>
      <c r="L123" s="34">
        <v>0</v>
      </c>
      <c r="N123" s="1"/>
      <c r="O123" s="1"/>
      <c r="P123" s="1"/>
      <c r="Q123" s="1"/>
      <c r="R123" s="129"/>
      <c r="S123" s="129"/>
    </row>
    <row r="124" spans="1:19" s="128" customFormat="1">
      <c r="A124" s="1" t="s">
        <v>244</v>
      </c>
      <c r="B124" s="1"/>
      <c r="C124" s="1"/>
      <c r="D124" s="56"/>
      <c r="E124" s="56"/>
      <c r="F124" s="22"/>
      <c r="G124" s="69"/>
      <c r="H124" s="20"/>
      <c r="I124" s="69"/>
      <c r="J124" s="22"/>
      <c r="K124" s="69"/>
      <c r="L124" s="22"/>
      <c r="N124" s="1"/>
      <c r="O124" s="1"/>
      <c r="P124" s="1"/>
      <c r="Q124" s="1"/>
      <c r="R124" s="129"/>
      <c r="S124" s="129"/>
    </row>
    <row r="125" spans="1:19" s="128" customFormat="1">
      <c r="A125" s="1" t="s">
        <v>195</v>
      </c>
      <c r="B125" s="1"/>
      <c r="C125" s="1"/>
      <c r="D125" s="56"/>
      <c r="E125" s="56"/>
      <c r="F125" s="129">
        <v>4253</v>
      </c>
      <c r="G125" s="69"/>
      <c r="H125" s="129">
        <v>-2016</v>
      </c>
      <c r="I125" s="69"/>
      <c r="J125" s="129">
        <v>4253</v>
      </c>
      <c r="K125" s="69"/>
      <c r="L125" s="129">
        <v>-2016</v>
      </c>
      <c r="N125" s="1"/>
      <c r="O125" s="1"/>
      <c r="P125" s="1"/>
      <c r="Q125" s="1"/>
      <c r="R125" s="129"/>
      <c r="S125" s="129"/>
    </row>
    <row r="126" spans="1:19" s="128" customFormat="1">
      <c r="A126" s="1" t="s">
        <v>241</v>
      </c>
      <c r="B126" s="1"/>
      <c r="C126" s="1"/>
      <c r="D126" s="56"/>
      <c r="E126" s="56"/>
      <c r="F126" s="20"/>
      <c r="G126" s="69"/>
      <c r="H126" s="20"/>
      <c r="I126" s="69"/>
      <c r="J126" s="20"/>
      <c r="K126" s="69"/>
      <c r="L126" s="20"/>
      <c r="N126" s="1"/>
      <c r="O126" s="1"/>
      <c r="P126" s="1"/>
      <c r="Q126" s="1"/>
      <c r="R126" s="129"/>
      <c r="S126" s="129"/>
    </row>
    <row r="127" spans="1:19" s="128" customFormat="1">
      <c r="A127" s="1" t="s">
        <v>242</v>
      </c>
      <c r="B127" s="1"/>
      <c r="C127" s="1"/>
      <c r="D127" s="56"/>
      <c r="E127" s="56"/>
      <c r="F127" s="133">
        <v>0</v>
      </c>
      <c r="G127" s="69"/>
      <c r="H127" s="133">
        <v>581</v>
      </c>
      <c r="I127" s="69"/>
      <c r="J127" s="133">
        <v>0</v>
      </c>
      <c r="K127" s="69"/>
      <c r="L127" s="133">
        <v>581</v>
      </c>
      <c r="N127" s="1"/>
      <c r="O127" s="1"/>
      <c r="P127" s="1"/>
      <c r="Q127" s="1"/>
      <c r="R127" s="129"/>
      <c r="S127" s="129"/>
    </row>
    <row r="128" spans="1:19" s="128" customFormat="1">
      <c r="A128" s="1" t="s">
        <v>258</v>
      </c>
      <c r="B128" s="1"/>
      <c r="C128" s="1"/>
      <c r="D128" s="56"/>
      <c r="E128" s="56"/>
      <c r="F128" s="129"/>
      <c r="G128" s="69"/>
      <c r="H128" s="129"/>
      <c r="I128" s="69"/>
      <c r="J128" s="129"/>
      <c r="K128" s="69"/>
      <c r="L128" s="129"/>
      <c r="N128" s="1"/>
      <c r="O128" s="1"/>
      <c r="P128" s="1"/>
      <c r="Q128" s="1"/>
      <c r="R128" s="129"/>
      <c r="S128" s="129"/>
    </row>
    <row r="129" spans="1:19" s="128" customFormat="1">
      <c r="A129" s="1" t="s">
        <v>257</v>
      </c>
      <c r="B129" s="1"/>
      <c r="C129" s="1"/>
      <c r="D129" s="56"/>
      <c r="E129" s="56"/>
      <c r="F129" s="14">
        <f>SUM(F121:F127)</f>
        <v>-3883</v>
      </c>
      <c r="G129" s="140"/>
      <c r="H129" s="14">
        <f>SUM(H121:H127)</f>
        <v>4548</v>
      </c>
      <c r="I129" s="140"/>
      <c r="J129" s="14">
        <f>SUM(J121:J127)</f>
        <v>4253</v>
      </c>
      <c r="K129" s="141"/>
      <c r="L129" s="14">
        <f>SUM(L121:L127)</f>
        <v>-1435</v>
      </c>
      <c r="N129" s="1"/>
      <c r="O129" s="1"/>
      <c r="P129" s="1"/>
      <c r="Q129" s="1"/>
      <c r="R129" s="129"/>
      <c r="S129" s="129"/>
    </row>
    <row r="130" spans="1:19" s="128" customFormat="1">
      <c r="A130" s="1"/>
      <c r="B130" s="1"/>
      <c r="C130" s="1"/>
      <c r="D130" s="56"/>
      <c r="E130" s="56"/>
      <c r="F130" s="28"/>
      <c r="G130" s="69"/>
      <c r="H130" s="20"/>
      <c r="I130" s="69"/>
      <c r="J130" s="28"/>
      <c r="K130" s="69"/>
      <c r="L130" s="28"/>
      <c r="N130" s="1"/>
      <c r="O130" s="1"/>
      <c r="P130" s="1"/>
      <c r="Q130" s="1"/>
      <c r="R130" s="129"/>
      <c r="S130" s="129"/>
    </row>
    <row r="131" spans="1:19" s="128" customFormat="1">
      <c r="A131" s="138" t="s">
        <v>58</v>
      </c>
      <c r="B131" s="1"/>
      <c r="C131" s="1"/>
      <c r="D131" s="56"/>
      <c r="E131" s="56"/>
      <c r="F131" s="28"/>
      <c r="G131" s="69"/>
      <c r="H131" s="20"/>
      <c r="I131" s="69"/>
      <c r="J131" s="28"/>
      <c r="K131" s="69"/>
      <c r="L131" s="28"/>
      <c r="N131" s="1"/>
      <c r="O131" s="1"/>
      <c r="P131" s="1"/>
      <c r="Q131" s="1"/>
      <c r="R131" s="129"/>
      <c r="S131" s="129"/>
    </row>
    <row r="132" spans="1:19" s="128" customFormat="1">
      <c r="A132" s="1" t="s">
        <v>196</v>
      </c>
      <c r="B132" s="1"/>
      <c r="C132" s="1"/>
      <c r="D132" s="56"/>
      <c r="E132" s="56"/>
      <c r="F132" s="9"/>
      <c r="G132" s="69"/>
      <c r="H132" s="13"/>
      <c r="I132" s="69"/>
      <c r="J132" s="9"/>
      <c r="K132" s="69"/>
      <c r="L132" s="9"/>
      <c r="N132" s="1"/>
      <c r="O132" s="1"/>
      <c r="P132" s="1"/>
      <c r="Q132" s="1"/>
      <c r="R132" s="129"/>
      <c r="S132" s="129"/>
    </row>
    <row r="133" spans="1:19" s="128" customFormat="1">
      <c r="A133" s="1" t="s">
        <v>195</v>
      </c>
      <c r="B133" s="1"/>
      <c r="C133" s="1"/>
      <c r="D133" s="56"/>
      <c r="E133" s="56"/>
      <c r="F133" s="9">
        <v>-494097</v>
      </c>
      <c r="G133" s="69"/>
      <c r="H133" s="9">
        <v>-177126</v>
      </c>
      <c r="I133" s="69"/>
      <c r="J133" s="129">
        <v>-494097</v>
      </c>
      <c r="K133" s="69"/>
      <c r="L133" s="13">
        <v>-181047</v>
      </c>
      <c r="N133" s="1"/>
      <c r="O133" s="1"/>
      <c r="P133" s="1"/>
      <c r="Q133" s="1"/>
      <c r="R133" s="129"/>
      <c r="S133" s="129"/>
    </row>
    <row r="134" spans="1:19" s="128" customFormat="1">
      <c r="A134" s="1" t="s">
        <v>218</v>
      </c>
      <c r="B134" s="1"/>
      <c r="C134" s="1"/>
      <c r="D134" s="56"/>
      <c r="E134" s="56"/>
      <c r="F134" s="9"/>
      <c r="G134" s="69"/>
      <c r="H134" s="9"/>
      <c r="I134" s="69"/>
      <c r="J134" s="129"/>
      <c r="K134" s="69"/>
      <c r="L134" s="13"/>
      <c r="N134" s="1"/>
      <c r="O134" s="1"/>
      <c r="P134" s="1"/>
      <c r="Q134" s="1"/>
      <c r="R134" s="129"/>
      <c r="S134" s="129"/>
    </row>
    <row r="135" spans="1:19" s="128" customFormat="1">
      <c r="A135" s="1" t="s">
        <v>219</v>
      </c>
      <c r="B135" s="1"/>
      <c r="C135" s="1"/>
      <c r="D135" s="39"/>
      <c r="E135" s="56"/>
      <c r="F135" s="20">
        <v>0</v>
      </c>
      <c r="G135" s="69"/>
      <c r="H135" s="20">
        <v>-266</v>
      </c>
      <c r="I135" s="69"/>
      <c r="J135" s="129">
        <v>0</v>
      </c>
      <c r="K135" s="69"/>
      <c r="L135" s="129">
        <v>0</v>
      </c>
      <c r="N135" s="1"/>
      <c r="O135" s="1"/>
      <c r="P135" s="1"/>
      <c r="Q135" s="1"/>
      <c r="R135" s="129"/>
      <c r="S135" s="129"/>
    </row>
    <row r="136" spans="1:19" s="128" customFormat="1">
      <c r="A136" s="1" t="s">
        <v>245</v>
      </c>
      <c r="B136" s="1"/>
      <c r="C136" s="1"/>
      <c r="D136" s="39"/>
      <c r="E136" s="56"/>
      <c r="F136" s="20"/>
      <c r="G136" s="69"/>
      <c r="H136" s="129"/>
      <c r="I136" s="69"/>
      <c r="J136" s="129"/>
      <c r="K136" s="69"/>
      <c r="L136" s="129"/>
      <c r="N136" s="1"/>
      <c r="O136" s="1"/>
      <c r="P136" s="1"/>
      <c r="Q136" s="1"/>
      <c r="R136" s="129"/>
      <c r="S136" s="129"/>
    </row>
    <row r="137" spans="1:19" s="128" customFormat="1">
      <c r="A137" s="1" t="s">
        <v>220</v>
      </c>
      <c r="B137" s="1"/>
      <c r="C137" s="1"/>
      <c r="D137" s="39"/>
      <c r="E137" s="56"/>
      <c r="F137" s="20"/>
      <c r="G137" s="69"/>
      <c r="H137" s="129"/>
      <c r="I137" s="69"/>
      <c r="J137" s="129"/>
      <c r="K137" s="69"/>
      <c r="L137" s="129"/>
      <c r="N137" s="1"/>
      <c r="O137" s="1"/>
      <c r="P137" s="1"/>
      <c r="Q137" s="1"/>
      <c r="R137" s="129"/>
      <c r="S137" s="129"/>
    </row>
    <row r="138" spans="1:19" s="128" customFormat="1">
      <c r="A138" s="1" t="s">
        <v>221</v>
      </c>
      <c r="B138" s="1"/>
      <c r="C138" s="1"/>
      <c r="D138" s="39"/>
      <c r="E138" s="56"/>
      <c r="F138" s="14">
        <v>2541</v>
      </c>
      <c r="G138" s="69"/>
      <c r="H138" s="14">
        <v>-1418</v>
      </c>
      <c r="I138" s="69"/>
      <c r="J138" s="133">
        <v>0</v>
      </c>
      <c r="K138" s="69"/>
      <c r="L138" s="133">
        <v>0</v>
      </c>
      <c r="N138" s="1"/>
      <c r="O138" s="1"/>
      <c r="P138" s="1"/>
      <c r="Q138" s="1"/>
      <c r="R138" s="129"/>
      <c r="S138" s="129"/>
    </row>
    <row r="139" spans="1:19" s="128" customFormat="1">
      <c r="A139" s="1" t="s">
        <v>259</v>
      </c>
      <c r="B139" s="1"/>
      <c r="C139" s="1"/>
      <c r="D139" s="39"/>
      <c r="E139" s="56"/>
      <c r="F139" s="20"/>
      <c r="G139" s="69"/>
      <c r="H139" s="20"/>
      <c r="I139" s="69"/>
      <c r="J139" s="129"/>
      <c r="K139" s="69"/>
      <c r="L139" s="129"/>
      <c r="N139" s="1"/>
      <c r="O139" s="1"/>
      <c r="P139" s="1"/>
      <c r="Q139" s="1"/>
      <c r="R139" s="129"/>
      <c r="S139" s="129"/>
    </row>
    <row r="140" spans="1:19" s="128" customFormat="1">
      <c r="A140" s="1" t="s">
        <v>257</v>
      </c>
      <c r="B140" s="1"/>
      <c r="C140" s="1"/>
      <c r="D140" s="39"/>
      <c r="E140" s="56"/>
      <c r="F140" s="13">
        <f>SUM(F133:F138)</f>
        <v>-491556</v>
      </c>
      <c r="G140" s="60"/>
      <c r="H140" s="13">
        <f>SUM(H133:H138)</f>
        <v>-178810</v>
      </c>
      <c r="I140" s="60"/>
      <c r="J140" s="13">
        <f>SUM(J133:J138)</f>
        <v>-494097</v>
      </c>
      <c r="K140" s="60"/>
      <c r="L140" s="13">
        <f>SUM(L133:L138)</f>
        <v>-181047</v>
      </c>
      <c r="N140" s="1"/>
      <c r="O140" s="1"/>
      <c r="P140" s="1"/>
      <c r="Q140" s="1"/>
      <c r="R140" s="129"/>
      <c r="S140" s="129"/>
    </row>
    <row r="141" spans="1:19" s="128" customFormat="1">
      <c r="A141" s="2" t="s">
        <v>183</v>
      </c>
      <c r="B141" s="1"/>
      <c r="C141" s="1"/>
      <c r="D141" s="39"/>
      <c r="E141" s="56"/>
      <c r="F141" s="21">
        <f>SUM(F140,F129)</f>
        <v>-495439</v>
      </c>
      <c r="G141" s="140"/>
      <c r="H141" s="21">
        <f>SUM(H140,H129)</f>
        <v>-174262</v>
      </c>
      <c r="I141" s="140"/>
      <c r="J141" s="21">
        <f>SUM(J140,J129)</f>
        <v>-489844</v>
      </c>
      <c r="K141" s="141"/>
      <c r="L141" s="21">
        <f>SUM(L140,L129)</f>
        <v>-182482</v>
      </c>
      <c r="N141" s="1"/>
      <c r="O141" s="1"/>
      <c r="P141" s="1"/>
      <c r="Q141" s="1"/>
      <c r="R141" s="129"/>
      <c r="S141" s="129"/>
    </row>
    <row r="142" spans="1:19" s="128" customFormat="1">
      <c r="A142" s="1"/>
      <c r="B142" s="1"/>
      <c r="C142" s="1"/>
      <c r="D142" s="39"/>
      <c r="E142" s="56"/>
      <c r="F142" s="25"/>
      <c r="G142" s="140"/>
      <c r="H142" s="25"/>
      <c r="I142" s="140"/>
      <c r="J142" s="25"/>
      <c r="K142" s="141"/>
      <c r="L142" s="25"/>
      <c r="N142" s="1"/>
      <c r="O142" s="1"/>
      <c r="P142" s="1"/>
      <c r="Q142" s="1"/>
      <c r="R142" s="129"/>
      <c r="S142" s="129"/>
    </row>
    <row r="143" spans="1:19" s="128" customFormat="1" ht="19.5" thickBot="1">
      <c r="A143" s="2" t="s">
        <v>180</v>
      </c>
      <c r="B143" s="1"/>
      <c r="C143" s="1"/>
      <c r="D143" s="39"/>
      <c r="E143" s="39"/>
      <c r="F143" s="26">
        <f>SUM(F141,F107)</f>
        <v>1586070</v>
      </c>
      <c r="G143" s="60"/>
      <c r="H143" s="26">
        <f>SUM(H141,H107)</f>
        <v>1308821</v>
      </c>
      <c r="I143" s="60"/>
      <c r="J143" s="26">
        <f>SUM(J141,J107)</f>
        <v>1430971</v>
      </c>
      <c r="K143" s="69"/>
      <c r="L143" s="26">
        <f>SUM(L141,L107)</f>
        <v>1214278</v>
      </c>
      <c r="N143" s="1"/>
      <c r="O143" s="1"/>
      <c r="P143" s="1"/>
      <c r="Q143" s="1"/>
      <c r="R143" s="129"/>
      <c r="S143" s="129"/>
    </row>
    <row r="144" spans="1:19" s="3" customFormat="1" ht="19.5" thickTop="1">
      <c r="A144" s="79"/>
      <c r="F144" s="97"/>
      <c r="G144" s="141"/>
      <c r="H144" s="13"/>
      <c r="I144" s="141"/>
      <c r="J144" s="45"/>
      <c r="K144" s="45"/>
      <c r="L144" s="45"/>
      <c r="R144" s="129"/>
      <c r="S144" s="129"/>
    </row>
    <row r="145" spans="1:19" s="3" customFormat="1">
      <c r="A145" s="142" t="s">
        <v>132</v>
      </c>
      <c r="B145" s="143"/>
      <c r="C145" s="143"/>
      <c r="D145" s="54"/>
      <c r="F145" s="97"/>
      <c r="G145" s="97"/>
      <c r="H145" s="20"/>
      <c r="I145" s="97"/>
      <c r="J145" s="97"/>
      <c r="K145" s="45"/>
      <c r="L145" s="97"/>
      <c r="R145" s="129"/>
      <c r="S145" s="129"/>
    </row>
    <row r="146" spans="1:19" s="3" customFormat="1" ht="19.5" thickBot="1">
      <c r="A146" s="144" t="s">
        <v>128</v>
      </c>
      <c r="B146" s="143"/>
      <c r="C146" s="143"/>
      <c r="D146" s="54"/>
      <c r="F146" s="22">
        <f>F107-F147</f>
        <v>2031837</v>
      </c>
      <c r="G146" s="22"/>
      <c r="H146" s="22">
        <f>H107-H147</f>
        <v>1447065</v>
      </c>
      <c r="I146" s="22"/>
      <c r="J146" s="145">
        <f>J107</f>
        <v>1920815</v>
      </c>
      <c r="K146" s="22"/>
      <c r="L146" s="145">
        <f>L107</f>
        <v>1396760</v>
      </c>
      <c r="R146" s="129"/>
      <c r="S146" s="129"/>
    </row>
    <row r="147" spans="1:19" s="3" customFormat="1" ht="19.5" thickTop="1">
      <c r="A147" s="144" t="s">
        <v>129</v>
      </c>
      <c r="B147" s="143"/>
      <c r="C147" s="143"/>
      <c r="D147" s="54"/>
      <c r="F147" s="9">
        <v>49672</v>
      </c>
      <c r="G147" s="22"/>
      <c r="H147" s="9">
        <v>36018</v>
      </c>
      <c r="I147" s="22"/>
      <c r="J147" s="9"/>
      <c r="K147" s="22"/>
      <c r="L147" s="9"/>
      <c r="R147" s="129"/>
      <c r="S147" s="129"/>
    </row>
    <row r="148" spans="1:19" ht="19.5" thickBot="1">
      <c r="F148" s="148">
        <f>SUM(F146:F147)</f>
        <v>2081509</v>
      </c>
      <c r="G148" s="60"/>
      <c r="H148" s="148">
        <f>SUM(H146:H147)</f>
        <v>1483083</v>
      </c>
      <c r="I148" s="60"/>
      <c r="J148" s="60"/>
      <c r="K148" s="60"/>
      <c r="L148" s="60"/>
    </row>
    <row r="149" spans="1:19" s="3" customFormat="1" ht="19.5" thickTop="1">
      <c r="A149" s="85" t="s">
        <v>181</v>
      </c>
      <c r="B149" s="143"/>
      <c r="C149" s="143"/>
      <c r="D149" s="54"/>
      <c r="F149" s="9"/>
      <c r="G149" s="22"/>
      <c r="H149" s="9"/>
      <c r="I149" s="22"/>
      <c r="J149" s="22"/>
      <c r="K149" s="22"/>
      <c r="L149" s="9"/>
      <c r="R149" s="129"/>
      <c r="S149" s="129"/>
    </row>
    <row r="150" spans="1:19" s="3" customFormat="1" ht="19.5" thickBot="1">
      <c r="A150" s="79" t="s">
        <v>128</v>
      </c>
      <c r="B150" s="143"/>
      <c r="C150" s="143"/>
      <c r="D150" s="54"/>
      <c r="F150" s="9">
        <f>F152-F151</f>
        <v>1536398</v>
      </c>
      <c r="G150" s="9"/>
      <c r="H150" s="9">
        <f>H143-H151</f>
        <v>1272803</v>
      </c>
      <c r="I150" s="9"/>
      <c r="J150" s="145">
        <f>J143</f>
        <v>1430971</v>
      </c>
      <c r="K150" s="22"/>
      <c r="L150" s="145">
        <f>L143</f>
        <v>1214278</v>
      </c>
      <c r="R150" s="129"/>
      <c r="S150" s="129"/>
    </row>
    <row r="151" spans="1:19" s="3" customFormat="1" ht="19.5" thickTop="1">
      <c r="A151" s="79" t="s">
        <v>129</v>
      </c>
      <c r="B151" s="143"/>
      <c r="C151" s="143"/>
      <c r="D151" s="54"/>
      <c r="F151" s="9">
        <v>49672</v>
      </c>
      <c r="G151" s="9"/>
      <c r="H151" s="9">
        <v>36018</v>
      </c>
      <c r="I151" s="22"/>
      <c r="J151" s="9"/>
      <c r="K151" s="22"/>
      <c r="L151" s="9"/>
      <c r="R151" s="129"/>
      <c r="S151" s="129"/>
    </row>
    <row r="152" spans="1:19" ht="19.5" thickBot="1">
      <c r="F152" s="148">
        <f>F143</f>
        <v>1586070</v>
      </c>
      <c r="G152" s="60"/>
      <c r="H152" s="148">
        <f>SUM(H150:H151)</f>
        <v>1308821</v>
      </c>
      <c r="I152" s="60"/>
      <c r="J152" s="60"/>
      <c r="K152" s="60"/>
      <c r="L152" s="60"/>
    </row>
    <row r="153" spans="1:19" s="3" customFormat="1" ht="19.5" thickTop="1">
      <c r="A153" s="85" t="s">
        <v>130</v>
      </c>
      <c r="D153" s="150">
        <v>16</v>
      </c>
      <c r="F153" s="141"/>
      <c r="G153" s="141"/>
      <c r="H153" s="141"/>
      <c r="I153" s="141"/>
      <c r="J153" s="1"/>
      <c r="K153" s="1"/>
      <c r="L153" s="1"/>
      <c r="R153" s="129"/>
      <c r="S153" s="129"/>
    </row>
    <row r="154" spans="1:19" s="3" customFormat="1" ht="19.5" thickBot="1">
      <c r="A154" s="78" t="s">
        <v>131</v>
      </c>
      <c r="B154" s="143"/>
      <c r="C154" s="143"/>
      <c r="F154" s="151">
        <f>F146/F156</f>
        <v>6.1886627517391783</v>
      </c>
      <c r="G154" s="152"/>
      <c r="H154" s="151">
        <f>H146/H156</f>
        <v>4.4310884922421154</v>
      </c>
      <c r="I154" s="152"/>
      <c r="J154" s="151">
        <f>J146/J156</f>
        <v>5.8505068287869006</v>
      </c>
      <c r="K154" s="153"/>
      <c r="L154" s="151">
        <f>L146/L156</f>
        <v>4.2770484825658128</v>
      </c>
      <c r="R154" s="129"/>
      <c r="S154" s="129"/>
    </row>
    <row r="155" spans="1:19" s="3" customFormat="1" ht="19.5" thickTop="1">
      <c r="A155" s="79"/>
      <c r="F155" s="97"/>
      <c r="G155" s="141"/>
      <c r="H155" s="13"/>
      <c r="I155" s="141"/>
      <c r="J155" s="45"/>
      <c r="K155" s="45"/>
      <c r="L155" s="45"/>
      <c r="R155" s="129"/>
      <c r="S155" s="129"/>
    </row>
    <row r="156" spans="1:19" s="3" customFormat="1" ht="19.5" thickBot="1">
      <c r="A156" s="78" t="s">
        <v>135</v>
      </c>
      <c r="B156" s="154"/>
      <c r="C156" s="154"/>
      <c r="D156" s="54"/>
      <c r="F156" s="155">
        <v>328316</v>
      </c>
      <c r="G156" s="152"/>
      <c r="H156" s="155">
        <v>326571</v>
      </c>
      <c r="I156" s="152"/>
      <c r="J156" s="155">
        <v>328316</v>
      </c>
      <c r="K156" s="153"/>
      <c r="L156" s="155">
        <v>326571</v>
      </c>
      <c r="R156" s="129"/>
      <c r="S156" s="129"/>
    </row>
    <row r="157" spans="1:19" s="3" customFormat="1" ht="19.5" thickTop="1">
      <c r="A157" s="78"/>
      <c r="B157" s="154"/>
      <c r="C157" s="154"/>
      <c r="D157" s="54"/>
      <c r="F157" s="141"/>
      <c r="G157" s="152"/>
      <c r="H157" s="141"/>
      <c r="I157" s="152"/>
      <c r="J157" s="141"/>
      <c r="K157" s="153"/>
      <c r="L157" s="141"/>
      <c r="R157" s="129"/>
      <c r="S157" s="129"/>
    </row>
    <row r="158" spans="1:19">
      <c r="A158" s="1" t="s">
        <v>30</v>
      </c>
      <c r="J158" s="1"/>
      <c r="L158" s="1"/>
    </row>
  </sheetData>
  <mergeCells count="8">
    <mergeCell ref="J82:L82"/>
    <mergeCell ref="J116:L116"/>
    <mergeCell ref="F82:H82"/>
    <mergeCell ref="F116:H116"/>
    <mergeCell ref="F6:H6"/>
    <mergeCell ref="J6:L6"/>
    <mergeCell ref="F38:H38"/>
    <mergeCell ref="J38:L38"/>
  </mergeCells>
  <pageMargins left="0.98425196850393704" right="0.23622047244094491" top="0.51181102362204722" bottom="0" header="0.19685039370078741" footer="0.19685039370078741"/>
  <pageSetup paperSize="9" scale="87" orientation="portrait" r:id="rId1"/>
  <rowBreaks count="3" manualBreakCount="3">
    <brk id="32" max="16383" man="1"/>
    <brk id="76" max="16383" man="1"/>
    <brk id="11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2"/>
  <sheetViews>
    <sheetView showGridLines="0" view="pageBreakPreview" zoomScale="85" zoomScaleNormal="85" zoomScaleSheetLayoutView="85" workbookViewId="0"/>
  </sheetViews>
  <sheetFormatPr defaultColWidth="9.28515625" defaultRowHeight="18.75"/>
  <cols>
    <col min="1" max="1" width="27.28515625" style="103" customWidth="1"/>
    <col min="2" max="2" width="1.7109375" style="103" customWidth="1"/>
    <col min="3" max="3" width="11.7109375" style="103" customWidth="1"/>
    <col min="4" max="4" width="1.7109375" style="103" customWidth="1"/>
    <col min="5" max="5" width="11.7109375" style="103" customWidth="1"/>
    <col min="6" max="6" width="1.7109375" style="103" customWidth="1"/>
    <col min="7" max="7" width="11.7109375" style="103" customWidth="1"/>
    <col min="8" max="8" width="1.7109375" style="103" customWidth="1"/>
    <col min="9" max="9" width="11.7109375" style="103" customWidth="1"/>
    <col min="10" max="10" width="1.7109375" style="103" customWidth="1"/>
    <col min="11" max="11" width="11.7109375" style="103" customWidth="1"/>
    <col min="12" max="12" width="1.7109375" style="103" customWidth="1"/>
    <col min="13" max="13" width="11.7109375" style="103" customWidth="1"/>
    <col min="14" max="14" width="1.7109375" style="103" customWidth="1"/>
    <col min="15" max="15" width="11.7109375" style="103" customWidth="1"/>
    <col min="16" max="16" width="1.7109375" style="103" customWidth="1"/>
    <col min="17" max="17" width="13.7109375" style="103" customWidth="1"/>
    <col min="18" max="18" width="1.7109375" style="103" customWidth="1"/>
    <col min="19" max="19" width="14.7109375" style="103" customWidth="1"/>
    <col min="20" max="20" width="1.7109375" style="103" customWidth="1"/>
    <col min="21" max="21" width="14.7109375" style="126" customWidth="1"/>
    <col min="22" max="22" width="1.7109375" style="126" customWidth="1"/>
    <col min="23" max="23" width="13.28515625" style="126" customWidth="1"/>
    <col min="24" max="24" width="1.7109375" style="126" customWidth="1"/>
    <col min="25" max="25" width="12.7109375" style="103" customWidth="1"/>
    <col min="26" max="26" width="1.7109375" style="103" customWidth="1"/>
    <col min="27" max="27" width="12.7109375" style="103" customWidth="1"/>
    <col min="28" max="28" width="1.7109375" style="103" customWidth="1"/>
    <col min="29" max="16384" width="9.28515625" style="103"/>
  </cols>
  <sheetData>
    <row r="1" spans="1:35">
      <c r="A1" s="79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2"/>
      <c r="V1" s="102"/>
      <c r="W1" s="102"/>
      <c r="X1" s="102"/>
      <c r="Y1" s="101"/>
      <c r="Z1" s="101"/>
      <c r="AA1" s="84" t="s">
        <v>43</v>
      </c>
    </row>
    <row r="2" spans="1:35">
      <c r="A2" s="85" t="s">
        <v>167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4"/>
      <c r="V2" s="104"/>
      <c r="W2" s="104"/>
      <c r="X2" s="104"/>
      <c r="Y2" s="101"/>
      <c r="Z2" s="101"/>
      <c r="AA2" s="101"/>
    </row>
    <row r="3" spans="1:35">
      <c r="A3" s="85" t="s">
        <v>228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4"/>
      <c r="V3" s="104"/>
      <c r="W3" s="104"/>
      <c r="X3" s="104"/>
      <c r="Y3" s="101"/>
      <c r="Z3" s="101"/>
      <c r="AA3" s="101"/>
    </row>
    <row r="4" spans="1:35">
      <c r="A4" s="85" t="s">
        <v>206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5"/>
      <c r="V4" s="106"/>
      <c r="W4" s="106"/>
      <c r="X4" s="106"/>
      <c r="Y4" s="101"/>
      <c r="Z4" s="101"/>
      <c r="AA4" s="101"/>
    </row>
    <row r="5" spans="1:35">
      <c r="U5" s="107"/>
      <c r="V5" s="107"/>
      <c r="W5" s="107"/>
      <c r="X5" s="107"/>
      <c r="Y5" s="79"/>
      <c r="Z5" s="79"/>
      <c r="AA5" s="84" t="s">
        <v>62</v>
      </c>
      <c r="AB5" s="79"/>
    </row>
    <row r="6" spans="1:35">
      <c r="C6" s="204" t="s">
        <v>75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</row>
    <row r="7" spans="1:35">
      <c r="C7" s="206" t="s">
        <v>111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92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>
      <c r="N8" s="108"/>
      <c r="P8" s="109"/>
      <c r="Q8" s="205" t="s">
        <v>47</v>
      </c>
      <c r="R8" s="205"/>
      <c r="S8" s="205"/>
      <c r="T8" s="205"/>
      <c r="U8" s="205"/>
      <c r="V8" s="109"/>
      <c r="W8" s="110"/>
      <c r="X8" s="92"/>
      <c r="Y8" s="79"/>
      <c r="AA8" s="108"/>
    </row>
    <row r="9" spans="1:35"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205" t="s">
        <v>73</v>
      </c>
      <c r="Q9" s="205"/>
      <c r="R9" s="205"/>
      <c r="S9" s="205"/>
      <c r="T9" s="205"/>
      <c r="U9" s="88"/>
      <c r="V9" s="92"/>
      <c r="W9" s="92"/>
      <c r="X9" s="92"/>
      <c r="Y9" s="108"/>
      <c r="Z9" s="108"/>
    </row>
    <row r="10" spans="1:35">
      <c r="C10" s="108"/>
      <c r="D10" s="108"/>
      <c r="E10" s="108"/>
      <c r="F10" s="108"/>
      <c r="H10" s="108"/>
      <c r="I10" s="79" t="s">
        <v>101</v>
      </c>
      <c r="J10" s="108"/>
      <c r="K10" s="204" t="s">
        <v>138</v>
      </c>
      <c r="L10" s="204"/>
      <c r="M10" s="204"/>
      <c r="N10" s="204"/>
      <c r="O10" s="204"/>
      <c r="P10" s="111"/>
      <c r="Q10" s="92" t="s">
        <v>117</v>
      </c>
      <c r="R10" s="111"/>
      <c r="S10" s="91" t="s">
        <v>72</v>
      </c>
      <c r="T10" s="111"/>
      <c r="U10" s="92"/>
      <c r="V10" s="92"/>
      <c r="W10" s="92"/>
      <c r="X10" s="92"/>
      <c r="Y10" s="92" t="s">
        <v>112</v>
      </c>
      <c r="Z10" s="108"/>
    </row>
    <row r="11" spans="1:35" s="108" customFormat="1">
      <c r="C11" s="54" t="s">
        <v>33</v>
      </c>
      <c r="G11" s="103"/>
      <c r="I11" s="54" t="s">
        <v>102</v>
      </c>
      <c r="K11" s="205" t="s">
        <v>64</v>
      </c>
      <c r="L11" s="205"/>
      <c r="M11" s="205"/>
      <c r="N11" s="54"/>
      <c r="O11" s="54"/>
      <c r="P11" s="112"/>
      <c r="Q11" s="92" t="s">
        <v>118</v>
      </c>
      <c r="R11" s="112"/>
      <c r="S11" s="54" t="s">
        <v>184</v>
      </c>
      <c r="T11" s="112"/>
      <c r="U11" s="92"/>
      <c r="V11" s="92"/>
      <c r="W11" s="92"/>
      <c r="X11" s="92"/>
      <c r="Y11" s="92" t="s">
        <v>113</v>
      </c>
      <c r="Z11" s="54"/>
      <c r="AA11" s="113"/>
    </row>
    <row r="12" spans="1:35" s="108" customFormat="1">
      <c r="C12" s="54" t="s">
        <v>53</v>
      </c>
      <c r="E12" s="54" t="s">
        <v>19</v>
      </c>
      <c r="G12" s="103"/>
      <c r="I12" s="54" t="s">
        <v>103</v>
      </c>
      <c r="K12" s="54" t="s">
        <v>46</v>
      </c>
      <c r="L12" s="54"/>
      <c r="M12" s="54" t="s">
        <v>105</v>
      </c>
      <c r="N12" s="54"/>
      <c r="O12" s="54"/>
      <c r="P12" s="112"/>
      <c r="Q12" s="92" t="s">
        <v>119</v>
      </c>
      <c r="R12" s="112"/>
      <c r="S12" s="54" t="s">
        <v>173</v>
      </c>
      <c r="T12" s="112"/>
      <c r="U12" s="92" t="s">
        <v>157</v>
      </c>
      <c r="V12" s="92"/>
      <c r="W12" s="92" t="s">
        <v>23</v>
      </c>
      <c r="X12" s="92"/>
      <c r="Y12" s="92" t="s">
        <v>156</v>
      </c>
      <c r="Z12" s="54"/>
      <c r="AA12" s="54" t="s">
        <v>39</v>
      </c>
    </row>
    <row r="13" spans="1:35" s="108" customFormat="1">
      <c r="C13" s="52" t="s">
        <v>51</v>
      </c>
      <c r="E13" s="52" t="s">
        <v>42</v>
      </c>
      <c r="G13" s="52" t="s">
        <v>63</v>
      </c>
      <c r="I13" s="52" t="s">
        <v>104</v>
      </c>
      <c r="K13" s="52" t="s">
        <v>50</v>
      </c>
      <c r="L13" s="54"/>
      <c r="M13" s="52" t="s">
        <v>106</v>
      </c>
      <c r="N13" s="54"/>
      <c r="O13" s="52" t="s">
        <v>18</v>
      </c>
      <c r="P13" s="112"/>
      <c r="Q13" s="95" t="s">
        <v>120</v>
      </c>
      <c r="R13" s="112"/>
      <c r="S13" s="94" t="s">
        <v>174</v>
      </c>
      <c r="T13" s="112"/>
      <c r="U13" s="95" t="s">
        <v>115</v>
      </c>
      <c r="V13" s="92"/>
      <c r="W13" s="95" t="s">
        <v>116</v>
      </c>
      <c r="X13" s="114"/>
      <c r="Y13" s="95" t="s">
        <v>114</v>
      </c>
      <c r="Z13" s="54"/>
      <c r="AA13" s="52" t="s">
        <v>40</v>
      </c>
    </row>
    <row r="14" spans="1:35" s="115" customFormat="1">
      <c r="A14" s="85" t="s">
        <v>78</v>
      </c>
      <c r="C14" s="30">
        <v>330000</v>
      </c>
      <c r="D14" s="30"/>
      <c r="E14" s="30">
        <v>1743441</v>
      </c>
      <c r="F14" s="30"/>
      <c r="G14" s="30">
        <v>-232747</v>
      </c>
      <c r="H14" s="30"/>
      <c r="I14" s="30">
        <v>27810</v>
      </c>
      <c r="J14" s="30"/>
      <c r="K14" s="30">
        <v>60000</v>
      </c>
      <c r="L14" s="30"/>
      <c r="M14" s="30">
        <v>232747</v>
      </c>
      <c r="N14" s="30"/>
      <c r="O14" s="30">
        <v>15335657</v>
      </c>
      <c r="P14" s="30"/>
      <c r="Q14" s="30">
        <v>-19769</v>
      </c>
      <c r="R14" s="30"/>
      <c r="S14" s="30">
        <v>6952787</v>
      </c>
      <c r="T14" s="30"/>
      <c r="U14" s="114">
        <f>SUM(Q14:S14)</f>
        <v>6933018</v>
      </c>
      <c r="V14" s="114"/>
      <c r="W14" s="114">
        <f>SUM(C14:S14)</f>
        <v>24429926</v>
      </c>
      <c r="X14" s="114"/>
      <c r="Y14" s="30">
        <v>315198</v>
      </c>
      <c r="Z14" s="30"/>
      <c r="AA14" s="30">
        <f>SUM(W14:Y14)</f>
        <v>24745124</v>
      </c>
    </row>
    <row r="15" spans="1:35" s="115" customFormat="1">
      <c r="A15" s="8" t="s">
        <v>52</v>
      </c>
      <c r="C15" s="30">
        <v>0</v>
      </c>
      <c r="D15" s="30"/>
      <c r="E15" s="30">
        <v>0</v>
      </c>
      <c r="F15" s="30"/>
      <c r="G15" s="30">
        <v>0</v>
      </c>
      <c r="H15" s="30"/>
      <c r="I15" s="30">
        <v>0</v>
      </c>
      <c r="J15" s="30"/>
      <c r="K15" s="31">
        <v>0</v>
      </c>
      <c r="L15" s="30"/>
      <c r="M15" s="30">
        <v>0</v>
      </c>
      <c r="N15" s="30"/>
      <c r="O15" s="30">
        <v>1447065</v>
      </c>
      <c r="P15" s="30"/>
      <c r="Q15" s="30">
        <v>0</v>
      </c>
      <c r="R15" s="30"/>
      <c r="S15" s="30">
        <v>0</v>
      </c>
      <c r="T15" s="30"/>
      <c r="U15" s="114">
        <f>SUM(Q15:S15)</f>
        <v>0</v>
      </c>
      <c r="V15" s="114"/>
      <c r="W15" s="114">
        <f>SUM(C15:S15)</f>
        <v>1447065</v>
      </c>
      <c r="X15" s="114"/>
      <c r="Y15" s="30">
        <v>36018</v>
      </c>
      <c r="Z15" s="30"/>
      <c r="AA15" s="30">
        <f>SUM(W15:Y15)</f>
        <v>1483083</v>
      </c>
    </row>
    <row r="16" spans="1:35" s="115" customFormat="1">
      <c r="A16" s="8" t="s">
        <v>61</v>
      </c>
      <c r="C16" s="18">
        <v>0</v>
      </c>
      <c r="D16" s="30"/>
      <c r="E16" s="18">
        <v>0</v>
      </c>
      <c r="F16" s="30"/>
      <c r="G16" s="18">
        <v>0</v>
      </c>
      <c r="H16" s="30"/>
      <c r="I16" s="18">
        <v>0</v>
      </c>
      <c r="J16" s="30"/>
      <c r="K16" s="18">
        <v>0</v>
      </c>
      <c r="L16" s="30"/>
      <c r="M16" s="18">
        <v>0</v>
      </c>
      <c r="N16" s="30"/>
      <c r="O16" s="18">
        <v>-266</v>
      </c>
      <c r="P16" s="30"/>
      <c r="Q16" s="18">
        <v>5983</v>
      </c>
      <c r="R16" s="30"/>
      <c r="S16" s="18">
        <v>-179979</v>
      </c>
      <c r="T16" s="30"/>
      <c r="U16" s="116">
        <f>SUM(Q16:S16)</f>
        <v>-173996</v>
      </c>
      <c r="V16" s="114"/>
      <c r="W16" s="116">
        <f>SUM(C16:S16)</f>
        <v>-174262</v>
      </c>
      <c r="X16" s="114"/>
      <c r="Y16" s="18">
        <v>0</v>
      </c>
      <c r="Z16" s="30"/>
      <c r="AA16" s="18">
        <f>SUM(W16:Y16)</f>
        <v>-174262</v>
      </c>
    </row>
    <row r="17" spans="1:27" s="115" customFormat="1">
      <c r="A17" s="8" t="s">
        <v>48</v>
      </c>
      <c r="C17" s="97">
        <f>SUM(C15:C16)</f>
        <v>0</v>
      </c>
      <c r="D17" s="30"/>
      <c r="E17" s="97">
        <f>SUM(E15:E16)</f>
        <v>0</v>
      </c>
      <c r="F17" s="30"/>
      <c r="G17" s="97">
        <f>SUM(G15:G16)</f>
        <v>0</v>
      </c>
      <c r="H17" s="30"/>
      <c r="I17" s="97">
        <f>SUM(I15:I16)</f>
        <v>0</v>
      </c>
      <c r="J17" s="30"/>
      <c r="K17" s="97">
        <f>SUM(K15:K16)</f>
        <v>0</v>
      </c>
      <c r="L17" s="30"/>
      <c r="M17" s="97">
        <f>SUM(M15:M16)</f>
        <v>0</v>
      </c>
      <c r="N17" s="30"/>
      <c r="O17" s="97">
        <f>SUM(O15:O16)</f>
        <v>1446799</v>
      </c>
      <c r="P17" s="30"/>
      <c r="Q17" s="97">
        <f>SUM(Q15:Q16)</f>
        <v>5983</v>
      </c>
      <c r="R17" s="30"/>
      <c r="S17" s="97">
        <f>SUM(S15:S16)</f>
        <v>-179979</v>
      </c>
      <c r="T17" s="30"/>
      <c r="U17" s="114">
        <f>SUM(U15:U16)</f>
        <v>-173996</v>
      </c>
      <c r="V17" s="114"/>
      <c r="W17" s="114">
        <f>SUM(W15:W16)</f>
        <v>1272803</v>
      </c>
      <c r="X17" s="114"/>
      <c r="Y17" s="97">
        <f>SUM(Y15:Y16)</f>
        <v>36018</v>
      </c>
      <c r="Z17" s="30"/>
      <c r="AA17" s="97">
        <f>SUM(AA15:AA16)</f>
        <v>1308821</v>
      </c>
    </row>
    <row r="18" spans="1:27" s="115" customFormat="1">
      <c r="A18" s="8" t="s">
        <v>234</v>
      </c>
      <c r="C18" s="30">
        <v>0</v>
      </c>
      <c r="D18" s="30"/>
      <c r="E18" s="30">
        <v>-3552</v>
      </c>
      <c r="F18" s="30"/>
      <c r="G18" s="97">
        <v>82063</v>
      </c>
      <c r="H18" s="30"/>
      <c r="I18" s="97">
        <v>0</v>
      </c>
      <c r="J18" s="30"/>
      <c r="K18" s="97">
        <v>0</v>
      </c>
      <c r="L18" s="30"/>
      <c r="M18" s="97">
        <v>-82063</v>
      </c>
      <c r="N18" s="30"/>
      <c r="O18" s="97">
        <v>82063</v>
      </c>
      <c r="P18" s="30"/>
      <c r="Q18" s="30">
        <v>0</v>
      </c>
      <c r="R18" s="30"/>
      <c r="S18" s="30">
        <v>0</v>
      </c>
      <c r="T18" s="30"/>
      <c r="U18" s="114">
        <f>SUM(Q18:S18)</f>
        <v>0</v>
      </c>
      <c r="V18" s="114"/>
      <c r="W18" s="114">
        <f>SUM(C18:S18)</f>
        <v>78511</v>
      </c>
      <c r="X18" s="114"/>
      <c r="Y18" s="30">
        <v>0</v>
      </c>
      <c r="Z18" s="30"/>
      <c r="AA18" s="30">
        <f>SUM(W18:Y18)</f>
        <v>78511</v>
      </c>
    </row>
    <row r="19" spans="1:27" s="115" customFormat="1">
      <c r="A19" s="8" t="s">
        <v>235</v>
      </c>
      <c r="C19" s="13" t="s">
        <v>155</v>
      </c>
      <c r="D19" s="13"/>
      <c r="E19" s="13" t="s">
        <v>155</v>
      </c>
      <c r="F19" s="13"/>
      <c r="G19" s="13" t="s">
        <v>155</v>
      </c>
      <c r="H19" s="13"/>
      <c r="I19" s="117" t="s">
        <v>155</v>
      </c>
      <c r="J19" s="13"/>
      <c r="K19" s="13" t="s">
        <v>155</v>
      </c>
      <c r="L19" s="13"/>
      <c r="M19" s="13" t="s">
        <v>155</v>
      </c>
      <c r="N19" s="13"/>
      <c r="O19" s="97">
        <v>-326489</v>
      </c>
      <c r="P19" s="13"/>
      <c r="Q19" s="13" t="s">
        <v>155</v>
      </c>
      <c r="R19" s="13"/>
      <c r="S19" s="13" t="s">
        <v>155</v>
      </c>
      <c r="T19" s="13"/>
      <c r="U19" s="13" t="s">
        <v>155</v>
      </c>
      <c r="V19" s="118"/>
      <c r="W19" s="114">
        <f>SUM(C19:S19)</f>
        <v>-326489</v>
      </c>
      <c r="X19" s="118"/>
      <c r="Y19" s="30">
        <v>-5270</v>
      </c>
      <c r="Z19" s="30"/>
      <c r="AA19" s="30">
        <f>SUM(O19+Y19)</f>
        <v>-331759</v>
      </c>
    </row>
    <row r="20" spans="1:27" s="115" customFormat="1">
      <c r="A20" s="8" t="s">
        <v>185</v>
      </c>
      <c r="C20" s="30">
        <v>0</v>
      </c>
      <c r="D20" s="30"/>
      <c r="E20" s="30">
        <v>0</v>
      </c>
      <c r="F20" s="30"/>
      <c r="G20" s="30">
        <v>0</v>
      </c>
      <c r="H20" s="30"/>
      <c r="I20" s="30">
        <v>0</v>
      </c>
      <c r="J20" s="30"/>
      <c r="K20" s="30">
        <v>0</v>
      </c>
      <c r="L20" s="30"/>
      <c r="M20" s="30">
        <v>0</v>
      </c>
      <c r="N20" s="30"/>
      <c r="O20" s="30">
        <v>-168135</v>
      </c>
      <c r="P20" s="30"/>
      <c r="Q20" s="30">
        <v>0</v>
      </c>
      <c r="R20" s="30"/>
      <c r="S20" s="30">
        <f>-O20</f>
        <v>168135</v>
      </c>
      <c r="T20" s="30"/>
      <c r="U20" s="114">
        <f>SUM(Q20:S20)</f>
        <v>168135</v>
      </c>
      <c r="V20" s="114"/>
      <c r="W20" s="114">
        <f>SUM(C20:S20)</f>
        <v>0</v>
      </c>
      <c r="X20" s="119"/>
      <c r="Y20" s="30">
        <v>0</v>
      </c>
      <c r="Z20" s="30"/>
      <c r="AA20" s="30">
        <f>SUM(W20:Y20)</f>
        <v>0</v>
      </c>
    </row>
    <row r="21" spans="1:27" ht="19.5" thickBot="1">
      <c r="A21" s="85" t="s">
        <v>166</v>
      </c>
      <c r="C21" s="120">
        <f>SUM(C17:C20)+C14</f>
        <v>330000</v>
      </c>
      <c r="D21" s="30"/>
      <c r="E21" s="120">
        <f>SUM(E17:E20)+E14</f>
        <v>1739889</v>
      </c>
      <c r="F21" s="30"/>
      <c r="G21" s="120">
        <f>SUM(G17:G20)+G14</f>
        <v>-150684</v>
      </c>
      <c r="H21" s="30"/>
      <c r="I21" s="120">
        <f>SUM(I17:I20)+I14</f>
        <v>27810</v>
      </c>
      <c r="J21" s="30"/>
      <c r="K21" s="120">
        <f>SUM(K17:K20)+K14</f>
        <v>60000</v>
      </c>
      <c r="L21" s="30"/>
      <c r="M21" s="120">
        <f>SUM(M17:M20)+M14</f>
        <v>150684</v>
      </c>
      <c r="N21" s="30"/>
      <c r="O21" s="120">
        <f>SUM(O17:O20)+O14</f>
        <v>16369895</v>
      </c>
      <c r="P21" s="30"/>
      <c r="Q21" s="120">
        <f>SUM(Q17:Q20)+Q14</f>
        <v>-13786</v>
      </c>
      <c r="R21" s="30"/>
      <c r="S21" s="120">
        <f>SUM(S17:S20)+S14</f>
        <v>6940943</v>
      </c>
      <c r="T21" s="30"/>
      <c r="U21" s="121">
        <f>SUM(U14:U20)-U17</f>
        <v>6927157</v>
      </c>
      <c r="V21" s="122"/>
      <c r="W21" s="121">
        <f>SUM(W14:W20)-W17</f>
        <v>25454751</v>
      </c>
      <c r="X21" s="122"/>
      <c r="Y21" s="120">
        <f>SUM(Y17:Y20)+Y14</f>
        <v>345946</v>
      </c>
      <c r="Z21" s="30"/>
      <c r="AA21" s="120">
        <f>SUM(AA17:AA20)+AA14</f>
        <v>25800697</v>
      </c>
    </row>
    <row r="22" spans="1:27" ht="19.5" thickTop="1">
      <c r="A22" s="101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2"/>
      <c r="V22" s="122"/>
      <c r="W22" s="122"/>
      <c r="X22" s="122"/>
      <c r="Y22" s="123"/>
      <c r="Z22" s="123"/>
      <c r="AA22" s="123"/>
    </row>
    <row r="23" spans="1:27" s="115" customFormat="1">
      <c r="A23" s="85" t="s">
        <v>209</v>
      </c>
      <c r="C23" s="9">
        <v>330000</v>
      </c>
      <c r="D23" s="9"/>
      <c r="E23" s="9">
        <v>1738054</v>
      </c>
      <c r="F23" s="9"/>
      <c r="G23" s="9">
        <v>-113721</v>
      </c>
      <c r="H23" s="9"/>
      <c r="I23" s="9">
        <v>27810</v>
      </c>
      <c r="J23" s="9"/>
      <c r="K23" s="9">
        <v>60000</v>
      </c>
      <c r="L23" s="9"/>
      <c r="M23" s="9">
        <v>113721</v>
      </c>
      <c r="N23" s="9"/>
      <c r="O23" s="9">
        <v>16978319</v>
      </c>
      <c r="P23" s="9"/>
      <c r="Q23" s="9">
        <v>-20944</v>
      </c>
      <c r="R23" s="9"/>
      <c r="S23" s="9">
        <v>7156369</v>
      </c>
      <c r="T23" s="9"/>
      <c r="U23" s="114">
        <f>SUM(Q23:S23)</f>
        <v>7135425</v>
      </c>
      <c r="V23" s="114"/>
      <c r="W23" s="114">
        <f>SUM(C23:S23)</f>
        <v>26269608</v>
      </c>
      <c r="X23" s="122"/>
      <c r="Y23" s="9">
        <v>358822</v>
      </c>
      <c r="Z23" s="9"/>
      <c r="AA23" s="9">
        <f>SUM(W23:Y23)</f>
        <v>26628430</v>
      </c>
    </row>
    <row r="24" spans="1:27" s="115" customFormat="1">
      <c r="A24" s="8" t="s">
        <v>52</v>
      </c>
      <c r="C24" s="30">
        <v>0</v>
      </c>
      <c r="D24" s="30"/>
      <c r="E24" s="30">
        <v>0</v>
      </c>
      <c r="F24" s="30"/>
      <c r="G24" s="30">
        <v>0</v>
      </c>
      <c r="H24" s="30"/>
      <c r="I24" s="30">
        <v>0</v>
      </c>
      <c r="J24" s="30"/>
      <c r="K24" s="30">
        <v>0</v>
      </c>
      <c r="L24" s="30"/>
      <c r="M24" s="30">
        <v>0</v>
      </c>
      <c r="N24" s="30"/>
      <c r="O24" s="30">
        <f>PL!F146</f>
        <v>2031837</v>
      </c>
      <c r="P24" s="30"/>
      <c r="Q24" s="30">
        <v>0</v>
      </c>
      <c r="R24" s="30"/>
      <c r="S24" s="30">
        <v>0</v>
      </c>
      <c r="T24" s="30"/>
      <c r="U24" s="114">
        <f>SUM(Q24:S24)</f>
        <v>0</v>
      </c>
      <c r="V24" s="114"/>
      <c r="W24" s="114">
        <f>SUM(C24:S24)</f>
        <v>2031837</v>
      </c>
      <c r="X24" s="124"/>
      <c r="Y24" s="30">
        <f>PL!F147</f>
        <v>49672</v>
      </c>
      <c r="Z24" s="30"/>
      <c r="AA24" s="30">
        <f>SUM(W24:Y24)</f>
        <v>2081509</v>
      </c>
    </row>
    <row r="25" spans="1:27" s="115" customFormat="1">
      <c r="A25" s="8" t="s">
        <v>61</v>
      </c>
      <c r="C25" s="18">
        <v>0</v>
      </c>
      <c r="D25" s="30"/>
      <c r="E25" s="18">
        <v>0</v>
      </c>
      <c r="F25" s="30"/>
      <c r="G25" s="18">
        <v>0</v>
      </c>
      <c r="H25" s="30"/>
      <c r="I25" s="18">
        <v>0</v>
      </c>
      <c r="J25" s="30"/>
      <c r="K25" s="18">
        <v>0</v>
      </c>
      <c r="L25" s="30"/>
      <c r="M25" s="18">
        <v>0</v>
      </c>
      <c r="N25" s="30"/>
      <c r="O25" s="18">
        <f>PL!F135</f>
        <v>0</v>
      </c>
      <c r="P25" s="30"/>
      <c r="Q25" s="35">
        <f>PL!F121</f>
        <v>2789</v>
      </c>
      <c r="R25" s="31"/>
      <c r="S25" s="35">
        <f>PL!F141-PL!F135-PL!F121</f>
        <v>-498228</v>
      </c>
      <c r="T25" s="30"/>
      <c r="U25" s="116">
        <f>SUM(Q25:S25)</f>
        <v>-495439</v>
      </c>
      <c r="V25" s="114"/>
      <c r="W25" s="116">
        <f>SUM(C25:S25)</f>
        <v>-495439</v>
      </c>
      <c r="X25" s="125"/>
      <c r="Y25" s="18">
        <v>0</v>
      </c>
      <c r="Z25" s="30"/>
      <c r="AA25" s="18">
        <f>SUM(W25:Y25)</f>
        <v>-495439</v>
      </c>
    </row>
    <row r="26" spans="1:27" s="115" customFormat="1">
      <c r="A26" s="8" t="s">
        <v>48</v>
      </c>
      <c r="C26" s="97">
        <f>SUM(C24:C25)</f>
        <v>0</v>
      </c>
      <c r="D26" s="30"/>
      <c r="E26" s="97">
        <f>SUM(E24:E25)</f>
        <v>0</v>
      </c>
      <c r="F26" s="30"/>
      <c r="G26" s="97">
        <f>SUM(G24:G25)</f>
        <v>0</v>
      </c>
      <c r="H26" s="30"/>
      <c r="I26" s="97">
        <f>SUM(I24:I25)</f>
        <v>0</v>
      </c>
      <c r="J26" s="30"/>
      <c r="K26" s="97">
        <f>SUM(K24:K25)</f>
        <v>0</v>
      </c>
      <c r="L26" s="30"/>
      <c r="M26" s="97">
        <f>SUM(M24:M25)</f>
        <v>0</v>
      </c>
      <c r="N26" s="30"/>
      <c r="O26" s="97">
        <f>SUM(O24:O25)</f>
        <v>2031837</v>
      </c>
      <c r="P26" s="30"/>
      <c r="Q26" s="97">
        <f>SUM(Q24:Q25)</f>
        <v>2789</v>
      </c>
      <c r="R26" s="30"/>
      <c r="S26" s="97">
        <f>SUM(S24:S25)</f>
        <v>-498228</v>
      </c>
      <c r="T26" s="30"/>
      <c r="U26" s="114">
        <f>SUM(U24:U25)</f>
        <v>-495439</v>
      </c>
      <c r="V26" s="114"/>
      <c r="W26" s="114">
        <f>SUM(W24:W25)</f>
        <v>1536398</v>
      </c>
      <c r="X26" s="125"/>
      <c r="Y26" s="97">
        <f>SUM(Y24:Y25)</f>
        <v>49672</v>
      </c>
      <c r="Z26" s="30"/>
      <c r="AA26" s="97">
        <f>SUM(AA24:AA25)</f>
        <v>1586070</v>
      </c>
    </row>
    <row r="27" spans="1:27" s="115" customFormat="1">
      <c r="A27" s="8" t="s">
        <v>234</v>
      </c>
      <c r="C27" s="30">
        <v>0</v>
      </c>
      <c r="D27" s="30"/>
      <c r="E27" s="30">
        <v>-22</v>
      </c>
      <c r="F27" s="30"/>
      <c r="G27" s="97">
        <v>196</v>
      </c>
      <c r="H27" s="30"/>
      <c r="I27" s="97">
        <v>0</v>
      </c>
      <c r="J27" s="30"/>
      <c r="K27" s="97">
        <v>0</v>
      </c>
      <c r="L27" s="30"/>
      <c r="M27" s="97">
        <v>-196</v>
      </c>
      <c r="N27" s="30"/>
      <c r="O27" s="97">
        <v>196</v>
      </c>
      <c r="P27" s="30"/>
      <c r="Q27" s="30">
        <v>0</v>
      </c>
      <c r="R27" s="30"/>
      <c r="S27" s="30">
        <v>0</v>
      </c>
      <c r="T27" s="30"/>
      <c r="U27" s="114">
        <f>SUM(Q27:S27)</f>
        <v>0</v>
      </c>
      <c r="V27" s="114"/>
      <c r="W27" s="114">
        <f>SUM(C27:S27)</f>
        <v>174</v>
      </c>
      <c r="X27" s="114"/>
      <c r="Y27" s="30">
        <v>0</v>
      </c>
      <c r="Z27" s="30"/>
      <c r="AA27" s="30">
        <f>SUM(W27:Y27)</f>
        <v>174</v>
      </c>
    </row>
    <row r="28" spans="1:27" s="115" customFormat="1">
      <c r="A28" s="8" t="s">
        <v>235</v>
      </c>
      <c r="C28" s="13" t="s">
        <v>155</v>
      </c>
      <c r="D28" s="13"/>
      <c r="E28" s="13" t="s">
        <v>155</v>
      </c>
      <c r="F28" s="13"/>
      <c r="G28" s="13" t="s">
        <v>155</v>
      </c>
      <c r="H28" s="13"/>
      <c r="I28" s="117" t="s">
        <v>155</v>
      </c>
      <c r="J28" s="13"/>
      <c r="K28" s="13" t="s">
        <v>155</v>
      </c>
      <c r="L28" s="13"/>
      <c r="M28" s="13" t="s">
        <v>155</v>
      </c>
      <c r="N28" s="13"/>
      <c r="O28" s="97">
        <v>-459642</v>
      </c>
      <c r="P28" s="13"/>
      <c r="Q28" s="13" t="s">
        <v>155</v>
      </c>
      <c r="R28" s="13"/>
      <c r="S28" s="13" t="s">
        <v>155</v>
      </c>
      <c r="T28" s="13"/>
      <c r="U28" s="13" t="s">
        <v>155</v>
      </c>
      <c r="V28" s="118"/>
      <c r="W28" s="114">
        <f>SUM(C28:S28)</f>
        <v>-459642</v>
      </c>
      <c r="X28" s="118"/>
      <c r="Y28" s="30">
        <v>-6980</v>
      </c>
      <c r="Z28" s="30"/>
      <c r="AA28" s="30">
        <f>SUM(O28+Y28)</f>
        <v>-466622</v>
      </c>
    </row>
    <row r="29" spans="1:27" s="115" customFormat="1">
      <c r="A29" s="8" t="s">
        <v>185</v>
      </c>
      <c r="C29" s="30">
        <v>0</v>
      </c>
      <c r="D29" s="30"/>
      <c r="E29" s="30">
        <v>0</v>
      </c>
      <c r="F29" s="30"/>
      <c r="G29" s="30">
        <v>0</v>
      </c>
      <c r="H29" s="30"/>
      <c r="I29" s="30">
        <v>0</v>
      </c>
      <c r="J29" s="30"/>
      <c r="K29" s="30">
        <v>0</v>
      </c>
      <c r="L29" s="30"/>
      <c r="M29" s="30">
        <v>0</v>
      </c>
      <c r="N29" s="30"/>
      <c r="O29" s="30">
        <v>-23647</v>
      </c>
      <c r="P29" s="30"/>
      <c r="Q29" s="30">
        <v>0</v>
      </c>
      <c r="R29" s="30"/>
      <c r="S29" s="30">
        <f>-O29</f>
        <v>23647</v>
      </c>
      <c r="T29" s="30"/>
      <c r="U29" s="114">
        <f>SUM(Q29:S29)</f>
        <v>23647</v>
      </c>
      <c r="V29" s="114"/>
      <c r="W29" s="114">
        <f>SUM(C29:S29)</f>
        <v>0</v>
      </c>
      <c r="X29" s="119"/>
      <c r="Y29" s="30">
        <v>0</v>
      </c>
      <c r="Z29" s="30"/>
      <c r="AA29" s="30">
        <f>SUM(W29:Y29)</f>
        <v>0</v>
      </c>
    </row>
    <row r="30" spans="1:27" ht="19.5" thickBot="1">
      <c r="A30" s="85" t="s">
        <v>210</v>
      </c>
      <c r="C30" s="120">
        <f>SUM(C26:C29)+C23</f>
        <v>330000</v>
      </c>
      <c r="D30" s="30"/>
      <c r="E30" s="121">
        <f>SUM(E23:E29)-E26</f>
        <v>1738032</v>
      </c>
      <c r="F30" s="30"/>
      <c r="G30" s="121">
        <f>SUM(G23:G29)-G26</f>
        <v>-113525</v>
      </c>
      <c r="H30" s="30"/>
      <c r="I30" s="121">
        <f>SUM(I23:I29)-I26</f>
        <v>27810</v>
      </c>
      <c r="J30" s="30"/>
      <c r="K30" s="121">
        <f>SUM(K23:K29)-K26</f>
        <v>60000</v>
      </c>
      <c r="L30" s="30"/>
      <c r="M30" s="121">
        <f>SUM(M23:M29)-M26</f>
        <v>113525</v>
      </c>
      <c r="N30" s="30"/>
      <c r="O30" s="121">
        <f>SUM(O23:O29)-O26</f>
        <v>18527063</v>
      </c>
      <c r="P30" s="30"/>
      <c r="Q30" s="121">
        <f>SUM(Q23:Q29)-Q26</f>
        <v>-18155</v>
      </c>
      <c r="R30" s="30"/>
      <c r="S30" s="121">
        <f>SUM(S23:S29)-S26</f>
        <v>6681788</v>
      </c>
      <c r="T30" s="30"/>
      <c r="U30" s="121">
        <f>SUM(U23:U29)-U26</f>
        <v>6663633</v>
      </c>
      <c r="V30" s="122"/>
      <c r="W30" s="121">
        <f>SUM(W23:W29)-W26</f>
        <v>27346538</v>
      </c>
      <c r="X30" s="119"/>
      <c r="Y30" s="121">
        <f>SUM(Y23:Y29)-Y26</f>
        <v>401514</v>
      </c>
      <c r="Z30" s="30"/>
      <c r="AA30" s="121">
        <f>SUM(AA23:AA29)-AA26</f>
        <v>27748052</v>
      </c>
    </row>
    <row r="31" spans="1:27" ht="19.5" thickTop="1">
      <c r="U31" s="88"/>
      <c r="V31" s="92"/>
      <c r="W31" s="92"/>
      <c r="X31" s="92"/>
    </row>
    <row r="32" spans="1:27">
      <c r="A32" s="79" t="s">
        <v>30</v>
      </c>
    </row>
  </sheetData>
  <mergeCells count="6">
    <mergeCell ref="C6:AA6"/>
    <mergeCell ref="K10:O10"/>
    <mergeCell ref="P9:T9"/>
    <mergeCell ref="K11:M11"/>
    <mergeCell ref="C7:W7"/>
    <mergeCell ref="Q8:U8"/>
  </mergeCells>
  <printOptions horizontalCentered="1"/>
  <pageMargins left="0.19685039370078741" right="0" top="0.55118110236220474" bottom="0" header="0.19685039370078741" footer="0.19685039370078741"/>
  <pageSetup paperSize="9" scale="65" fitToHeight="2" orientation="landscape" cellComments="asDisplayed" r:id="rId1"/>
  <headerFooter alignWithMargins="0"/>
  <ignoredErrors>
    <ignoredError sqref="AA2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2"/>
  <sheetViews>
    <sheetView showGridLines="0" view="pageBreakPreview" zoomScale="85" zoomScaleNormal="85" zoomScaleSheetLayoutView="85" workbookViewId="0"/>
  </sheetViews>
  <sheetFormatPr defaultColWidth="9.28515625" defaultRowHeight="20.100000000000001" customHeight="1"/>
  <cols>
    <col min="1" max="1" width="34" style="3" customWidth="1"/>
    <col min="2" max="2" width="1.7109375" style="3" customWidth="1"/>
    <col min="3" max="3" width="10.7109375" style="3" customWidth="1"/>
    <col min="4" max="4" width="1.7109375" style="3" customWidth="1"/>
    <col min="5" max="5" width="10.7109375" style="3" customWidth="1"/>
    <col min="6" max="6" width="1.7109375" style="3" customWidth="1"/>
    <col min="7" max="7" width="10.7109375" style="3" customWidth="1"/>
    <col min="8" max="8" width="1.7109375" style="3" customWidth="1"/>
    <col min="9" max="9" width="10.7109375" style="3" customWidth="1"/>
    <col min="10" max="10" width="1.7109375" style="3" customWidth="1"/>
    <col min="11" max="11" width="10.7109375" style="3" customWidth="1"/>
    <col min="12" max="12" width="1.7109375" style="3" customWidth="1"/>
    <col min="13" max="13" width="10.7109375" style="3" customWidth="1"/>
    <col min="14" max="14" width="1.7109375" style="3" customWidth="1"/>
    <col min="15" max="15" width="15.7109375" style="3" customWidth="1"/>
    <col min="16" max="16" width="1.7109375" style="3" customWidth="1"/>
    <col min="17" max="17" width="14.7109375" style="3" customWidth="1"/>
    <col min="18" max="18" width="1.7109375" style="3" customWidth="1"/>
    <col min="19" max="19" width="14.7109375" style="3" customWidth="1"/>
    <col min="20" max="20" width="1.7109375" style="3" customWidth="1"/>
    <col min="21" max="21" width="14.7109375" style="3" customWidth="1"/>
    <col min="22" max="16384" width="9.28515625" style="3"/>
  </cols>
  <sheetData>
    <row r="1" spans="1:21" ht="20.100000000000001" customHeight="1"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4" t="s">
        <v>43</v>
      </c>
      <c r="T1" s="83"/>
    </row>
    <row r="2" spans="1:21" ht="20.100000000000001" customHeight="1">
      <c r="A2" s="85" t="s">
        <v>167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1" ht="20.100000000000001" customHeight="1">
      <c r="A3" s="86" t="s">
        <v>229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1" ht="20.100000000000001" customHeight="1">
      <c r="A4" s="85" t="s">
        <v>208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</row>
    <row r="5" spans="1:21" ht="20.100000000000001" customHeight="1"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4" t="s">
        <v>62</v>
      </c>
      <c r="T5" s="87"/>
    </row>
    <row r="6" spans="1:21" s="88" customFormat="1" ht="20.100000000000001" customHeight="1">
      <c r="C6" s="207" t="s">
        <v>60</v>
      </c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</row>
    <row r="7" spans="1:21" s="88" customFormat="1" ht="20.100000000000001" customHeight="1">
      <c r="C7" s="3"/>
      <c r="D7" s="3"/>
      <c r="E7" s="3"/>
      <c r="F7" s="3"/>
      <c r="G7" s="3"/>
      <c r="H7" s="3"/>
      <c r="N7" s="3"/>
      <c r="O7" s="206" t="s">
        <v>47</v>
      </c>
      <c r="P7" s="206"/>
      <c r="Q7" s="206"/>
      <c r="R7" s="90"/>
      <c r="S7" s="3"/>
    </row>
    <row r="8" spans="1:21" s="88" customFormat="1" ht="20.100000000000001" customHeight="1">
      <c r="C8" s="3"/>
      <c r="D8" s="3"/>
      <c r="E8" s="3"/>
      <c r="F8" s="3"/>
      <c r="G8" s="3"/>
      <c r="H8" s="3"/>
      <c r="N8" s="3"/>
      <c r="O8" s="206" t="s">
        <v>73</v>
      </c>
      <c r="P8" s="206"/>
      <c r="Q8" s="206"/>
      <c r="S8" s="3"/>
    </row>
    <row r="9" spans="1:21" s="88" customFormat="1" ht="20.100000000000001" customHeight="1">
      <c r="C9" s="3"/>
      <c r="D9" s="3"/>
      <c r="E9" s="3"/>
      <c r="F9" s="3"/>
      <c r="G9" s="3"/>
      <c r="H9" s="3"/>
      <c r="I9" s="207" t="s">
        <v>138</v>
      </c>
      <c r="J9" s="207"/>
      <c r="K9" s="207"/>
      <c r="L9" s="207"/>
      <c r="M9" s="207"/>
      <c r="N9" s="3"/>
      <c r="O9" s="91" t="s">
        <v>72</v>
      </c>
      <c r="Q9" s="54"/>
      <c r="S9" s="3"/>
    </row>
    <row r="10" spans="1:21" s="88" customFormat="1" ht="20.100000000000001" customHeight="1">
      <c r="C10" s="88" t="s">
        <v>33</v>
      </c>
      <c r="I10" s="205" t="s">
        <v>64</v>
      </c>
      <c r="J10" s="205"/>
      <c r="K10" s="205"/>
      <c r="L10" s="54"/>
      <c r="M10" s="54"/>
      <c r="O10" s="54" t="s">
        <v>184</v>
      </c>
      <c r="P10" s="91"/>
      <c r="Q10" s="92"/>
      <c r="R10" s="91"/>
    </row>
    <row r="11" spans="1:21" s="88" customFormat="1" ht="20.100000000000001" customHeight="1">
      <c r="C11" s="88" t="s">
        <v>53</v>
      </c>
      <c r="E11" s="88" t="s">
        <v>19</v>
      </c>
      <c r="I11" s="54" t="s">
        <v>46</v>
      </c>
      <c r="J11" s="54"/>
      <c r="K11" s="54" t="s">
        <v>105</v>
      </c>
      <c r="L11" s="54"/>
      <c r="M11" s="54"/>
      <c r="O11" s="54" t="s">
        <v>173</v>
      </c>
      <c r="P11" s="91"/>
      <c r="Q11" s="92" t="s">
        <v>157</v>
      </c>
      <c r="R11" s="91"/>
      <c r="S11" s="93"/>
      <c r="T11" s="93"/>
    </row>
    <row r="12" spans="1:21" s="88" customFormat="1" ht="20.100000000000001" customHeight="1">
      <c r="C12" s="89" t="s">
        <v>51</v>
      </c>
      <c r="E12" s="89" t="s">
        <v>42</v>
      </c>
      <c r="G12" s="89" t="s">
        <v>63</v>
      </c>
      <c r="I12" s="52" t="s">
        <v>50</v>
      </c>
      <c r="J12" s="54"/>
      <c r="K12" s="52" t="s">
        <v>106</v>
      </c>
      <c r="L12" s="54"/>
      <c r="M12" s="52" t="s">
        <v>18</v>
      </c>
      <c r="O12" s="94" t="s">
        <v>174</v>
      </c>
      <c r="P12" s="91"/>
      <c r="Q12" s="95" t="s">
        <v>115</v>
      </c>
      <c r="R12" s="91"/>
      <c r="S12" s="96" t="s">
        <v>23</v>
      </c>
      <c r="T12" s="93"/>
    </row>
    <row r="13" spans="1:21" ht="20.100000000000001" customHeight="1">
      <c r="A13" s="85" t="s">
        <v>78</v>
      </c>
      <c r="C13" s="9">
        <v>330000</v>
      </c>
      <c r="D13" s="9"/>
      <c r="E13" s="9">
        <v>1743441</v>
      </c>
      <c r="F13" s="9"/>
      <c r="G13" s="9">
        <v>-232747</v>
      </c>
      <c r="H13" s="9"/>
      <c r="I13" s="9">
        <v>60000</v>
      </c>
      <c r="J13" s="9"/>
      <c r="K13" s="9">
        <v>232747</v>
      </c>
      <c r="L13" s="9"/>
      <c r="M13" s="9">
        <v>14473468</v>
      </c>
      <c r="N13" s="9"/>
      <c r="O13" s="9">
        <v>6969122</v>
      </c>
      <c r="P13" s="9"/>
      <c r="Q13" s="9">
        <f>SUM(O13:P13)</f>
        <v>6969122</v>
      </c>
      <c r="R13" s="9"/>
      <c r="S13" s="9">
        <f>SUM(C13:O13)</f>
        <v>23576031</v>
      </c>
    </row>
    <row r="14" spans="1:21" ht="20.100000000000001" customHeight="1">
      <c r="A14" s="8" t="s">
        <v>52</v>
      </c>
      <c r="C14" s="9">
        <v>0</v>
      </c>
      <c r="D14" s="9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9"/>
      <c r="M14" s="9">
        <v>1396760</v>
      </c>
      <c r="N14" s="9"/>
      <c r="O14" s="9">
        <v>0</v>
      </c>
      <c r="P14" s="9"/>
      <c r="Q14" s="9">
        <v>0</v>
      </c>
      <c r="R14" s="9"/>
      <c r="S14" s="9">
        <f>SUM(C14:M14,Q14)</f>
        <v>1396760</v>
      </c>
    </row>
    <row r="15" spans="1:21" ht="20.100000000000001" customHeight="1">
      <c r="A15" s="8" t="s">
        <v>61</v>
      </c>
      <c r="C15" s="9">
        <v>0</v>
      </c>
      <c r="D15" s="9"/>
      <c r="E15" s="9">
        <v>0</v>
      </c>
      <c r="F15" s="9"/>
      <c r="G15" s="9">
        <v>0</v>
      </c>
      <c r="H15" s="9">
        <v>0</v>
      </c>
      <c r="I15" s="9">
        <v>0</v>
      </c>
      <c r="J15" s="9"/>
      <c r="K15" s="9">
        <v>0</v>
      </c>
      <c r="L15" s="9"/>
      <c r="M15" s="9">
        <v>0</v>
      </c>
      <c r="N15" s="9"/>
      <c r="O15" s="9">
        <v>-182482</v>
      </c>
      <c r="P15" s="9"/>
      <c r="Q15" s="97">
        <f>SUM(O15:P15)</f>
        <v>-182482</v>
      </c>
      <c r="R15" s="9"/>
      <c r="S15" s="9">
        <f>SUM(C15:M15,Q15)</f>
        <v>-182482</v>
      </c>
    </row>
    <row r="16" spans="1:21" ht="20.100000000000001" customHeight="1">
      <c r="A16" s="8" t="s">
        <v>48</v>
      </c>
      <c r="C16" s="98">
        <f>SUM(C14:C15)</f>
        <v>0</v>
      </c>
      <c r="D16" s="9"/>
      <c r="E16" s="98">
        <f>SUM(E14:E15)</f>
        <v>0</v>
      </c>
      <c r="F16" s="9"/>
      <c r="G16" s="98">
        <f>SUM(G14:G15)</f>
        <v>0</v>
      </c>
      <c r="H16" s="9"/>
      <c r="I16" s="98">
        <f>SUM(I14:I15)</f>
        <v>0</v>
      </c>
      <c r="J16" s="9"/>
      <c r="K16" s="98">
        <f>SUM(K14:K15)</f>
        <v>0</v>
      </c>
      <c r="L16" s="9"/>
      <c r="M16" s="98">
        <f>SUM(M14:M15)</f>
        <v>1396760</v>
      </c>
      <c r="N16" s="9"/>
      <c r="O16" s="98">
        <f>SUM(O14:O15)</f>
        <v>-182482</v>
      </c>
      <c r="P16" s="9"/>
      <c r="Q16" s="98">
        <f>SUM(Q14:Q15)</f>
        <v>-182482</v>
      </c>
      <c r="R16" s="9"/>
      <c r="S16" s="98">
        <f>SUM(S14:S15)</f>
        <v>1214278</v>
      </c>
    </row>
    <row r="17" spans="1:19" ht="20.100000000000001" customHeight="1">
      <c r="A17" s="8" t="s">
        <v>234</v>
      </c>
      <c r="C17" s="9">
        <v>0</v>
      </c>
      <c r="D17" s="9"/>
      <c r="E17" s="9">
        <v>-3552</v>
      </c>
      <c r="F17" s="9"/>
      <c r="G17" s="9">
        <v>82063</v>
      </c>
      <c r="H17" s="9"/>
      <c r="I17" s="9">
        <v>0</v>
      </c>
      <c r="J17" s="9"/>
      <c r="K17" s="9">
        <v>-82063</v>
      </c>
      <c r="L17" s="9"/>
      <c r="M17" s="9">
        <v>82063</v>
      </c>
      <c r="N17" s="9"/>
      <c r="O17" s="9">
        <v>0</v>
      </c>
      <c r="P17" s="9"/>
      <c r="Q17" s="9">
        <v>0</v>
      </c>
      <c r="R17" s="9"/>
      <c r="S17" s="9">
        <f>SUM(C17:M17,Q17)</f>
        <v>78511</v>
      </c>
    </row>
    <row r="18" spans="1:19" ht="20.100000000000001" customHeight="1">
      <c r="A18" s="8" t="s">
        <v>235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9"/>
      <c r="M18" s="9">
        <v>-326489</v>
      </c>
      <c r="N18" s="9"/>
      <c r="O18" s="9">
        <v>0</v>
      </c>
      <c r="P18" s="9"/>
      <c r="Q18" s="9">
        <v>0</v>
      </c>
      <c r="R18" s="9"/>
      <c r="S18" s="9">
        <f>SUM(C18:M18,Q18)</f>
        <v>-326489</v>
      </c>
    </row>
    <row r="19" spans="1:19" ht="20.100000000000001" customHeight="1">
      <c r="A19" s="8" t="s">
        <v>185</v>
      </c>
      <c r="C19" s="9">
        <v>0</v>
      </c>
      <c r="D19" s="9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v>-168135</v>
      </c>
      <c r="N19" s="9"/>
      <c r="O19" s="9">
        <f>-M19</f>
        <v>168135</v>
      </c>
      <c r="P19" s="9"/>
      <c r="Q19" s="97">
        <f>SUM(O19)</f>
        <v>168135</v>
      </c>
      <c r="R19" s="9"/>
      <c r="S19" s="9">
        <f>SUM(C19:M19,Q19)</f>
        <v>0</v>
      </c>
    </row>
    <row r="20" spans="1:19" ht="20.100000000000001" customHeight="1" thickBot="1">
      <c r="A20" s="85" t="s">
        <v>166</v>
      </c>
      <c r="C20" s="99">
        <f>SUM(C13:C19)-C16</f>
        <v>330000</v>
      </c>
      <c r="D20" s="9"/>
      <c r="E20" s="99">
        <f>SUM(E13:E19)-E16</f>
        <v>1739889</v>
      </c>
      <c r="F20" s="9"/>
      <c r="G20" s="99">
        <f>SUM(G13:G19)-G16</f>
        <v>-150684</v>
      </c>
      <c r="H20" s="9"/>
      <c r="I20" s="99">
        <f>SUM(I13:I19)-I16</f>
        <v>60000</v>
      </c>
      <c r="J20" s="9"/>
      <c r="K20" s="99">
        <f>SUM(K13:K19)-K16</f>
        <v>150684</v>
      </c>
      <c r="L20" s="9"/>
      <c r="M20" s="99">
        <f>SUM(M13:M19)-M16</f>
        <v>15457667</v>
      </c>
      <c r="N20" s="9"/>
      <c r="O20" s="99">
        <f>SUM(O13:O19)-O16</f>
        <v>6954775</v>
      </c>
      <c r="P20" s="9"/>
      <c r="Q20" s="99">
        <f>SUM(Q13:Q19)-Q16</f>
        <v>6954775</v>
      </c>
      <c r="R20" s="9"/>
      <c r="S20" s="99">
        <f>SUM(S13:S19)-S16</f>
        <v>24542331</v>
      </c>
    </row>
    <row r="21" spans="1:19" ht="20.100000000000001" customHeight="1" thickTop="1">
      <c r="A21" s="85"/>
      <c r="C21" s="34"/>
      <c r="D21" s="30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</row>
    <row r="22" spans="1:19" ht="20.100000000000001" customHeight="1">
      <c r="A22" s="85" t="s">
        <v>209</v>
      </c>
      <c r="C22" s="9">
        <v>330000</v>
      </c>
      <c r="D22" s="9"/>
      <c r="E22" s="9">
        <v>1738054</v>
      </c>
      <c r="F22" s="9"/>
      <c r="G22" s="9">
        <v>-113721</v>
      </c>
      <c r="H22" s="9"/>
      <c r="I22" s="9">
        <v>60000</v>
      </c>
      <c r="J22" s="9"/>
      <c r="K22" s="9">
        <v>113721</v>
      </c>
      <c r="L22" s="9"/>
      <c r="M22" s="9">
        <v>16146717</v>
      </c>
      <c r="N22" s="9"/>
      <c r="O22" s="9">
        <v>7181848</v>
      </c>
      <c r="P22" s="9"/>
      <c r="Q22" s="97">
        <f>SUM(O22:P22)</f>
        <v>7181848</v>
      </c>
      <c r="R22" s="9"/>
      <c r="S22" s="9">
        <f>SUM(C22:M22,Q22)</f>
        <v>25456619</v>
      </c>
    </row>
    <row r="23" spans="1:19" ht="20.100000000000001" customHeight="1">
      <c r="A23" s="8" t="s">
        <v>52</v>
      </c>
      <c r="C23" s="9">
        <v>0</v>
      </c>
      <c r="D23" s="9"/>
      <c r="E23" s="9">
        <v>0</v>
      </c>
      <c r="F23" s="9"/>
      <c r="G23" s="9">
        <v>0</v>
      </c>
      <c r="H23" s="9"/>
      <c r="I23" s="9">
        <v>0</v>
      </c>
      <c r="J23" s="9"/>
      <c r="K23" s="9">
        <v>0</v>
      </c>
      <c r="L23" s="9"/>
      <c r="M23" s="9">
        <f>PL!J107</f>
        <v>1920815</v>
      </c>
      <c r="N23" s="9"/>
      <c r="O23" s="9">
        <v>0</v>
      </c>
      <c r="P23" s="9"/>
      <c r="Q23" s="9">
        <v>0</v>
      </c>
      <c r="R23" s="9"/>
      <c r="S23" s="9">
        <f>SUM(C23:M23,Q23)</f>
        <v>1920815</v>
      </c>
    </row>
    <row r="24" spans="1:19" ht="20.100000000000001" customHeight="1">
      <c r="A24" s="8" t="s">
        <v>61</v>
      </c>
      <c r="C24" s="9">
        <v>0</v>
      </c>
      <c r="D24" s="9"/>
      <c r="E24" s="9">
        <v>0</v>
      </c>
      <c r="F24" s="9"/>
      <c r="G24" s="9">
        <v>0</v>
      </c>
      <c r="H24" s="9">
        <v>0</v>
      </c>
      <c r="I24" s="9">
        <v>0</v>
      </c>
      <c r="J24" s="9"/>
      <c r="K24" s="9">
        <v>0</v>
      </c>
      <c r="L24" s="9"/>
      <c r="M24" s="9">
        <v>0</v>
      </c>
      <c r="N24" s="9"/>
      <c r="O24" s="9">
        <v>-489844</v>
      </c>
      <c r="P24" s="9"/>
      <c r="Q24" s="97">
        <f>SUM(O24:P24)</f>
        <v>-489844</v>
      </c>
      <c r="R24" s="9"/>
      <c r="S24" s="9">
        <f>SUM(C24:M24,Q24)</f>
        <v>-489844</v>
      </c>
    </row>
    <row r="25" spans="1:19" ht="20.100000000000001" customHeight="1">
      <c r="A25" s="8" t="s">
        <v>48</v>
      </c>
      <c r="C25" s="98">
        <f>SUM(C23:C24)</f>
        <v>0</v>
      </c>
      <c r="D25" s="9"/>
      <c r="E25" s="98">
        <f>SUM(E23:E24)</f>
        <v>0</v>
      </c>
      <c r="F25" s="9"/>
      <c r="G25" s="98">
        <f>SUM(G23:G24)</f>
        <v>0</v>
      </c>
      <c r="H25" s="9"/>
      <c r="I25" s="98">
        <f>SUM(I23:I24)</f>
        <v>0</v>
      </c>
      <c r="J25" s="9"/>
      <c r="K25" s="98">
        <f>SUM(K23:K24)</f>
        <v>0</v>
      </c>
      <c r="L25" s="9"/>
      <c r="M25" s="98">
        <f>SUM(M23:M24)</f>
        <v>1920815</v>
      </c>
      <c r="N25" s="9"/>
      <c r="O25" s="98">
        <f>SUM(O23:O24)</f>
        <v>-489844</v>
      </c>
      <c r="P25" s="9"/>
      <c r="Q25" s="98">
        <f>SUM(Q23:Q24)</f>
        <v>-489844</v>
      </c>
      <c r="R25" s="9"/>
      <c r="S25" s="98">
        <f>SUM(S23:S24)</f>
        <v>1430971</v>
      </c>
    </row>
    <row r="26" spans="1:19" ht="20.100000000000001" customHeight="1">
      <c r="A26" s="8" t="s">
        <v>234</v>
      </c>
      <c r="C26" s="9">
        <v>0</v>
      </c>
      <c r="D26" s="9"/>
      <c r="E26" s="9">
        <v>-22</v>
      </c>
      <c r="F26" s="9"/>
      <c r="G26" s="9">
        <v>196</v>
      </c>
      <c r="H26" s="9"/>
      <c r="I26" s="9">
        <v>0</v>
      </c>
      <c r="J26" s="9"/>
      <c r="K26" s="9">
        <v>-196</v>
      </c>
      <c r="L26" s="9"/>
      <c r="M26" s="9">
        <v>196</v>
      </c>
      <c r="N26" s="9"/>
      <c r="O26" s="9">
        <v>0</v>
      </c>
      <c r="P26" s="9"/>
      <c r="Q26" s="9">
        <v>0</v>
      </c>
      <c r="R26" s="9"/>
      <c r="S26" s="9">
        <f>SUM(C26:M26,Q26)</f>
        <v>174</v>
      </c>
    </row>
    <row r="27" spans="1:19" ht="20.100000000000001" customHeight="1">
      <c r="A27" s="8" t="s">
        <v>235</v>
      </c>
      <c r="C27" s="9">
        <v>0</v>
      </c>
      <c r="D27" s="9"/>
      <c r="E27" s="9">
        <v>0</v>
      </c>
      <c r="F27" s="9"/>
      <c r="G27" s="9">
        <v>0</v>
      </c>
      <c r="H27" s="9"/>
      <c r="I27" s="9">
        <v>0</v>
      </c>
      <c r="J27" s="9"/>
      <c r="K27" s="9">
        <v>0</v>
      </c>
      <c r="L27" s="9"/>
      <c r="M27" s="9">
        <v>-459642</v>
      </c>
      <c r="N27" s="9"/>
      <c r="O27" s="9">
        <v>0</v>
      </c>
      <c r="P27" s="9"/>
      <c r="Q27" s="9">
        <v>0</v>
      </c>
      <c r="R27" s="9"/>
      <c r="S27" s="9">
        <f>SUM(C27:M27,Q27)</f>
        <v>-459642</v>
      </c>
    </row>
    <row r="28" spans="1:19" ht="20.100000000000001" customHeight="1">
      <c r="A28" s="8" t="s">
        <v>185</v>
      </c>
      <c r="C28" s="9">
        <v>0</v>
      </c>
      <c r="D28" s="9"/>
      <c r="E28" s="9">
        <v>0</v>
      </c>
      <c r="F28" s="9"/>
      <c r="G28" s="9">
        <v>0</v>
      </c>
      <c r="H28" s="9"/>
      <c r="I28" s="9">
        <v>0</v>
      </c>
      <c r="J28" s="9"/>
      <c r="K28" s="9">
        <v>0</v>
      </c>
      <c r="L28" s="9"/>
      <c r="M28" s="9">
        <v>-23647</v>
      </c>
      <c r="N28" s="9"/>
      <c r="O28" s="9">
        <f>-M28</f>
        <v>23647</v>
      </c>
      <c r="P28" s="9"/>
      <c r="Q28" s="97">
        <f>SUM(O28)</f>
        <v>23647</v>
      </c>
      <c r="R28" s="9"/>
      <c r="S28" s="9">
        <f>SUM(C28:M28,Q28)</f>
        <v>0</v>
      </c>
    </row>
    <row r="29" spans="1:19" ht="20.100000000000001" customHeight="1" thickBot="1">
      <c r="A29" s="85" t="s">
        <v>210</v>
      </c>
      <c r="C29" s="99">
        <f>SUM(C22:C28)-C25</f>
        <v>330000</v>
      </c>
      <c r="D29" s="9"/>
      <c r="E29" s="99">
        <f>SUM(E22:E28)-E25</f>
        <v>1738032</v>
      </c>
      <c r="F29" s="9"/>
      <c r="G29" s="99">
        <f>SUM(G22:G28)-G25</f>
        <v>-113525</v>
      </c>
      <c r="H29" s="9"/>
      <c r="I29" s="99">
        <f>SUM(I22:I28)-I25</f>
        <v>60000</v>
      </c>
      <c r="J29" s="9"/>
      <c r="K29" s="99">
        <f>SUM(K22:K28)-K25</f>
        <v>113525</v>
      </c>
      <c r="L29" s="9"/>
      <c r="M29" s="99">
        <f>SUM(M22:M28)-M25</f>
        <v>17584439</v>
      </c>
      <c r="N29" s="9"/>
      <c r="O29" s="99">
        <f>SUM(O22:O28)-O25</f>
        <v>6715651</v>
      </c>
      <c r="P29" s="9"/>
      <c r="Q29" s="99">
        <f>SUM(Q22:Q28)-Q25</f>
        <v>6715651</v>
      </c>
      <c r="R29" s="9"/>
      <c r="S29" s="99">
        <f>SUM(S22:S28)-S25</f>
        <v>26428122</v>
      </c>
    </row>
    <row r="30" spans="1:19" ht="20.100000000000001" customHeight="1" thickTop="1"/>
    <row r="31" spans="1:19" ht="20.100000000000001" customHeight="1">
      <c r="A31" s="79" t="s">
        <v>30</v>
      </c>
    </row>
    <row r="32" spans="1:19" s="100" customFormat="1" ht="20.100000000000001" customHeight="1">
      <c r="M32" s="9"/>
    </row>
  </sheetData>
  <mergeCells count="5">
    <mergeCell ref="I9:M9"/>
    <mergeCell ref="C6:S6"/>
    <mergeCell ref="I10:K10"/>
    <mergeCell ref="O7:Q7"/>
    <mergeCell ref="O8:Q8"/>
  </mergeCells>
  <printOptions horizontalCentered="1"/>
  <pageMargins left="0.19685039370078741" right="0" top="0.55118110236220474" bottom="0.19685039370078741" header="0.19685039370078741" footer="0.19685039370078741"/>
  <pageSetup paperSize="9" scale="80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8"/>
  <sheetViews>
    <sheetView showGridLines="0" view="pageBreakPreview" zoomScaleNormal="90" zoomScaleSheetLayoutView="100" workbookViewId="0"/>
  </sheetViews>
  <sheetFormatPr defaultColWidth="10.7109375" defaultRowHeight="20.100000000000001" customHeight="1"/>
  <cols>
    <col min="1" max="1" width="20.7109375" style="157" customWidth="1"/>
    <col min="2" max="2" width="20.5703125" style="157" customWidth="1"/>
    <col min="3" max="3" width="3.7109375" style="157" customWidth="1"/>
    <col min="4" max="4" width="6.7109375" style="158" customWidth="1"/>
    <col min="5" max="5" width="1.7109375" style="158" customWidth="1"/>
    <col min="6" max="6" width="10.7109375" style="159" customWidth="1"/>
    <col min="7" max="7" width="1.7109375" style="157" customWidth="1"/>
    <col min="8" max="8" width="10.7109375" style="159" customWidth="1"/>
    <col min="9" max="9" width="1.7109375" style="157" customWidth="1"/>
    <col min="10" max="10" width="10.7109375" style="159" customWidth="1"/>
    <col min="11" max="11" width="1.7109375" style="157" customWidth="1"/>
    <col min="12" max="12" width="10.7109375" style="159" customWidth="1"/>
    <col min="13" max="13" width="0.7109375" style="161" customWidth="1"/>
    <col min="14" max="15" width="10.7109375" style="1"/>
    <col min="16" max="16384" width="10.7109375" style="157"/>
  </cols>
  <sheetData>
    <row r="1" spans="1:15" ht="20.100000000000001" customHeight="1">
      <c r="L1" s="160" t="s">
        <v>43</v>
      </c>
    </row>
    <row r="2" spans="1:15" ht="20.100000000000001" customHeight="1">
      <c r="A2" s="162" t="s">
        <v>167</v>
      </c>
      <c r="B2" s="163"/>
      <c r="C2" s="163"/>
      <c r="D2" s="164"/>
      <c r="E2" s="164"/>
      <c r="F2" s="165"/>
      <c r="G2" s="163"/>
      <c r="H2" s="165"/>
      <c r="I2" s="163"/>
      <c r="J2" s="165"/>
      <c r="K2" s="163"/>
      <c r="L2" s="165"/>
    </row>
    <row r="3" spans="1:15" ht="20.100000000000001" customHeight="1">
      <c r="A3" s="162" t="s">
        <v>11</v>
      </c>
      <c r="B3" s="163"/>
      <c r="C3" s="163"/>
      <c r="D3" s="164"/>
      <c r="E3" s="164"/>
      <c r="F3" s="165"/>
      <c r="G3" s="163"/>
      <c r="H3" s="165"/>
      <c r="I3" s="163"/>
      <c r="J3" s="165"/>
      <c r="K3" s="163"/>
      <c r="L3" s="165"/>
    </row>
    <row r="4" spans="1:15" ht="20.100000000000001" customHeight="1">
      <c r="A4" s="166" t="s">
        <v>206</v>
      </c>
      <c r="B4" s="163"/>
      <c r="C4" s="163"/>
      <c r="D4" s="164"/>
      <c r="E4" s="164"/>
      <c r="F4" s="165"/>
      <c r="G4" s="163"/>
      <c r="H4" s="165"/>
      <c r="I4" s="163"/>
      <c r="J4" s="165"/>
      <c r="K4" s="163"/>
      <c r="L4" s="165"/>
    </row>
    <row r="5" spans="1:15" ht="20.100000000000001" customHeight="1">
      <c r="A5" s="166"/>
      <c r="B5" s="163"/>
      <c r="C5" s="163"/>
      <c r="D5" s="164"/>
      <c r="E5" s="164"/>
      <c r="F5" s="165"/>
      <c r="G5" s="163"/>
      <c r="H5" s="165"/>
      <c r="I5" s="163"/>
      <c r="J5" s="165"/>
      <c r="K5" s="163"/>
      <c r="L5" s="160" t="s">
        <v>62</v>
      </c>
    </row>
    <row r="6" spans="1:15" ht="20.100000000000001" customHeight="1">
      <c r="A6" s="163"/>
      <c r="B6" s="163"/>
      <c r="C6" s="163"/>
      <c r="D6" s="164"/>
      <c r="E6" s="164"/>
      <c r="F6" s="200" t="s">
        <v>75</v>
      </c>
      <c r="G6" s="200"/>
      <c r="H6" s="200"/>
      <c r="I6" s="167"/>
      <c r="J6" s="208" t="s">
        <v>24</v>
      </c>
      <c r="K6" s="208"/>
      <c r="L6" s="208"/>
      <c r="M6" s="160"/>
    </row>
    <row r="7" spans="1:15" ht="20.100000000000001" customHeight="1">
      <c r="D7" s="168"/>
      <c r="E7" s="169"/>
      <c r="F7" s="170" t="s">
        <v>207</v>
      </c>
      <c r="G7" s="171"/>
      <c r="H7" s="170" t="s">
        <v>77</v>
      </c>
      <c r="I7" s="171"/>
      <c r="J7" s="170" t="s">
        <v>207</v>
      </c>
      <c r="K7" s="171"/>
      <c r="L7" s="171">
        <v>2566</v>
      </c>
    </row>
    <row r="8" spans="1:15" ht="20.100000000000001" customHeight="1">
      <c r="A8" s="166" t="s">
        <v>20</v>
      </c>
      <c r="B8" s="172"/>
      <c r="C8" s="172"/>
      <c r="D8" s="173"/>
      <c r="E8" s="173"/>
      <c r="F8" s="174"/>
      <c r="G8" s="175"/>
      <c r="H8" s="174"/>
      <c r="I8" s="175"/>
      <c r="J8" s="174"/>
      <c r="K8" s="175"/>
      <c r="L8" s="174"/>
    </row>
    <row r="9" spans="1:15" ht="20.100000000000001" customHeight="1">
      <c r="A9" s="176" t="s">
        <v>121</v>
      </c>
      <c r="B9" s="176"/>
      <c r="C9" s="176"/>
      <c r="D9" s="176"/>
      <c r="E9" s="176"/>
      <c r="F9" s="160">
        <f>PL!F105</f>
        <v>2490708</v>
      </c>
      <c r="G9" s="160"/>
      <c r="H9" s="160">
        <f>PL!H105</f>
        <v>1779923</v>
      </c>
      <c r="I9" s="160"/>
      <c r="J9" s="160">
        <f>PL!J105</f>
        <v>2285886</v>
      </c>
      <c r="K9" s="160"/>
      <c r="L9" s="160">
        <f>PL!L105</f>
        <v>1666709</v>
      </c>
    </row>
    <row r="10" spans="1:15" ht="20.100000000000001" customHeight="1">
      <c r="A10" s="176" t="s">
        <v>250</v>
      </c>
      <c r="B10" s="176"/>
      <c r="C10" s="176"/>
      <c r="D10" s="176"/>
      <c r="E10" s="176"/>
      <c r="F10" s="160"/>
      <c r="G10" s="160"/>
      <c r="H10" s="160"/>
      <c r="I10" s="160"/>
      <c r="J10" s="160"/>
      <c r="K10" s="160"/>
      <c r="L10" s="160"/>
    </row>
    <row r="11" spans="1:15" ht="20.100000000000001" customHeight="1">
      <c r="A11" s="176" t="s">
        <v>175</v>
      </c>
      <c r="B11" s="176"/>
      <c r="C11" s="176"/>
      <c r="D11" s="176"/>
      <c r="E11" s="176"/>
      <c r="F11" s="160"/>
      <c r="G11" s="160"/>
      <c r="H11" s="160"/>
      <c r="I11" s="160"/>
      <c r="J11" s="160"/>
      <c r="K11" s="160"/>
      <c r="L11" s="160"/>
    </row>
    <row r="12" spans="1:15" s="175" customFormat="1" ht="20.100000000000001" customHeight="1">
      <c r="A12" s="157" t="s">
        <v>66</v>
      </c>
      <c r="D12" s="173"/>
      <c r="E12" s="173"/>
      <c r="F12" s="160">
        <v>136773</v>
      </c>
      <c r="G12" s="160"/>
      <c r="H12" s="160">
        <v>110572</v>
      </c>
      <c r="I12" s="160"/>
      <c r="J12" s="160">
        <v>89228</v>
      </c>
      <c r="K12" s="160"/>
      <c r="L12" s="160">
        <v>80919</v>
      </c>
      <c r="N12" s="4"/>
      <c r="O12" s="4"/>
    </row>
    <row r="13" spans="1:15" s="175" customFormat="1" ht="20.100000000000001" customHeight="1">
      <c r="A13" s="157" t="s">
        <v>247</v>
      </c>
      <c r="D13" s="173"/>
      <c r="E13" s="173"/>
      <c r="F13" s="160">
        <v>13724</v>
      </c>
      <c r="G13" s="160"/>
      <c r="H13" s="160">
        <v>-1743</v>
      </c>
      <c r="I13" s="160"/>
      <c r="J13" s="29">
        <v>13724</v>
      </c>
      <c r="K13" s="160"/>
      <c r="L13" s="160">
        <v>-1300</v>
      </c>
      <c r="N13" s="4"/>
      <c r="O13" s="4"/>
    </row>
    <row r="14" spans="1:15" s="175" customFormat="1" ht="20.100000000000001" customHeight="1">
      <c r="A14" s="157" t="s">
        <v>192</v>
      </c>
      <c r="D14" s="173"/>
      <c r="E14" s="173"/>
      <c r="F14" s="160">
        <v>-300</v>
      </c>
      <c r="G14" s="160"/>
      <c r="H14" s="160">
        <v>-580</v>
      </c>
      <c r="I14" s="160"/>
      <c r="J14" s="160">
        <v>-300</v>
      </c>
      <c r="K14" s="160"/>
      <c r="L14" s="160">
        <v>0</v>
      </c>
      <c r="N14" s="4"/>
      <c r="O14" s="4"/>
    </row>
    <row r="15" spans="1:15" s="175" customFormat="1" ht="20.100000000000001" customHeight="1">
      <c r="A15" s="157" t="s">
        <v>239</v>
      </c>
      <c r="D15" s="173"/>
      <c r="E15" s="173"/>
      <c r="F15" s="160">
        <v>10462</v>
      </c>
      <c r="G15" s="160"/>
      <c r="H15" s="160">
        <v>41011</v>
      </c>
      <c r="I15" s="160"/>
      <c r="J15" s="160">
        <v>0</v>
      </c>
      <c r="K15" s="160"/>
      <c r="L15" s="160">
        <v>0</v>
      </c>
      <c r="N15" s="4"/>
      <c r="O15" s="4"/>
    </row>
    <row r="16" spans="1:15" s="175" customFormat="1" ht="20.100000000000001" customHeight="1">
      <c r="A16" s="157" t="s">
        <v>190</v>
      </c>
      <c r="D16" s="173"/>
      <c r="E16" s="173"/>
      <c r="F16" s="160">
        <v>0</v>
      </c>
      <c r="G16" s="160"/>
      <c r="H16" s="160">
        <v>1143</v>
      </c>
      <c r="I16" s="160"/>
      <c r="J16" s="160">
        <v>0</v>
      </c>
      <c r="K16" s="160"/>
      <c r="L16" s="160">
        <v>1115</v>
      </c>
      <c r="N16" s="4"/>
      <c r="O16" s="4"/>
    </row>
    <row r="17" spans="1:15" s="175" customFormat="1" ht="20.100000000000001" customHeight="1">
      <c r="A17" s="157" t="s">
        <v>240</v>
      </c>
      <c r="D17" s="173"/>
      <c r="E17" s="173"/>
      <c r="F17" s="160">
        <v>-3724</v>
      </c>
      <c r="G17" s="160"/>
      <c r="H17" s="160">
        <v>-5631</v>
      </c>
      <c r="I17" s="160"/>
      <c r="J17" s="160">
        <v>-157</v>
      </c>
      <c r="K17" s="160"/>
      <c r="L17" s="160">
        <v>-5600</v>
      </c>
      <c r="N17" s="4"/>
      <c r="O17" s="4"/>
    </row>
    <row r="18" spans="1:15" s="175" customFormat="1" ht="20.100000000000001" customHeight="1">
      <c r="A18" s="177" t="s">
        <v>186</v>
      </c>
      <c r="D18" s="173"/>
      <c r="E18" s="173"/>
      <c r="F18" s="160">
        <v>372</v>
      </c>
      <c r="G18" s="160"/>
      <c r="H18" s="160">
        <v>576</v>
      </c>
      <c r="I18" s="160"/>
      <c r="J18" s="160">
        <v>372</v>
      </c>
      <c r="K18" s="160"/>
      <c r="L18" s="160">
        <v>576</v>
      </c>
      <c r="N18" s="4"/>
      <c r="O18" s="4"/>
    </row>
    <row r="19" spans="1:15" s="175" customFormat="1" ht="20.100000000000001" customHeight="1">
      <c r="A19" s="177" t="s">
        <v>248</v>
      </c>
      <c r="D19" s="173"/>
      <c r="E19" s="173"/>
      <c r="F19" s="160">
        <v>16967</v>
      </c>
      <c r="G19" s="160"/>
      <c r="H19" s="160">
        <v>1046</v>
      </c>
      <c r="I19" s="160"/>
      <c r="J19" s="160">
        <v>17118</v>
      </c>
      <c r="K19" s="160"/>
      <c r="L19" s="160">
        <v>1046</v>
      </c>
      <c r="N19" s="4"/>
      <c r="O19" s="4"/>
    </row>
    <row r="20" spans="1:15" s="175" customFormat="1" ht="20.100000000000001" customHeight="1">
      <c r="A20" s="157" t="s">
        <v>246</v>
      </c>
      <c r="D20" s="173"/>
      <c r="E20" s="173"/>
      <c r="F20" s="160">
        <v>19246</v>
      </c>
      <c r="G20" s="160"/>
      <c r="H20" s="160">
        <v>19536</v>
      </c>
      <c r="I20" s="160"/>
      <c r="J20" s="160">
        <v>15550</v>
      </c>
      <c r="K20" s="160"/>
      <c r="L20" s="160">
        <v>16119</v>
      </c>
      <c r="N20" s="4"/>
      <c r="O20" s="4"/>
    </row>
    <row r="21" spans="1:15" s="175" customFormat="1" ht="20.100000000000001" customHeight="1">
      <c r="A21" s="157" t="s">
        <v>198</v>
      </c>
      <c r="D21" s="173"/>
      <c r="E21" s="173"/>
      <c r="F21" s="160">
        <v>-463553</v>
      </c>
      <c r="G21" s="160"/>
      <c r="H21" s="160">
        <v>-323645</v>
      </c>
      <c r="I21" s="160"/>
      <c r="J21" s="160">
        <v>-478690</v>
      </c>
      <c r="K21" s="160"/>
      <c r="L21" s="160">
        <v>-343645</v>
      </c>
      <c r="N21" s="4"/>
      <c r="O21" s="4"/>
    </row>
    <row r="22" spans="1:15" s="178" customFormat="1" ht="20.100000000000001" customHeight="1">
      <c r="A22" s="157" t="s">
        <v>197</v>
      </c>
      <c r="D22" s="179"/>
      <c r="E22" s="179"/>
      <c r="F22" s="180">
        <v>-151008</v>
      </c>
      <c r="G22" s="180"/>
      <c r="H22" s="180">
        <v>-138270</v>
      </c>
      <c r="I22" s="180"/>
      <c r="J22" s="180">
        <v>-139364</v>
      </c>
      <c r="K22" s="180"/>
      <c r="L22" s="180">
        <v>-130250</v>
      </c>
      <c r="N22" s="147"/>
      <c r="O22" s="147"/>
    </row>
    <row r="23" spans="1:15" s="175" customFormat="1" ht="20.100000000000001" customHeight="1">
      <c r="A23" s="157" t="s">
        <v>108</v>
      </c>
      <c r="D23" s="173"/>
      <c r="E23" s="173"/>
      <c r="F23" s="181">
        <v>144</v>
      </c>
      <c r="G23" s="160"/>
      <c r="H23" s="181">
        <v>140</v>
      </c>
      <c r="I23" s="160"/>
      <c r="J23" s="181">
        <v>4072</v>
      </c>
      <c r="K23" s="160"/>
      <c r="L23" s="181">
        <v>4963</v>
      </c>
      <c r="N23" s="4"/>
      <c r="O23" s="4"/>
    </row>
    <row r="24" spans="1:15" s="175" customFormat="1" ht="20.100000000000001" customHeight="1">
      <c r="A24" s="182" t="s">
        <v>149</v>
      </c>
      <c r="D24" s="173"/>
      <c r="E24" s="173"/>
      <c r="F24" s="160"/>
      <c r="G24" s="160"/>
      <c r="H24" s="160"/>
      <c r="I24" s="160"/>
      <c r="J24" s="160"/>
      <c r="K24" s="160"/>
      <c r="L24" s="160"/>
      <c r="N24" s="4"/>
      <c r="O24" s="4"/>
    </row>
    <row r="25" spans="1:15" s="175" customFormat="1" ht="20.100000000000001" customHeight="1">
      <c r="A25" s="182" t="s">
        <v>74</v>
      </c>
      <c r="D25" s="173"/>
      <c r="E25" s="173"/>
      <c r="F25" s="160">
        <f>SUM(F9:F24)</f>
        <v>2069811</v>
      </c>
      <c r="G25" s="160"/>
      <c r="H25" s="160">
        <f>SUM(H9:H24)</f>
        <v>1484078</v>
      </c>
      <c r="I25" s="160"/>
      <c r="J25" s="160">
        <f>SUM(J9:J24)</f>
        <v>1807439</v>
      </c>
      <c r="K25" s="160"/>
      <c r="L25" s="160">
        <f>SUM(L9:L24)</f>
        <v>1290652</v>
      </c>
      <c r="N25" s="4"/>
      <c r="O25" s="4"/>
    </row>
    <row r="26" spans="1:15" s="161" customFormat="1" ht="20.100000000000001" customHeight="1">
      <c r="A26" s="182" t="s">
        <v>152</v>
      </c>
      <c r="B26" s="175"/>
      <c r="C26" s="175"/>
      <c r="D26" s="173"/>
      <c r="E26" s="173"/>
      <c r="F26" s="174"/>
      <c r="G26" s="175"/>
      <c r="H26" s="174"/>
      <c r="I26" s="175"/>
      <c r="J26" s="174"/>
      <c r="K26" s="175"/>
      <c r="L26" s="174"/>
      <c r="N26" s="1"/>
      <c r="O26" s="128"/>
    </row>
    <row r="27" spans="1:15" s="161" customFormat="1" ht="20.100000000000001" customHeight="1">
      <c r="A27" s="182" t="s">
        <v>199</v>
      </c>
      <c r="B27" s="175"/>
      <c r="C27" s="175"/>
      <c r="D27" s="183"/>
      <c r="E27" s="173"/>
      <c r="F27" s="160">
        <v>-365195</v>
      </c>
      <c r="G27" s="160"/>
      <c r="H27" s="160">
        <v>-649622</v>
      </c>
      <c r="I27" s="160"/>
      <c r="J27" s="160">
        <v>-330497</v>
      </c>
      <c r="K27" s="160"/>
      <c r="L27" s="160">
        <v>-666240</v>
      </c>
      <c r="N27" s="1"/>
      <c r="O27" s="128"/>
    </row>
    <row r="28" spans="1:15" s="175" customFormat="1" ht="20.100000000000001" customHeight="1">
      <c r="A28" s="182" t="s">
        <v>139</v>
      </c>
      <c r="D28" s="173"/>
      <c r="E28" s="173"/>
      <c r="F28" s="160">
        <v>99861</v>
      </c>
      <c r="G28" s="160"/>
      <c r="H28" s="160">
        <v>-46222</v>
      </c>
      <c r="I28" s="160"/>
      <c r="J28" s="160">
        <v>99861</v>
      </c>
      <c r="K28" s="160"/>
      <c r="L28" s="160">
        <v>-46254</v>
      </c>
      <c r="N28" s="4"/>
      <c r="O28" s="4"/>
    </row>
    <row r="29" spans="1:15" s="175" customFormat="1" ht="20.100000000000001" customHeight="1">
      <c r="A29" s="182" t="s">
        <v>140</v>
      </c>
      <c r="D29" s="173"/>
      <c r="E29" s="173"/>
      <c r="F29" s="160">
        <v>554371</v>
      </c>
      <c r="G29" s="160"/>
      <c r="H29" s="160">
        <v>610852</v>
      </c>
      <c r="I29" s="160"/>
      <c r="J29" s="160">
        <v>554371</v>
      </c>
      <c r="K29" s="160"/>
      <c r="L29" s="160">
        <v>610852</v>
      </c>
      <c r="N29" s="4"/>
      <c r="O29" s="4"/>
    </row>
    <row r="30" spans="1:15" s="175" customFormat="1" ht="20.100000000000001" customHeight="1">
      <c r="A30" s="182" t="s">
        <v>141</v>
      </c>
      <c r="D30" s="173"/>
      <c r="E30" s="173"/>
      <c r="F30" s="160">
        <v>-116081</v>
      </c>
      <c r="G30" s="160"/>
      <c r="H30" s="160">
        <v>150418</v>
      </c>
      <c r="I30" s="160"/>
      <c r="J30" s="160">
        <v>-65396</v>
      </c>
      <c r="K30" s="160"/>
      <c r="L30" s="160">
        <v>173760</v>
      </c>
      <c r="N30" s="4"/>
      <c r="O30" s="4"/>
    </row>
    <row r="31" spans="1:15" s="175" customFormat="1" ht="20.100000000000001" customHeight="1">
      <c r="A31" s="182" t="s">
        <v>142</v>
      </c>
      <c r="D31" s="173"/>
      <c r="E31" s="173"/>
      <c r="F31" s="160">
        <v>-2679</v>
      </c>
      <c r="G31" s="160"/>
      <c r="H31" s="160">
        <v>2190</v>
      </c>
      <c r="I31" s="160"/>
      <c r="J31" s="160">
        <v>-2680</v>
      </c>
      <c r="K31" s="160"/>
      <c r="L31" s="160">
        <v>2190</v>
      </c>
      <c r="N31" s="4"/>
      <c r="O31" s="4"/>
    </row>
    <row r="32" spans="1:15" s="175" customFormat="1" ht="20.100000000000001" customHeight="1">
      <c r="A32" s="182" t="s">
        <v>143</v>
      </c>
      <c r="D32" s="173"/>
      <c r="E32" s="173"/>
      <c r="F32" s="160">
        <v>-612</v>
      </c>
      <c r="G32" s="160"/>
      <c r="H32" s="160">
        <v>-551</v>
      </c>
      <c r="I32" s="160"/>
      <c r="J32" s="160">
        <v>0</v>
      </c>
      <c r="K32" s="160"/>
      <c r="L32" s="160">
        <v>0</v>
      </c>
      <c r="N32" s="4"/>
      <c r="O32" s="4"/>
    </row>
    <row r="33" spans="1:15" s="175" customFormat="1" ht="20.100000000000001" customHeight="1">
      <c r="A33" s="182" t="s">
        <v>144</v>
      </c>
      <c r="D33" s="173"/>
      <c r="E33" s="173"/>
      <c r="F33" s="160">
        <v>-58794</v>
      </c>
      <c r="G33" s="160"/>
      <c r="H33" s="160">
        <v>-2279</v>
      </c>
      <c r="I33" s="160"/>
      <c r="J33" s="160">
        <v>-55754</v>
      </c>
      <c r="K33" s="160"/>
      <c r="L33" s="160">
        <v>-2508</v>
      </c>
      <c r="N33" s="4"/>
      <c r="O33" s="4"/>
    </row>
    <row r="34" spans="1:15" s="175" customFormat="1" ht="20.100000000000001" customHeight="1">
      <c r="A34" s="182" t="s">
        <v>153</v>
      </c>
      <c r="D34" s="173"/>
      <c r="E34" s="173"/>
      <c r="F34" s="160"/>
      <c r="G34" s="160"/>
      <c r="H34" s="160"/>
      <c r="I34" s="160"/>
      <c r="J34" s="160"/>
      <c r="K34" s="160"/>
      <c r="L34" s="160"/>
      <c r="N34" s="4"/>
      <c r="O34" s="4"/>
    </row>
    <row r="35" spans="1:15" s="175" customFormat="1" ht="20.100000000000001" customHeight="1">
      <c r="A35" s="182" t="s">
        <v>200</v>
      </c>
      <c r="D35" s="173"/>
      <c r="E35" s="173"/>
      <c r="F35" s="160">
        <v>-717693</v>
      </c>
      <c r="G35" s="160"/>
      <c r="H35" s="160">
        <v>346754</v>
      </c>
      <c r="I35" s="160"/>
      <c r="J35" s="160">
        <v>-833958</v>
      </c>
      <c r="K35" s="160"/>
      <c r="L35" s="160">
        <v>320567</v>
      </c>
      <c r="N35" s="4"/>
      <c r="O35" s="4"/>
    </row>
    <row r="36" spans="1:15" s="175" customFormat="1" ht="20.100000000000001" customHeight="1">
      <c r="A36" s="182" t="s">
        <v>145</v>
      </c>
      <c r="D36" s="173"/>
      <c r="E36" s="173"/>
      <c r="F36" s="160">
        <v>-846203</v>
      </c>
      <c r="G36" s="160"/>
      <c r="H36" s="160">
        <v>-107236</v>
      </c>
      <c r="I36" s="160"/>
      <c r="J36" s="160">
        <v>-846203</v>
      </c>
      <c r="K36" s="160"/>
      <c r="L36" s="160">
        <v>-107236</v>
      </c>
      <c r="N36" s="4"/>
      <c r="O36" s="4"/>
    </row>
    <row r="37" spans="1:15" s="175" customFormat="1" ht="20.100000000000001" customHeight="1">
      <c r="A37" s="182" t="s">
        <v>146</v>
      </c>
      <c r="D37" s="173"/>
      <c r="E37" s="173"/>
      <c r="F37" s="160">
        <v>3199</v>
      </c>
      <c r="G37" s="160"/>
      <c r="H37" s="160">
        <v>7651</v>
      </c>
      <c r="I37" s="160"/>
      <c r="J37" s="160">
        <v>3479</v>
      </c>
      <c r="K37" s="160"/>
      <c r="L37" s="160">
        <v>6999</v>
      </c>
      <c r="N37" s="4"/>
      <c r="O37" s="4"/>
    </row>
    <row r="38" spans="1:15" s="175" customFormat="1" ht="20.100000000000001" customHeight="1">
      <c r="A38" s="182" t="s">
        <v>246</v>
      </c>
      <c r="D38" s="173"/>
      <c r="E38" s="173"/>
      <c r="F38" s="181">
        <v>-7512</v>
      </c>
      <c r="G38" s="160"/>
      <c r="H38" s="181">
        <v>-6568</v>
      </c>
      <c r="I38" s="160"/>
      <c r="J38" s="181">
        <v>-7301</v>
      </c>
      <c r="K38" s="160"/>
      <c r="L38" s="181">
        <v>-5606</v>
      </c>
      <c r="N38" s="4"/>
      <c r="O38" s="4"/>
    </row>
    <row r="39" spans="1:15" s="175" customFormat="1" ht="20.100000000000001" customHeight="1">
      <c r="A39" s="182" t="s">
        <v>150</v>
      </c>
      <c r="D39" s="173"/>
      <c r="E39" s="173"/>
      <c r="F39" s="160">
        <f>SUM(F24:F38)</f>
        <v>612473</v>
      </c>
      <c r="G39" s="160"/>
      <c r="H39" s="160">
        <f>SUM(H24:H38)</f>
        <v>1789465</v>
      </c>
      <c r="I39" s="160"/>
      <c r="J39" s="160">
        <f>SUM(J24:J38)</f>
        <v>323361</v>
      </c>
      <c r="K39" s="160"/>
      <c r="L39" s="160">
        <f>SUM(L24:L38)</f>
        <v>1577176</v>
      </c>
      <c r="N39" s="4"/>
      <c r="O39" s="4"/>
    </row>
    <row r="40" spans="1:15" s="175" customFormat="1" ht="20.100000000000001" customHeight="1">
      <c r="A40" s="182" t="s">
        <v>109</v>
      </c>
      <c r="D40" s="173"/>
      <c r="E40" s="173"/>
      <c r="F40" s="160">
        <v>-139</v>
      </c>
      <c r="G40" s="160"/>
      <c r="H40" s="160">
        <v>-122</v>
      </c>
      <c r="I40" s="160"/>
      <c r="J40" s="160">
        <v>-120</v>
      </c>
      <c r="K40" s="160"/>
      <c r="L40" s="160">
        <v>-4972</v>
      </c>
      <c r="N40" s="4"/>
      <c r="O40" s="4"/>
    </row>
    <row r="41" spans="1:15" s="175" customFormat="1" ht="20.100000000000001" customHeight="1">
      <c r="A41" s="182" t="s">
        <v>224</v>
      </c>
      <c r="D41" s="173"/>
      <c r="E41" s="173"/>
      <c r="F41" s="181">
        <v>-548461</v>
      </c>
      <c r="G41" s="160"/>
      <c r="H41" s="181">
        <v>-342703</v>
      </c>
      <c r="I41" s="160"/>
      <c r="J41" s="181">
        <v>-511294</v>
      </c>
      <c r="K41" s="160"/>
      <c r="L41" s="181">
        <v>-310798</v>
      </c>
      <c r="N41" s="4"/>
      <c r="O41" s="4"/>
    </row>
    <row r="42" spans="1:15" s="175" customFormat="1" ht="20.100000000000001" customHeight="1">
      <c r="A42" s="166" t="s">
        <v>249</v>
      </c>
      <c r="D42" s="173"/>
      <c r="E42" s="173"/>
      <c r="F42" s="184">
        <f>SUM(F39:F41)</f>
        <v>63873</v>
      </c>
      <c r="G42" s="160"/>
      <c r="H42" s="184">
        <f>SUM(H39:H41)</f>
        <v>1446640</v>
      </c>
      <c r="I42" s="160"/>
      <c r="J42" s="184">
        <f>SUM(J39:J41)</f>
        <v>-188053</v>
      </c>
      <c r="K42" s="160"/>
      <c r="L42" s="184">
        <f>SUM(L39:L41)</f>
        <v>1261406</v>
      </c>
      <c r="N42" s="4"/>
      <c r="O42" s="4"/>
    </row>
    <row r="43" spans="1:15" s="175" customFormat="1" ht="20.100000000000001" customHeight="1">
      <c r="A43" s="166"/>
      <c r="D43" s="173"/>
      <c r="E43" s="173"/>
      <c r="F43" s="174"/>
      <c r="H43" s="174"/>
      <c r="J43" s="174"/>
      <c r="L43" s="174"/>
      <c r="N43" s="4"/>
      <c r="O43" s="4"/>
    </row>
    <row r="44" spans="1:15" s="175" customFormat="1" ht="20.100000000000001" customHeight="1">
      <c r="A44" s="182" t="s">
        <v>3</v>
      </c>
      <c r="D44" s="173"/>
      <c r="E44" s="173"/>
      <c r="F44" s="174"/>
      <c r="H44" s="174"/>
      <c r="J44" s="160"/>
      <c r="K44" s="185"/>
      <c r="L44" s="160"/>
      <c r="N44" s="4"/>
      <c r="O44" s="4"/>
    </row>
    <row r="45" spans="1:15" s="175" customFormat="1" ht="18.95" customHeight="1">
      <c r="A45" s="182"/>
      <c r="D45" s="173"/>
      <c r="E45" s="173"/>
      <c r="F45" s="174"/>
      <c r="H45" s="174"/>
      <c r="J45" s="174"/>
      <c r="L45" s="160" t="s">
        <v>43</v>
      </c>
      <c r="N45" s="4"/>
      <c r="O45" s="4"/>
    </row>
    <row r="46" spans="1:15" s="175" customFormat="1" ht="18.95" customHeight="1">
      <c r="A46" s="166" t="s">
        <v>167</v>
      </c>
      <c r="B46" s="186"/>
      <c r="C46" s="186"/>
      <c r="D46" s="187"/>
      <c r="E46" s="187"/>
      <c r="F46" s="188"/>
      <c r="G46" s="186"/>
      <c r="H46" s="188"/>
      <c r="I46" s="186"/>
      <c r="J46" s="188"/>
      <c r="K46" s="186"/>
      <c r="L46" s="188"/>
      <c r="N46" s="4"/>
      <c r="O46" s="4"/>
    </row>
    <row r="47" spans="1:15" s="175" customFormat="1" ht="18.95" customHeight="1">
      <c r="A47" s="166" t="s">
        <v>12</v>
      </c>
      <c r="B47" s="186"/>
      <c r="C47" s="186"/>
      <c r="D47" s="187"/>
      <c r="E47" s="187"/>
      <c r="F47" s="188"/>
      <c r="G47" s="186"/>
      <c r="H47" s="188"/>
      <c r="I47" s="186"/>
      <c r="J47" s="188"/>
      <c r="K47" s="186"/>
      <c r="L47" s="188"/>
      <c r="N47" s="4"/>
      <c r="O47" s="4"/>
    </row>
    <row r="48" spans="1:15" ht="18.95" customHeight="1">
      <c r="A48" s="166" t="s">
        <v>206</v>
      </c>
      <c r="B48" s="163"/>
      <c r="C48" s="163"/>
      <c r="D48" s="164"/>
      <c r="E48" s="164"/>
      <c r="F48" s="165"/>
      <c r="G48" s="163"/>
      <c r="H48" s="165"/>
      <c r="I48" s="163"/>
      <c r="J48" s="165"/>
      <c r="K48" s="163"/>
      <c r="L48" s="165"/>
    </row>
    <row r="49" spans="1:15" ht="18.95" customHeight="1">
      <c r="A49" s="163"/>
      <c r="B49" s="163"/>
      <c r="C49" s="163"/>
      <c r="D49" s="164"/>
      <c r="E49" s="164"/>
      <c r="J49" s="161"/>
      <c r="L49" s="160" t="s">
        <v>62</v>
      </c>
      <c r="M49" s="160"/>
    </row>
    <row r="50" spans="1:15" ht="18.95" customHeight="1">
      <c r="A50" s="163"/>
      <c r="B50" s="163"/>
      <c r="C50" s="163"/>
      <c r="D50" s="164"/>
      <c r="E50" s="164"/>
      <c r="F50" s="200" t="s">
        <v>75</v>
      </c>
      <c r="G50" s="200"/>
      <c r="H50" s="200"/>
      <c r="I50" s="167"/>
      <c r="J50" s="208" t="s">
        <v>24</v>
      </c>
      <c r="K50" s="208"/>
      <c r="L50" s="208"/>
      <c r="M50" s="160"/>
    </row>
    <row r="51" spans="1:15" ht="18.95" customHeight="1">
      <c r="D51" s="168"/>
      <c r="E51" s="169"/>
      <c r="F51" s="170" t="s">
        <v>207</v>
      </c>
      <c r="G51" s="171"/>
      <c r="H51" s="170" t="s">
        <v>77</v>
      </c>
      <c r="I51" s="171"/>
      <c r="J51" s="170" t="s">
        <v>207</v>
      </c>
      <c r="K51" s="171"/>
      <c r="L51" s="171">
        <v>2566</v>
      </c>
    </row>
    <row r="52" spans="1:15" s="175" customFormat="1" ht="18.95" customHeight="1">
      <c r="A52" s="166" t="s">
        <v>21</v>
      </c>
      <c r="B52" s="172"/>
      <c r="C52" s="172"/>
      <c r="D52" s="173"/>
      <c r="E52" s="173"/>
      <c r="F52" s="189"/>
      <c r="H52" s="189"/>
      <c r="J52" s="189"/>
      <c r="L52" s="189"/>
      <c r="N52" s="4"/>
      <c r="O52" s="4"/>
    </row>
    <row r="53" spans="1:15" s="175" customFormat="1" ht="18.95" customHeight="1">
      <c r="A53" s="182" t="s">
        <v>251</v>
      </c>
      <c r="D53" s="173"/>
      <c r="E53" s="173"/>
      <c r="F53" s="160">
        <v>-13</v>
      </c>
      <c r="G53" s="160"/>
      <c r="H53" s="160">
        <v>209</v>
      </c>
      <c r="I53" s="160"/>
      <c r="J53" s="160">
        <v>0</v>
      </c>
      <c r="K53" s="160"/>
      <c r="L53" s="160">
        <v>0</v>
      </c>
      <c r="N53" s="4"/>
      <c r="O53" s="4"/>
    </row>
    <row r="54" spans="1:15" s="175" customFormat="1" ht="18.95" customHeight="1">
      <c r="A54" s="182" t="s">
        <v>243</v>
      </c>
      <c r="D54" s="173"/>
      <c r="E54" s="173"/>
      <c r="F54" s="160">
        <v>0</v>
      </c>
      <c r="G54" s="160"/>
      <c r="H54" s="160">
        <v>6000</v>
      </c>
      <c r="I54" s="160"/>
      <c r="J54" s="160">
        <v>0</v>
      </c>
      <c r="K54" s="160"/>
      <c r="L54" s="160">
        <v>0</v>
      </c>
      <c r="N54" s="4"/>
      <c r="O54" s="4"/>
    </row>
    <row r="55" spans="1:15" s="175" customFormat="1" ht="18.95" customHeight="1">
      <c r="A55" s="182" t="s">
        <v>161</v>
      </c>
      <c r="D55" s="173"/>
      <c r="E55" s="173"/>
      <c r="F55" s="160">
        <v>-619000</v>
      </c>
      <c r="G55" s="160"/>
      <c r="H55" s="160">
        <v>-1930</v>
      </c>
      <c r="I55" s="160"/>
      <c r="J55" s="160">
        <v>-619000</v>
      </c>
      <c r="K55" s="160"/>
      <c r="L55" s="160">
        <v>0</v>
      </c>
      <c r="N55" s="4"/>
      <c r="O55" s="4"/>
    </row>
    <row r="56" spans="1:15" s="175" customFormat="1" ht="18.95" customHeight="1">
      <c r="A56" s="182" t="s">
        <v>230</v>
      </c>
      <c r="D56" s="173"/>
      <c r="E56" s="173"/>
      <c r="F56" s="160">
        <v>799</v>
      </c>
      <c r="G56" s="160"/>
      <c r="H56" s="160">
        <v>298</v>
      </c>
      <c r="I56" s="160"/>
      <c r="J56" s="160">
        <v>0</v>
      </c>
      <c r="K56" s="160"/>
      <c r="L56" s="160">
        <v>0</v>
      </c>
      <c r="N56" s="4"/>
      <c r="O56" s="4"/>
    </row>
    <row r="57" spans="1:15" s="161" customFormat="1" ht="18.95" customHeight="1">
      <c r="A57" s="182" t="s">
        <v>252</v>
      </c>
      <c r="B57" s="175"/>
      <c r="C57" s="175"/>
      <c r="D57" s="173"/>
      <c r="E57" s="173"/>
      <c r="F57" s="160">
        <v>576060</v>
      </c>
      <c r="G57" s="160"/>
      <c r="H57" s="160">
        <v>-180888</v>
      </c>
      <c r="I57" s="160"/>
      <c r="J57" s="180">
        <v>588926</v>
      </c>
      <c r="K57" s="180"/>
      <c r="L57" s="160">
        <v>-24818</v>
      </c>
      <c r="M57" s="178"/>
      <c r="N57" s="147"/>
      <c r="O57" s="128"/>
    </row>
    <row r="58" spans="1:15" s="161" customFormat="1" ht="18.95" customHeight="1">
      <c r="A58" s="182" t="s">
        <v>231</v>
      </c>
      <c r="B58" s="175"/>
      <c r="C58" s="175"/>
      <c r="D58" s="173"/>
      <c r="E58" s="173"/>
      <c r="F58" s="160">
        <v>-177450</v>
      </c>
      <c r="G58" s="160"/>
      <c r="H58" s="160">
        <v>-290227</v>
      </c>
      <c r="I58" s="160"/>
      <c r="J58" s="160">
        <v>-177450</v>
      </c>
      <c r="K58" s="160"/>
      <c r="L58" s="160">
        <v>-290227</v>
      </c>
      <c r="N58" s="1"/>
      <c r="O58" s="128"/>
    </row>
    <row r="59" spans="1:15" s="161" customFormat="1" ht="18.95" customHeight="1">
      <c r="A59" s="182" t="s">
        <v>110</v>
      </c>
      <c r="B59" s="175"/>
      <c r="C59" s="175"/>
      <c r="D59" s="173"/>
      <c r="E59" s="173"/>
      <c r="F59" s="160">
        <v>-229994</v>
      </c>
      <c r="G59" s="160"/>
      <c r="H59" s="160">
        <v>-11838</v>
      </c>
      <c r="I59" s="160"/>
      <c r="J59" s="160">
        <v>-228753</v>
      </c>
      <c r="K59" s="160"/>
      <c r="L59" s="160">
        <v>-8114</v>
      </c>
      <c r="N59" s="1"/>
      <c r="O59" s="128"/>
    </row>
    <row r="60" spans="1:15" s="161" customFormat="1" ht="18.95" customHeight="1">
      <c r="A60" s="182" t="s">
        <v>176</v>
      </c>
      <c r="B60" s="175"/>
      <c r="C60" s="175"/>
      <c r="D60" s="173"/>
      <c r="E60" s="173"/>
      <c r="F60" s="160">
        <v>-145142</v>
      </c>
      <c r="G60" s="160"/>
      <c r="H60" s="160">
        <v>-113044</v>
      </c>
      <c r="I60" s="160"/>
      <c r="J60" s="160">
        <v>-20733</v>
      </c>
      <c r="K60" s="160"/>
      <c r="L60" s="160">
        <v>-57182</v>
      </c>
      <c r="N60" s="1"/>
      <c r="O60" s="128"/>
    </row>
    <row r="61" spans="1:15" s="175" customFormat="1" ht="18.95" customHeight="1">
      <c r="A61" s="182" t="s">
        <v>232</v>
      </c>
      <c r="D61" s="173"/>
      <c r="E61" s="173"/>
      <c r="F61" s="160">
        <v>-4398</v>
      </c>
      <c r="G61" s="160"/>
      <c r="H61" s="160">
        <v>-417</v>
      </c>
      <c r="I61" s="160"/>
      <c r="J61" s="160">
        <v>-1246</v>
      </c>
      <c r="K61" s="160"/>
      <c r="L61" s="160">
        <v>-7</v>
      </c>
      <c r="N61" s="4"/>
      <c r="O61" s="4"/>
    </row>
    <row r="62" spans="1:15" s="175" customFormat="1" ht="18.95" customHeight="1">
      <c r="A62" s="182" t="s">
        <v>151</v>
      </c>
      <c r="D62" s="173"/>
      <c r="E62" s="173"/>
      <c r="F62" s="160">
        <v>5099</v>
      </c>
      <c r="G62" s="160"/>
      <c r="H62" s="160">
        <v>5969</v>
      </c>
      <c r="I62" s="160"/>
      <c r="J62" s="175">
        <v>545</v>
      </c>
      <c r="K62" s="160"/>
      <c r="L62" s="175">
        <v>5600</v>
      </c>
      <c r="N62" s="4"/>
      <c r="O62" s="4"/>
    </row>
    <row r="63" spans="1:15" s="161" customFormat="1" ht="18.95" customHeight="1">
      <c r="A63" s="190" t="s">
        <v>133</v>
      </c>
      <c r="B63" s="178"/>
      <c r="C63" s="178"/>
      <c r="D63" s="179"/>
      <c r="E63" s="179"/>
      <c r="F63" s="180">
        <v>87826</v>
      </c>
      <c r="G63" s="180"/>
      <c r="H63" s="180">
        <v>36387</v>
      </c>
      <c r="I63" s="180"/>
      <c r="J63" s="160">
        <v>76620</v>
      </c>
      <c r="K63" s="180"/>
      <c r="L63" s="180">
        <v>30563</v>
      </c>
      <c r="N63" s="1"/>
      <c r="O63" s="128"/>
    </row>
    <row r="64" spans="1:15" s="161" customFormat="1" ht="18.95" customHeight="1">
      <c r="A64" s="190" t="s">
        <v>162</v>
      </c>
      <c r="B64" s="178"/>
      <c r="C64" s="178"/>
      <c r="D64" s="179"/>
      <c r="E64" s="179"/>
      <c r="F64" s="180">
        <v>5377</v>
      </c>
      <c r="G64" s="180"/>
      <c r="H64" s="180">
        <v>12680</v>
      </c>
      <c r="I64" s="180"/>
      <c r="J64" s="160">
        <v>5377</v>
      </c>
      <c r="K64" s="180"/>
      <c r="L64" s="180">
        <v>12680</v>
      </c>
      <c r="N64" s="1"/>
      <c r="O64" s="128"/>
    </row>
    <row r="65" spans="1:15" s="161" customFormat="1" ht="18.95" customHeight="1">
      <c r="A65" s="182" t="s">
        <v>107</v>
      </c>
      <c r="B65" s="175"/>
      <c r="C65" s="175"/>
      <c r="D65" s="173"/>
      <c r="E65" s="173"/>
      <c r="F65" s="160">
        <v>463553</v>
      </c>
      <c r="G65" s="160"/>
      <c r="H65" s="160">
        <v>323645</v>
      </c>
      <c r="I65" s="160"/>
      <c r="J65" s="160">
        <v>473313</v>
      </c>
      <c r="K65" s="160"/>
      <c r="L65" s="160">
        <v>330965</v>
      </c>
      <c r="N65" s="1"/>
      <c r="O65" s="128"/>
    </row>
    <row r="66" spans="1:15" s="175" customFormat="1" ht="18.95" customHeight="1">
      <c r="A66" s="166" t="s">
        <v>253</v>
      </c>
      <c r="D66" s="173"/>
      <c r="E66" s="173"/>
      <c r="F66" s="184">
        <f>SUM(F53:F65)</f>
        <v>-37283</v>
      </c>
      <c r="G66" s="160"/>
      <c r="H66" s="184">
        <f>SUM(H53:H65)</f>
        <v>-213156</v>
      </c>
      <c r="I66" s="160"/>
      <c r="J66" s="184">
        <f>SUM(J53:J65)</f>
        <v>97599</v>
      </c>
      <c r="K66" s="160"/>
      <c r="L66" s="184">
        <f>SUM(L53:L65)</f>
        <v>-540</v>
      </c>
      <c r="N66" s="4"/>
      <c r="O66" s="4"/>
    </row>
    <row r="67" spans="1:15" s="175" customFormat="1" ht="18.95" customHeight="1">
      <c r="A67" s="166" t="s">
        <v>22</v>
      </c>
      <c r="B67" s="172"/>
      <c r="C67" s="172"/>
      <c r="D67" s="191"/>
      <c r="E67" s="191"/>
      <c r="F67" s="160"/>
      <c r="G67" s="160"/>
      <c r="H67" s="160"/>
      <c r="I67" s="160"/>
      <c r="J67" s="160"/>
      <c r="K67" s="160"/>
      <c r="L67" s="160"/>
      <c r="N67" s="4"/>
      <c r="O67" s="4"/>
    </row>
    <row r="68" spans="1:15" s="175" customFormat="1" ht="18.95" customHeight="1">
      <c r="A68" s="192" t="s">
        <v>254</v>
      </c>
      <c r="D68" s="173"/>
      <c r="E68" s="173"/>
      <c r="F68" s="160">
        <v>3500</v>
      </c>
      <c r="G68" s="160"/>
      <c r="H68" s="160">
        <v>1350</v>
      </c>
      <c r="I68" s="160"/>
      <c r="J68" s="160">
        <v>3500</v>
      </c>
      <c r="K68" s="160"/>
      <c r="L68" s="160">
        <v>1350</v>
      </c>
      <c r="N68" s="4"/>
      <c r="O68" s="4"/>
    </row>
    <row r="69" spans="1:15" s="175" customFormat="1" ht="18.95" customHeight="1">
      <c r="A69" s="190" t="s">
        <v>134</v>
      </c>
      <c r="D69" s="173"/>
      <c r="E69" s="173"/>
      <c r="F69" s="160">
        <v>0</v>
      </c>
      <c r="G69" s="160"/>
      <c r="H69" s="160">
        <v>0</v>
      </c>
      <c r="I69" s="160"/>
      <c r="J69" s="160">
        <v>-16416</v>
      </c>
      <c r="K69" s="160"/>
      <c r="L69" s="160">
        <v>-15021</v>
      </c>
      <c r="N69" s="4"/>
      <c r="O69" s="4"/>
    </row>
    <row r="70" spans="1:15" s="175" customFormat="1" ht="18.95" customHeight="1">
      <c r="A70" s="192" t="s">
        <v>202</v>
      </c>
      <c r="D70" s="173"/>
      <c r="E70" s="173"/>
      <c r="F70" s="160">
        <v>174</v>
      </c>
      <c r="G70" s="160"/>
      <c r="H70" s="160">
        <v>69534</v>
      </c>
      <c r="I70" s="160"/>
      <c r="J70" s="160">
        <v>174</v>
      </c>
      <c r="K70" s="160"/>
      <c r="L70" s="160">
        <v>69534</v>
      </c>
      <c r="N70" s="4"/>
      <c r="O70" s="4"/>
    </row>
    <row r="71" spans="1:15" s="175" customFormat="1" ht="18.95" customHeight="1">
      <c r="A71" s="192" t="s">
        <v>225</v>
      </c>
      <c r="D71" s="173"/>
      <c r="E71" s="173"/>
      <c r="F71" s="160">
        <v>-466622</v>
      </c>
      <c r="G71" s="160"/>
      <c r="H71" s="160">
        <v>-331759</v>
      </c>
      <c r="I71" s="160"/>
      <c r="J71" s="160">
        <v>-459642</v>
      </c>
      <c r="K71" s="160"/>
      <c r="L71" s="160">
        <v>-326489</v>
      </c>
      <c r="N71" s="4"/>
      <c r="O71" s="4"/>
    </row>
    <row r="72" spans="1:15" s="161" customFormat="1" ht="18.95" customHeight="1">
      <c r="A72" s="166" t="s">
        <v>160</v>
      </c>
      <c r="B72" s="175"/>
      <c r="C72" s="175"/>
      <c r="D72" s="173"/>
      <c r="E72" s="173"/>
      <c r="F72" s="184">
        <f>SUM(F67:F71)</f>
        <v>-462948</v>
      </c>
      <c r="G72" s="160"/>
      <c r="H72" s="184">
        <f>SUM(H67:H71)</f>
        <v>-260875</v>
      </c>
      <c r="I72" s="160"/>
      <c r="J72" s="184">
        <f>SUM(J67:J71)</f>
        <v>-472384</v>
      </c>
      <c r="K72" s="160"/>
      <c r="L72" s="184">
        <f>SUM(L67:L71)</f>
        <v>-270626</v>
      </c>
      <c r="N72" s="1"/>
      <c r="O72" s="128"/>
    </row>
    <row r="73" spans="1:15" s="161" customFormat="1" ht="18.95" customHeight="1">
      <c r="A73" s="182" t="s">
        <v>204</v>
      </c>
      <c r="B73" s="175"/>
      <c r="C73" s="175"/>
      <c r="D73" s="173"/>
      <c r="E73" s="173"/>
      <c r="F73" s="160"/>
      <c r="G73" s="160"/>
      <c r="H73" s="160"/>
      <c r="I73" s="160"/>
      <c r="J73" s="160"/>
      <c r="K73" s="160"/>
      <c r="L73" s="160"/>
      <c r="N73" s="1"/>
      <c r="O73" s="128"/>
    </row>
    <row r="74" spans="1:15" s="161" customFormat="1" ht="18.95" customHeight="1">
      <c r="A74" s="182" t="s">
        <v>255</v>
      </c>
      <c r="B74" s="175"/>
      <c r="C74" s="175"/>
      <c r="D74" s="173"/>
      <c r="E74" s="173"/>
      <c r="F74" s="181">
        <v>2789</v>
      </c>
      <c r="G74" s="160"/>
      <c r="H74" s="181">
        <v>-125</v>
      </c>
      <c r="I74" s="160"/>
      <c r="J74" s="181">
        <v>0</v>
      </c>
      <c r="K74" s="160"/>
      <c r="L74" s="181">
        <v>0</v>
      </c>
      <c r="N74" s="1"/>
      <c r="O74" s="128"/>
    </row>
    <row r="75" spans="1:15" s="161" customFormat="1" ht="18.95" customHeight="1">
      <c r="A75" s="166" t="s">
        <v>256</v>
      </c>
      <c r="B75" s="175"/>
      <c r="C75" s="175"/>
      <c r="D75" s="173"/>
      <c r="E75" s="173"/>
      <c r="F75" s="160">
        <f>F42+F66+F72+F74</f>
        <v>-433569</v>
      </c>
      <c r="G75" s="160"/>
      <c r="H75" s="160">
        <f>H42+H66+H72+H74</f>
        <v>972484</v>
      </c>
      <c r="I75" s="160"/>
      <c r="J75" s="160">
        <f>J42+J66+J72+J74</f>
        <v>-562838</v>
      </c>
      <c r="K75" s="160"/>
      <c r="L75" s="160">
        <f>L42+L66+L72+L74</f>
        <v>990240</v>
      </c>
      <c r="N75" s="1"/>
      <c r="O75" s="160"/>
    </row>
    <row r="76" spans="1:15" s="161" customFormat="1" ht="18.95" customHeight="1">
      <c r="A76" s="182" t="s">
        <v>44</v>
      </c>
      <c r="B76" s="175"/>
      <c r="C76" s="175"/>
      <c r="D76" s="173"/>
      <c r="E76" s="173"/>
      <c r="F76" s="181">
        <v>3103176</v>
      </c>
      <c r="G76" s="160"/>
      <c r="H76" s="181">
        <v>1833882</v>
      </c>
      <c r="I76" s="160"/>
      <c r="J76" s="181">
        <v>2850681</v>
      </c>
      <c r="K76" s="160"/>
      <c r="L76" s="181">
        <v>1598390</v>
      </c>
      <c r="N76" s="1"/>
      <c r="O76" s="128"/>
    </row>
    <row r="77" spans="1:15" s="161" customFormat="1" ht="18.95" customHeight="1" thickBot="1">
      <c r="A77" s="166" t="s">
        <v>45</v>
      </c>
      <c r="B77" s="175"/>
      <c r="C77" s="175"/>
      <c r="D77" s="173"/>
      <c r="E77" s="173"/>
      <c r="F77" s="193">
        <f>SUM(F75:F76)</f>
        <v>2669607</v>
      </c>
      <c r="G77" s="160"/>
      <c r="H77" s="193">
        <f>SUM(H75:H76)</f>
        <v>2806366</v>
      </c>
      <c r="I77" s="160"/>
      <c r="J77" s="193">
        <f>SUM(J75:J76)</f>
        <v>2287843</v>
      </c>
      <c r="K77" s="160"/>
      <c r="L77" s="193">
        <f>SUM(L75:L76)</f>
        <v>2588630</v>
      </c>
      <c r="N77" s="2"/>
      <c r="O77" s="194"/>
    </row>
    <row r="78" spans="1:15" s="198" customFormat="1" ht="18.95" customHeight="1" thickTop="1">
      <c r="A78" s="195"/>
      <c r="B78" s="196"/>
      <c r="C78" s="196"/>
      <c r="D78" s="197"/>
      <c r="F78" s="189"/>
      <c r="G78" s="199"/>
      <c r="H78" s="189"/>
      <c r="I78" s="199"/>
      <c r="J78" s="189"/>
      <c r="K78" s="199"/>
      <c r="L78" s="189"/>
      <c r="N78" s="3"/>
      <c r="O78" s="3"/>
    </row>
    <row r="79" spans="1:15" s="161" customFormat="1" ht="18.95" customHeight="1">
      <c r="A79" s="166" t="s">
        <v>13</v>
      </c>
      <c r="B79" s="175"/>
      <c r="C79" s="175"/>
      <c r="D79" s="173"/>
      <c r="E79" s="173"/>
      <c r="F79" s="160"/>
      <c r="G79" s="160"/>
      <c r="H79" s="160"/>
      <c r="I79" s="160"/>
      <c r="J79" s="160"/>
      <c r="K79" s="160"/>
      <c r="L79" s="160"/>
      <c r="N79" s="1"/>
      <c r="O79" s="128"/>
    </row>
    <row r="80" spans="1:15" s="161" customFormat="1" ht="18.95" customHeight="1">
      <c r="A80" s="182" t="s">
        <v>187</v>
      </c>
      <c r="B80" s="175"/>
      <c r="C80" s="175"/>
      <c r="D80" s="173"/>
      <c r="E80" s="173"/>
      <c r="F80" s="160"/>
      <c r="G80" s="160"/>
      <c r="H80" s="160"/>
      <c r="I80" s="160"/>
      <c r="J80" s="160"/>
      <c r="K80" s="160"/>
      <c r="L80" s="160"/>
      <c r="N80" s="1"/>
      <c r="O80" s="128"/>
    </row>
    <row r="81" spans="1:15" s="161" customFormat="1" ht="18.95" customHeight="1">
      <c r="A81" s="182" t="s">
        <v>233</v>
      </c>
      <c r="B81" s="175"/>
      <c r="C81" s="175"/>
      <c r="D81" s="173"/>
      <c r="E81" s="173"/>
      <c r="F81" s="160">
        <v>818623</v>
      </c>
      <c r="G81" s="160"/>
      <c r="H81" s="160">
        <v>0</v>
      </c>
      <c r="I81" s="160"/>
      <c r="J81" s="160">
        <v>71736</v>
      </c>
      <c r="K81" s="160"/>
      <c r="L81" s="160">
        <v>0</v>
      </c>
      <c r="N81" s="1"/>
      <c r="O81" s="128"/>
    </row>
    <row r="82" spans="1:15" s="161" customFormat="1" ht="18.95" customHeight="1">
      <c r="A82" s="182" t="s">
        <v>177</v>
      </c>
      <c r="B82" s="175"/>
      <c r="C82" s="175"/>
      <c r="D82" s="173"/>
      <c r="E82" s="173"/>
      <c r="F82" s="160">
        <v>0</v>
      </c>
      <c r="G82" s="160"/>
      <c r="H82" s="160">
        <v>214813</v>
      </c>
      <c r="I82" s="160"/>
      <c r="J82" s="160">
        <v>0</v>
      </c>
      <c r="K82" s="160"/>
      <c r="L82" s="160">
        <v>214813</v>
      </c>
      <c r="N82" s="1"/>
      <c r="O82" s="128"/>
    </row>
    <row r="83" spans="1:15" s="161" customFormat="1" ht="18.95" customHeight="1">
      <c r="A83" s="182" t="s">
        <v>191</v>
      </c>
      <c r="B83" s="175"/>
      <c r="C83" s="175"/>
      <c r="D83" s="173"/>
      <c r="E83" s="173"/>
      <c r="F83" s="160">
        <v>0</v>
      </c>
      <c r="G83" s="160"/>
      <c r="H83" s="160">
        <v>4286</v>
      </c>
      <c r="I83" s="160"/>
      <c r="J83" s="160">
        <v>0</v>
      </c>
      <c r="K83" s="160"/>
      <c r="L83" s="160">
        <v>4286</v>
      </c>
      <c r="N83" s="1"/>
      <c r="O83" s="128"/>
    </row>
    <row r="84" spans="1:15" s="161" customFormat="1" ht="18.95" customHeight="1">
      <c r="A84" s="182" t="s">
        <v>188</v>
      </c>
      <c r="B84" s="175"/>
      <c r="C84" s="175"/>
      <c r="D84" s="173"/>
      <c r="E84" s="173"/>
      <c r="F84" s="160"/>
      <c r="G84" s="160"/>
      <c r="H84" s="160"/>
      <c r="I84" s="160"/>
      <c r="J84" s="160"/>
      <c r="K84" s="160"/>
      <c r="L84" s="160"/>
      <c r="N84" s="1"/>
      <c r="O84" s="128"/>
    </row>
    <row r="85" spans="1:15" s="161" customFormat="1" ht="18.95" customHeight="1">
      <c r="A85" s="182" t="s">
        <v>189</v>
      </c>
      <c r="B85" s="175"/>
      <c r="C85" s="175"/>
      <c r="D85" s="173"/>
      <c r="E85" s="173"/>
      <c r="F85" s="160">
        <v>0</v>
      </c>
      <c r="G85" s="160"/>
      <c r="H85" s="160">
        <v>0</v>
      </c>
      <c r="I85" s="160"/>
      <c r="J85" s="160">
        <v>0</v>
      </c>
      <c r="K85" s="160"/>
      <c r="L85" s="160">
        <v>4681</v>
      </c>
      <c r="N85" s="1"/>
      <c r="O85" s="128"/>
    </row>
    <row r="86" spans="1:15" s="161" customFormat="1" ht="18.95" customHeight="1">
      <c r="A86" s="182" t="s">
        <v>193</v>
      </c>
      <c r="B86" s="175"/>
      <c r="C86" s="175"/>
      <c r="D86" s="173"/>
      <c r="E86" s="173"/>
      <c r="F86" s="160">
        <v>0</v>
      </c>
      <c r="G86" s="160"/>
      <c r="H86" s="160">
        <v>8977</v>
      </c>
      <c r="I86" s="160"/>
      <c r="J86" s="160">
        <v>0</v>
      </c>
      <c r="K86" s="160"/>
      <c r="L86" s="160">
        <v>8977</v>
      </c>
      <c r="N86" s="1"/>
      <c r="O86" s="128"/>
    </row>
    <row r="87" spans="1:15" s="161" customFormat="1" ht="18.95" customHeight="1">
      <c r="A87" s="182"/>
      <c r="B87" s="175"/>
      <c r="C87" s="175"/>
      <c r="D87" s="173"/>
      <c r="E87" s="173"/>
      <c r="F87" s="160"/>
      <c r="G87" s="160"/>
      <c r="H87" s="160"/>
      <c r="I87" s="160"/>
      <c r="J87" s="160"/>
      <c r="K87" s="160"/>
      <c r="L87" s="160"/>
      <c r="N87" s="1"/>
      <c r="O87" s="128"/>
    </row>
    <row r="88" spans="1:15" s="175" customFormat="1" ht="18.95" customHeight="1">
      <c r="A88" s="182" t="s">
        <v>3</v>
      </c>
      <c r="D88" s="173"/>
      <c r="E88" s="173"/>
      <c r="F88" s="174"/>
      <c r="H88" s="174"/>
      <c r="J88" s="160"/>
      <c r="L88" s="160"/>
      <c r="N88" s="4"/>
      <c r="O88" s="4"/>
    </row>
  </sheetData>
  <mergeCells count="4">
    <mergeCell ref="J50:L50"/>
    <mergeCell ref="J6:L6"/>
    <mergeCell ref="F6:H6"/>
    <mergeCell ref="F50:H50"/>
  </mergeCells>
  <pageMargins left="0.98425196850393704" right="0.23622047244094491" top="0.74803149606299213" bottom="0" header="0.19685039370078741" footer="0.19685039370078741"/>
  <pageSetup paperSize="9" scale="87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346FA6877B674CA390CF3C961FB4F9" ma:contentTypeVersion="13" ma:contentTypeDescription="Create a new document." ma:contentTypeScope="" ma:versionID="97ed1e05caf8cd965217c124d4920c84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71061b0ce43584d8b1203ed17cab0abf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6FCAA1-60E8-4C0B-970C-8B5738DA91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86C0B6-F5AB-4573-94BE-AF19D9C7D1A5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753781e9-d731-4852-a81e-a6abf39d991f"/>
    <ds:schemaRef ds:uri="3213fec0-4510-45f9-b5a1-35aaff63cff6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9B065C1-C23B-4569-A5FA-0B95B95D06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 Unanuya</dc:creator>
  <cp:lastModifiedBy>Julalak Auttajariyakul</cp:lastModifiedBy>
  <cp:lastPrinted>2024-11-13T06:06:55Z</cp:lastPrinted>
  <dcterms:created xsi:type="dcterms:W3CDTF">1997-08-09T04:30:16Z</dcterms:created>
  <dcterms:modified xsi:type="dcterms:W3CDTF">2024-11-13T09:35:27Z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0x010100BC346FA6877B674CA390CF3C961FB4F9</vt:lpwstr>
  </property>
</Properties>
</file>