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aha Pathanapibul\2024\Q3'2024\SPC\"/>
    </mc:Choice>
  </mc:AlternateContent>
  <xr:revisionPtr revIDLastSave="0" documentId="13_ncr:1_{BE6787F1-7E21-4FF5-8799-8059B195FAB4}" xr6:coauthVersionLast="47" xr6:coauthVersionMax="47" xr10:uidLastSave="{00000000-0000-0000-0000-000000000000}"/>
  <bookViews>
    <workbookView xWindow="-120" yWindow="-120" windowWidth="29040" windowHeight="15720" tabRatio="755" xr2:uid="{00000000-000D-0000-FFFF-FFFF00000000}"/>
  </bookViews>
  <sheets>
    <sheet name="BS" sheetId="23" r:id="rId1"/>
    <sheet name="PL" sheetId="24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BS!$A$1:$M$104</definedName>
    <definedName name="_xlnm.Print_Area" localSheetId="4">CF!$A$1:$L$93</definedName>
    <definedName name="_xlnm.Print_Area" localSheetId="2">Consolidated!$A$1:$AB$33</definedName>
    <definedName name="_xlnm.Print_Area" localSheetId="1">PL!$A$1:$M$169</definedName>
    <definedName name="_xlnm.Print_Area" localSheetId="3">'The Company only'!$A$1:$T$31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7" l="1"/>
  <c r="H150" i="24" l="1"/>
  <c r="L137" i="24"/>
  <c r="J137" i="24"/>
  <c r="H137" i="24"/>
  <c r="F137" i="24"/>
  <c r="L52" i="24"/>
  <c r="J52" i="24"/>
  <c r="H52" i="24"/>
  <c r="F52" i="24"/>
  <c r="F97" i="24" l="1"/>
  <c r="H92" i="24"/>
  <c r="H97" i="24" s="1"/>
  <c r="F57" i="23"/>
  <c r="F63" i="23"/>
  <c r="F22" i="23"/>
  <c r="F37" i="23"/>
  <c r="J106" i="24"/>
  <c r="J97" i="24"/>
  <c r="J22" i="23"/>
  <c r="J37" i="23"/>
  <c r="F64" i="23" l="1"/>
  <c r="J107" i="24"/>
  <c r="J111" i="24" s="1"/>
  <c r="K74" i="17"/>
  <c r="I74" i="17"/>
  <c r="G74" i="17"/>
  <c r="E74" i="17"/>
  <c r="F22" i="24"/>
  <c r="Q13" i="16" l="1"/>
  <c r="G68" i="17" l="1"/>
  <c r="I68" i="17"/>
  <c r="K68" i="17"/>
  <c r="L150" i="24"/>
  <c r="J150" i="24"/>
  <c r="F150" i="24"/>
  <c r="L97" i="24"/>
  <c r="H106" i="24"/>
  <c r="L106" i="24"/>
  <c r="I111" i="24"/>
  <c r="K111" i="24"/>
  <c r="H63" i="24"/>
  <c r="H14" i="24"/>
  <c r="J14" i="24"/>
  <c r="L14" i="24"/>
  <c r="H22" i="24"/>
  <c r="J22" i="24"/>
  <c r="L22" i="24"/>
  <c r="L83" i="23"/>
  <c r="H83" i="23"/>
  <c r="Q22" i="16"/>
  <c r="S22" i="16" s="1"/>
  <c r="W24" i="15"/>
  <c r="AA24" i="15" s="1"/>
  <c r="U24" i="15"/>
  <c r="L23" i="24" l="1"/>
  <c r="L27" i="24" s="1"/>
  <c r="L107" i="24"/>
  <c r="L111" i="24" s="1"/>
  <c r="H23" i="24"/>
  <c r="H27" i="24" s="1"/>
  <c r="H107" i="24"/>
  <c r="H111" i="24" s="1"/>
  <c r="J23" i="24"/>
  <c r="J27" i="24" s="1"/>
  <c r="O19" i="16" l="1"/>
  <c r="Q19" i="16" s="1"/>
  <c r="S19" i="16" s="1"/>
  <c r="S18" i="16"/>
  <c r="S17" i="16"/>
  <c r="S21" i="15"/>
  <c r="AA21" i="15" s="1"/>
  <c r="W20" i="15"/>
  <c r="AA20" i="15" s="1"/>
  <c r="W19" i="15"/>
  <c r="AA19" i="15" s="1"/>
  <c r="U19" i="15"/>
  <c r="S30" i="15"/>
  <c r="Y25" i="15"/>
  <c r="Q26" i="15"/>
  <c r="O26" i="15"/>
  <c r="U21" i="15" l="1"/>
  <c r="W21" i="15"/>
  <c r="O28" i="16" l="1"/>
  <c r="L63" i="24"/>
  <c r="J63" i="24"/>
  <c r="F63" i="24"/>
  <c r="H57" i="23"/>
  <c r="J57" i="23"/>
  <c r="L57" i="23"/>
  <c r="Q28" i="16" l="1"/>
  <c r="S28" i="16" s="1"/>
  <c r="S27" i="16"/>
  <c r="S26" i="16"/>
  <c r="E68" i="17" l="1"/>
  <c r="F14" i="24"/>
  <c r="J63" i="23"/>
  <c r="J6" i="23" l="1"/>
  <c r="F6" i="23"/>
  <c r="W29" i="15" l="1"/>
  <c r="AA29" i="15" s="1"/>
  <c r="U28" i="15"/>
  <c r="G111" i="24"/>
  <c r="H37" i="23"/>
  <c r="W28" i="15" l="1"/>
  <c r="AA28" i="15" s="1"/>
  <c r="F23" i="24" l="1"/>
  <c r="F27" i="24" s="1"/>
  <c r="Q18" i="15" l="1"/>
  <c r="F64" i="24"/>
  <c r="H29" i="24"/>
  <c r="F29" i="24" l="1"/>
  <c r="H64" i="24"/>
  <c r="J64" i="24"/>
  <c r="J29" i="24"/>
  <c r="J69" i="24" s="1"/>
  <c r="J77" i="24" s="1"/>
  <c r="L64" i="24"/>
  <c r="H69" i="24"/>
  <c r="H77" i="24" s="1"/>
  <c r="F71" i="24" l="1"/>
  <c r="F69" i="24" s="1"/>
  <c r="F77" i="24" s="1"/>
  <c r="F66" i="24"/>
  <c r="L29" i="24"/>
  <c r="H71" i="24"/>
  <c r="J66" i="24"/>
  <c r="J73" i="24" s="1"/>
  <c r="H66" i="24"/>
  <c r="H73" i="24" s="1"/>
  <c r="H75" i="24" s="1"/>
  <c r="F75" i="24" l="1"/>
  <c r="F73" i="24" s="1"/>
  <c r="L69" i="24"/>
  <c r="L77" i="24" s="1"/>
  <c r="L66" i="24"/>
  <c r="L73" i="24" s="1"/>
  <c r="AA30" i="15" l="1"/>
  <c r="E27" i="15" l="1"/>
  <c r="E31" i="15" s="1"/>
  <c r="G27" i="15"/>
  <c r="G31" i="15" s="1"/>
  <c r="J113" i="24" l="1"/>
  <c r="J156" i="24" s="1"/>
  <c r="J164" i="24" s="1"/>
  <c r="F83" i="23"/>
  <c r="E18" i="15"/>
  <c r="E22" i="15" s="1"/>
  <c r="C18" i="15"/>
  <c r="I9" i="17" l="1"/>
  <c r="I26" i="17" s="1"/>
  <c r="I40" i="17" s="1"/>
  <c r="M23" i="16"/>
  <c r="S23" i="16" s="1"/>
  <c r="W15" i="15"/>
  <c r="AA15" i="15" s="1"/>
  <c r="U15" i="15"/>
  <c r="Q24" i="16"/>
  <c r="Q25" i="16" s="1"/>
  <c r="F106" i="24"/>
  <c r="L6" i="23"/>
  <c r="H6" i="23"/>
  <c r="H93" i="23"/>
  <c r="L91" i="23"/>
  <c r="H91" i="23"/>
  <c r="L90" i="23"/>
  <c r="H90" i="23"/>
  <c r="L89" i="23"/>
  <c r="H89" i="23"/>
  <c r="L88" i="23"/>
  <c r="H88" i="23"/>
  <c r="L87" i="23"/>
  <c r="H87" i="23"/>
  <c r="L63" i="23"/>
  <c r="H63" i="23"/>
  <c r="L37" i="23"/>
  <c r="L22" i="23"/>
  <c r="L38" i="23" s="1"/>
  <c r="H22" i="23"/>
  <c r="K25" i="16"/>
  <c r="K29" i="16" s="1"/>
  <c r="J88" i="23" s="1"/>
  <c r="I25" i="16"/>
  <c r="I29" i="16" s="1"/>
  <c r="J87" i="23" s="1"/>
  <c r="G25" i="16"/>
  <c r="G29" i="16" s="1"/>
  <c r="J90" i="23" s="1"/>
  <c r="E25" i="16"/>
  <c r="E29" i="16"/>
  <c r="J83" i="23" s="1"/>
  <c r="C25" i="16"/>
  <c r="C29" i="16" s="1"/>
  <c r="K16" i="16"/>
  <c r="K20" i="16" s="1"/>
  <c r="I16" i="16"/>
  <c r="I20" i="16" s="1"/>
  <c r="G16" i="16"/>
  <c r="G20" i="16" s="1"/>
  <c r="E16" i="16"/>
  <c r="E20" i="16" s="1"/>
  <c r="C16" i="16"/>
  <c r="C20" i="16" s="1"/>
  <c r="Q22" i="15"/>
  <c r="S18" i="15"/>
  <c r="S22" i="15" s="1"/>
  <c r="Q27" i="15"/>
  <c r="Q31" i="15" s="1"/>
  <c r="W30" i="15"/>
  <c r="U30" i="15"/>
  <c r="U25" i="15"/>
  <c r="W17" i="15"/>
  <c r="AA17" i="15" s="1"/>
  <c r="U16" i="15"/>
  <c r="U17" i="15"/>
  <c r="Y27" i="15"/>
  <c r="M27" i="15"/>
  <c r="K27" i="15"/>
  <c r="I27" i="15"/>
  <c r="F90" i="23"/>
  <c r="C27" i="15"/>
  <c r="C31" i="15" s="1"/>
  <c r="Y18" i="15"/>
  <c r="Y22" i="15" s="1"/>
  <c r="M18" i="15"/>
  <c r="M22" i="15" s="1"/>
  <c r="K18" i="15"/>
  <c r="K22" i="15" s="1"/>
  <c r="I18" i="15"/>
  <c r="I22" i="15" s="1"/>
  <c r="G18" i="15"/>
  <c r="G22" i="15" s="1"/>
  <c r="C22" i="15"/>
  <c r="S13" i="16"/>
  <c r="I43" i="17" l="1"/>
  <c r="I77" i="17" s="1"/>
  <c r="I79" i="17" s="1"/>
  <c r="I31" i="15"/>
  <c r="F84" i="23" s="1"/>
  <c r="K31" i="15"/>
  <c r="F87" i="23" s="1"/>
  <c r="M31" i="15"/>
  <c r="F88" i="23" s="1"/>
  <c r="Y31" i="15"/>
  <c r="F93" i="23" s="1"/>
  <c r="M25" i="16"/>
  <c r="M29" i="16" s="1"/>
  <c r="J89" i="23" s="1"/>
  <c r="K9" i="17"/>
  <c r="K26" i="17" s="1"/>
  <c r="K40" i="17" s="1"/>
  <c r="O25" i="16"/>
  <c r="O29" i="16" s="1"/>
  <c r="J91" i="23" s="1"/>
  <c r="F82" i="23"/>
  <c r="J82" i="23"/>
  <c r="F107" i="24"/>
  <c r="F111" i="24" s="1"/>
  <c r="Q29" i="16"/>
  <c r="F151" i="24"/>
  <c r="H92" i="23"/>
  <c r="H94" i="23" s="1"/>
  <c r="L92" i="23"/>
  <c r="L94" i="23" s="1"/>
  <c r="L151" i="24"/>
  <c r="J151" i="24"/>
  <c r="J153" i="24" s="1"/>
  <c r="J160" i="24" s="1"/>
  <c r="H151" i="24"/>
  <c r="L64" i="23"/>
  <c r="H38" i="23"/>
  <c r="J64" i="23"/>
  <c r="S24" i="16"/>
  <c r="S25" i="16" s="1"/>
  <c r="S29" i="16" s="1"/>
  <c r="U18" i="15"/>
  <c r="U22" i="15" s="1"/>
  <c r="H64" i="23"/>
  <c r="F38" i="23"/>
  <c r="J38" i="23"/>
  <c r="K43" i="17" l="1"/>
  <c r="K77" i="17" s="1"/>
  <c r="K79" i="17" s="1"/>
  <c r="U26" i="15"/>
  <c r="U27" i="15" s="1"/>
  <c r="U31" i="15" s="1"/>
  <c r="F91" i="23" s="1"/>
  <c r="W26" i="15"/>
  <c r="AA26" i="15" s="1"/>
  <c r="S27" i="15"/>
  <c r="S31" i="15" s="1"/>
  <c r="Q15" i="16"/>
  <c r="O16" i="16"/>
  <c r="O20" i="16" s="1"/>
  <c r="H113" i="24"/>
  <c r="J92" i="23"/>
  <c r="J94" i="23" s="1"/>
  <c r="J95" i="23" s="1"/>
  <c r="L113" i="24"/>
  <c r="L156" i="24" s="1"/>
  <c r="F113" i="24"/>
  <c r="F156" i="24" s="1"/>
  <c r="F164" i="24" s="1"/>
  <c r="E9" i="17"/>
  <c r="L95" i="23"/>
  <c r="H95" i="23"/>
  <c r="E26" i="17" l="1"/>
  <c r="E43" i="17" s="1"/>
  <c r="E77" i="17" s="1"/>
  <c r="E79" i="17" s="1"/>
  <c r="L164" i="24"/>
  <c r="S15" i="16"/>
  <c r="Q16" i="16"/>
  <c r="Q20" i="16" s="1"/>
  <c r="G9" i="17"/>
  <c r="G26" i="17" s="1"/>
  <c r="G40" i="17" s="1"/>
  <c r="H156" i="24"/>
  <c r="H164" i="24" s="1"/>
  <c r="H153" i="24"/>
  <c r="H160" i="24" s="1"/>
  <c r="H162" i="24" s="1"/>
  <c r="F153" i="24"/>
  <c r="F162" i="24" s="1"/>
  <c r="F160" i="24" s="1"/>
  <c r="L153" i="24"/>
  <c r="L160" i="24" s="1"/>
  <c r="O25" i="15"/>
  <c r="W25" i="15" s="1"/>
  <c r="F158" i="24"/>
  <c r="G43" i="17" l="1"/>
  <c r="G77" i="17" s="1"/>
  <c r="G79" i="17" s="1"/>
  <c r="O18" i="15"/>
  <c r="O22" i="15" s="1"/>
  <c r="W16" i="15"/>
  <c r="M16" i="16"/>
  <c r="M20" i="16" s="1"/>
  <c r="S14" i="16"/>
  <c r="S16" i="16" s="1"/>
  <c r="S20" i="16" s="1"/>
  <c r="H158" i="24"/>
  <c r="O27" i="15"/>
  <c r="AA25" i="15"/>
  <c r="AA27" i="15" s="1"/>
  <c r="AA31" i="15" s="1"/>
  <c r="W27" i="15"/>
  <c r="W31" i="15" s="1"/>
  <c r="AA16" i="15" l="1"/>
  <c r="AA18" i="15" s="1"/>
  <c r="AA22" i="15" s="1"/>
  <c r="W18" i="15"/>
  <c r="W22" i="15" s="1"/>
  <c r="O31" i="15"/>
  <c r="F89" i="23" s="1"/>
  <c r="F92" i="23" s="1"/>
  <c r="F94" i="23" s="1"/>
  <c r="F95" i="23" s="1"/>
</calcChain>
</file>

<file path=xl/sharedStrings.xml><?xml version="1.0" encoding="utf-8"?>
<sst xmlns="http://schemas.openxmlformats.org/spreadsheetml/2006/main" count="477" uniqueCount="270">
  <si>
    <t>Consolidated financial statements</t>
  </si>
  <si>
    <t>Separate financial statements</t>
  </si>
  <si>
    <t>(Unit : Thousand Baht)</t>
  </si>
  <si>
    <t>Note</t>
  </si>
  <si>
    <t>Assets</t>
  </si>
  <si>
    <t>Current assets</t>
  </si>
  <si>
    <t>Cash and cash equivalents</t>
  </si>
  <si>
    <t>Other current financial assets</t>
  </si>
  <si>
    <t xml:space="preserve">Trade notes receivable </t>
  </si>
  <si>
    <t>Current contract assets</t>
  </si>
  <si>
    <t>Inventories</t>
  </si>
  <si>
    <t>Other current assets</t>
  </si>
  <si>
    <t>Total current assets</t>
  </si>
  <si>
    <t>Non-current assets</t>
  </si>
  <si>
    <t>Non-current contract assets</t>
  </si>
  <si>
    <t>Other non-current financial assets</t>
  </si>
  <si>
    <t>Investments in associates</t>
  </si>
  <si>
    <t>Investment properties</t>
  </si>
  <si>
    <t xml:space="preserve">Property, plant and equipment </t>
  </si>
  <si>
    <t>Right-of-use assets</t>
  </si>
  <si>
    <t xml:space="preserve">Goodwill 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</si>
  <si>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</si>
  <si>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</si>
  <si>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</si>
  <si>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</si>
  <si>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</si>
  <si>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</si>
  <si>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</si>
  <si>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>Accrued sales promotion expenses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</si>
  <si>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</si>
  <si>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</si>
  <si>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</si>
  <si>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</si>
  <si>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</si>
  <si>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</si>
  <si>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>Treasury stock</t>
  </si>
  <si>
    <t xml:space="preserve">Other components of shareholders' equity </t>
  </si>
  <si>
    <t>Total liabilities and shareholders' equity</t>
  </si>
  <si>
    <t>31 December</t>
  </si>
  <si>
    <t>Revenues</t>
  </si>
  <si>
    <t xml:space="preserve">Rental and service income </t>
  </si>
  <si>
    <t>Dividend income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</si>
  <si>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</si>
  <si>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</si>
  <si>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</si>
  <si>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</si>
  <si>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</si>
  <si>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</si>
  <si>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income</t>
  </si>
  <si>
    <t>Finance costs</t>
  </si>
  <si>
    <t>Other comprehensive income:</t>
  </si>
  <si>
    <t>Other comprehensive income</t>
  </si>
  <si>
    <t xml:space="preserve">Issued and paid - </t>
  </si>
  <si>
    <t>up share capital</t>
  </si>
  <si>
    <t>in investment</t>
  </si>
  <si>
    <t xml:space="preserve"> proportion</t>
  </si>
  <si>
    <t>Unappropriated</t>
  </si>
  <si>
    <t>Appropriated</t>
  </si>
  <si>
    <t>Other components of shareholders' equity</t>
  </si>
  <si>
    <t>Non-controlling</t>
  </si>
  <si>
    <t xml:space="preserve">Total shareholders' </t>
  </si>
  <si>
    <t>equity</t>
  </si>
  <si>
    <t xml:space="preserve"> on translating </t>
  </si>
  <si>
    <t xml:space="preserve"> differences</t>
  </si>
  <si>
    <t>Exchange</t>
  </si>
  <si>
    <t>Total</t>
  </si>
  <si>
    <t>shareholders' equity</t>
  </si>
  <si>
    <t xml:space="preserve">shareholders' equity </t>
  </si>
  <si>
    <t>Cash flows from operating activities</t>
  </si>
  <si>
    <t xml:space="preserve">   Finance costs</t>
  </si>
  <si>
    <t xml:space="preserve">   Interest paid</t>
  </si>
  <si>
    <t>Cash flows from investing activities</t>
  </si>
  <si>
    <t>Dividend received</t>
  </si>
  <si>
    <t>Cash flows from financing activities</t>
  </si>
  <si>
    <t>(Unaudited</t>
  </si>
  <si>
    <t>but reviewed)</t>
  </si>
  <si>
    <t>(Audited)</t>
  </si>
  <si>
    <t>Directors</t>
  </si>
  <si>
    <t>(Unaudited but reviewed)</t>
  </si>
  <si>
    <t>(Unit: Thousand Baht, except earnings per share expressed in Baht)</t>
  </si>
  <si>
    <t>Other comprehensive income for the period</t>
  </si>
  <si>
    <t>Total comprehensive income for the period</t>
  </si>
  <si>
    <t>Profit for the period</t>
  </si>
  <si>
    <t>Profit before income tax expenses</t>
  </si>
  <si>
    <t>Cash and cash equivalents at beginning of period</t>
  </si>
  <si>
    <t>Cash and cash equivalents at end of period</t>
  </si>
  <si>
    <t>Profit or loss: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</si>
  <si>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</si>
  <si>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</si>
  <si>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</si>
  <si>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</si>
  <si>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 per share (Baht)</t>
  </si>
  <si>
    <t>Basic earnings per share</t>
  </si>
  <si>
    <t>The accompanying notes are an integral part of the financial statements.</t>
  </si>
  <si>
    <t>Investments in subsidiaries</t>
  </si>
  <si>
    <t>Statements of financial position</t>
  </si>
  <si>
    <t>Statements of financial position (continued)</t>
  </si>
  <si>
    <t>Deferred tax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</si>
  <si>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</si>
  <si>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</si>
  <si>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</si>
  <si>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</si>
  <si>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</si>
  <si>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Share premium</t>
  </si>
  <si>
    <t xml:space="preserve">      330,000,000 ordinary shares of Baht 1 each</t>
  </si>
  <si>
    <t>Equity attributable to owners of the Company</t>
  </si>
  <si>
    <t xml:space="preserve">Total shareholders' equity </t>
  </si>
  <si>
    <t>Income tax expenses</t>
  </si>
  <si>
    <t>Saha Pathanapibul Public Company Limited and its subsidiaries</t>
  </si>
  <si>
    <t>Balance as at 1 January 2023</t>
  </si>
  <si>
    <t xml:space="preserve">   Depreciation and amortisation expenses</t>
  </si>
  <si>
    <t>Supplemental disclosures of cash flows information</t>
  </si>
  <si>
    <t xml:space="preserve">equity attributable </t>
  </si>
  <si>
    <t>to owners of</t>
  </si>
  <si>
    <t xml:space="preserve"> the Company</t>
  </si>
  <si>
    <t xml:space="preserve"> interests of</t>
  </si>
  <si>
    <t>the subsidiaries</t>
  </si>
  <si>
    <t>2, 3</t>
  </si>
  <si>
    <t xml:space="preserve">   Trade notes receivable</t>
  </si>
  <si>
    <t xml:space="preserve">   Inventories</t>
  </si>
  <si>
    <t xml:space="preserve">   Other current assets</t>
  </si>
  <si>
    <t xml:space="preserve">   Contract assets</t>
  </si>
  <si>
    <t xml:space="preserve">   Accrued sales promotion expenses </t>
  </si>
  <si>
    <t xml:space="preserve">Weighted average number of ordinary shares </t>
  </si>
  <si>
    <t xml:space="preserve">   (Thousand shares)</t>
  </si>
  <si>
    <t>Selling and distribution expenses</t>
  </si>
  <si>
    <t>Current portion of lease liabilities</t>
  </si>
  <si>
    <t>Dividend paid</t>
  </si>
  <si>
    <t xml:space="preserve">   to profit or loss in subsequent periods:</t>
  </si>
  <si>
    <t>Other comprehensive income not to be reclassified</t>
  </si>
  <si>
    <t>Other comprehensive income to be reclassified</t>
  </si>
  <si>
    <t>Unrealised</t>
  </si>
  <si>
    <t>Statutory reserve</t>
  </si>
  <si>
    <t xml:space="preserve">Treasury </t>
  </si>
  <si>
    <t>stock reserve</t>
  </si>
  <si>
    <t>statements</t>
  </si>
  <si>
    <t>financial</t>
  </si>
  <si>
    <t>other components of</t>
  </si>
  <si>
    <t xml:space="preserve">   Appropriated</t>
  </si>
  <si>
    <t xml:space="preserve">      Statutory reserve</t>
  </si>
  <si>
    <t xml:space="preserve">      Treasury stock reserve</t>
  </si>
  <si>
    <t xml:space="preserve">   Unappropriated</t>
  </si>
  <si>
    <t>Revenue from real estate sales</t>
  </si>
  <si>
    <t>Cost of real estate sales</t>
  </si>
  <si>
    <t xml:space="preserve"> shareholders' </t>
  </si>
  <si>
    <t xml:space="preserve">other components of </t>
  </si>
  <si>
    <t>Payment of lease liabilities</t>
  </si>
  <si>
    <t xml:space="preserve">   Other non-current assets</t>
  </si>
  <si>
    <t>Increase in long-term loans</t>
  </si>
  <si>
    <t>Current portion of long-term loans</t>
  </si>
  <si>
    <t>Balance as at 30 September 2023</t>
  </si>
  <si>
    <t>30 September</t>
  </si>
  <si>
    <t>Lease liabilities - net of current portion</t>
  </si>
  <si>
    <t>Operating profit</t>
  </si>
  <si>
    <t>Statements of comprehensive income (continued)</t>
  </si>
  <si>
    <t>Statements of comprehensive income</t>
  </si>
  <si>
    <t>Statements of changes in shareholders' equity</t>
  </si>
  <si>
    <t>Statements of changes in shareholders' equity (continued)</t>
  </si>
  <si>
    <t xml:space="preserve">Statements of cash flows </t>
  </si>
  <si>
    <t>Statements of cash flows (continued)</t>
  </si>
  <si>
    <t xml:space="preserve">Profit before tax </t>
  </si>
  <si>
    <t xml:space="preserve">Adjustments to reconcile profit before tax to net cash </t>
  </si>
  <si>
    <t xml:space="preserve">   provided by (paid from) operating activities</t>
  </si>
  <si>
    <t>Profit from operating activities before changes in</t>
  </si>
  <si>
    <t xml:space="preserve">   operating assets and liabilities</t>
  </si>
  <si>
    <t>Operating assets (increase) decrease:</t>
  </si>
  <si>
    <t>Operating liabilities increase (decrease):</t>
  </si>
  <si>
    <t xml:space="preserve">   Cash paid for income tax </t>
  </si>
  <si>
    <t xml:space="preserve">   Trasnferred other non-current financial assets</t>
  </si>
  <si>
    <t xml:space="preserve">      to investments in associates</t>
  </si>
  <si>
    <t>Trade and other receivables</t>
  </si>
  <si>
    <t>Trade and other payables</t>
  </si>
  <si>
    <t xml:space="preserve">Other comprehensive income for the period </t>
  </si>
  <si>
    <t xml:space="preserve">   profit or loss in subsequent periods - net of income tax</t>
  </si>
  <si>
    <t>Other expenses</t>
  </si>
  <si>
    <t>Other comprehensive income to be reclassified to</t>
  </si>
  <si>
    <t>changes in fair value of</t>
  </si>
  <si>
    <t>Transfer to retained earnings</t>
  </si>
  <si>
    <t xml:space="preserve">   Impairment loss on non-financial assets</t>
  </si>
  <si>
    <t xml:space="preserve">   Loss on write-off of non-financial assets</t>
  </si>
  <si>
    <t xml:space="preserve">   Other non-current liabilities</t>
  </si>
  <si>
    <t>Non-cash related transactions from investing activities:</t>
  </si>
  <si>
    <t>Non-cash related transactions from financing activities:</t>
  </si>
  <si>
    <t>Other comprehensive income not to be reclassified to</t>
  </si>
  <si>
    <t>Cash received from repayment of long-term loans</t>
  </si>
  <si>
    <t>-</t>
  </si>
  <si>
    <t xml:space="preserve">   Reversal of reduction of inventories to net realisable value</t>
  </si>
  <si>
    <t>Restricted bank deposit</t>
  </si>
  <si>
    <t>Income tax payable</t>
  </si>
  <si>
    <t>Cost of rental and services</t>
  </si>
  <si>
    <t xml:space="preserve"> gain on changes  </t>
  </si>
  <si>
    <t xml:space="preserve">investments in debt </t>
  </si>
  <si>
    <t>and equity instruments</t>
  </si>
  <si>
    <t xml:space="preserve">   Finance income</t>
  </si>
  <si>
    <t xml:space="preserve">   Dividend income</t>
  </si>
  <si>
    <t xml:space="preserve">   Trade and other receivables</t>
  </si>
  <si>
    <t xml:space="preserve">   Trade and other payables</t>
  </si>
  <si>
    <t>Acquisition of investment properties</t>
  </si>
  <si>
    <t>Dividend received from associates</t>
  </si>
  <si>
    <t>Revenue from sales</t>
  </si>
  <si>
    <t>Reserve for</t>
  </si>
  <si>
    <t>Interest received</t>
  </si>
  <si>
    <t>Loss on changes in value of equity investments designated</t>
  </si>
  <si>
    <t xml:space="preserve">   equity instruments </t>
  </si>
  <si>
    <t>Exchange differences on translation of financial statements</t>
  </si>
  <si>
    <t>Cash received from sales of treasury stock</t>
  </si>
  <si>
    <t xml:space="preserve">   Receivable from sales of treasury stock</t>
  </si>
  <si>
    <t>As at 30 September 2024</t>
  </si>
  <si>
    <t>For the nine-month period ended 30 September 2024</t>
  </si>
  <si>
    <t>Balance as at 1 January 2024</t>
  </si>
  <si>
    <t>Balance as at 30 September 2024</t>
  </si>
  <si>
    <t>For the three-month period ended 30 September 2024</t>
  </si>
  <si>
    <t>Sales promotion receivable</t>
  </si>
  <si>
    <t>Assets held for sale</t>
  </si>
  <si>
    <t xml:space="preserve"> </t>
  </si>
  <si>
    <t>Long-term loans - net of current portion</t>
  </si>
  <si>
    <t>2, 6</t>
  </si>
  <si>
    <t>Intangible assets</t>
  </si>
  <si>
    <t>Short-term loans</t>
  </si>
  <si>
    <t>2, 13</t>
  </si>
  <si>
    <t>Provision for long-term employee benefits</t>
  </si>
  <si>
    <t>Unrealised gains on changes  in investment proportion</t>
  </si>
  <si>
    <t>Sales</t>
  </si>
  <si>
    <t xml:space="preserve">Share of other comprehensive income of associates - </t>
  </si>
  <si>
    <t xml:space="preserve">   exchange differences on translation of financial statements </t>
  </si>
  <si>
    <t xml:space="preserve">Other comprehensive income to be reclassified </t>
  </si>
  <si>
    <t xml:space="preserve">   to profit or loss in subsequent periods - net of income tax</t>
  </si>
  <si>
    <t xml:space="preserve">   at fair value through other comprehensive income - </t>
  </si>
  <si>
    <t xml:space="preserve">   net of income tax</t>
  </si>
  <si>
    <t xml:space="preserve">   actuarial loss - net of income tax</t>
  </si>
  <si>
    <t xml:space="preserve">Net decrease (increase) in investments in debt and </t>
  </si>
  <si>
    <t xml:space="preserve">      to property, plant and equipment </t>
  </si>
  <si>
    <t xml:space="preserve">   Transferred from investment properties</t>
  </si>
  <si>
    <t xml:space="preserve">      to intangible assets</t>
  </si>
  <si>
    <t xml:space="preserve">   Transferred property, plant and equipment</t>
  </si>
  <si>
    <t>Treasury stock (Note 14)</t>
  </si>
  <si>
    <t>Dividend paid (Note 18)</t>
  </si>
  <si>
    <t>Share of loss from investments in associates</t>
  </si>
  <si>
    <t xml:space="preserve">   Share of loss from investments in associates</t>
  </si>
  <si>
    <t xml:space="preserve">   Net gain on sales of non-financial assets</t>
  </si>
  <si>
    <t xml:space="preserve">Net increase (decrease) in cash and cash equivalents </t>
  </si>
  <si>
    <t>Impairment loss on financial assets (reversal)</t>
  </si>
  <si>
    <t xml:space="preserve">  through other comprehensive income - net of income tax</t>
  </si>
  <si>
    <t xml:space="preserve">  other comprehensive income recycled to profit or loss</t>
  </si>
  <si>
    <t xml:space="preserve">  - net of income tax</t>
  </si>
  <si>
    <t xml:space="preserve">   Impairment loss on financial assets (reversal)</t>
  </si>
  <si>
    <t xml:space="preserve">   Net loss on sales and fair value adjustments of </t>
  </si>
  <si>
    <t xml:space="preserve">      financial assets</t>
  </si>
  <si>
    <t>Net decrease in short-term loans</t>
  </si>
  <si>
    <t xml:space="preserve">Increase (decrease) in exchange differences on </t>
  </si>
  <si>
    <t xml:space="preserve">   translation of financial statements</t>
  </si>
  <si>
    <t>Gain (loss) on changes in value of debt instruments at fair value</t>
  </si>
  <si>
    <t xml:space="preserve">Decrease (increase) in restricted bank deposit </t>
  </si>
  <si>
    <t>Gain on sales of debt instruments at fair value through</t>
  </si>
  <si>
    <t xml:space="preserve">   at fair value through other comprehensive income -</t>
  </si>
  <si>
    <t>Share of other comprehensive income of associates - gain (loss) on</t>
  </si>
  <si>
    <t xml:space="preserve">   through other comprehensive income - net of income tax </t>
  </si>
  <si>
    <t xml:space="preserve">   changes in value of equity investments designated at fair value</t>
  </si>
  <si>
    <t xml:space="preserve">   Sales promotion receivable</t>
  </si>
  <si>
    <t xml:space="preserve">   Provision for long-term employee benefits</t>
  </si>
  <si>
    <t>Increase in investments in associates</t>
  </si>
  <si>
    <t xml:space="preserve">Acquisition of property, plant and equipment </t>
  </si>
  <si>
    <t>Increase in intangible assets</t>
  </si>
  <si>
    <t xml:space="preserve">Proceeds from sales of property, plant and equipment </t>
  </si>
  <si>
    <t>Net cash flows from (used in) investing activities</t>
  </si>
  <si>
    <t>Net increase in short-term loans</t>
  </si>
  <si>
    <t>Net cash flows used in financing activities</t>
  </si>
  <si>
    <t xml:space="preserve">   Acquisitions of right-of-use assets under lease contracts</t>
  </si>
  <si>
    <t>Net cash flows from (used in) operating activities</t>
  </si>
  <si>
    <t>(Unit: Thousand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</si>
</sst>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_-"/>
    <numFmt numFmtId="167" formatCode="#,##0.0_);\(#,##0.0\)"/>
    <numFmt numFmtId="168" formatCode="#,##0.0_);[Red]\(#,##0.0\)"/>
    <numFmt numFmtId="169" formatCode="#,##0;\(#,##0\)"/>
    <numFmt numFmtId="170" formatCode="\$#,##0.00;\(\$#,##0.00\)"/>
    <numFmt numFmtId="171" formatCode="\$#,##0;\(\$#,##0\)"/>
    <numFmt numFmtId="172" formatCode="_(* #,##0_);_(* \(#,##0\);_(* &quot;-&quot;??_);_(@_)"/>
    <numFmt numFmtId="173" formatCode="_-* #,##0.00_-;\-* #,##0.00_-;_-* \-??_-;_-@_-"/>
    <numFmt numFmtId="174" formatCode="#,##0.00_);[Black]\(#,##0.00\)"/>
    <numFmt numFmtId="175" formatCode="#,##0.00_);[Blue]\(#,##0.00\)"/>
    <numFmt numFmtId="176" formatCode="#,##0_);[Blue]\(#,##0\)"/>
  </numFmts>
  <fonts count="2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sz val="12"/>
      <name val="Helv"/>
      <charset val="22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trike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i/>
      <u/>
      <sz val="10"/>
      <color theme="1"/>
      <name val="Arial"/>
      <family val="2"/>
    </font>
    <font>
      <b/>
      <u/>
      <sz val="10"/>
      <name val="Arial"/>
      <family val="2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20">
    <xf numFmtId="0" fontId="0" fillId="0" borderId="0"/>
    <xf numFmtId="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3" fillId="0" borderId="0"/>
    <xf numFmtId="166" fontId="2" fillId="0" borderId="0" applyFont="0" applyFill="0" applyBorder="0" applyAlignment="0" applyProtection="0"/>
    <xf numFmtId="170" fontId="3" fillId="0" borderId="0"/>
    <xf numFmtId="17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3" fontId="7" fillId="0" borderId="0" applyFill="0" applyBorder="0" applyAlignment="0" applyProtection="0"/>
    <xf numFmtId="39" fontId="8" fillId="0" borderId="0"/>
  </cellStyleXfs>
  <cellXfs count="198">
    <xf numFmtId="0" fontId="0" fillId="0" borderId="0" xfId="0"/>
    <xf numFmtId="0" fontId="7" fillId="0" borderId="0" xfId="0" applyFont="1" applyAlignment="1">
      <alignment horizontal="left"/>
    </xf>
    <xf numFmtId="166" fontId="7" fillId="0" borderId="0" xfId="4" applyFont="1" applyFill="1" applyAlignment="1"/>
    <xf numFmtId="3" fontId="7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Alignment="1">
      <alignment horizontal="center"/>
    </xf>
    <xf numFmtId="172" fontId="7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/>
    <xf numFmtId="164" fontId="7" fillId="0" borderId="0" xfId="1" applyNumberFormat="1" applyFont="1" applyFill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/>
    <xf numFmtId="164" fontId="7" fillId="0" borderId="0" xfId="1" applyNumberFormat="1" applyFont="1" applyFill="1" applyBorder="1" applyAlignment="1" applyProtection="1"/>
    <xf numFmtId="164" fontId="7" fillId="0" borderId="8" xfId="1" applyNumberFormat="1" applyFont="1" applyFill="1" applyBorder="1" applyAlignment="1"/>
    <xf numFmtId="164" fontId="7" fillId="0" borderId="3" xfId="1" applyNumberFormat="1" applyFont="1" applyFill="1" applyBorder="1" applyAlignment="1"/>
    <xf numFmtId="164" fontId="7" fillId="0" borderId="5" xfId="1" applyNumberFormat="1" applyFont="1" applyFill="1" applyBorder="1" applyAlignment="1"/>
    <xf numFmtId="164" fontId="7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right"/>
    </xf>
    <xf numFmtId="164" fontId="7" fillId="0" borderId="5" xfId="1" applyNumberFormat="1" applyFont="1" applyFill="1" applyBorder="1" applyAlignment="1">
      <alignment horizontal="right"/>
    </xf>
    <xf numFmtId="37" fontId="14" fillId="0" borderId="0" xfId="14" applyNumberFormat="1" applyFont="1"/>
    <xf numFmtId="37" fontId="15" fillId="0" borderId="0" xfId="14" applyNumberFormat="1" applyFont="1" applyAlignment="1">
      <alignment horizontal="center"/>
    </xf>
    <xf numFmtId="38" fontId="14" fillId="0" borderId="0" xfId="14" applyNumberFormat="1" applyFont="1"/>
    <xf numFmtId="164" fontId="14" fillId="0" borderId="0" xfId="0" applyNumberFormat="1" applyFont="1" applyAlignment="1">
      <alignment horizontal="right"/>
    </xf>
    <xf numFmtId="37" fontId="14" fillId="0" borderId="0" xfId="14" applyNumberFormat="1" applyFont="1" applyAlignment="1">
      <alignment horizontal="right"/>
    </xf>
    <xf numFmtId="0" fontId="16" fillId="0" borderId="0" xfId="0" applyFont="1"/>
    <xf numFmtId="37" fontId="14" fillId="0" borderId="0" xfId="14" applyNumberFormat="1" applyFont="1" applyAlignment="1">
      <alignment horizontal="centerContinuous"/>
    </xf>
    <xf numFmtId="37" fontId="15" fillId="0" borderId="0" xfId="14" applyNumberFormat="1" applyFont="1" applyAlignment="1">
      <alignment horizontal="centerContinuous"/>
    </xf>
    <xf numFmtId="38" fontId="14" fillId="0" borderId="0" xfId="14" applyNumberFormat="1" applyFont="1" applyAlignment="1">
      <alignment horizontal="centerContinuous"/>
    </xf>
    <xf numFmtId="37" fontId="16" fillId="0" borderId="0" xfId="0" applyNumberFormat="1" applyFont="1" applyAlignment="1">
      <alignment horizontal="left"/>
    </xf>
    <xf numFmtId="37" fontId="14" fillId="0" borderId="0" xfId="14" applyNumberFormat="1" applyFont="1" applyAlignment="1">
      <alignment horizontal="center"/>
    </xf>
    <xf numFmtId="37" fontId="17" fillId="0" borderId="0" xfId="14" applyNumberFormat="1" applyFont="1" applyAlignment="1">
      <alignment horizontal="center"/>
    </xf>
    <xf numFmtId="37" fontId="18" fillId="0" borderId="0" xfId="14" applyNumberFormat="1" applyFont="1" applyAlignment="1">
      <alignment horizontal="center"/>
    </xf>
    <xf numFmtId="0" fontId="17" fillId="0" borderId="0" xfId="14" quotePrefix="1" applyFont="1" applyAlignment="1">
      <alignment horizontal="center"/>
    </xf>
    <xf numFmtId="0" fontId="17" fillId="0" borderId="0" xfId="14" applyFont="1" applyAlignment="1">
      <alignment horizontal="center"/>
    </xf>
    <xf numFmtId="37" fontId="16" fillId="0" borderId="0" xfId="0" applyNumberFormat="1" applyFont="1"/>
    <xf numFmtId="37" fontId="15" fillId="0" borderId="0" xfId="0" applyNumberFormat="1" applyFont="1" applyAlignment="1">
      <alignment horizontal="center"/>
    </xf>
    <xf numFmtId="164" fontId="14" fillId="0" borderId="0" xfId="0" applyNumberFormat="1" applyFont="1"/>
    <xf numFmtId="37" fontId="14" fillId="0" borderId="0" xfId="0" applyNumberFormat="1" applyFont="1"/>
    <xf numFmtId="0" fontId="14" fillId="0" borderId="0" xfId="0" applyFont="1"/>
    <xf numFmtId="164" fontId="14" fillId="0" borderId="3" xfId="0" applyNumberFormat="1" applyFont="1" applyBorder="1" applyAlignment="1">
      <alignment horizontal="right"/>
    </xf>
    <xf numFmtId="37" fontId="14" fillId="0" borderId="0" xfId="0" applyNumberFormat="1" applyFont="1" applyAlignment="1">
      <alignment horizontal="left"/>
    </xf>
    <xf numFmtId="167" fontId="15" fillId="0" borderId="0" xfId="0" applyNumberFormat="1" applyFont="1" applyAlignment="1">
      <alignment horizontal="center"/>
    </xf>
    <xf numFmtId="164" fontId="14" fillId="0" borderId="6" xfId="0" applyNumberFormat="1" applyFont="1" applyBorder="1" applyAlignment="1">
      <alignment horizontal="right"/>
    </xf>
    <xf numFmtId="37" fontId="14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centerContinuous"/>
    </xf>
    <xf numFmtId="37" fontId="15" fillId="0" borderId="0" xfId="0" applyNumberFormat="1" applyFont="1" applyAlignment="1">
      <alignment horizontal="centerContinuous"/>
    </xf>
    <xf numFmtId="164" fontId="14" fillId="0" borderId="0" xfId="0" applyNumberFormat="1" applyFont="1" applyAlignment="1">
      <alignment horizontal="centerContinuous"/>
    </xf>
    <xf numFmtId="164" fontId="14" fillId="0" borderId="0" xfId="0" applyNumberFormat="1" applyFont="1" applyAlignment="1">
      <alignment horizontal="center"/>
    </xf>
    <xf numFmtId="37" fontId="15" fillId="0" borderId="0" xfId="0" applyNumberFormat="1" applyFont="1"/>
    <xf numFmtId="164" fontId="14" fillId="0" borderId="4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172" fontId="14" fillId="0" borderId="0" xfId="0" applyNumberFormat="1" applyFont="1" applyAlignment="1">
      <alignment horizontal="left"/>
    </xf>
    <xf numFmtId="0" fontId="15" fillId="0" borderId="0" xfId="0" applyFont="1" applyAlignment="1">
      <alignment horizontal="center"/>
    </xf>
    <xf numFmtId="172" fontId="14" fillId="0" borderId="0" xfId="0" applyNumberFormat="1" applyFont="1"/>
    <xf numFmtId="165" fontId="14" fillId="0" borderId="0" xfId="0" applyNumberFormat="1" applyFont="1"/>
    <xf numFmtId="164" fontId="7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9" fontId="7" fillId="0" borderId="0" xfId="15" applyFont="1" applyFill="1" applyAlignment="1"/>
    <xf numFmtId="164" fontId="21" fillId="0" borderId="0" xfId="1" applyNumberFormat="1" applyFont="1" applyFill="1" applyBorder="1" applyAlignment="1"/>
    <xf numFmtId="164" fontId="21" fillId="0" borderId="0" xfId="1" applyNumberFormat="1" applyFont="1" applyFill="1" applyAlignment="1"/>
    <xf numFmtId="172" fontId="7" fillId="0" borderId="3" xfId="1" applyNumberFormat="1" applyFont="1" applyFill="1" applyBorder="1" applyAlignment="1"/>
    <xf numFmtId="172" fontId="7" fillId="0" borderId="0" xfId="1" applyNumberFormat="1" applyFont="1" applyFill="1" applyAlignment="1"/>
    <xf numFmtId="37" fontId="14" fillId="0" borderId="0" xfId="12" applyNumberFormat="1" applyFont="1" applyAlignment="1">
      <alignment horizontal="left"/>
    </xf>
    <xf numFmtId="164" fontId="7" fillId="0" borderId="0" xfId="2" applyNumberFormat="1" applyFont="1" applyFill="1" applyAlignment="1"/>
    <xf numFmtId="164" fontId="14" fillId="0" borderId="0" xfId="12" applyNumberFormat="1" applyFont="1" applyAlignment="1">
      <alignment horizontal="right"/>
    </xf>
    <xf numFmtId="164" fontId="7" fillId="0" borderId="0" xfId="1" applyNumberFormat="1" applyFont="1" applyFill="1"/>
    <xf numFmtId="164" fontId="7" fillId="0" borderId="0" xfId="2" applyNumberFormat="1" applyFont="1" applyFill="1"/>
    <xf numFmtId="164" fontId="7" fillId="0" borderId="3" xfId="2" applyNumberFormat="1" applyFont="1" applyFill="1" applyBorder="1"/>
    <xf numFmtId="172" fontId="7" fillId="0" borderId="0" xfId="1" applyNumberFormat="1" applyFont="1" applyFill="1"/>
    <xf numFmtId="0" fontId="10" fillId="0" borderId="0" xfId="0" applyFont="1"/>
    <xf numFmtId="37" fontId="9" fillId="0" borderId="0" xfId="14" applyNumberFormat="1" applyFont="1" applyAlignment="1">
      <alignment horizontal="center"/>
    </xf>
    <xf numFmtId="38" fontId="7" fillId="0" borderId="0" xfId="14" applyNumberFormat="1" applyFont="1" applyAlignment="1">
      <alignment horizontal="center"/>
    </xf>
    <xf numFmtId="37" fontId="7" fillId="0" borderId="0" xfId="14" applyNumberFormat="1" applyFont="1" applyAlignment="1">
      <alignment horizontal="center"/>
    </xf>
    <xf numFmtId="37" fontId="7" fillId="0" borderId="0" xfId="14" applyNumberFormat="1" applyFont="1"/>
    <xf numFmtId="37" fontId="7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8" fontId="7" fillId="0" borderId="0" xfId="14" applyNumberFormat="1" applyFont="1"/>
    <xf numFmtId="37" fontId="7" fillId="0" borderId="0" xfId="14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7" fillId="0" borderId="0" xfId="0" applyNumberFormat="1" applyFont="1"/>
    <xf numFmtId="38" fontId="7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left"/>
    </xf>
    <xf numFmtId="37" fontId="10" fillId="0" borderId="0" xfId="0" applyNumberFormat="1" applyFont="1"/>
    <xf numFmtId="37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10" fillId="0" borderId="0" xfId="14" applyNumberFormat="1" applyFont="1" applyAlignment="1">
      <alignment horizontal="left"/>
    </xf>
    <xf numFmtId="37" fontId="7" fillId="0" borderId="0" xfId="14" applyNumberFormat="1" applyFont="1" applyAlignment="1">
      <alignment horizontal="left"/>
    </xf>
    <xf numFmtId="37" fontId="11" fillId="0" borderId="0" xfId="14" applyNumberFormat="1" applyFont="1" applyAlignment="1">
      <alignment horizontal="center"/>
    </xf>
    <xf numFmtId="0" fontId="7" fillId="0" borderId="0" xfId="14" applyFont="1" applyAlignment="1">
      <alignment horizontal="center"/>
    </xf>
    <xf numFmtId="0" fontId="11" fillId="0" borderId="0" xfId="14" applyFont="1" applyAlignment="1">
      <alignment horizontal="center"/>
    </xf>
    <xf numFmtId="0" fontId="11" fillId="0" borderId="0" xfId="14" applyFont="1" applyAlignment="1">
      <alignment horizontal="right"/>
    </xf>
    <xf numFmtId="37" fontId="10" fillId="0" borderId="0" xfId="14" applyNumberFormat="1" applyFont="1"/>
    <xf numFmtId="164" fontId="7" fillId="0" borderId="0" xfId="14" applyNumberFormat="1" applyFont="1"/>
    <xf numFmtId="0" fontId="7" fillId="0" borderId="0" xfId="14" quotePrefix="1" applyFont="1" applyAlignment="1">
      <alignment horizontal="left"/>
    </xf>
    <xf numFmtId="37" fontId="7" fillId="0" borderId="0" xfId="14" quotePrefix="1" applyNumberFormat="1" applyFont="1" applyAlignment="1">
      <alignment horizontal="left"/>
    </xf>
    <xf numFmtId="0" fontId="7" fillId="0" borderId="0" xfId="0" applyFont="1"/>
    <xf numFmtId="164" fontId="7" fillId="0" borderId="0" xfId="14" applyNumberFormat="1" applyFont="1" applyAlignment="1">
      <alignment horizontal="right"/>
    </xf>
    <xf numFmtId="0" fontId="7" fillId="0" borderId="0" xfId="14" applyFont="1" applyAlignment="1">
      <alignment horizontal="left"/>
    </xf>
    <xf numFmtId="175" fontId="7" fillId="0" borderId="0" xfId="0" applyNumberFormat="1" applyFont="1"/>
    <xf numFmtId="176" fontId="7" fillId="0" borderId="0" xfId="0" applyNumberFormat="1" applyFont="1"/>
    <xf numFmtId="164" fontId="7" fillId="0" borderId="6" xfId="14" applyNumberFormat="1" applyFont="1" applyBorder="1" applyAlignment="1">
      <alignment horizontal="right"/>
    </xf>
    <xf numFmtId="0" fontId="10" fillId="0" borderId="0" xfId="14" applyFont="1" applyAlignment="1">
      <alignment horizontal="left"/>
    </xf>
    <xf numFmtId="164" fontId="11" fillId="0" borderId="0" xfId="14" applyNumberFormat="1" applyFont="1" applyAlignment="1">
      <alignment horizontal="center"/>
    </xf>
    <xf numFmtId="164" fontId="7" fillId="0" borderId="0" xfId="14" applyNumberFormat="1" applyFont="1" applyAlignment="1">
      <alignment horizontal="center"/>
    </xf>
    <xf numFmtId="0" fontId="7" fillId="0" borderId="0" xfId="14" applyFont="1"/>
    <xf numFmtId="164" fontId="7" fillId="0" borderId="3" xfId="14" applyNumberFormat="1" applyFont="1" applyBorder="1" applyAlignment="1">
      <alignment horizontal="right"/>
    </xf>
    <xf numFmtId="164" fontId="7" fillId="0" borderId="3" xfId="14" applyNumberFormat="1" applyFont="1" applyBorder="1"/>
    <xf numFmtId="164" fontId="7" fillId="0" borderId="5" xfId="14" applyNumberFormat="1" applyFont="1" applyBorder="1" applyAlignment="1">
      <alignment horizontal="right"/>
    </xf>
    <xf numFmtId="37" fontId="7" fillId="0" borderId="0" xfId="14" applyNumberFormat="1" applyFont="1" applyAlignment="1">
      <alignment horizontal="centerContinuous"/>
    </xf>
    <xf numFmtId="37" fontId="9" fillId="0" borderId="0" xfId="14" applyNumberFormat="1" applyFont="1" applyAlignment="1">
      <alignment horizontal="centerContinuous"/>
    </xf>
    <xf numFmtId="38" fontId="7" fillId="0" borderId="0" xfId="14" applyNumberFormat="1" applyFont="1" applyAlignment="1">
      <alignment horizontal="centerContinuous"/>
    </xf>
    <xf numFmtId="172" fontId="7" fillId="0" borderId="0" xfId="14" applyNumberFormat="1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37" fontId="7" fillId="0" borderId="0" xfId="0" applyNumberFormat="1" applyFont="1" applyAlignment="1">
      <alignment horizontal="right"/>
    </xf>
    <xf numFmtId="38" fontId="7" fillId="0" borderId="0" xfId="0" applyNumberFormat="1" applyFont="1"/>
    <xf numFmtId="164" fontId="7" fillId="0" borderId="5" xfId="14" applyNumberFormat="1" applyFont="1" applyBorder="1"/>
    <xf numFmtId="37" fontId="7" fillId="0" borderId="7" xfId="14" applyNumberFormat="1" applyFont="1" applyBorder="1"/>
    <xf numFmtId="172" fontId="7" fillId="0" borderId="0" xfId="0" applyNumberFormat="1" applyFont="1"/>
    <xf numFmtId="172" fontId="20" fillId="0" borderId="0" xfId="0" quotePrefix="1" applyNumberFormat="1" applyFont="1"/>
    <xf numFmtId="0" fontId="7" fillId="0" borderId="0" xfId="0" applyFont="1" applyAlignment="1">
      <alignment horizontal="right"/>
    </xf>
    <xf numFmtId="172" fontId="21" fillId="0" borderId="0" xfId="0" applyNumberFormat="1" applyFont="1"/>
    <xf numFmtId="172" fontId="10" fillId="0" borderId="0" xfId="0" quotePrefix="1" applyNumberFormat="1" applyFont="1"/>
    <xf numFmtId="37" fontId="20" fillId="0" borderId="0" xfId="0" applyNumberFormat="1" applyFont="1" applyAlignment="1">
      <alignment horizontal="left"/>
    </xf>
    <xf numFmtId="38" fontId="21" fillId="0" borderId="0" xfId="0" applyNumberFormat="1" applyFont="1" applyAlignment="1">
      <alignment horizontal="centerContinuous"/>
    </xf>
    <xf numFmtId="172" fontId="21" fillId="0" borderId="0" xfId="0" applyNumberFormat="1" applyFont="1" applyAlignment="1">
      <alignment horizontal="center"/>
    </xf>
    <xf numFmtId="172" fontId="7" fillId="0" borderId="3" xfId="0" applyNumberFormat="1" applyFont="1" applyBorder="1" applyAlignment="1">
      <alignment horizontal="center"/>
    </xf>
    <xf numFmtId="172" fontId="7" fillId="0" borderId="0" xfId="0" applyNumberFormat="1" applyFont="1" applyAlignment="1">
      <alignment horizontal="center"/>
    </xf>
    <xf numFmtId="172" fontId="7" fillId="0" borderId="9" xfId="0" applyNumberFormat="1" applyFont="1" applyBorder="1" applyAlignment="1">
      <alignment horizontal="center"/>
    </xf>
    <xf numFmtId="172" fontId="7" fillId="0" borderId="0" xfId="13" applyNumberFormat="1" applyFont="1" applyAlignment="1">
      <alignment horizontal="center"/>
    </xf>
    <xf numFmtId="39" fontId="7" fillId="0" borderId="0" xfId="19" applyFont="1" applyAlignment="1">
      <alignment horizontal="center"/>
    </xf>
    <xf numFmtId="39" fontId="21" fillId="0" borderId="0" xfId="19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172" fontId="21" fillId="0" borderId="0" xfId="0" applyNumberFormat="1" applyFont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172" fontId="7" fillId="0" borderId="3" xfId="13" applyNumberFormat="1" applyFont="1" applyBorder="1" applyAlignment="1">
      <alignment horizontal="center"/>
    </xf>
    <xf numFmtId="172" fontId="7" fillId="0" borderId="3" xfId="0" applyNumberFormat="1" applyFont="1" applyBorder="1" applyAlignment="1">
      <alignment horizontal="center" wrapText="1"/>
    </xf>
    <xf numFmtId="164" fontId="7" fillId="0" borderId="0" xfId="0" applyNumberFormat="1" applyFont="1"/>
    <xf numFmtId="164" fontId="7" fillId="0" borderId="9" xfId="0" applyNumberFormat="1" applyFont="1" applyBorder="1"/>
    <xf numFmtId="164" fontId="7" fillId="0" borderId="4" xfId="0" applyNumberFormat="1" applyFont="1" applyBorder="1" applyAlignment="1">
      <alignment horizontal="center"/>
    </xf>
    <xf numFmtId="0" fontId="20" fillId="0" borderId="0" xfId="0" applyFont="1"/>
    <xf numFmtId="165" fontId="7" fillId="0" borderId="0" xfId="14" applyNumberFormat="1" applyFont="1"/>
    <xf numFmtId="172" fontId="10" fillId="0" borderId="0" xfId="13" quotePrefix="1" applyNumberFormat="1" applyFont="1" applyAlignment="1">
      <alignment horizontal="left"/>
    </xf>
    <xf numFmtId="37" fontId="10" fillId="0" borderId="0" xfId="13" applyNumberFormat="1" applyFont="1" applyAlignment="1">
      <alignment horizontal="left"/>
    </xf>
    <xf numFmtId="0" fontId="7" fillId="0" borderId="0" xfId="13" applyFont="1" applyAlignment="1">
      <alignment horizontal="right"/>
    </xf>
    <xf numFmtId="38" fontId="7" fillId="0" borderId="0" xfId="13" applyNumberFormat="1" applyFont="1" applyAlignment="1">
      <alignment horizontal="center"/>
    </xf>
    <xf numFmtId="172" fontId="10" fillId="0" borderId="0" xfId="13" applyNumberFormat="1" applyFont="1"/>
    <xf numFmtId="0" fontId="7" fillId="0" borderId="6" xfId="0" applyFont="1" applyBorder="1"/>
    <xf numFmtId="0" fontId="7" fillId="0" borderId="9" xfId="0" applyFont="1" applyBorder="1"/>
    <xf numFmtId="39" fontId="7" fillId="0" borderId="0" xfId="19" applyFont="1" applyAlignment="1">
      <alignment horizontal="centerContinuous"/>
    </xf>
    <xf numFmtId="164" fontId="7" fillId="0" borderId="0" xfId="13" applyNumberFormat="1" applyFont="1" applyAlignment="1">
      <alignment horizontal="left"/>
    </xf>
    <xf numFmtId="164" fontId="7" fillId="0" borderId="3" xfId="13" applyNumberFormat="1" applyFont="1" applyBorder="1" applyAlignment="1">
      <alignment horizontal="left"/>
    </xf>
    <xf numFmtId="164" fontId="7" fillId="0" borderId="0" xfId="13" applyNumberFormat="1" applyFont="1" applyAlignment="1">
      <alignment horizontal="center"/>
    </xf>
    <xf numFmtId="164" fontId="7" fillId="0" borderId="4" xfId="0" applyNumberFormat="1" applyFont="1" applyBorder="1" applyAlignment="1">
      <alignment horizontal="right"/>
    </xf>
    <xf numFmtId="164" fontId="7" fillId="0" borderId="4" xfId="13" applyNumberFormat="1" applyFont="1" applyBorder="1"/>
    <xf numFmtId="164" fontId="7" fillId="0" borderId="0" xfId="13" applyNumberFormat="1" applyFont="1"/>
    <xf numFmtId="164" fontId="10" fillId="0" borderId="0" xfId="13" quotePrefix="1" applyNumberFormat="1" applyFont="1" applyAlignment="1">
      <alignment horizontal="left"/>
    </xf>
    <xf numFmtId="164" fontId="10" fillId="0" borderId="0" xfId="13" applyNumberFormat="1" applyFont="1" applyAlignment="1">
      <alignment horizontal="left"/>
    </xf>
    <xf numFmtId="172" fontId="7" fillId="0" borderId="0" xfId="13" applyNumberFormat="1" applyFont="1"/>
    <xf numFmtId="37" fontId="19" fillId="0" borderId="0" xfId="14" applyNumberFormat="1" applyFont="1"/>
    <xf numFmtId="0" fontId="11" fillId="0" borderId="0" xfId="14" quotePrefix="1" applyFont="1" applyAlignment="1">
      <alignment horizontal="center"/>
    </xf>
    <xf numFmtId="38" fontId="7" fillId="0" borderId="0" xfId="14" applyNumberFormat="1" applyFont="1" applyAlignment="1">
      <alignment horizontal="right"/>
    </xf>
    <xf numFmtId="167" fontId="7" fillId="0" borderId="0" xfId="14" applyNumberFormat="1" applyFont="1" applyAlignment="1">
      <alignment horizontal="center"/>
    </xf>
    <xf numFmtId="164" fontId="7" fillId="0" borderId="6" xfId="14" applyNumberFormat="1" applyFont="1" applyBorder="1"/>
    <xf numFmtId="172" fontId="7" fillId="0" borderId="0" xfId="14" applyNumberFormat="1" applyFont="1" applyAlignment="1">
      <alignment horizontal="center"/>
    </xf>
    <xf numFmtId="49" fontId="9" fillId="0" borderId="0" xfId="0" applyNumberFormat="1" applyFont="1"/>
    <xf numFmtId="49" fontId="7" fillId="0" borderId="0" xfId="0" applyNumberFormat="1" applyFont="1"/>
    <xf numFmtId="49" fontId="10" fillId="0" borderId="0" xfId="0" applyNumberFormat="1" applyFont="1"/>
    <xf numFmtId="172" fontId="7" fillId="0" borderId="0" xfId="0" quotePrefix="1" applyNumberFormat="1" applyFont="1" applyAlignment="1">
      <alignment horizontal="left"/>
    </xf>
    <xf numFmtId="164" fontId="7" fillId="0" borderId="5" xfId="0" applyNumberFormat="1" applyFont="1" applyBorder="1"/>
    <xf numFmtId="164" fontId="7" fillId="0" borderId="4" xfId="0" applyNumberFormat="1" applyFont="1" applyBorder="1"/>
    <xf numFmtId="0" fontId="9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5" fontId="7" fillId="0" borderId="5" xfId="0" applyNumberFormat="1" applyFont="1" applyBorder="1"/>
    <xf numFmtId="165" fontId="7" fillId="0" borderId="0" xfId="0" applyNumberFormat="1" applyFont="1"/>
    <xf numFmtId="164" fontId="7" fillId="0" borderId="5" xfId="0" applyNumberFormat="1" applyFont="1" applyBorder="1" applyAlignment="1">
      <alignment horizontal="center"/>
    </xf>
    <xf numFmtId="174" fontId="7" fillId="0" borderId="0" xfId="11" applyNumberFormat="1" applyAlignment="1">
      <alignment horizontal="right"/>
    </xf>
    <xf numFmtId="164" fontId="7" fillId="0" borderId="0" xfId="12" applyNumberFormat="1"/>
    <xf numFmtId="164" fontId="7" fillId="0" borderId="3" xfId="12" applyNumberFormat="1" applyBorder="1"/>
    <xf numFmtId="164" fontId="7" fillId="0" borderId="0" xfId="12" applyNumberFormat="1" applyAlignment="1">
      <alignment horizontal="right"/>
    </xf>
    <xf numFmtId="164" fontId="22" fillId="0" borderId="0" xfId="12" applyNumberFormat="1" applyFont="1"/>
    <xf numFmtId="164" fontId="7" fillId="0" borderId="0" xfId="1" applyNumberFormat="1" applyFont="1" applyFill="1" applyBorder="1"/>
    <xf numFmtId="164" fontId="22" fillId="0" borderId="3" xfId="12" applyNumberFormat="1" applyFont="1" applyBorder="1"/>
    <xf numFmtId="37" fontId="7" fillId="0" borderId="10" xfId="14" applyNumberFormat="1" applyFont="1" applyBorder="1" applyAlignment="1">
      <alignment horizontal="center"/>
    </xf>
    <xf numFmtId="37" fontId="7" fillId="0" borderId="3" xfId="14" applyNumberFormat="1" applyFont="1" applyBorder="1" applyAlignment="1">
      <alignment horizontal="center"/>
    </xf>
    <xf numFmtId="37" fontId="7" fillId="0" borderId="0" xfId="14" applyNumberFormat="1" applyFont="1" applyAlignment="1">
      <alignment horizontal="left" vertic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72" fontId="7" fillId="0" borderId="6" xfId="0" applyNumberFormat="1" applyFont="1" applyBorder="1" applyAlignment="1">
      <alignment horizontal="center"/>
    </xf>
    <xf numFmtId="172" fontId="7" fillId="0" borderId="3" xfId="0" applyNumberFormat="1" applyFont="1" applyBorder="1" applyAlignment="1">
      <alignment horizontal="center"/>
    </xf>
    <xf numFmtId="37" fontId="14" fillId="0" borderId="3" xfId="14" applyNumberFormat="1" applyFont="1" applyBorder="1" applyAlignment="1">
      <alignment horizontal="center"/>
    </xf>
  </cellXfs>
  <cellStyles count="20">
    <cellStyle name="Comma" xfId="1" builtinId="3"/>
    <cellStyle name="Comma 4" xfId="2" xr:uid="{00000000-0005-0000-0000-000001000000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5"/>
  <sheetViews>
    <sheetView showGridLines="0" tabSelected="1" view="pageBreakPreview" zoomScale="115" zoomScaleNormal="70" zoomScaleSheetLayoutView="115" workbookViewId="0"/>
  </sheetViews>
  <sheetFormatPr defaultColWidth="10.7109375" defaultRowHeight="21" customHeight="1"/>
  <cols>
    <col min="1" max="1" width="30.7109375" style="71" customWidth="1"/>
    <col min="2" max="2" width="11.140625" style="68" customWidth="1"/>
    <col min="3" max="3" width="1.7109375" style="68" customWidth="1"/>
    <col min="4" max="4" width="4.7109375" style="76" customWidth="1"/>
    <col min="5" max="5" width="1.7109375" style="71" customWidth="1"/>
    <col min="6" max="6" width="13.28515625" style="76" customWidth="1"/>
    <col min="7" max="7" width="1.7109375" style="76" customWidth="1"/>
    <col min="8" max="8" width="13.28515625" style="76" customWidth="1"/>
    <col min="9" max="9" width="1.7109375" style="71" customWidth="1"/>
    <col min="10" max="10" width="13.28515625" style="76" customWidth="1"/>
    <col min="11" max="11" width="1.7109375" style="71" customWidth="1"/>
    <col min="12" max="12" width="13.28515625" style="76" customWidth="1"/>
    <col min="13" max="13" width="0.5703125" style="71" customWidth="1"/>
    <col min="14" max="14" width="13.7109375" style="71" customWidth="1"/>
    <col min="15" max="16384" width="10.7109375" style="71"/>
  </cols>
  <sheetData>
    <row r="1" spans="1:13" ht="21" customHeight="1">
      <c r="A1" s="67" t="s">
        <v>108</v>
      </c>
      <c r="D1" s="69"/>
      <c r="E1" s="70"/>
      <c r="F1" s="69"/>
      <c r="G1" s="69"/>
      <c r="H1" s="69"/>
      <c r="I1" s="70"/>
      <c r="J1" s="69"/>
      <c r="K1" s="70"/>
      <c r="L1" s="69"/>
    </row>
    <row r="2" spans="1:13" ht="21" customHeight="1">
      <c r="A2" s="67" t="s">
        <v>95</v>
      </c>
      <c r="D2" s="69"/>
      <c r="E2" s="70"/>
      <c r="F2" s="69"/>
      <c r="G2" s="69"/>
      <c r="H2" s="69"/>
      <c r="I2" s="70"/>
      <c r="J2" s="69"/>
      <c r="K2" s="70"/>
      <c r="L2" s="69"/>
    </row>
    <row r="3" spans="1:13" ht="21" customHeight="1">
      <c r="A3" s="67" t="s">
        <v>207</v>
      </c>
      <c r="D3" s="69"/>
      <c r="E3" s="70"/>
      <c r="F3" s="70"/>
      <c r="G3" s="69"/>
      <c r="H3" s="69"/>
      <c r="I3" s="70"/>
      <c r="J3" s="69"/>
      <c r="K3" s="70"/>
      <c r="L3" s="69"/>
    </row>
    <row r="4" spans="1:13" ht="21" customHeight="1">
      <c r="A4" s="72"/>
      <c r="B4" s="73"/>
      <c r="C4" s="73"/>
      <c r="D4" s="74"/>
      <c r="E4" s="75"/>
      <c r="F4" s="74"/>
      <c r="G4" s="74"/>
      <c r="H4" s="74"/>
      <c r="I4" s="75"/>
      <c r="L4" s="77" t="s">
        <v>2</v>
      </c>
      <c r="M4" s="78"/>
    </row>
    <row r="5" spans="1:13" ht="21" customHeight="1">
      <c r="F5" s="191" t="s">
        <v>0</v>
      </c>
      <c r="G5" s="191"/>
      <c r="H5" s="191"/>
      <c r="J5" s="191" t="s">
        <v>1</v>
      </c>
      <c r="K5" s="191"/>
      <c r="L5" s="191"/>
    </row>
    <row r="6" spans="1:13" s="81" customFormat="1" ht="21" customHeight="1">
      <c r="A6" s="72"/>
      <c r="B6" s="79"/>
      <c r="C6" s="80"/>
      <c r="F6" s="82" t="str">
        <f>"30 September"</f>
        <v>30 September</v>
      </c>
      <c r="G6" s="82"/>
      <c r="H6" s="82" t="str">
        <f>"31 December"</f>
        <v>31 December</v>
      </c>
      <c r="I6" s="82"/>
      <c r="J6" s="82" t="str">
        <f>"30 September"</f>
        <v>30 September</v>
      </c>
      <c r="K6" s="82"/>
      <c r="L6" s="82" t="str">
        <f>"31 December"</f>
        <v>31 December</v>
      </c>
    </row>
    <row r="7" spans="1:13" s="84" customFormat="1" ht="21" customHeight="1">
      <c r="A7" s="83"/>
      <c r="C7" s="85"/>
      <c r="D7" s="79" t="s">
        <v>3</v>
      </c>
      <c r="F7" s="86">
        <v>2024</v>
      </c>
      <c r="G7" s="87"/>
      <c r="H7" s="86">
        <v>2023</v>
      </c>
      <c r="I7" s="87"/>
      <c r="J7" s="86">
        <v>2024</v>
      </c>
      <c r="K7" s="87"/>
      <c r="L7" s="86">
        <v>2023</v>
      </c>
    </row>
    <row r="8" spans="1:13" s="84" customFormat="1" ht="21" customHeight="1">
      <c r="A8" s="83"/>
      <c r="C8" s="85"/>
      <c r="D8" s="79"/>
      <c r="F8" s="88" t="s">
        <v>74</v>
      </c>
      <c r="G8" s="87"/>
      <c r="H8" s="89" t="s">
        <v>76</v>
      </c>
      <c r="I8" s="87"/>
      <c r="J8" s="88" t="s">
        <v>74</v>
      </c>
      <c r="K8" s="87"/>
      <c r="L8" s="89" t="s">
        <v>76</v>
      </c>
    </row>
    <row r="9" spans="1:13" s="84" customFormat="1" ht="21" customHeight="1">
      <c r="A9" s="83"/>
      <c r="C9" s="85"/>
      <c r="D9" s="79"/>
      <c r="F9" s="88" t="s">
        <v>75</v>
      </c>
      <c r="G9" s="87"/>
      <c r="H9" s="88"/>
      <c r="I9" s="87"/>
      <c r="J9" s="88" t="s">
        <v>75</v>
      </c>
      <c r="K9" s="87"/>
      <c r="L9" s="88"/>
    </row>
    <row r="10" spans="1:13" ht="21" customHeight="1">
      <c r="A10" s="90" t="s">
        <v>4</v>
      </c>
      <c r="B10" s="91"/>
      <c r="C10" s="92"/>
      <c r="D10" s="92"/>
      <c r="F10" s="93"/>
      <c r="G10" s="94"/>
      <c r="H10" s="93"/>
      <c r="I10" s="95"/>
      <c r="J10" s="93"/>
      <c r="K10" s="94"/>
      <c r="L10" s="93"/>
    </row>
    <row r="11" spans="1:13" ht="21" customHeight="1">
      <c r="A11" s="96" t="s">
        <v>5</v>
      </c>
      <c r="B11" s="71"/>
      <c r="D11" s="68"/>
      <c r="F11" s="97"/>
      <c r="G11" s="97"/>
      <c r="H11" s="97"/>
      <c r="I11" s="97"/>
      <c r="J11" s="97"/>
      <c r="K11" s="97"/>
      <c r="L11" s="97"/>
    </row>
    <row r="12" spans="1:13" ht="21" customHeight="1">
      <c r="A12" s="98" t="s">
        <v>6</v>
      </c>
      <c r="B12" s="99"/>
      <c r="C12" s="100"/>
      <c r="D12" s="68"/>
      <c r="F12" s="101">
        <v>2669607</v>
      </c>
      <c r="G12" s="101"/>
      <c r="H12" s="101">
        <v>3103176</v>
      </c>
      <c r="I12" s="101"/>
      <c r="J12" s="101">
        <v>2287843</v>
      </c>
      <c r="K12" s="101"/>
      <c r="L12" s="101">
        <v>2850681</v>
      </c>
      <c r="M12" s="101"/>
    </row>
    <row r="13" spans="1:13" ht="21" customHeight="1">
      <c r="A13" s="102" t="s">
        <v>170</v>
      </c>
      <c r="B13" s="91"/>
      <c r="C13" s="100"/>
      <c r="D13" s="68" t="s">
        <v>117</v>
      </c>
      <c r="F13" s="101">
        <v>6312656</v>
      </c>
      <c r="G13" s="101"/>
      <c r="H13" s="101">
        <v>5900255</v>
      </c>
      <c r="I13" s="103"/>
      <c r="J13" s="104">
        <v>6219866</v>
      </c>
      <c r="K13" s="101"/>
      <c r="L13" s="104">
        <v>5842601</v>
      </c>
      <c r="M13" s="101"/>
    </row>
    <row r="14" spans="1:13" ht="21" customHeight="1">
      <c r="A14" s="102" t="s">
        <v>8</v>
      </c>
      <c r="B14" s="91"/>
      <c r="C14" s="100"/>
      <c r="D14" s="68">
        <v>4</v>
      </c>
      <c r="F14" s="104">
        <v>302724</v>
      </c>
      <c r="G14" s="101"/>
      <c r="H14" s="101">
        <v>396836</v>
      </c>
      <c r="I14" s="104"/>
      <c r="J14" s="104">
        <v>302724</v>
      </c>
      <c r="K14" s="103"/>
      <c r="L14" s="104">
        <v>396836</v>
      </c>
      <c r="M14" s="101"/>
    </row>
    <row r="15" spans="1:13" ht="21" customHeight="1">
      <c r="A15" s="102" t="s">
        <v>9</v>
      </c>
      <c r="B15" s="91"/>
      <c r="C15" s="100"/>
      <c r="D15" s="68"/>
      <c r="F15" s="101">
        <v>1252</v>
      </c>
      <c r="G15" s="101"/>
      <c r="H15" s="101">
        <v>987</v>
      </c>
      <c r="I15" s="101"/>
      <c r="J15" s="101">
        <v>0</v>
      </c>
      <c r="K15" s="101"/>
      <c r="L15" s="101">
        <v>0</v>
      </c>
      <c r="M15" s="101"/>
    </row>
    <row r="16" spans="1:13" ht="21" customHeight="1">
      <c r="A16" s="102" t="s">
        <v>212</v>
      </c>
      <c r="B16" s="91"/>
      <c r="C16" s="100"/>
      <c r="D16" s="68">
        <v>2</v>
      </c>
      <c r="F16" s="97">
        <v>1028800</v>
      </c>
      <c r="G16" s="101"/>
      <c r="H16" s="97">
        <v>1583171</v>
      </c>
      <c r="I16" s="97"/>
      <c r="J16" s="97">
        <v>1028800</v>
      </c>
      <c r="K16" s="97"/>
      <c r="L16" s="97">
        <v>1583171</v>
      </c>
      <c r="M16" s="101"/>
    </row>
    <row r="17" spans="1:13" ht="21" customHeight="1">
      <c r="A17" s="102" t="s">
        <v>10</v>
      </c>
      <c r="B17" s="91"/>
      <c r="C17" s="100"/>
      <c r="D17" s="68">
        <v>5</v>
      </c>
      <c r="F17" s="101">
        <v>1030814</v>
      </c>
      <c r="G17" s="101"/>
      <c r="H17" s="101">
        <v>914433</v>
      </c>
      <c r="I17" s="97"/>
      <c r="J17" s="97">
        <v>854082</v>
      </c>
      <c r="K17" s="97"/>
      <c r="L17" s="97">
        <v>788386</v>
      </c>
      <c r="M17" s="101"/>
    </row>
    <row r="18" spans="1:13" ht="21" customHeight="1">
      <c r="A18" s="102" t="s">
        <v>149</v>
      </c>
      <c r="B18" s="91"/>
      <c r="C18" s="100"/>
      <c r="D18" s="68">
        <v>6</v>
      </c>
      <c r="F18" s="101">
        <v>677500</v>
      </c>
      <c r="G18" s="101"/>
      <c r="H18" s="101">
        <v>503550</v>
      </c>
      <c r="I18" s="101"/>
      <c r="J18" s="101">
        <v>677500</v>
      </c>
      <c r="K18" s="101"/>
      <c r="L18" s="101">
        <v>503550</v>
      </c>
      <c r="M18" s="101"/>
    </row>
    <row r="19" spans="1:13" ht="21" customHeight="1">
      <c r="A19" s="102" t="s">
        <v>7</v>
      </c>
      <c r="B19" s="91"/>
      <c r="C19" s="100"/>
      <c r="D19" s="68">
        <v>7</v>
      </c>
      <c r="F19" s="101">
        <v>1047692</v>
      </c>
      <c r="G19" s="101"/>
      <c r="H19" s="101">
        <v>1708700</v>
      </c>
      <c r="I19" s="97"/>
      <c r="J19" s="97">
        <v>217827</v>
      </c>
      <c r="K19" s="97"/>
      <c r="L19" s="97">
        <v>958667</v>
      </c>
      <c r="M19" s="101"/>
    </row>
    <row r="20" spans="1:13" ht="21" customHeight="1">
      <c r="A20" s="102" t="s">
        <v>11</v>
      </c>
      <c r="B20" s="91"/>
      <c r="C20" s="100"/>
      <c r="D20" s="68"/>
      <c r="F20" s="101">
        <v>23636</v>
      </c>
      <c r="G20" s="101"/>
      <c r="H20" s="101">
        <v>20957</v>
      </c>
      <c r="I20" s="97"/>
      <c r="J20" s="97">
        <v>23636</v>
      </c>
      <c r="K20" s="97"/>
      <c r="L20" s="97">
        <v>20956</v>
      </c>
      <c r="M20" s="101"/>
    </row>
    <row r="21" spans="1:13" ht="21" customHeight="1">
      <c r="A21" s="102" t="s">
        <v>213</v>
      </c>
      <c r="B21" s="91"/>
      <c r="C21" s="100"/>
      <c r="D21" s="68"/>
      <c r="F21" s="101">
        <v>149</v>
      </c>
      <c r="G21" s="101"/>
      <c r="H21" s="101">
        <v>149</v>
      </c>
      <c r="I21" s="97"/>
      <c r="J21" s="97">
        <v>0</v>
      </c>
      <c r="K21" s="97"/>
      <c r="L21" s="97">
        <v>0</v>
      </c>
      <c r="M21" s="101"/>
    </row>
    <row r="22" spans="1:13" ht="21" customHeight="1">
      <c r="A22" s="96" t="s">
        <v>12</v>
      </c>
      <c r="B22" s="91"/>
      <c r="D22" s="68"/>
      <c r="F22" s="105">
        <f>SUM(F10:F21)</f>
        <v>13094830</v>
      </c>
      <c r="G22" s="101"/>
      <c r="H22" s="105">
        <f>SUM(H10:H21)</f>
        <v>14132214</v>
      </c>
      <c r="I22" s="101"/>
      <c r="J22" s="105">
        <f>SUM(J10:J21)</f>
        <v>11612278</v>
      </c>
      <c r="K22" s="101"/>
      <c r="L22" s="105">
        <f>SUM(L10:L21)</f>
        <v>12944848</v>
      </c>
      <c r="M22" s="101"/>
    </row>
    <row r="23" spans="1:13" ht="21" customHeight="1">
      <c r="A23" s="106" t="s">
        <v>13</v>
      </c>
      <c r="B23" s="91"/>
      <c r="D23" s="68"/>
      <c r="F23" s="97"/>
      <c r="G23" s="97"/>
      <c r="H23" s="97"/>
      <c r="I23" s="97"/>
      <c r="J23" s="97"/>
      <c r="K23" s="97"/>
      <c r="L23" s="97"/>
      <c r="M23" s="101"/>
    </row>
    <row r="24" spans="1:13" ht="21" customHeight="1">
      <c r="A24" s="71" t="s">
        <v>187</v>
      </c>
      <c r="B24" s="71"/>
      <c r="C24" s="92"/>
      <c r="D24" s="68"/>
      <c r="F24" s="108">
        <v>1589</v>
      </c>
      <c r="G24" s="107"/>
      <c r="H24" s="108">
        <v>1576</v>
      </c>
      <c r="I24" s="97"/>
      <c r="J24" s="97">
        <v>0</v>
      </c>
      <c r="K24" s="97"/>
      <c r="L24" s="97">
        <v>0</v>
      </c>
      <c r="M24" s="101"/>
    </row>
    <row r="25" spans="1:13" ht="21" customHeight="1">
      <c r="A25" s="102" t="s">
        <v>14</v>
      </c>
      <c r="B25" s="91"/>
      <c r="C25" s="100"/>
      <c r="D25" s="68" t="s">
        <v>214</v>
      </c>
      <c r="F25" s="101">
        <v>5051</v>
      </c>
      <c r="G25" s="108"/>
      <c r="H25" s="101">
        <v>4704</v>
      </c>
      <c r="I25" s="97"/>
      <c r="J25" s="97">
        <v>0</v>
      </c>
      <c r="K25" s="97"/>
      <c r="L25" s="97">
        <v>0</v>
      </c>
    </row>
    <row r="26" spans="1:13" ht="21" customHeight="1">
      <c r="A26" s="71" t="s">
        <v>215</v>
      </c>
      <c r="B26" s="71"/>
      <c r="C26" s="92"/>
      <c r="D26" s="68" t="s">
        <v>216</v>
      </c>
      <c r="F26" s="108">
        <v>623347</v>
      </c>
      <c r="G26" s="107"/>
      <c r="H26" s="108">
        <v>179096</v>
      </c>
      <c r="I26" s="97"/>
      <c r="J26" s="97">
        <v>622550</v>
      </c>
      <c r="K26" s="97"/>
      <c r="L26" s="97">
        <v>177500</v>
      </c>
    </row>
    <row r="27" spans="1:13" ht="21" customHeight="1">
      <c r="A27" s="102" t="s">
        <v>15</v>
      </c>
      <c r="B27" s="91"/>
      <c r="C27" s="91"/>
      <c r="D27" s="68">
        <v>7</v>
      </c>
      <c r="F27" s="108">
        <v>14611498</v>
      </c>
      <c r="G27" s="108"/>
      <c r="H27" s="108">
        <v>15155822</v>
      </c>
      <c r="I27" s="97"/>
      <c r="J27" s="97">
        <v>14605278</v>
      </c>
      <c r="K27" s="97"/>
      <c r="L27" s="97">
        <v>15082787</v>
      </c>
      <c r="M27" s="101"/>
    </row>
    <row r="28" spans="1:13" ht="21" customHeight="1">
      <c r="A28" s="102" t="s">
        <v>16</v>
      </c>
      <c r="B28" s="99"/>
      <c r="C28" s="100"/>
      <c r="D28" s="68">
        <v>8</v>
      </c>
      <c r="F28" s="108">
        <v>1763039</v>
      </c>
      <c r="G28" s="108"/>
      <c r="H28" s="108">
        <v>1609812</v>
      </c>
      <c r="I28" s="97"/>
      <c r="J28" s="97">
        <v>1577023</v>
      </c>
      <c r="K28" s="97"/>
      <c r="L28" s="97">
        <v>1399573</v>
      </c>
      <c r="M28" s="101"/>
    </row>
    <row r="29" spans="1:13" ht="21" customHeight="1">
      <c r="A29" s="100" t="s">
        <v>94</v>
      </c>
      <c r="B29" s="91"/>
      <c r="C29" s="91"/>
      <c r="D29" s="68">
        <v>9</v>
      </c>
      <c r="F29" s="108">
        <v>0</v>
      </c>
      <c r="G29" s="108"/>
      <c r="H29" s="108">
        <v>0</v>
      </c>
      <c r="I29" s="97"/>
      <c r="J29" s="97">
        <v>1788445</v>
      </c>
      <c r="K29" s="97"/>
      <c r="L29" s="97">
        <v>1788445</v>
      </c>
      <c r="M29" s="101"/>
    </row>
    <row r="30" spans="1:13" ht="21" customHeight="1">
      <c r="A30" s="102" t="s">
        <v>17</v>
      </c>
      <c r="B30" s="71"/>
      <c r="C30" s="100"/>
      <c r="D30" s="68">
        <v>10</v>
      </c>
      <c r="F30" s="101">
        <v>3642151</v>
      </c>
      <c r="G30" s="108"/>
      <c r="H30" s="101">
        <v>4262344</v>
      </c>
      <c r="I30" s="97"/>
      <c r="J30" s="97">
        <v>3451149</v>
      </c>
      <c r="K30" s="97"/>
      <c r="L30" s="97">
        <v>3318861</v>
      </c>
      <c r="M30" s="101"/>
    </row>
    <row r="31" spans="1:13" ht="21" customHeight="1">
      <c r="A31" s="102" t="s">
        <v>18</v>
      </c>
      <c r="B31" s="71"/>
      <c r="C31" s="100"/>
      <c r="D31" s="68">
        <v>11</v>
      </c>
      <c r="F31" s="101">
        <v>3145516</v>
      </c>
      <c r="G31" s="101"/>
      <c r="H31" s="101">
        <v>2286347</v>
      </c>
      <c r="I31" s="97"/>
      <c r="J31" s="97">
        <v>1714813</v>
      </c>
      <c r="K31" s="97"/>
      <c r="L31" s="97">
        <v>1673259</v>
      </c>
      <c r="M31" s="101"/>
    </row>
    <row r="32" spans="1:13" ht="21" customHeight="1">
      <c r="A32" s="102" t="s">
        <v>19</v>
      </c>
      <c r="B32" s="71"/>
      <c r="C32" s="100"/>
      <c r="D32" s="68"/>
      <c r="F32" s="101">
        <v>0</v>
      </c>
      <c r="G32" s="101"/>
      <c r="H32" s="101">
        <v>0</v>
      </c>
      <c r="I32" s="97"/>
      <c r="J32" s="97">
        <v>26395</v>
      </c>
      <c r="K32" s="97"/>
      <c r="L32" s="97">
        <v>38435</v>
      </c>
      <c r="M32" s="101"/>
    </row>
    <row r="33" spans="1:13" ht="21" customHeight="1">
      <c r="A33" s="109" t="s">
        <v>20</v>
      </c>
      <c r="B33" s="71"/>
      <c r="C33" s="100"/>
      <c r="D33" s="68"/>
      <c r="F33" s="101">
        <v>19223</v>
      </c>
      <c r="G33" s="101"/>
      <c r="H33" s="101">
        <v>19223</v>
      </c>
      <c r="I33" s="97"/>
      <c r="J33" s="97">
        <v>0</v>
      </c>
      <c r="K33" s="97"/>
      <c r="L33" s="97">
        <v>0</v>
      </c>
      <c r="M33" s="101"/>
    </row>
    <row r="34" spans="1:13" ht="21" customHeight="1">
      <c r="A34" s="102" t="s">
        <v>217</v>
      </c>
      <c r="B34" s="71"/>
      <c r="C34" s="100"/>
      <c r="D34" s="68"/>
      <c r="F34" s="101">
        <v>23518</v>
      </c>
      <c r="G34" s="101"/>
      <c r="H34" s="101">
        <v>21480</v>
      </c>
      <c r="I34" s="97"/>
      <c r="J34" s="97">
        <v>12733</v>
      </c>
      <c r="K34" s="97"/>
      <c r="L34" s="97">
        <v>13791</v>
      </c>
      <c r="M34" s="101"/>
    </row>
    <row r="35" spans="1:13" ht="21" customHeight="1">
      <c r="A35" s="109" t="s">
        <v>21</v>
      </c>
      <c r="B35" s="71"/>
      <c r="C35" s="100"/>
      <c r="D35" s="68"/>
      <c r="F35" s="108">
        <v>23851</v>
      </c>
      <c r="G35" s="101"/>
      <c r="H35" s="108">
        <v>23750</v>
      </c>
      <c r="I35" s="97"/>
      <c r="J35" s="97">
        <v>0</v>
      </c>
      <c r="K35" s="97"/>
      <c r="L35" s="97">
        <v>0</v>
      </c>
      <c r="M35" s="101"/>
    </row>
    <row r="36" spans="1:13" ht="21" customHeight="1">
      <c r="A36" s="109" t="s">
        <v>22</v>
      </c>
      <c r="B36" s="71"/>
      <c r="C36" s="100"/>
      <c r="D36" s="68">
        <v>12</v>
      </c>
      <c r="F36" s="110">
        <v>194372</v>
      </c>
      <c r="G36" s="101"/>
      <c r="H36" s="110">
        <v>139075</v>
      </c>
      <c r="I36" s="97"/>
      <c r="J36" s="111">
        <v>185605</v>
      </c>
      <c r="K36" s="97"/>
      <c r="L36" s="111">
        <v>133348</v>
      </c>
      <c r="M36" s="101"/>
    </row>
    <row r="37" spans="1:13" ht="21" customHeight="1">
      <c r="A37" s="96" t="s">
        <v>23</v>
      </c>
      <c r="B37" s="71"/>
      <c r="F37" s="110">
        <f>SUM(F24:F36)</f>
        <v>24053155</v>
      </c>
      <c r="G37" s="101"/>
      <c r="H37" s="110">
        <f>SUM(H24:H36)</f>
        <v>23703229</v>
      </c>
      <c r="I37" s="101"/>
      <c r="J37" s="110">
        <f>SUM(J24:J36)</f>
        <v>23983991</v>
      </c>
      <c r="K37" s="101"/>
      <c r="L37" s="110">
        <f>SUM(L24:L36)</f>
        <v>23625999</v>
      </c>
    </row>
    <row r="38" spans="1:13" ht="21" customHeight="1" thickBot="1">
      <c r="A38" s="96" t="s">
        <v>24</v>
      </c>
      <c r="B38" s="71"/>
      <c r="F38" s="112">
        <f>SUM(F22,F37)</f>
        <v>37147985</v>
      </c>
      <c r="G38" s="101"/>
      <c r="H38" s="112">
        <f>SUM(H22,H37)</f>
        <v>37835443</v>
      </c>
      <c r="I38" s="101"/>
      <c r="J38" s="112">
        <f>SUM(J22,J37)</f>
        <v>35596269</v>
      </c>
      <c r="K38" s="101"/>
      <c r="L38" s="112">
        <f>SUM(L22,L37)</f>
        <v>36570847</v>
      </c>
      <c r="M38" s="101"/>
    </row>
    <row r="39" spans="1:13" ht="21" customHeight="1" thickTop="1">
      <c r="B39" s="71"/>
      <c r="E39" s="109"/>
      <c r="I39" s="109"/>
      <c r="K39" s="109"/>
    </row>
    <row r="40" spans="1:13" ht="21" customHeight="1">
      <c r="A40" s="71" t="s">
        <v>25</v>
      </c>
      <c r="B40" s="71"/>
    </row>
    <row r="41" spans="1:13" ht="21" customHeight="1">
      <c r="A41" s="67" t="s">
        <v>108</v>
      </c>
      <c r="B41" s="113"/>
      <c r="C41" s="114"/>
      <c r="D41" s="115"/>
      <c r="E41" s="113"/>
      <c r="F41" s="115"/>
      <c r="G41" s="115"/>
      <c r="H41" s="115"/>
      <c r="I41" s="113"/>
      <c r="J41" s="115"/>
      <c r="K41" s="113"/>
      <c r="L41" s="115"/>
    </row>
    <row r="42" spans="1:13" ht="21" customHeight="1">
      <c r="A42" s="67" t="s">
        <v>96</v>
      </c>
      <c r="B42" s="113"/>
      <c r="C42" s="114"/>
      <c r="D42" s="115"/>
      <c r="E42" s="113"/>
      <c r="F42" s="115"/>
      <c r="G42" s="115"/>
      <c r="H42" s="115"/>
      <c r="I42" s="113"/>
      <c r="J42" s="115"/>
      <c r="K42" s="113"/>
      <c r="L42" s="115"/>
    </row>
    <row r="43" spans="1:13" ht="21" customHeight="1">
      <c r="A43" s="67" t="s">
        <v>207</v>
      </c>
      <c r="D43" s="69"/>
      <c r="E43" s="70"/>
      <c r="F43" s="69"/>
      <c r="G43" s="69"/>
      <c r="H43" s="69"/>
      <c r="I43" s="70"/>
      <c r="J43" s="69"/>
      <c r="K43" s="70"/>
      <c r="L43" s="69"/>
    </row>
    <row r="44" spans="1:13" ht="21" customHeight="1">
      <c r="A44" s="72"/>
      <c r="B44" s="73"/>
      <c r="C44" s="73"/>
      <c r="D44" s="74"/>
      <c r="E44" s="75"/>
      <c r="F44" s="74"/>
      <c r="G44" s="74"/>
      <c r="H44" s="74"/>
      <c r="I44" s="75"/>
      <c r="L44" s="77" t="s">
        <v>2</v>
      </c>
      <c r="M44" s="78"/>
    </row>
    <row r="45" spans="1:13" ht="21" customHeight="1">
      <c r="F45" s="191" t="s">
        <v>0</v>
      </c>
      <c r="G45" s="191"/>
      <c r="H45" s="191"/>
      <c r="J45" s="191" t="s">
        <v>1</v>
      </c>
      <c r="K45" s="191"/>
      <c r="L45" s="191"/>
    </row>
    <row r="46" spans="1:13" s="81" customFormat="1" ht="21" customHeight="1">
      <c r="A46" s="72"/>
      <c r="B46" s="79"/>
      <c r="C46" s="80"/>
      <c r="F46" s="82" t="s">
        <v>151</v>
      </c>
      <c r="G46" s="82"/>
      <c r="H46" s="82" t="s">
        <v>38</v>
      </c>
      <c r="I46" s="82"/>
      <c r="J46" s="82" t="s">
        <v>151</v>
      </c>
      <c r="K46" s="82"/>
      <c r="L46" s="82" t="s">
        <v>38</v>
      </c>
    </row>
    <row r="47" spans="1:13" s="84" customFormat="1" ht="21" customHeight="1">
      <c r="A47" s="83"/>
      <c r="C47" s="85"/>
      <c r="D47" s="79" t="s">
        <v>3</v>
      </c>
      <c r="F47" s="86">
        <v>2024</v>
      </c>
      <c r="G47" s="87"/>
      <c r="H47" s="86">
        <v>2023</v>
      </c>
      <c r="I47" s="87"/>
      <c r="J47" s="86">
        <v>2024</v>
      </c>
      <c r="K47" s="87"/>
      <c r="L47" s="86">
        <v>2023</v>
      </c>
    </row>
    <row r="48" spans="1:13" s="84" customFormat="1" ht="21" customHeight="1">
      <c r="A48" s="83"/>
      <c r="C48" s="85"/>
      <c r="D48" s="79"/>
      <c r="F48" s="88" t="s">
        <v>74</v>
      </c>
      <c r="G48" s="87"/>
      <c r="H48" s="89" t="s">
        <v>76</v>
      </c>
      <c r="I48" s="87"/>
      <c r="J48" s="88" t="s">
        <v>74</v>
      </c>
      <c r="K48" s="87"/>
      <c r="L48" s="89" t="s">
        <v>76</v>
      </c>
    </row>
    <row r="49" spans="1:13" s="84" customFormat="1" ht="21" customHeight="1">
      <c r="A49" s="83"/>
      <c r="C49" s="85"/>
      <c r="D49" s="79"/>
      <c r="F49" s="88" t="s">
        <v>75</v>
      </c>
      <c r="G49" s="87"/>
      <c r="H49" s="88"/>
      <c r="I49" s="87"/>
      <c r="J49" s="88" t="s">
        <v>75</v>
      </c>
      <c r="K49" s="87"/>
      <c r="L49" s="88"/>
    </row>
    <row r="50" spans="1:13" ht="21" customHeight="1">
      <c r="A50" s="96" t="s">
        <v>26</v>
      </c>
      <c r="B50" s="71"/>
    </row>
    <row r="51" spans="1:13" ht="21" customHeight="1">
      <c r="A51" s="96" t="s">
        <v>27</v>
      </c>
      <c r="B51" s="71"/>
    </row>
    <row r="52" spans="1:13" ht="21" customHeight="1">
      <c r="A52" s="1" t="s">
        <v>218</v>
      </c>
      <c r="B52" s="71"/>
      <c r="C52" s="100"/>
      <c r="D52" s="68"/>
      <c r="F52" s="97">
        <v>30669</v>
      </c>
      <c r="G52" s="97"/>
      <c r="H52" s="108">
        <v>27169</v>
      </c>
      <c r="I52" s="97"/>
      <c r="J52" s="97">
        <v>30669</v>
      </c>
      <c r="K52" s="97"/>
      <c r="L52" s="97">
        <v>27169</v>
      </c>
      <c r="M52" s="97"/>
    </row>
    <row r="53" spans="1:13" ht="21" customHeight="1">
      <c r="A53" s="71" t="s">
        <v>171</v>
      </c>
      <c r="B53" s="71"/>
      <c r="C53" s="100"/>
      <c r="D53" s="68" t="s">
        <v>219</v>
      </c>
      <c r="F53" s="108">
        <v>5573199</v>
      </c>
      <c r="G53" s="97"/>
      <c r="H53" s="108">
        <v>6290887</v>
      </c>
      <c r="I53" s="97"/>
      <c r="J53" s="97">
        <v>5469638</v>
      </c>
      <c r="K53" s="97"/>
      <c r="L53" s="97">
        <v>6303607</v>
      </c>
      <c r="M53" s="97"/>
    </row>
    <row r="54" spans="1:13" ht="21" customHeight="1">
      <c r="A54" s="71" t="s">
        <v>28</v>
      </c>
      <c r="B54" s="71"/>
      <c r="C54" s="100"/>
      <c r="D54" s="68"/>
      <c r="F54" s="97">
        <v>1716907</v>
      </c>
      <c r="G54" s="97"/>
      <c r="H54" s="101">
        <v>2563110</v>
      </c>
      <c r="I54" s="97"/>
      <c r="J54" s="97">
        <v>1716907</v>
      </c>
      <c r="K54" s="97"/>
      <c r="L54" s="97">
        <v>2563110</v>
      </c>
      <c r="M54" s="97"/>
    </row>
    <row r="55" spans="1:13" ht="21" customHeight="1">
      <c r="A55" s="71" t="s">
        <v>126</v>
      </c>
      <c r="B55" s="71"/>
      <c r="C55" s="100"/>
      <c r="D55" s="68">
        <v>2</v>
      </c>
      <c r="F55" s="97">
        <v>0</v>
      </c>
      <c r="G55" s="97"/>
      <c r="H55" s="97">
        <v>0</v>
      </c>
      <c r="I55" s="97"/>
      <c r="J55" s="108">
        <v>11473</v>
      </c>
      <c r="K55" s="97"/>
      <c r="L55" s="97">
        <v>15052</v>
      </c>
      <c r="M55" s="97"/>
    </row>
    <row r="56" spans="1:13" ht="21" customHeight="1">
      <c r="A56" s="71" t="s">
        <v>188</v>
      </c>
      <c r="B56" s="71"/>
      <c r="C56" s="100"/>
      <c r="D56" s="68"/>
      <c r="F56" s="101">
        <v>78113</v>
      </c>
      <c r="G56" s="101"/>
      <c r="H56" s="101">
        <v>223394</v>
      </c>
      <c r="I56" s="97"/>
      <c r="J56" s="108">
        <v>70255</v>
      </c>
      <c r="K56" s="97"/>
      <c r="L56" s="97">
        <v>214906</v>
      </c>
      <c r="M56" s="97"/>
    </row>
    <row r="57" spans="1:13" ht="21" customHeight="1">
      <c r="A57" s="96" t="s">
        <v>29</v>
      </c>
      <c r="B57" s="71"/>
      <c r="D57" s="68"/>
      <c r="F57" s="105">
        <f>SUM(F52:F56)</f>
        <v>7398888</v>
      </c>
      <c r="G57" s="101"/>
      <c r="H57" s="105">
        <f>SUM(H52:H56)</f>
        <v>9104560</v>
      </c>
      <c r="I57" s="101"/>
      <c r="J57" s="105">
        <f>SUM(J52:J56)</f>
        <v>7298942</v>
      </c>
      <c r="K57" s="101"/>
      <c r="L57" s="105">
        <f>SUM(L52:L56)</f>
        <v>9123844</v>
      </c>
    </row>
    <row r="58" spans="1:13" ht="21" customHeight="1">
      <c r="A58" s="96" t="s">
        <v>30</v>
      </c>
      <c r="B58" s="71"/>
      <c r="D58" s="68"/>
      <c r="F58" s="101"/>
      <c r="G58" s="101"/>
      <c r="H58" s="101"/>
      <c r="I58" s="101"/>
      <c r="J58" s="101"/>
      <c r="K58" s="101"/>
      <c r="L58" s="101"/>
    </row>
    <row r="59" spans="1:13" ht="21" customHeight="1">
      <c r="A59" s="100" t="s">
        <v>152</v>
      </c>
      <c r="B59" s="71"/>
      <c r="C59" s="100"/>
      <c r="D59" s="68">
        <v>2</v>
      </c>
      <c r="F59" s="108">
        <v>0</v>
      </c>
      <c r="G59" s="101"/>
      <c r="H59" s="108">
        <v>0</v>
      </c>
      <c r="I59" s="97"/>
      <c r="J59" s="97">
        <v>22939</v>
      </c>
      <c r="K59" s="97"/>
      <c r="L59" s="97">
        <v>31813</v>
      </c>
    </row>
    <row r="60" spans="1:13" ht="21" customHeight="1">
      <c r="A60" s="100" t="s">
        <v>220</v>
      </c>
      <c r="B60" s="71"/>
      <c r="C60" s="100"/>
      <c r="D60" s="68"/>
      <c r="F60" s="108">
        <v>347158</v>
      </c>
      <c r="G60" s="101"/>
      <c r="H60" s="108">
        <v>335424</v>
      </c>
      <c r="I60" s="97"/>
      <c r="J60" s="97">
        <v>300213</v>
      </c>
      <c r="K60" s="97"/>
      <c r="L60" s="97">
        <v>291964</v>
      </c>
    </row>
    <row r="61" spans="1:13" ht="21" customHeight="1">
      <c r="A61" s="71" t="s">
        <v>97</v>
      </c>
      <c r="B61" s="71"/>
      <c r="C61" s="100"/>
      <c r="D61" s="68"/>
      <c r="F61" s="101">
        <v>1572570</v>
      </c>
      <c r="G61" s="101"/>
      <c r="H61" s="101">
        <v>1688911</v>
      </c>
      <c r="I61" s="97"/>
      <c r="J61" s="97">
        <v>1490197</v>
      </c>
      <c r="K61" s="97"/>
      <c r="L61" s="97">
        <v>1614230</v>
      </c>
      <c r="M61" s="97"/>
    </row>
    <row r="62" spans="1:13" ht="21" customHeight="1">
      <c r="A62" s="71" t="s">
        <v>31</v>
      </c>
      <c r="B62" s="71"/>
      <c r="C62" s="100"/>
      <c r="D62" s="68"/>
      <c r="F62" s="110">
        <v>81317</v>
      </c>
      <c r="G62" s="101"/>
      <c r="H62" s="110">
        <v>78118</v>
      </c>
      <c r="I62" s="97"/>
      <c r="J62" s="111">
        <v>55856</v>
      </c>
      <c r="K62" s="97"/>
      <c r="L62" s="111">
        <v>52377</v>
      </c>
      <c r="M62" s="97"/>
    </row>
    <row r="63" spans="1:13" ht="21" customHeight="1">
      <c r="A63" s="96" t="s">
        <v>32</v>
      </c>
      <c r="B63" s="71"/>
      <c r="D63" s="71"/>
      <c r="F63" s="110">
        <f>SUM(F59:F62)</f>
        <v>2001045</v>
      </c>
      <c r="G63" s="101"/>
      <c r="H63" s="110">
        <f>SUM(H59:H62)</f>
        <v>2102453</v>
      </c>
      <c r="I63" s="101"/>
      <c r="J63" s="110">
        <f>SUM(J59:J62)</f>
        <v>1869205</v>
      </c>
      <c r="K63" s="101"/>
      <c r="L63" s="110">
        <f>SUM(L59:L62)</f>
        <v>1990384</v>
      </c>
    </row>
    <row r="64" spans="1:13" ht="21" customHeight="1">
      <c r="A64" s="96" t="s">
        <v>33</v>
      </c>
      <c r="B64" s="71"/>
      <c r="D64" s="71"/>
      <c r="F64" s="111">
        <f>SUM(F63,F57)</f>
        <v>9399933</v>
      </c>
      <c r="G64" s="97"/>
      <c r="H64" s="111">
        <f>SUM(H63,H57)</f>
        <v>11207013</v>
      </c>
      <c r="I64" s="97"/>
      <c r="J64" s="111">
        <f>SUM(J63,J57)</f>
        <v>9168147</v>
      </c>
      <c r="K64" s="97"/>
      <c r="L64" s="111">
        <f>SUM(L63,L57)</f>
        <v>11114228</v>
      </c>
    </row>
    <row r="65" spans="1:13" ht="21" customHeight="1">
      <c r="B65" s="71"/>
      <c r="F65" s="116"/>
      <c r="G65" s="116"/>
      <c r="H65" s="116"/>
      <c r="I65" s="116"/>
      <c r="J65" s="116"/>
      <c r="K65" s="116"/>
      <c r="L65" s="116"/>
    </row>
    <row r="66" spans="1:13" ht="21" customHeight="1">
      <c r="A66" s="71" t="s">
        <v>25</v>
      </c>
      <c r="B66" s="71"/>
      <c r="F66" s="116"/>
      <c r="G66" s="116"/>
      <c r="H66" s="116"/>
      <c r="I66" s="116"/>
      <c r="J66" s="116"/>
      <c r="K66" s="116"/>
      <c r="L66" s="116"/>
    </row>
    <row r="67" spans="1:13" ht="21" customHeight="1">
      <c r="A67" s="67" t="s">
        <v>108</v>
      </c>
      <c r="B67" s="113"/>
      <c r="C67" s="114"/>
      <c r="D67" s="115"/>
      <c r="E67" s="113"/>
      <c r="F67" s="115"/>
      <c r="G67" s="115"/>
      <c r="H67" s="115"/>
      <c r="I67" s="113"/>
      <c r="J67" s="115"/>
      <c r="K67" s="113"/>
      <c r="L67" s="115"/>
    </row>
    <row r="68" spans="1:13" ht="21" customHeight="1">
      <c r="A68" s="67" t="s">
        <v>96</v>
      </c>
      <c r="B68" s="113"/>
      <c r="C68" s="114"/>
      <c r="D68" s="115"/>
      <c r="E68" s="113"/>
      <c r="F68" s="115"/>
      <c r="G68" s="115"/>
      <c r="H68" s="115"/>
      <c r="I68" s="113"/>
      <c r="J68" s="115"/>
      <c r="K68" s="113"/>
      <c r="L68" s="115"/>
    </row>
    <row r="69" spans="1:13" ht="21" customHeight="1">
      <c r="A69" s="67" t="s">
        <v>207</v>
      </c>
      <c r="D69" s="69"/>
      <c r="E69" s="70"/>
      <c r="F69" s="69"/>
      <c r="G69" s="69"/>
      <c r="H69" s="69"/>
      <c r="I69" s="70"/>
      <c r="J69" s="69"/>
      <c r="K69" s="70"/>
      <c r="L69" s="69"/>
    </row>
    <row r="70" spans="1:13" ht="21" customHeight="1">
      <c r="A70" s="72"/>
      <c r="B70" s="73"/>
      <c r="C70" s="73"/>
      <c r="D70" s="74"/>
      <c r="E70" s="75"/>
      <c r="F70" s="74"/>
      <c r="G70" s="74"/>
      <c r="H70" s="74"/>
      <c r="I70" s="75"/>
      <c r="L70" s="77" t="s">
        <v>2</v>
      </c>
      <c r="M70" s="78"/>
    </row>
    <row r="71" spans="1:13" ht="21" customHeight="1">
      <c r="F71" s="191" t="s">
        <v>0</v>
      </c>
      <c r="G71" s="191"/>
      <c r="H71" s="191"/>
      <c r="J71" s="191" t="s">
        <v>1</v>
      </c>
      <c r="K71" s="191"/>
      <c r="L71" s="191"/>
    </row>
    <row r="72" spans="1:13" s="81" customFormat="1" ht="21" customHeight="1">
      <c r="A72" s="72"/>
      <c r="B72" s="79"/>
      <c r="C72" s="80"/>
      <c r="F72" s="82" t="s">
        <v>151</v>
      </c>
      <c r="G72" s="82"/>
      <c r="H72" s="82" t="s">
        <v>38</v>
      </c>
      <c r="I72" s="82"/>
      <c r="J72" s="82" t="s">
        <v>151</v>
      </c>
      <c r="K72" s="82"/>
      <c r="L72" s="82" t="s">
        <v>38</v>
      </c>
    </row>
    <row r="73" spans="1:13" s="84" customFormat="1" ht="21" customHeight="1">
      <c r="A73" s="83"/>
      <c r="C73" s="85"/>
      <c r="D73" s="79" t="s">
        <v>3</v>
      </c>
      <c r="F73" s="86">
        <v>2024</v>
      </c>
      <c r="G73" s="87"/>
      <c r="H73" s="86">
        <v>2023</v>
      </c>
      <c r="I73" s="87"/>
      <c r="J73" s="86">
        <v>2024</v>
      </c>
      <c r="K73" s="87"/>
      <c r="L73" s="86">
        <v>2023</v>
      </c>
    </row>
    <row r="74" spans="1:13" s="84" customFormat="1" ht="21" customHeight="1">
      <c r="A74" s="83"/>
      <c r="C74" s="85"/>
      <c r="D74" s="79"/>
      <c r="F74" s="88" t="s">
        <v>74</v>
      </c>
      <c r="G74" s="87"/>
      <c r="H74" s="89" t="s">
        <v>76</v>
      </c>
      <c r="I74" s="87"/>
      <c r="J74" s="88" t="s">
        <v>74</v>
      </c>
      <c r="K74" s="87"/>
      <c r="L74" s="89" t="s">
        <v>76</v>
      </c>
    </row>
    <row r="75" spans="1:13" s="84" customFormat="1" ht="21" customHeight="1">
      <c r="A75" s="83"/>
      <c r="C75" s="85"/>
      <c r="D75" s="79"/>
      <c r="F75" s="88" t="s">
        <v>75</v>
      </c>
      <c r="G75" s="87"/>
      <c r="H75" s="88"/>
      <c r="I75" s="87"/>
      <c r="J75" s="88" t="s">
        <v>75</v>
      </c>
      <c r="K75" s="87"/>
      <c r="L75" s="88"/>
    </row>
    <row r="76" spans="1:13" s="81" customFormat="1" ht="21" customHeight="1">
      <c r="A76" s="67" t="s">
        <v>98</v>
      </c>
      <c r="B76" s="80"/>
      <c r="C76" s="80"/>
      <c r="D76" s="79"/>
      <c r="E76" s="79"/>
      <c r="F76" s="88"/>
      <c r="G76" s="117"/>
      <c r="H76" s="88"/>
      <c r="I76" s="118"/>
      <c r="J76" s="88"/>
      <c r="K76" s="88"/>
      <c r="L76" s="88"/>
      <c r="M76" s="119"/>
    </row>
    <row r="77" spans="1:13" s="81" customFormat="1" ht="21" customHeight="1">
      <c r="A77" s="67" t="s">
        <v>99</v>
      </c>
      <c r="B77" s="80"/>
      <c r="C77" s="80"/>
      <c r="D77" s="80"/>
      <c r="E77" s="80"/>
      <c r="F77" s="120"/>
      <c r="H77" s="120"/>
      <c r="J77" s="120"/>
      <c r="K77" s="120"/>
      <c r="L77" s="120"/>
      <c r="M77" s="119"/>
    </row>
    <row r="78" spans="1:13" s="81" customFormat="1" ht="21" customHeight="1">
      <c r="A78" s="81" t="s">
        <v>100</v>
      </c>
      <c r="B78" s="80"/>
      <c r="C78" s="80"/>
      <c r="D78" s="68"/>
      <c r="E78" s="80"/>
      <c r="F78" s="120"/>
      <c r="H78" s="120"/>
      <c r="J78" s="120"/>
      <c r="K78" s="120"/>
      <c r="L78" s="120"/>
      <c r="M78" s="119"/>
    </row>
    <row r="79" spans="1:13" s="81" customFormat="1" ht="21" customHeight="1">
      <c r="A79" s="81" t="s">
        <v>101</v>
      </c>
      <c r="B79" s="80"/>
      <c r="C79" s="80"/>
      <c r="D79" s="71"/>
      <c r="E79" s="80"/>
      <c r="F79" s="120"/>
      <c r="H79" s="120"/>
      <c r="J79" s="120"/>
      <c r="K79" s="120"/>
      <c r="L79" s="120"/>
      <c r="M79" s="119"/>
    </row>
    <row r="80" spans="1:13" s="81" customFormat="1" ht="21" customHeight="1" thickBot="1">
      <c r="A80" s="81" t="s">
        <v>104</v>
      </c>
      <c r="B80" s="80"/>
      <c r="C80" s="80"/>
      <c r="D80" s="68"/>
      <c r="E80" s="80"/>
      <c r="F80" s="121">
        <v>330000</v>
      </c>
      <c r="G80" s="97"/>
      <c r="H80" s="121">
        <v>330000</v>
      </c>
      <c r="I80" s="97"/>
      <c r="J80" s="121">
        <v>330000</v>
      </c>
      <c r="K80" s="97"/>
      <c r="L80" s="121">
        <v>330000</v>
      </c>
      <c r="M80" s="77"/>
    </row>
    <row r="81" spans="1:13" s="81" customFormat="1" ht="21" customHeight="1" thickTop="1">
      <c r="A81" s="81" t="s">
        <v>102</v>
      </c>
      <c r="B81" s="80"/>
      <c r="C81" s="80"/>
      <c r="D81" s="68"/>
      <c r="E81" s="80"/>
      <c r="F81" s="97"/>
      <c r="G81" s="97"/>
      <c r="H81" s="97"/>
      <c r="I81" s="97"/>
      <c r="J81" s="97"/>
      <c r="K81" s="97"/>
      <c r="L81" s="97"/>
      <c r="M81" s="119"/>
    </row>
    <row r="82" spans="1:13" s="81" customFormat="1" ht="21" customHeight="1">
      <c r="A82" s="81" t="s">
        <v>104</v>
      </c>
      <c r="B82" s="80"/>
      <c r="C82" s="80"/>
      <c r="D82" s="68"/>
      <c r="E82" s="68"/>
      <c r="F82" s="97">
        <f>Consolidated!C31</f>
        <v>330000</v>
      </c>
      <c r="G82" s="97"/>
      <c r="H82" s="97">
        <v>330000</v>
      </c>
      <c r="I82" s="97"/>
      <c r="J82" s="97">
        <f>Consolidated!C31</f>
        <v>330000</v>
      </c>
      <c r="K82" s="97"/>
      <c r="L82" s="97">
        <v>330000</v>
      </c>
      <c r="M82" s="97"/>
    </row>
    <row r="83" spans="1:13" s="81" customFormat="1" ht="21" customHeight="1">
      <c r="A83" s="81" t="s">
        <v>103</v>
      </c>
      <c r="B83" s="80"/>
      <c r="C83" s="80"/>
      <c r="D83" s="68"/>
      <c r="E83" s="68"/>
      <c r="F83" s="97">
        <f>Consolidated!E31</f>
        <v>1738032</v>
      </c>
      <c r="G83" s="97"/>
      <c r="H83" s="97">
        <f>Consolidated!E24</f>
        <v>1738054</v>
      </c>
      <c r="I83" s="97"/>
      <c r="J83" s="97">
        <f>'The Company only'!E29</f>
        <v>1738032</v>
      </c>
      <c r="K83" s="97"/>
      <c r="L83" s="97">
        <f>'The Company only'!E22</f>
        <v>1738054</v>
      </c>
      <c r="M83" s="97"/>
    </row>
    <row r="84" spans="1:13" s="81" customFormat="1" ht="21" customHeight="1">
      <c r="A84" s="81" t="s">
        <v>221</v>
      </c>
      <c r="B84" s="80"/>
      <c r="C84" s="80"/>
      <c r="D84" s="68"/>
      <c r="E84" s="68"/>
      <c r="F84" s="97">
        <f>Consolidated!I31</f>
        <v>27810</v>
      </c>
      <c r="G84" s="97"/>
      <c r="H84" s="97">
        <v>27810</v>
      </c>
      <c r="I84" s="97"/>
      <c r="J84" s="97">
        <v>0</v>
      </c>
      <c r="K84" s="97"/>
      <c r="L84" s="97">
        <v>0</v>
      </c>
      <c r="M84" s="108"/>
    </row>
    <row r="85" spans="1:13" ht="21" customHeight="1">
      <c r="A85" s="71" t="s">
        <v>34</v>
      </c>
      <c r="B85" s="71"/>
      <c r="D85" s="68"/>
      <c r="F85" s="9"/>
      <c r="G85" s="97"/>
      <c r="H85" s="9"/>
      <c r="I85" s="97"/>
      <c r="J85" s="9"/>
      <c r="K85" s="97"/>
      <c r="L85" s="9"/>
      <c r="M85" s="108"/>
    </row>
    <row r="86" spans="1:13" ht="21" customHeight="1">
      <c r="A86" s="71" t="s">
        <v>138</v>
      </c>
      <c r="B86" s="71"/>
      <c r="D86" s="68"/>
      <c r="F86" s="9"/>
      <c r="G86" s="97"/>
      <c r="H86" s="9"/>
      <c r="I86" s="97"/>
      <c r="J86" s="9"/>
      <c r="K86" s="97"/>
      <c r="L86" s="9"/>
      <c r="M86" s="108"/>
    </row>
    <row r="87" spans="1:13" ht="21" customHeight="1">
      <c r="A87" s="71" t="s">
        <v>139</v>
      </c>
      <c r="B87" s="71"/>
      <c r="D87" s="68"/>
      <c r="F87" s="9">
        <f>Consolidated!K31</f>
        <v>60000</v>
      </c>
      <c r="G87" s="97"/>
      <c r="H87" s="9">
        <f>Consolidated!K24</f>
        <v>60000</v>
      </c>
      <c r="I87" s="97"/>
      <c r="J87" s="9">
        <f>'The Company only'!I29</f>
        <v>60000</v>
      </c>
      <c r="K87" s="97"/>
      <c r="L87" s="9">
        <f>'The Company only'!I22</f>
        <v>60000</v>
      </c>
      <c r="M87" s="108"/>
    </row>
    <row r="88" spans="1:13" ht="21" customHeight="1">
      <c r="A88" s="71" t="s">
        <v>140</v>
      </c>
      <c r="B88" s="71"/>
      <c r="D88" s="68">
        <v>14</v>
      </c>
      <c r="F88" s="10">
        <f>Consolidated!M31</f>
        <v>113525</v>
      </c>
      <c r="G88" s="97"/>
      <c r="H88" s="10">
        <f>Consolidated!M24</f>
        <v>113721</v>
      </c>
      <c r="I88" s="97"/>
      <c r="J88" s="10">
        <f>'The Company only'!K29</f>
        <v>113525</v>
      </c>
      <c r="K88" s="97"/>
      <c r="L88" s="10">
        <f>'The Company only'!K22</f>
        <v>113721</v>
      </c>
      <c r="M88" s="108"/>
    </row>
    <row r="89" spans="1:13" ht="21" customHeight="1">
      <c r="A89" s="71" t="s">
        <v>141</v>
      </c>
      <c r="B89" s="71"/>
      <c r="D89" s="68"/>
      <c r="F89" s="9">
        <f>Consolidated!O31</f>
        <v>18527063</v>
      </c>
      <c r="G89" s="97"/>
      <c r="H89" s="9">
        <f>Consolidated!O24</f>
        <v>16978319</v>
      </c>
      <c r="I89" s="97"/>
      <c r="J89" s="9">
        <f>'The Company only'!M29</f>
        <v>17584439</v>
      </c>
      <c r="K89" s="97"/>
      <c r="L89" s="9">
        <f>'The Company only'!M22</f>
        <v>16146717</v>
      </c>
      <c r="M89" s="108"/>
    </row>
    <row r="90" spans="1:13" ht="21" customHeight="1">
      <c r="A90" s="71" t="s">
        <v>35</v>
      </c>
      <c r="B90" s="71"/>
      <c r="D90" s="68">
        <v>14</v>
      </c>
      <c r="F90" s="9">
        <f>Consolidated!G31</f>
        <v>-113525</v>
      </c>
      <c r="G90" s="97"/>
      <c r="H90" s="9">
        <f>Consolidated!G24</f>
        <v>-113721</v>
      </c>
      <c r="I90" s="97"/>
      <c r="J90" s="9">
        <f>'The Company only'!G29</f>
        <v>-113525</v>
      </c>
      <c r="K90" s="97"/>
      <c r="L90" s="9">
        <f>'The Company only'!G22</f>
        <v>-113721</v>
      </c>
      <c r="M90" s="108"/>
    </row>
    <row r="91" spans="1:13" ht="21" customHeight="1">
      <c r="A91" s="81" t="s">
        <v>58</v>
      </c>
      <c r="B91" s="71"/>
      <c r="D91" s="68"/>
      <c r="F91" s="11">
        <f>Consolidated!U31</f>
        <v>6663633</v>
      </c>
      <c r="G91" s="97"/>
      <c r="H91" s="11">
        <f>Consolidated!Q24+Consolidated!S24</f>
        <v>7135425</v>
      </c>
      <c r="I91" s="97"/>
      <c r="J91" s="11">
        <f>'The Company only'!O29</f>
        <v>6715651</v>
      </c>
      <c r="K91" s="97"/>
      <c r="L91" s="11">
        <f>'The Company only'!O22</f>
        <v>7181848</v>
      </c>
      <c r="M91" s="108"/>
    </row>
    <row r="92" spans="1:13" ht="21" customHeight="1">
      <c r="A92" s="81" t="s">
        <v>105</v>
      </c>
      <c r="B92" s="71"/>
      <c r="D92" s="68"/>
      <c r="F92" s="9">
        <f>SUM(F82:F91)</f>
        <v>27346538</v>
      </c>
      <c r="G92" s="97"/>
      <c r="H92" s="9">
        <f>SUM(H82:H91)</f>
        <v>26269608</v>
      </c>
      <c r="I92" s="97"/>
      <c r="J92" s="9">
        <f>SUM(J82:J91)</f>
        <v>26428122</v>
      </c>
      <c r="K92" s="97"/>
      <c r="L92" s="9">
        <f>SUM(L82:L91)</f>
        <v>25456619</v>
      </c>
      <c r="M92" s="108"/>
    </row>
    <row r="93" spans="1:13" ht="21" customHeight="1">
      <c r="A93" s="81" t="s">
        <v>89</v>
      </c>
      <c r="B93" s="71"/>
      <c r="D93" s="68"/>
      <c r="F93" s="11">
        <f>Consolidated!Y31</f>
        <v>401514</v>
      </c>
      <c r="G93" s="97"/>
      <c r="H93" s="11">
        <f>Consolidated!Y24</f>
        <v>358822</v>
      </c>
      <c r="I93" s="97"/>
      <c r="J93" s="11">
        <v>0</v>
      </c>
      <c r="K93" s="97"/>
      <c r="L93" s="11">
        <v>0</v>
      </c>
      <c r="M93" s="108"/>
    </row>
    <row r="94" spans="1:13" ht="21" customHeight="1">
      <c r="A94" s="67" t="s">
        <v>106</v>
      </c>
      <c r="B94" s="2"/>
      <c r="D94" s="71"/>
      <c r="F94" s="12">
        <f>SUM(F92:F93)</f>
        <v>27748052</v>
      </c>
      <c r="G94" s="97"/>
      <c r="H94" s="12">
        <f>SUM(H92:H93)</f>
        <v>26628430</v>
      </c>
      <c r="I94" s="97"/>
      <c r="J94" s="12">
        <f>SUM(J92:J93)</f>
        <v>26428122</v>
      </c>
      <c r="K94" s="97"/>
      <c r="L94" s="12">
        <f>SUM(L92:L93)</f>
        <v>25456619</v>
      </c>
    </row>
    <row r="95" spans="1:13" ht="21" customHeight="1" thickBot="1">
      <c r="A95" s="67" t="s">
        <v>37</v>
      </c>
      <c r="B95" s="71"/>
      <c r="D95" s="71"/>
      <c r="F95" s="13">
        <f>SUM(F64,F94)</f>
        <v>37147985</v>
      </c>
      <c r="G95" s="97"/>
      <c r="H95" s="13">
        <f>SUM(H64,H94)</f>
        <v>37835443</v>
      </c>
      <c r="I95" s="97"/>
      <c r="J95" s="13">
        <f>SUM(J64,J94)</f>
        <v>35596269</v>
      </c>
      <c r="K95" s="97"/>
      <c r="L95" s="13">
        <f>SUM(L64,L94)</f>
        <v>36570847</v>
      </c>
    </row>
    <row r="96" spans="1:13" ht="21" customHeight="1" thickTop="1">
      <c r="B96" s="71"/>
      <c r="D96" s="71"/>
      <c r="F96" s="97"/>
      <c r="G96" s="97"/>
      <c r="H96" s="97"/>
      <c r="I96" s="97"/>
      <c r="J96" s="97"/>
      <c r="K96" s="97"/>
      <c r="L96" s="97"/>
      <c r="M96" s="97"/>
    </row>
    <row r="97" spans="1:12" ht="21" customHeight="1">
      <c r="A97" s="71" t="s">
        <v>25</v>
      </c>
      <c r="D97" s="109"/>
      <c r="E97" s="109"/>
      <c r="F97" s="109"/>
      <c r="G97" s="109"/>
      <c r="H97" s="109"/>
      <c r="I97" s="109"/>
      <c r="J97" s="109"/>
      <c r="K97" s="109"/>
      <c r="L97" s="109"/>
    </row>
    <row r="98" spans="1:12" ht="21" customHeight="1">
      <c r="D98" s="109"/>
      <c r="E98" s="109"/>
      <c r="F98" s="109"/>
      <c r="G98" s="109"/>
      <c r="H98" s="109"/>
      <c r="I98" s="109"/>
      <c r="J98" s="109"/>
      <c r="K98" s="109"/>
      <c r="L98" s="109"/>
    </row>
    <row r="99" spans="1:12" ht="21" customHeight="1">
      <c r="D99" s="109"/>
      <c r="E99" s="109"/>
      <c r="F99" s="109"/>
      <c r="G99" s="109"/>
      <c r="H99" s="109"/>
      <c r="I99" s="109"/>
      <c r="J99" s="109"/>
      <c r="K99" s="109"/>
      <c r="L99" s="109"/>
    </row>
    <row r="100" spans="1:12" ht="21" customHeight="1">
      <c r="A100" s="122"/>
      <c r="B100" s="122"/>
      <c r="C100" s="122"/>
      <c r="D100" s="122"/>
      <c r="E100" s="122"/>
      <c r="F100" s="68"/>
      <c r="H100" s="71"/>
      <c r="I100" s="76"/>
    </row>
    <row r="101" spans="1:12" ht="21.75" customHeight="1">
      <c r="B101" s="71"/>
      <c r="C101" s="71"/>
      <c r="D101" s="71"/>
      <c r="F101" s="68"/>
      <c r="H101" s="71"/>
      <c r="I101" s="76"/>
    </row>
    <row r="102" spans="1:12" ht="21" customHeight="1">
      <c r="B102" s="71"/>
      <c r="C102" s="71"/>
      <c r="D102" s="71"/>
      <c r="F102" s="192" t="s">
        <v>77</v>
      </c>
      <c r="H102" s="71"/>
      <c r="I102" s="76"/>
    </row>
    <row r="103" spans="1:12" ht="21" customHeight="1">
      <c r="B103" s="71"/>
      <c r="C103" s="71"/>
      <c r="D103" s="71"/>
      <c r="F103" s="192"/>
      <c r="H103" s="71"/>
      <c r="I103" s="76"/>
    </row>
    <row r="104" spans="1:12" ht="21" customHeight="1">
      <c r="A104" s="122"/>
      <c r="B104" s="122"/>
      <c r="C104" s="122"/>
      <c r="D104" s="122"/>
      <c r="E104" s="122"/>
      <c r="F104" s="68"/>
      <c r="H104" s="71"/>
      <c r="I104" s="76"/>
    </row>
    <row r="105" spans="1:12" ht="21" customHeight="1">
      <c r="A105" s="190"/>
      <c r="B105" s="190"/>
    </row>
  </sheetData>
  <mergeCells count="8">
    <mergeCell ref="A105:B105"/>
    <mergeCell ref="F5:H5"/>
    <mergeCell ref="J5:L5"/>
    <mergeCell ref="F45:H45"/>
    <mergeCell ref="J45:L45"/>
    <mergeCell ref="F71:H71"/>
    <mergeCell ref="J71:L71"/>
    <mergeCell ref="F102:F103"/>
  </mergeCells>
  <pageMargins left="0.86614173228346458" right="0.27559055118110237" top="0.78740157480314965" bottom="0" header="0.19685039370078741" footer="0.19685039370078741"/>
  <pageSetup paperSize="9" scale="85" fitToHeight="0" orientation="portrait" r:id="rId1"/>
  <rowBreaks count="2" manualBreakCount="2">
    <brk id="40" max="16383" man="1"/>
    <brk id="66" max="16383" man="1"/>
  </rowBreaks>
  <ignoredErrors>
    <ignoredError sqref="J8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/>
  <dimension ref="A1:N169"/>
  <sheetViews>
    <sheetView showGridLines="0" view="pageBreakPreview" zoomScaleNormal="90" zoomScaleSheetLayoutView="100" workbookViewId="0"/>
  </sheetViews>
  <sheetFormatPr defaultColWidth="10.7109375" defaultRowHeight="18.75" customHeight="1"/>
  <cols>
    <col min="1" max="1" width="32.7109375" style="71" customWidth="1"/>
    <col min="2" max="2" width="16.5703125" style="71" customWidth="1"/>
    <col min="3" max="3" width="4.7109375" style="71" customWidth="1"/>
    <col min="4" max="4" width="5" style="70" customWidth="1"/>
    <col min="5" max="5" width="1.7109375" style="70" customWidth="1"/>
    <col min="6" max="6" width="13.28515625" style="76" customWidth="1"/>
    <col min="7" max="7" width="0.85546875" style="71" customWidth="1"/>
    <col min="8" max="8" width="13.28515625" style="76" customWidth="1"/>
    <col min="9" max="9" width="0.85546875" style="71" customWidth="1"/>
    <col min="10" max="10" width="13.28515625" style="76" customWidth="1"/>
    <col min="11" max="11" width="0.85546875" style="71" customWidth="1"/>
    <col min="12" max="12" width="13.28515625" style="76" customWidth="1"/>
    <col min="13" max="13" width="0.85546875" style="77" customWidth="1"/>
    <col min="14" max="14" width="13.28515625" style="71" customWidth="1"/>
    <col min="15" max="16384" width="10.7109375" style="71"/>
  </cols>
  <sheetData>
    <row r="1" spans="1:14" ht="18.75" customHeight="1">
      <c r="A1" s="165"/>
      <c r="L1" s="78" t="s">
        <v>78</v>
      </c>
    </row>
    <row r="2" spans="1:14" ht="18.75" customHeight="1">
      <c r="A2" s="67" t="s">
        <v>108</v>
      </c>
      <c r="B2" s="113"/>
      <c r="C2" s="113"/>
      <c r="D2" s="113"/>
      <c r="E2" s="113"/>
      <c r="F2" s="115"/>
      <c r="G2" s="113"/>
      <c r="H2" s="115"/>
      <c r="I2" s="113"/>
      <c r="J2" s="115"/>
      <c r="K2" s="113"/>
      <c r="L2" s="115"/>
    </row>
    <row r="3" spans="1:14" ht="18.75" customHeight="1">
      <c r="A3" s="67" t="s">
        <v>155</v>
      </c>
      <c r="B3" s="113"/>
      <c r="C3" s="113"/>
      <c r="D3" s="113"/>
      <c r="E3" s="113"/>
      <c r="F3" s="115"/>
      <c r="G3" s="113"/>
      <c r="H3" s="115"/>
      <c r="I3" s="113"/>
      <c r="J3" s="115"/>
      <c r="K3" s="113"/>
      <c r="L3" s="115"/>
    </row>
    <row r="4" spans="1:14" ht="18.75" customHeight="1">
      <c r="A4" s="67" t="s">
        <v>211</v>
      </c>
      <c r="B4" s="113"/>
      <c r="C4" s="113"/>
      <c r="D4" s="113"/>
      <c r="E4" s="113"/>
      <c r="F4" s="115"/>
      <c r="G4" s="113"/>
      <c r="H4" s="115"/>
      <c r="I4" s="113"/>
      <c r="J4" s="115"/>
      <c r="K4" s="113"/>
      <c r="L4" s="115"/>
    </row>
    <row r="5" spans="1:14" ht="18.75" customHeight="1">
      <c r="A5" s="113"/>
      <c r="B5" s="113"/>
      <c r="C5" s="113"/>
      <c r="D5" s="113"/>
      <c r="E5" s="113"/>
      <c r="J5" s="77"/>
      <c r="L5" s="78" t="s">
        <v>79</v>
      </c>
      <c r="M5" s="78"/>
    </row>
    <row r="6" spans="1:14" ht="18.75" customHeight="1">
      <c r="A6" s="113"/>
      <c r="B6" s="113"/>
      <c r="C6" s="113"/>
      <c r="E6" s="113"/>
      <c r="F6" s="191" t="s">
        <v>0</v>
      </c>
      <c r="G6" s="191"/>
      <c r="H6" s="191"/>
      <c r="I6" s="70"/>
      <c r="J6" s="191" t="s">
        <v>1</v>
      </c>
      <c r="K6" s="191"/>
      <c r="L6" s="191"/>
      <c r="M6" s="78"/>
    </row>
    <row r="7" spans="1:14" ht="18.75" customHeight="1">
      <c r="D7" s="79" t="s">
        <v>3</v>
      </c>
      <c r="E7" s="92"/>
      <c r="F7" s="166">
        <v>2024</v>
      </c>
      <c r="G7" s="94"/>
      <c r="H7" s="166">
        <v>2023</v>
      </c>
      <c r="I7" s="94"/>
      <c r="J7" s="166">
        <v>2024</v>
      </c>
      <c r="K7" s="94"/>
      <c r="L7" s="94">
        <v>2023</v>
      </c>
    </row>
    <row r="8" spans="1:14" ht="18.75" customHeight="1">
      <c r="A8" s="96" t="s">
        <v>86</v>
      </c>
      <c r="D8" s="92"/>
      <c r="E8" s="92"/>
      <c r="F8" s="166"/>
      <c r="G8" s="94"/>
      <c r="H8" s="166"/>
      <c r="I8" s="94"/>
      <c r="J8" s="166"/>
      <c r="K8" s="94"/>
      <c r="L8" s="94"/>
    </row>
    <row r="9" spans="1:14" ht="18.75" customHeight="1">
      <c r="A9" s="96" t="s">
        <v>39</v>
      </c>
      <c r="F9" s="167"/>
      <c r="H9" s="167"/>
      <c r="J9" s="69"/>
      <c r="L9" s="69"/>
    </row>
    <row r="10" spans="1:14" ht="18.75" customHeight="1">
      <c r="A10" s="71" t="s">
        <v>222</v>
      </c>
      <c r="F10" s="101">
        <v>10340656</v>
      </c>
      <c r="G10" s="97"/>
      <c r="H10" s="101">
        <v>9387081</v>
      </c>
      <c r="I10" s="97"/>
      <c r="J10" s="64">
        <v>10156901</v>
      </c>
      <c r="K10" s="101"/>
      <c r="L10" s="101">
        <v>9259716</v>
      </c>
    </row>
    <row r="11" spans="1:14" ht="18.75" customHeight="1">
      <c r="A11" s="71" t="s">
        <v>40</v>
      </c>
      <c r="D11" s="3"/>
      <c r="F11" s="101">
        <v>74745</v>
      </c>
      <c r="G11" s="97"/>
      <c r="H11" s="101">
        <v>66545</v>
      </c>
      <c r="I11" s="97"/>
      <c r="J11" s="64">
        <v>15369</v>
      </c>
      <c r="K11" s="97"/>
      <c r="L11" s="101">
        <v>9403</v>
      </c>
    </row>
    <row r="12" spans="1:14" ht="18.75" customHeight="1">
      <c r="A12" s="71" t="s">
        <v>41</v>
      </c>
      <c r="D12" s="68"/>
      <c r="F12" s="101">
        <v>9218</v>
      </c>
      <c r="G12" s="97"/>
      <c r="H12" s="101">
        <v>5709</v>
      </c>
      <c r="I12" s="97"/>
      <c r="J12" s="64">
        <v>9458</v>
      </c>
      <c r="K12" s="97"/>
      <c r="L12" s="101">
        <v>5909</v>
      </c>
    </row>
    <row r="13" spans="1:14" ht="18.75" customHeight="1">
      <c r="A13" s="71" t="s">
        <v>42</v>
      </c>
      <c r="D13" s="4"/>
      <c r="F13" s="110">
        <v>22872</v>
      </c>
      <c r="G13" s="97"/>
      <c r="H13" s="110">
        <v>32610</v>
      </c>
      <c r="I13" s="97"/>
      <c r="J13" s="65">
        <v>24431</v>
      </c>
      <c r="K13" s="97"/>
      <c r="L13" s="110">
        <v>49006</v>
      </c>
    </row>
    <row r="14" spans="1:14" s="77" customFormat="1" ht="18.75" customHeight="1">
      <c r="A14" s="96" t="s">
        <v>43</v>
      </c>
      <c r="B14" s="71"/>
      <c r="C14" s="71"/>
      <c r="D14" s="70"/>
      <c r="E14" s="70"/>
      <c r="F14" s="111">
        <f>SUM(F10:F13)</f>
        <v>10447491</v>
      </c>
      <c r="G14" s="97"/>
      <c r="H14" s="111">
        <f>SUM(H10:H13)</f>
        <v>9491945</v>
      </c>
      <c r="I14" s="97"/>
      <c r="J14" s="111">
        <f>SUM(J10:J13)</f>
        <v>10206159</v>
      </c>
      <c r="K14" s="97"/>
      <c r="L14" s="111">
        <f>SUM(L10:L13)</f>
        <v>9324034</v>
      </c>
      <c r="N14" s="71"/>
    </row>
    <row r="15" spans="1:14" s="77" customFormat="1" ht="18.75" customHeight="1">
      <c r="A15" s="96" t="s">
        <v>44</v>
      </c>
      <c r="B15" s="71"/>
      <c r="C15" s="71"/>
      <c r="D15" s="70"/>
      <c r="E15" s="70"/>
      <c r="F15" s="101"/>
      <c r="G15" s="97"/>
      <c r="H15" s="101"/>
      <c r="I15" s="97"/>
      <c r="J15" s="61"/>
      <c r="K15" s="97"/>
      <c r="L15" s="101"/>
      <c r="N15" s="71"/>
    </row>
    <row r="16" spans="1:14" s="77" customFormat="1" ht="18.75" customHeight="1">
      <c r="A16" s="71" t="s">
        <v>45</v>
      </c>
      <c r="B16" s="71"/>
      <c r="C16" s="71"/>
      <c r="D16" s="70"/>
      <c r="E16" s="70"/>
      <c r="F16" s="97">
        <v>8488148</v>
      </c>
      <c r="G16" s="97"/>
      <c r="H16" s="97">
        <v>7889573</v>
      </c>
      <c r="I16" s="97"/>
      <c r="J16" s="184">
        <v>8415159</v>
      </c>
      <c r="K16" s="97"/>
      <c r="L16" s="97">
        <v>7832290</v>
      </c>
      <c r="N16" s="71"/>
    </row>
    <row r="17" spans="1:14" s="77" customFormat="1" ht="18.75" customHeight="1">
      <c r="A17" s="71" t="s">
        <v>189</v>
      </c>
      <c r="B17" s="71"/>
      <c r="C17" s="71"/>
      <c r="D17" s="70"/>
      <c r="E17" s="70"/>
      <c r="F17" s="97">
        <v>64147</v>
      </c>
      <c r="G17" s="97"/>
      <c r="H17" s="97">
        <v>59157</v>
      </c>
      <c r="I17" s="97"/>
      <c r="J17" s="184">
        <v>6904</v>
      </c>
      <c r="K17" s="97"/>
      <c r="L17" s="97">
        <v>6724</v>
      </c>
      <c r="N17" s="71"/>
    </row>
    <row r="18" spans="1:14" s="77" customFormat="1" ht="18.75" customHeight="1">
      <c r="A18" s="71" t="s">
        <v>125</v>
      </c>
      <c r="B18" s="71"/>
      <c r="C18" s="71"/>
      <c r="D18" s="70"/>
      <c r="E18" s="70"/>
      <c r="F18" s="97">
        <v>1190306</v>
      </c>
      <c r="G18" s="97"/>
      <c r="H18" s="97">
        <v>883163</v>
      </c>
      <c r="I18" s="97"/>
      <c r="J18" s="184">
        <v>1155886</v>
      </c>
      <c r="K18" s="97"/>
      <c r="L18" s="97">
        <v>892637</v>
      </c>
      <c r="N18" s="71"/>
    </row>
    <row r="19" spans="1:14" s="77" customFormat="1" ht="18.75" customHeight="1">
      <c r="A19" s="71" t="s">
        <v>46</v>
      </c>
      <c r="B19" s="71"/>
      <c r="C19" s="71"/>
      <c r="D19" s="70"/>
      <c r="E19" s="70"/>
      <c r="F19" s="97">
        <v>193132</v>
      </c>
      <c r="G19" s="97"/>
      <c r="H19" s="97">
        <v>187786</v>
      </c>
      <c r="I19" s="97"/>
      <c r="J19" s="184">
        <v>183166</v>
      </c>
      <c r="K19" s="97"/>
      <c r="L19" s="97">
        <v>176261</v>
      </c>
      <c r="N19" s="71"/>
    </row>
    <row r="20" spans="1:14" s="77" customFormat="1" ht="18.75" customHeight="1">
      <c r="A20" s="71" t="s">
        <v>174</v>
      </c>
      <c r="B20" s="91"/>
      <c r="C20" s="91"/>
      <c r="D20" s="70"/>
      <c r="E20" s="70"/>
      <c r="F20" s="97">
        <v>0</v>
      </c>
      <c r="G20" s="97"/>
      <c r="H20" s="97">
        <v>1472</v>
      </c>
      <c r="I20" s="97"/>
      <c r="J20" s="184">
        <v>0</v>
      </c>
      <c r="K20" s="97"/>
      <c r="L20" s="97">
        <v>1472</v>
      </c>
      <c r="N20" s="71"/>
    </row>
    <row r="21" spans="1:14" s="77" customFormat="1" ht="18.75" customHeight="1">
      <c r="A21" s="71" t="s">
        <v>241</v>
      </c>
      <c r="B21" s="91"/>
      <c r="C21" s="91"/>
      <c r="D21" s="70"/>
      <c r="E21" s="70"/>
      <c r="F21" s="111">
        <v>16009</v>
      </c>
      <c r="G21" s="97"/>
      <c r="H21" s="111">
        <v>-9249</v>
      </c>
      <c r="I21" s="97"/>
      <c r="J21" s="185">
        <v>16160</v>
      </c>
      <c r="K21" s="97"/>
      <c r="L21" s="111">
        <v>-9100</v>
      </c>
      <c r="N21" s="71"/>
    </row>
    <row r="22" spans="1:14" s="77" customFormat="1" ht="18.75" customHeight="1">
      <c r="A22" s="96" t="s">
        <v>47</v>
      </c>
      <c r="B22" s="71"/>
      <c r="C22" s="71"/>
      <c r="D22" s="70"/>
      <c r="E22" s="70"/>
      <c r="F22" s="111">
        <f>SUM(F16:F21)</f>
        <v>9951742</v>
      </c>
      <c r="G22" s="97"/>
      <c r="H22" s="111">
        <f>SUM(H16:H21)</f>
        <v>9011902</v>
      </c>
      <c r="I22" s="97"/>
      <c r="J22" s="111">
        <f>SUM(J16:J21)</f>
        <v>9777275</v>
      </c>
      <c r="K22" s="97"/>
      <c r="L22" s="111">
        <f>SUM(L16:L21)</f>
        <v>8900284</v>
      </c>
      <c r="N22" s="71"/>
    </row>
    <row r="23" spans="1:14" s="77" customFormat="1" ht="18.75" customHeight="1">
      <c r="A23" s="96" t="s">
        <v>153</v>
      </c>
      <c r="B23" s="91"/>
      <c r="C23" s="91"/>
      <c r="D23" s="70"/>
      <c r="E23" s="70"/>
      <c r="F23" s="97">
        <f>SUM(F14-F22)</f>
        <v>495749</v>
      </c>
      <c r="G23" s="97"/>
      <c r="H23" s="97">
        <f>SUM(H14-H22)</f>
        <v>480043</v>
      </c>
      <c r="I23" s="97"/>
      <c r="J23" s="97">
        <f>SUM(J14-J22)</f>
        <v>428884</v>
      </c>
      <c r="K23" s="97"/>
      <c r="L23" s="97">
        <f>L14-L22</f>
        <v>423750</v>
      </c>
      <c r="N23" s="71"/>
    </row>
    <row r="24" spans="1:14" s="77" customFormat="1" ht="18.75" customHeight="1">
      <c r="A24" s="100" t="s">
        <v>237</v>
      </c>
      <c r="B24" s="91"/>
      <c r="C24" s="91"/>
      <c r="D24" s="70"/>
      <c r="E24" s="70"/>
      <c r="F24" s="97">
        <v>-676</v>
      </c>
      <c r="G24" s="97"/>
      <c r="H24" s="97">
        <v>-20586</v>
      </c>
      <c r="I24" s="97"/>
      <c r="J24" s="184">
        <v>0</v>
      </c>
      <c r="K24" s="97"/>
      <c r="L24" s="97">
        <v>0</v>
      </c>
      <c r="N24" s="71"/>
    </row>
    <row r="25" spans="1:14" s="77" customFormat="1" ht="18.75" customHeight="1">
      <c r="A25" s="91" t="s">
        <v>48</v>
      </c>
      <c r="B25" s="91"/>
      <c r="C25" s="91"/>
      <c r="D25" s="70"/>
      <c r="E25" s="70"/>
      <c r="F25" s="97">
        <v>64602</v>
      </c>
      <c r="G25" s="97"/>
      <c r="H25" s="97">
        <v>51677</v>
      </c>
      <c r="I25" s="97"/>
      <c r="J25" s="184">
        <v>60675</v>
      </c>
      <c r="K25" s="97"/>
      <c r="L25" s="97">
        <v>47112</v>
      </c>
      <c r="N25" s="71"/>
    </row>
    <row r="26" spans="1:14" s="77" customFormat="1" ht="18.75" customHeight="1">
      <c r="A26" s="91" t="s">
        <v>49</v>
      </c>
      <c r="B26" s="91"/>
      <c r="C26" s="91"/>
      <c r="D26" s="70"/>
      <c r="E26" s="70"/>
      <c r="F26" s="111">
        <v>-50</v>
      </c>
      <c r="G26" s="97"/>
      <c r="H26" s="111">
        <v>-36</v>
      </c>
      <c r="I26" s="97"/>
      <c r="J26" s="185">
        <v>-1376</v>
      </c>
      <c r="K26" s="64"/>
      <c r="L26" s="111">
        <v>-1576</v>
      </c>
      <c r="N26" s="71"/>
    </row>
    <row r="27" spans="1:14" s="77" customFormat="1" ht="18.75" customHeight="1">
      <c r="A27" s="96" t="s">
        <v>83</v>
      </c>
      <c r="B27" s="71"/>
      <c r="C27" s="71"/>
      <c r="D27" s="168"/>
      <c r="E27" s="70"/>
      <c r="F27" s="97">
        <f>SUM(F23:F26)</f>
        <v>559625</v>
      </c>
      <c r="G27" s="97"/>
      <c r="H27" s="97">
        <f>SUM(H23:H26)</f>
        <v>511098</v>
      </c>
      <c r="I27" s="97"/>
      <c r="J27" s="97">
        <f>SUM(J23:J26)</f>
        <v>488183</v>
      </c>
      <c r="K27" s="97"/>
      <c r="L27" s="97">
        <f>SUM(L23:L26)</f>
        <v>469286</v>
      </c>
      <c r="N27" s="71"/>
    </row>
    <row r="28" spans="1:14" s="77" customFormat="1" ht="18.75" customHeight="1">
      <c r="A28" s="71" t="s">
        <v>107</v>
      </c>
      <c r="B28" s="71"/>
      <c r="C28" s="71"/>
      <c r="D28" s="68">
        <v>15</v>
      </c>
      <c r="E28" s="70"/>
      <c r="F28" s="111">
        <v>-118572</v>
      </c>
      <c r="G28" s="97"/>
      <c r="H28" s="111">
        <v>-102190</v>
      </c>
      <c r="I28" s="97"/>
      <c r="J28" s="185">
        <v>-97812</v>
      </c>
      <c r="K28" s="97"/>
      <c r="L28" s="111">
        <v>-93834</v>
      </c>
      <c r="N28" s="71"/>
    </row>
    <row r="29" spans="1:14" s="77" customFormat="1" ht="18.75" customHeight="1">
      <c r="A29" s="96" t="s">
        <v>82</v>
      </c>
      <c r="B29" s="71"/>
      <c r="C29" s="71"/>
      <c r="D29" s="70"/>
      <c r="E29" s="70"/>
      <c r="F29" s="169">
        <f>SUM(F27:F28)</f>
        <v>441053</v>
      </c>
      <c r="G29" s="97"/>
      <c r="H29" s="169">
        <f>SUM(H27:H28)</f>
        <v>408908</v>
      </c>
      <c r="I29" s="97"/>
      <c r="J29" s="169">
        <f>SUM(J27:J28)</f>
        <v>390371</v>
      </c>
      <c r="K29" s="97"/>
      <c r="L29" s="169">
        <f>SUM(L27:L28)</f>
        <v>375452</v>
      </c>
      <c r="N29" s="71"/>
    </row>
    <row r="30" spans="1:14" s="77" customFormat="1" ht="18.75" customHeight="1">
      <c r="A30" s="71"/>
      <c r="B30" s="71"/>
      <c r="C30" s="71"/>
      <c r="D30" s="70"/>
      <c r="E30" s="70"/>
      <c r="F30" s="71"/>
      <c r="G30" s="71"/>
      <c r="H30" s="71"/>
      <c r="I30" s="71"/>
      <c r="J30" s="71"/>
      <c r="K30" s="71"/>
      <c r="L30" s="71"/>
      <c r="N30" s="71"/>
    </row>
    <row r="31" spans="1:14" ht="18.75" customHeight="1">
      <c r="A31" s="71" t="s">
        <v>25</v>
      </c>
    </row>
    <row r="34" spans="1:14" ht="18.75" customHeight="1">
      <c r="L34" s="78" t="s">
        <v>78</v>
      </c>
    </row>
    <row r="35" spans="1:14" ht="18.75" customHeight="1">
      <c r="A35" s="67" t="s">
        <v>108</v>
      </c>
      <c r="B35" s="113"/>
      <c r="C35" s="113"/>
      <c r="D35" s="113"/>
      <c r="E35" s="113"/>
      <c r="F35" s="115"/>
      <c r="G35" s="113"/>
      <c r="H35" s="115"/>
      <c r="I35" s="113"/>
      <c r="J35" s="115"/>
      <c r="K35" s="113"/>
      <c r="L35" s="115"/>
    </row>
    <row r="36" spans="1:14" ht="18.75" customHeight="1">
      <c r="A36" s="67" t="s">
        <v>154</v>
      </c>
      <c r="B36" s="113"/>
      <c r="C36" s="113"/>
      <c r="D36" s="113"/>
      <c r="E36" s="113"/>
      <c r="F36" s="115"/>
      <c r="G36" s="113"/>
      <c r="H36" s="115"/>
      <c r="I36" s="113"/>
      <c r="J36" s="115"/>
      <c r="K36" s="113"/>
      <c r="L36" s="115"/>
    </row>
    <row r="37" spans="1:14" ht="18.75" customHeight="1">
      <c r="A37" s="67" t="s">
        <v>211</v>
      </c>
      <c r="B37" s="113"/>
      <c r="C37" s="113"/>
      <c r="D37" s="113"/>
      <c r="E37" s="113"/>
      <c r="F37" s="115"/>
      <c r="G37" s="113"/>
      <c r="H37" s="115"/>
      <c r="I37" s="113"/>
      <c r="J37" s="115"/>
      <c r="K37" s="113"/>
      <c r="L37" s="115"/>
    </row>
    <row r="38" spans="1:14" ht="18.75" customHeight="1">
      <c r="A38" s="113"/>
      <c r="B38" s="113"/>
      <c r="C38" s="113"/>
      <c r="D38" s="113"/>
      <c r="E38" s="113"/>
      <c r="J38" s="77"/>
      <c r="L38" s="78" t="s">
        <v>79</v>
      </c>
      <c r="M38" s="78"/>
    </row>
    <row r="39" spans="1:14" ht="18.75" customHeight="1">
      <c r="A39" s="113"/>
      <c r="B39" s="113"/>
      <c r="C39" s="113"/>
      <c r="D39" s="113"/>
      <c r="E39" s="113"/>
      <c r="F39" s="191" t="s">
        <v>0</v>
      </c>
      <c r="G39" s="191"/>
      <c r="H39" s="191"/>
      <c r="I39" s="70"/>
      <c r="J39" s="191" t="s">
        <v>1</v>
      </c>
      <c r="K39" s="191"/>
      <c r="L39" s="191"/>
      <c r="M39" s="78"/>
    </row>
    <row r="40" spans="1:14" ht="18.75" customHeight="1">
      <c r="D40" s="79" t="s">
        <v>3</v>
      </c>
      <c r="E40" s="92"/>
      <c r="F40" s="166">
        <v>2024</v>
      </c>
      <c r="G40" s="94"/>
      <c r="H40" s="166">
        <v>2023</v>
      </c>
      <c r="I40" s="94"/>
      <c r="J40" s="166">
        <v>2024</v>
      </c>
      <c r="K40" s="94"/>
      <c r="L40" s="94">
        <v>2023</v>
      </c>
    </row>
    <row r="41" spans="1:14" s="77" customFormat="1" ht="18.75" customHeight="1">
      <c r="A41" s="96" t="s">
        <v>50</v>
      </c>
      <c r="B41" s="71"/>
      <c r="C41" s="71"/>
      <c r="D41" s="92"/>
      <c r="E41" s="92"/>
      <c r="F41" s="5"/>
      <c r="G41" s="170"/>
      <c r="H41" s="5"/>
      <c r="I41" s="170"/>
      <c r="J41" s="170"/>
      <c r="K41" s="170"/>
      <c r="L41" s="170"/>
      <c r="N41" s="71"/>
    </row>
    <row r="42" spans="1:14" s="77" customFormat="1" ht="18.75" customHeight="1">
      <c r="A42" s="171" t="s">
        <v>130</v>
      </c>
      <c r="B42" s="71"/>
      <c r="C42" s="71"/>
      <c r="D42" s="92"/>
      <c r="E42" s="92"/>
      <c r="F42" s="5"/>
      <c r="G42" s="170"/>
      <c r="H42" s="5"/>
      <c r="I42" s="170"/>
      <c r="J42" s="170"/>
      <c r="K42" s="170"/>
      <c r="L42" s="170"/>
      <c r="N42" s="71"/>
    </row>
    <row r="43" spans="1:14" s="77" customFormat="1" ht="18.75" customHeight="1">
      <c r="A43" s="171" t="s">
        <v>128</v>
      </c>
      <c r="B43" s="71"/>
      <c r="C43" s="71"/>
      <c r="D43" s="92"/>
      <c r="E43" s="92"/>
      <c r="F43" s="53"/>
      <c r="G43" s="108"/>
      <c r="H43" s="53"/>
      <c r="I43" s="108"/>
      <c r="J43" s="108"/>
      <c r="K43" s="108"/>
      <c r="L43" s="108"/>
      <c r="N43" s="71"/>
    </row>
    <row r="44" spans="1:14" s="77" customFormat="1" ht="18.75" customHeight="1">
      <c r="A44" s="172" t="s">
        <v>223</v>
      </c>
      <c r="B44" s="71"/>
      <c r="C44" s="71"/>
      <c r="D44" s="92"/>
      <c r="E44" s="92"/>
      <c r="F44" s="53"/>
      <c r="G44" s="108"/>
      <c r="H44" s="53"/>
      <c r="I44" s="108"/>
      <c r="J44" s="108"/>
      <c r="K44" s="108"/>
      <c r="L44" s="108"/>
      <c r="N44" s="71"/>
    </row>
    <row r="45" spans="1:14" s="77" customFormat="1" ht="18.75" customHeight="1">
      <c r="A45" s="172" t="s">
        <v>224</v>
      </c>
      <c r="B45" s="71"/>
      <c r="C45" s="71"/>
      <c r="D45" s="92"/>
      <c r="E45" s="92"/>
      <c r="F45" s="53">
        <v>-24850</v>
      </c>
      <c r="G45" s="108"/>
      <c r="H45" s="53">
        <v>4825</v>
      </c>
      <c r="I45" s="108"/>
      <c r="J45" s="108">
        <v>0</v>
      </c>
      <c r="K45" s="108"/>
      <c r="L45" s="108">
        <v>0</v>
      </c>
      <c r="N45" s="71"/>
    </row>
    <row r="46" spans="1:14" s="77" customFormat="1" ht="18.75" customHeight="1">
      <c r="A46" s="71" t="s">
        <v>251</v>
      </c>
      <c r="B46" s="71"/>
      <c r="C46" s="71"/>
      <c r="D46" s="92"/>
      <c r="E46" s="92"/>
      <c r="F46" s="63"/>
      <c r="G46" s="108"/>
      <c r="H46" s="7"/>
      <c r="I46" s="108"/>
      <c r="J46" s="63"/>
      <c r="K46" s="108"/>
      <c r="L46" s="14"/>
      <c r="N46" s="71"/>
    </row>
    <row r="47" spans="1:14" s="77" customFormat="1" ht="18.75" customHeight="1">
      <c r="A47" s="71" t="s">
        <v>242</v>
      </c>
      <c r="B47" s="71"/>
      <c r="C47" s="71"/>
      <c r="D47" s="92"/>
      <c r="E47" s="92"/>
      <c r="F47" s="187">
        <v>1835</v>
      </c>
      <c r="G47" s="108"/>
      <c r="H47" s="187">
        <v>-2016</v>
      </c>
      <c r="I47" s="108"/>
      <c r="J47" s="187">
        <v>1835</v>
      </c>
      <c r="K47" s="108"/>
      <c r="L47" s="15">
        <v>-2016</v>
      </c>
      <c r="N47" s="71"/>
    </row>
    <row r="48" spans="1:14" s="77" customFormat="1" ht="18.75" customHeight="1">
      <c r="A48" s="71" t="s">
        <v>253</v>
      </c>
      <c r="B48" s="71"/>
      <c r="C48" s="71"/>
      <c r="D48" s="92"/>
      <c r="E48" s="92"/>
      <c r="F48" s="15"/>
      <c r="G48" s="108"/>
      <c r="H48" s="15"/>
      <c r="I48" s="108"/>
      <c r="J48" s="15"/>
      <c r="K48" s="108"/>
      <c r="L48" s="188"/>
      <c r="N48" s="71"/>
    </row>
    <row r="49" spans="1:14" s="77" customFormat="1" ht="18.75" customHeight="1">
      <c r="A49" s="71" t="s">
        <v>243</v>
      </c>
      <c r="B49" s="71"/>
      <c r="C49" s="71"/>
      <c r="D49" s="92"/>
      <c r="E49" s="92"/>
      <c r="F49" s="15"/>
      <c r="G49" s="108"/>
      <c r="H49" s="15"/>
      <c r="I49" s="108"/>
      <c r="J49" s="15"/>
      <c r="K49" s="108"/>
      <c r="L49" s="188"/>
      <c r="N49" s="71"/>
    </row>
    <row r="50" spans="1:14" s="77" customFormat="1" ht="18.75" customHeight="1">
      <c r="A50" s="71" t="s">
        <v>244</v>
      </c>
      <c r="B50" s="71"/>
      <c r="C50" s="71"/>
      <c r="D50" s="92"/>
      <c r="E50" s="92"/>
      <c r="F50" s="189">
        <v>0</v>
      </c>
      <c r="G50" s="108"/>
      <c r="H50" s="189">
        <v>581</v>
      </c>
      <c r="I50" s="108"/>
      <c r="J50" s="189">
        <v>0</v>
      </c>
      <c r="K50" s="108"/>
      <c r="L50" s="8">
        <v>581</v>
      </c>
      <c r="N50" s="71"/>
    </row>
    <row r="51" spans="1:14" s="77" customFormat="1" ht="18.75" customHeight="1">
      <c r="A51" s="172" t="s">
        <v>225</v>
      </c>
      <c r="B51" s="71"/>
      <c r="C51" s="71"/>
      <c r="D51" s="92"/>
      <c r="E51" s="92"/>
      <c r="F51" s="15"/>
      <c r="G51" s="143"/>
      <c r="H51" s="15"/>
      <c r="I51" s="143"/>
      <c r="J51" s="15"/>
      <c r="K51" s="143"/>
      <c r="L51" s="15"/>
      <c r="N51" s="71"/>
    </row>
    <row r="52" spans="1:14" s="77" customFormat="1" ht="18.75" customHeight="1">
      <c r="A52" s="172" t="s">
        <v>226</v>
      </c>
      <c r="B52" s="71"/>
      <c r="C52" s="71"/>
      <c r="D52" s="92"/>
      <c r="E52" s="92"/>
      <c r="F52" s="8">
        <f>SUM(F44:F50)</f>
        <v>-23015</v>
      </c>
      <c r="G52" s="143"/>
      <c r="H52" s="8">
        <f>SUM(H44:H50)</f>
        <v>3390</v>
      </c>
      <c r="I52" s="143"/>
      <c r="J52" s="8">
        <f>SUM(J44:J50)</f>
        <v>1835</v>
      </c>
      <c r="K52" s="143"/>
      <c r="L52" s="8">
        <f>SUM(L44:L50)</f>
        <v>-1435</v>
      </c>
      <c r="N52" s="71"/>
    </row>
    <row r="53" spans="1:14" s="77" customFormat="1" ht="18.75" customHeight="1">
      <c r="A53" s="71"/>
      <c r="B53" s="71"/>
      <c r="C53" s="71"/>
      <c r="D53" s="92"/>
      <c r="E53" s="92"/>
      <c r="F53" s="53"/>
      <c r="G53" s="108"/>
      <c r="H53" s="53"/>
      <c r="I53" s="108"/>
      <c r="J53" s="15"/>
      <c r="K53" s="108"/>
      <c r="L53" s="53"/>
      <c r="N53" s="71"/>
    </row>
    <row r="54" spans="1:14" s="77" customFormat="1" ht="18.75" customHeight="1">
      <c r="A54" s="171" t="s">
        <v>129</v>
      </c>
      <c r="B54" s="71"/>
      <c r="C54" s="71"/>
      <c r="D54" s="92"/>
      <c r="E54" s="92"/>
      <c r="F54" s="53"/>
      <c r="G54" s="108"/>
      <c r="H54" s="53"/>
      <c r="I54" s="108"/>
      <c r="J54" s="15"/>
      <c r="K54" s="108"/>
      <c r="L54" s="53"/>
      <c r="N54" s="71"/>
    </row>
    <row r="55" spans="1:14" s="77" customFormat="1" ht="18.75" customHeight="1">
      <c r="A55" s="171" t="s">
        <v>128</v>
      </c>
      <c r="B55" s="71"/>
      <c r="C55" s="71"/>
      <c r="D55" s="92"/>
      <c r="E55" s="92"/>
      <c r="F55" s="53"/>
      <c r="G55" s="108"/>
      <c r="H55" s="53"/>
      <c r="I55" s="108"/>
      <c r="J55" s="15"/>
      <c r="K55" s="108"/>
      <c r="L55" s="53"/>
      <c r="N55" s="71"/>
    </row>
    <row r="56" spans="1:14" s="77" customFormat="1" ht="18.75" customHeight="1">
      <c r="A56" s="71" t="s">
        <v>202</v>
      </c>
      <c r="B56" s="71"/>
      <c r="C56" s="71"/>
      <c r="D56" s="92"/>
      <c r="E56" s="92"/>
      <c r="F56" s="9"/>
      <c r="G56" s="108"/>
      <c r="H56" s="9"/>
      <c r="I56" s="108"/>
      <c r="J56" s="7"/>
      <c r="K56" s="108"/>
      <c r="L56" s="9"/>
      <c r="N56" s="71"/>
    </row>
    <row r="57" spans="1:14" s="77" customFormat="1" ht="18.75" customHeight="1">
      <c r="A57" s="71" t="s">
        <v>254</v>
      </c>
      <c r="B57" s="71"/>
      <c r="C57" s="71"/>
      <c r="D57" s="92"/>
      <c r="E57" s="92"/>
      <c r="F57" s="9"/>
      <c r="G57" s="108"/>
      <c r="H57" s="9"/>
      <c r="I57" s="108"/>
      <c r="J57" s="7"/>
      <c r="K57" s="108"/>
      <c r="L57" s="9"/>
      <c r="N57" s="71"/>
    </row>
    <row r="58" spans="1:14" s="77" customFormat="1" ht="18.75" customHeight="1">
      <c r="A58" s="71" t="s">
        <v>228</v>
      </c>
      <c r="B58" s="71"/>
      <c r="C58" s="71"/>
      <c r="D58" s="92"/>
      <c r="E58" s="92"/>
      <c r="F58" s="15">
        <v>-145586</v>
      </c>
      <c r="G58" s="108"/>
      <c r="H58" s="15">
        <v>-40597</v>
      </c>
      <c r="I58" s="108"/>
      <c r="J58" s="15">
        <v>-145586</v>
      </c>
      <c r="K58" s="108"/>
      <c r="L58" s="15">
        <v>-40598</v>
      </c>
      <c r="N58" s="71"/>
    </row>
    <row r="59" spans="1:14" s="77" customFormat="1" ht="18.75" customHeight="1">
      <c r="A59" s="71" t="s">
        <v>255</v>
      </c>
      <c r="B59" s="71"/>
      <c r="C59" s="71"/>
      <c r="D59" s="92"/>
      <c r="E59" s="92"/>
      <c r="F59" s="15"/>
      <c r="G59" s="108"/>
      <c r="H59" s="15"/>
      <c r="I59" s="108"/>
      <c r="J59" s="15"/>
      <c r="K59" s="108"/>
      <c r="L59" s="15"/>
      <c r="N59" s="71"/>
    </row>
    <row r="60" spans="1:14" s="77" customFormat="1" ht="18.75" customHeight="1">
      <c r="A60" s="71" t="s">
        <v>257</v>
      </c>
      <c r="B60" s="71"/>
      <c r="C60" s="71"/>
      <c r="D60" s="92"/>
      <c r="E60" s="92"/>
      <c r="F60" s="15"/>
      <c r="G60" s="108"/>
      <c r="H60" s="15"/>
      <c r="I60" s="108"/>
      <c r="J60" s="15"/>
      <c r="K60" s="108"/>
      <c r="L60" s="15"/>
      <c r="N60" s="71"/>
    </row>
    <row r="61" spans="1:14" s="77" customFormat="1" ht="18.75" customHeight="1">
      <c r="A61" s="71" t="s">
        <v>256</v>
      </c>
      <c r="B61" s="71"/>
      <c r="C61" s="71"/>
      <c r="D61" s="92"/>
      <c r="E61" s="92"/>
      <c r="F61" s="8">
        <v>4330</v>
      </c>
      <c r="G61" s="108"/>
      <c r="H61" s="8">
        <v>-288</v>
      </c>
      <c r="I61" s="108"/>
      <c r="J61" s="8">
        <v>0</v>
      </c>
      <c r="K61" s="108"/>
      <c r="L61" s="8">
        <v>0</v>
      </c>
      <c r="N61" s="71"/>
    </row>
    <row r="62" spans="1:14" s="77" customFormat="1" ht="18.75" customHeight="1">
      <c r="A62" s="71" t="s">
        <v>183</v>
      </c>
      <c r="B62" s="71"/>
      <c r="C62" s="71"/>
      <c r="D62" s="70"/>
      <c r="E62" s="92"/>
      <c r="F62" s="7"/>
      <c r="G62" s="97"/>
      <c r="H62" s="7"/>
      <c r="I62" s="97"/>
      <c r="J62" s="7"/>
      <c r="K62" s="97"/>
      <c r="L62" s="7"/>
      <c r="N62" s="71"/>
    </row>
    <row r="63" spans="1:14" s="77" customFormat="1" ht="18.75" customHeight="1">
      <c r="A63" s="71" t="s">
        <v>173</v>
      </c>
      <c r="B63" s="71"/>
      <c r="C63" s="71"/>
      <c r="D63" s="70"/>
      <c r="E63" s="92"/>
      <c r="F63" s="8">
        <f>SUM(F58:F62)</f>
        <v>-141256</v>
      </c>
      <c r="G63" s="97"/>
      <c r="H63" s="8">
        <f>SUM(H58:H62)</f>
        <v>-40885</v>
      </c>
      <c r="I63" s="97"/>
      <c r="J63" s="8">
        <f>SUM(J58:J62)</f>
        <v>-145586</v>
      </c>
      <c r="K63" s="97"/>
      <c r="L63" s="8">
        <f>SUM(L58:L62)</f>
        <v>-40598</v>
      </c>
      <c r="N63" s="71"/>
    </row>
    <row r="64" spans="1:14" s="77" customFormat="1" ht="18.75" customHeight="1">
      <c r="A64" s="96" t="s">
        <v>172</v>
      </c>
      <c r="B64" s="71"/>
      <c r="C64" s="71"/>
      <c r="D64" s="70"/>
      <c r="E64" s="92"/>
      <c r="F64" s="8">
        <f>SUM(F63,F52)</f>
        <v>-164271</v>
      </c>
      <c r="G64" s="143"/>
      <c r="H64" s="8">
        <f>SUM(H63,H52)</f>
        <v>-37495</v>
      </c>
      <c r="I64" s="143"/>
      <c r="J64" s="8">
        <f>SUM(J63,J52)</f>
        <v>-143751</v>
      </c>
      <c r="K64" s="137"/>
      <c r="L64" s="8">
        <f>SUM(L63,L52)</f>
        <v>-42033</v>
      </c>
      <c r="N64" s="71"/>
    </row>
    <row r="65" spans="1:14" s="77" customFormat="1" ht="18.75" customHeight="1">
      <c r="A65" s="71"/>
      <c r="B65" s="71"/>
      <c r="C65" s="71"/>
      <c r="D65" s="70"/>
      <c r="E65" s="92"/>
      <c r="F65" s="15"/>
      <c r="G65" s="143"/>
      <c r="H65" s="15"/>
      <c r="I65" s="143"/>
      <c r="J65" s="15"/>
      <c r="K65" s="137"/>
      <c r="L65" s="15"/>
      <c r="N65" s="71"/>
    </row>
    <row r="66" spans="1:14" s="77" customFormat="1" ht="18.75" customHeight="1" thickBot="1">
      <c r="A66" s="96" t="s">
        <v>81</v>
      </c>
      <c r="B66" s="71"/>
      <c r="C66" s="71"/>
      <c r="D66" s="70"/>
      <c r="E66" s="70"/>
      <c r="F66" s="16">
        <f>SUM(F64,F29)</f>
        <v>276782</v>
      </c>
      <c r="G66" s="97"/>
      <c r="H66" s="16">
        <f>SUM(H64,H29)</f>
        <v>371413</v>
      </c>
      <c r="I66" s="97"/>
      <c r="J66" s="16">
        <f>SUM(J64,J29)</f>
        <v>246620</v>
      </c>
      <c r="K66" s="108"/>
      <c r="L66" s="16">
        <f>SUM(L64,L29)</f>
        <v>333419</v>
      </c>
      <c r="N66" s="71"/>
    </row>
    <row r="67" spans="1:14" s="123" customFormat="1" ht="18.75" customHeight="1" thickTop="1">
      <c r="A67" s="100"/>
      <c r="F67" s="143"/>
      <c r="G67" s="137"/>
      <c r="H67" s="7"/>
      <c r="I67" s="137"/>
      <c r="J67" s="78"/>
      <c r="K67" s="78"/>
      <c r="L67" s="78"/>
    </row>
    <row r="68" spans="1:14" s="123" customFormat="1" ht="18.75" customHeight="1">
      <c r="A68" s="173" t="s">
        <v>87</v>
      </c>
      <c r="B68" s="174"/>
      <c r="C68" s="174"/>
      <c r="D68" s="88"/>
      <c r="F68" s="143"/>
      <c r="G68" s="143"/>
      <c r="H68" s="15"/>
      <c r="I68" s="143"/>
      <c r="J68" s="143"/>
      <c r="K68" s="78"/>
      <c r="L68" s="143"/>
    </row>
    <row r="69" spans="1:14" s="123" customFormat="1" ht="18.75" customHeight="1" thickBot="1">
      <c r="A69" s="172" t="s">
        <v>88</v>
      </c>
      <c r="B69" s="174"/>
      <c r="C69" s="174"/>
      <c r="D69" s="88"/>
      <c r="F69" s="14">
        <f>F71-F70</f>
        <v>425709</v>
      </c>
      <c r="G69" s="14"/>
      <c r="H69" s="14">
        <f>H29-H70</f>
        <v>384034</v>
      </c>
      <c r="I69" s="14"/>
      <c r="J69" s="175">
        <f>J29</f>
        <v>390371</v>
      </c>
      <c r="K69" s="14"/>
      <c r="L69" s="175">
        <f>L29</f>
        <v>375452</v>
      </c>
    </row>
    <row r="70" spans="1:14" s="123" customFormat="1" ht="18.75" customHeight="1" thickTop="1">
      <c r="A70" s="172" t="s">
        <v>89</v>
      </c>
      <c r="B70" s="174"/>
      <c r="C70" s="174"/>
      <c r="D70" s="88"/>
      <c r="F70" s="66">
        <v>15344</v>
      </c>
      <c r="G70" s="14"/>
      <c r="H70" s="66">
        <v>24874</v>
      </c>
      <c r="I70" s="14"/>
      <c r="J70" s="9"/>
      <c r="K70" s="14"/>
      <c r="L70" s="9"/>
    </row>
    <row r="71" spans="1:14" s="123" customFormat="1" ht="18.75" customHeight="1" thickBot="1">
      <c r="A71" s="172"/>
      <c r="B71" s="174"/>
      <c r="C71" s="174"/>
      <c r="D71" s="88"/>
      <c r="F71" s="176">
        <f>F29</f>
        <v>441053</v>
      </c>
      <c r="G71" s="14"/>
      <c r="H71" s="176">
        <f>SUM(H69:H70)</f>
        <v>408908</v>
      </c>
      <c r="I71" s="14"/>
      <c r="J71" s="9"/>
      <c r="K71" s="14"/>
      <c r="L71" s="9"/>
    </row>
    <row r="72" spans="1:14" s="123" customFormat="1" ht="18.75" customHeight="1" thickTop="1">
      <c r="A72" s="173" t="s">
        <v>90</v>
      </c>
      <c r="B72" s="174"/>
      <c r="C72" s="174"/>
      <c r="D72" s="88"/>
      <c r="F72" s="9"/>
      <c r="G72" s="14"/>
      <c r="H72" s="9"/>
      <c r="I72" s="14"/>
      <c r="J72" s="14"/>
      <c r="K72" s="14"/>
      <c r="L72" s="9"/>
    </row>
    <row r="73" spans="1:14" s="123" customFormat="1" ht="18.75" customHeight="1" thickBot="1">
      <c r="A73" s="172" t="s">
        <v>88</v>
      </c>
      <c r="B73" s="174"/>
      <c r="C73" s="174"/>
      <c r="D73" s="88"/>
      <c r="F73" s="9">
        <f>F75-F74</f>
        <v>261438</v>
      </c>
      <c r="G73" s="9"/>
      <c r="H73" s="9">
        <f>H66-H74</f>
        <v>346539</v>
      </c>
      <c r="I73" s="9"/>
      <c r="J73" s="175">
        <f>J66</f>
        <v>246620</v>
      </c>
      <c r="K73" s="14"/>
      <c r="L73" s="175">
        <f>L66</f>
        <v>333419</v>
      </c>
    </row>
    <row r="74" spans="1:14" s="123" customFormat="1" ht="18.75" customHeight="1" thickTop="1">
      <c r="A74" s="172" t="s">
        <v>89</v>
      </c>
      <c r="B74" s="174"/>
      <c r="C74" s="174"/>
      <c r="D74" s="88"/>
      <c r="F74" s="66">
        <v>15344</v>
      </c>
      <c r="G74" s="9"/>
      <c r="H74" s="66">
        <v>24874</v>
      </c>
      <c r="I74" s="14"/>
      <c r="J74" s="9"/>
      <c r="K74" s="14"/>
      <c r="L74" s="9"/>
    </row>
    <row r="75" spans="1:14" s="123" customFormat="1" ht="18.75" customHeight="1" thickBot="1">
      <c r="A75" s="172"/>
      <c r="B75" s="174"/>
      <c r="C75" s="174"/>
      <c r="D75" s="88"/>
      <c r="F75" s="176">
        <f>F66</f>
        <v>276782</v>
      </c>
      <c r="G75" s="14"/>
      <c r="H75" s="176">
        <f>SUM(H73:H74)</f>
        <v>371413</v>
      </c>
      <c r="I75" s="14"/>
      <c r="J75" s="14"/>
      <c r="K75" s="14"/>
      <c r="L75" s="14"/>
      <c r="M75" s="6"/>
    </row>
    <row r="76" spans="1:14" s="123" customFormat="1" ht="18.75" customHeight="1" thickTop="1">
      <c r="A76" s="84" t="s">
        <v>91</v>
      </c>
      <c r="C76" s="177"/>
      <c r="D76" s="177">
        <v>16</v>
      </c>
      <c r="E76" s="178"/>
      <c r="F76" s="137"/>
      <c r="G76" s="137"/>
      <c r="H76" s="137"/>
      <c r="I76" s="137"/>
      <c r="J76" s="179"/>
      <c r="K76" s="179"/>
      <c r="L76" s="179"/>
    </row>
    <row r="77" spans="1:14" s="123" customFormat="1" ht="18.75" customHeight="1" thickBot="1">
      <c r="A77" s="81" t="s">
        <v>92</v>
      </c>
      <c r="B77" s="81"/>
      <c r="C77" s="81"/>
      <c r="D77" s="88"/>
      <c r="F77" s="180">
        <f>F69/F80</f>
        <v>1.2966440867944298</v>
      </c>
      <c r="G77" s="181"/>
      <c r="H77" s="180">
        <f>H69/H80</f>
        <v>1.1753720151560596</v>
      </c>
      <c r="I77" s="181"/>
      <c r="J77" s="180">
        <f>J69/J80</f>
        <v>1.189009978191742</v>
      </c>
      <c r="K77" s="181"/>
      <c r="L77" s="180">
        <f>L69/L80</f>
        <v>1.1491060005998763</v>
      </c>
    </row>
    <row r="78" spans="1:14" s="123" customFormat="1" ht="18.75" customHeight="1" thickTop="1">
      <c r="A78" s="100"/>
      <c r="F78" s="143"/>
      <c r="G78" s="137"/>
      <c r="H78" s="7"/>
      <c r="I78" s="137"/>
      <c r="J78" s="78"/>
      <c r="K78" s="78"/>
      <c r="L78" s="78"/>
    </row>
    <row r="79" spans="1:14" s="123" customFormat="1" ht="18.75" customHeight="1">
      <c r="A79" s="81" t="s">
        <v>123</v>
      </c>
      <c r="B79" s="81"/>
      <c r="C79" s="81"/>
      <c r="D79" s="88"/>
      <c r="F79" s="181"/>
      <c r="G79" s="181"/>
      <c r="H79" s="181"/>
      <c r="I79" s="181"/>
      <c r="J79" s="181"/>
      <c r="K79" s="181"/>
      <c r="L79" s="181"/>
    </row>
    <row r="80" spans="1:14" s="77" customFormat="1" ht="18.75" customHeight="1" thickBot="1">
      <c r="A80" s="81" t="s">
        <v>124</v>
      </c>
      <c r="B80" s="81"/>
      <c r="C80" s="81"/>
      <c r="D80" s="88"/>
      <c r="E80" s="123"/>
      <c r="F80" s="182">
        <v>328316</v>
      </c>
      <c r="G80" s="181"/>
      <c r="H80" s="182">
        <v>326734</v>
      </c>
      <c r="I80" s="181"/>
      <c r="J80" s="182">
        <v>328316</v>
      </c>
      <c r="K80" s="181"/>
      <c r="L80" s="182">
        <v>326734</v>
      </c>
      <c r="N80" s="71"/>
    </row>
    <row r="81" spans="1:13" ht="18.75" customHeight="1" thickTop="1">
      <c r="A81" s="81"/>
      <c r="B81" s="81"/>
      <c r="C81" s="81"/>
      <c r="F81" s="147"/>
      <c r="H81" s="147"/>
      <c r="J81" s="71"/>
      <c r="L81" s="71"/>
    </row>
    <row r="82" spans="1:13" ht="18.75" customHeight="1">
      <c r="A82" s="81" t="s">
        <v>93</v>
      </c>
      <c r="B82" s="81"/>
      <c r="C82" s="81"/>
      <c r="D82" s="89"/>
      <c r="E82" s="89"/>
      <c r="F82" s="120"/>
      <c r="G82" s="81"/>
      <c r="H82" s="120"/>
      <c r="I82" s="81"/>
      <c r="J82" s="120"/>
      <c r="K82" s="81"/>
      <c r="L82" s="120"/>
    </row>
    <row r="83" spans="1:13" ht="18.75" customHeight="1">
      <c r="A83" s="165"/>
      <c r="L83" s="78" t="s">
        <v>78</v>
      </c>
    </row>
    <row r="84" spans="1:13" ht="18.75" customHeight="1">
      <c r="A84" s="67" t="s">
        <v>108</v>
      </c>
      <c r="B84" s="113"/>
      <c r="C84" s="113"/>
      <c r="D84" s="113"/>
      <c r="E84" s="113"/>
      <c r="F84" s="115"/>
      <c r="G84" s="113"/>
      <c r="H84" s="115"/>
      <c r="I84" s="113"/>
      <c r="J84" s="115"/>
      <c r="K84" s="113"/>
      <c r="L84" s="115"/>
    </row>
    <row r="85" spans="1:13" ht="18.75" customHeight="1">
      <c r="A85" s="67" t="s">
        <v>155</v>
      </c>
      <c r="B85" s="113"/>
      <c r="C85" s="113"/>
      <c r="D85" s="113"/>
      <c r="E85" s="113"/>
      <c r="F85" s="115"/>
      <c r="G85" s="113"/>
      <c r="H85" s="115"/>
      <c r="I85" s="113"/>
      <c r="J85" s="115"/>
      <c r="K85" s="113"/>
      <c r="L85" s="115"/>
    </row>
    <row r="86" spans="1:13" ht="18.75" customHeight="1">
      <c r="A86" s="67" t="s">
        <v>208</v>
      </c>
      <c r="B86" s="113"/>
      <c r="C86" s="113"/>
      <c r="D86" s="113"/>
      <c r="E86" s="113"/>
      <c r="F86" s="115"/>
      <c r="G86" s="113"/>
      <c r="H86" s="115"/>
      <c r="I86" s="113"/>
      <c r="J86" s="115"/>
      <c r="K86" s="113"/>
      <c r="L86" s="115"/>
    </row>
    <row r="87" spans="1:13" ht="18.75" customHeight="1">
      <c r="A87" s="113"/>
      <c r="B87" s="113"/>
      <c r="C87" s="113"/>
      <c r="D87" s="113"/>
      <c r="E87" s="113"/>
      <c r="J87" s="77"/>
      <c r="L87" s="78" t="s">
        <v>79</v>
      </c>
      <c r="M87" s="78"/>
    </row>
    <row r="88" spans="1:13" ht="18.75" customHeight="1">
      <c r="A88" s="113"/>
      <c r="B88" s="113"/>
      <c r="C88" s="113"/>
      <c r="E88" s="113"/>
      <c r="F88" s="191" t="s">
        <v>0</v>
      </c>
      <c r="G88" s="191"/>
      <c r="H88" s="191"/>
      <c r="I88" s="70"/>
      <c r="J88" s="191" t="s">
        <v>1</v>
      </c>
      <c r="K88" s="191"/>
      <c r="L88" s="191"/>
      <c r="M88" s="78"/>
    </row>
    <row r="89" spans="1:13" ht="18.75" customHeight="1">
      <c r="D89" s="79" t="s">
        <v>3</v>
      </c>
      <c r="E89" s="92"/>
      <c r="F89" s="166">
        <v>2024</v>
      </c>
      <c r="G89" s="94"/>
      <c r="H89" s="166">
        <v>2023</v>
      </c>
      <c r="I89" s="94"/>
      <c r="J89" s="166">
        <v>2024</v>
      </c>
      <c r="K89" s="94"/>
      <c r="L89" s="94">
        <v>2023</v>
      </c>
    </row>
    <row r="90" spans="1:13" ht="18.75" customHeight="1">
      <c r="A90" s="96" t="s">
        <v>86</v>
      </c>
      <c r="D90" s="92"/>
      <c r="E90" s="92"/>
      <c r="F90" s="166"/>
      <c r="G90" s="94"/>
      <c r="H90" s="166"/>
      <c r="I90" s="94"/>
      <c r="J90" s="166"/>
      <c r="K90" s="94"/>
      <c r="L90" s="94"/>
    </row>
    <row r="91" spans="1:13" ht="18.75" customHeight="1">
      <c r="A91" s="96" t="s">
        <v>39</v>
      </c>
      <c r="F91" s="167"/>
      <c r="H91" s="167"/>
      <c r="J91" s="69"/>
      <c r="L91" s="69"/>
    </row>
    <row r="92" spans="1:13" ht="18.75" customHeight="1">
      <c r="A92" s="71" t="s">
        <v>199</v>
      </c>
      <c r="F92" s="101">
        <v>30116202</v>
      </c>
      <c r="G92" s="97"/>
      <c r="H92" s="101">
        <f>27991568-135640</f>
        <v>27855928</v>
      </c>
      <c r="I92" s="97"/>
      <c r="J92" s="184">
        <v>29620916</v>
      </c>
      <c r="K92" s="101"/>
      <c r="L92" s="101">
        <v>27422711</v>
      </c>
    </row>
    <row r="93" spans="1:13" ht="18.75" customHeight="1">
      <c r="A93" s="71" t="s">
        <v>40</v>
      </c>
      <c r="D93" s="3"/>
      <c r="F93" s="101">
        <v>231840</v>
      </c>
      <c r="G93" s="97"/>
      <c r="H93" s="101">
        <v>215113</v>
      </c>
      <c r="I93" s="97"/>
      <c r="J93" s="184">
        <v>48132</v>
      </c>
      <c r="K93" s="97"/>
      <c r="L93" s="101">
        <v>33033</v>
      </c>
    </row>
    <row r="94" spans="1:13" ht="18.75" customHeight="1">
      <c r="A94" s="71" t="s">
        <v>142</v>
      </c>
      <c r="D94" s="3"/>
      <c r="F94" s="101">
        <v>0</v>
      </c>
      <c r="G94" s="97"/>
      <c r="H94" s="101">
        <v>5000</v>
      </c>
      <c r="I94" s="97"/>
      <c r="J94" s="101">
        <v>0</v>
      </c>
      <c r="K94" s="97"/>
      <c r="L94" s="101">
        <v>5000</v>
      </c>
    </row>
    <row r="95" spans="1:13" ht="18.75" customHeight="1">
      <c r="A95" s="71" t="s">
        <v>41</v>
      </c>
      <c r="D95" s="68"/>
      <c r="F95" s="101">
        <v>463553</v>
      </c>
      <c r="G95" s="97"/>
      <c r="H95" s="101">
        <v>323645</v>
      </c>
      <c r="I95" s="97"/>
      <c r="J95" s="184">
        <v>478690</v>
      </c>
      <c r="K95" s="97"/>
      <c r="L95" s="101">
        <v>343645</v>
      </c>
    </row>
    <row r="96" spans="1:13" ht="18.75" customHeight="1">
      <c r="A96" s="71" t="s">
        <v>42</v>
      </c>
      <c r="D96" s="4"/>
      <c r="F96" s="110">
        <v>45325</v>
      </c>
      <c r="G96" s="97"/>
      <c r="H96" s="110">
        <v>53468</v>
      </c>
      <c r="I96" s="97"/>
      <c r="J96" s="185">
        <v>71193</v>
      </c>
      <c r="K96" s="97"/>
      <c r="L96" s="110">
        <v>95919</v>
      </c>
    </row>
    <row r="97" spans="1:14" s="77" customFormat="1" ht="18.75" customHeight="1">
      <c r="A97" s="96" t="s">
        <v>43</v>
      </c>
      <c r="B97" s="71"/>
      <c r="C97" s="71"/>
      <c r="D97" s="70"/>
      <c r="E97" s="70"/>
      <c r="F97" s="111">
        <f>SUM(F92:F96)</f>
        <v>30856920</v>
      </c>
      <c r="G97" s="97"/>
      <c r="H97" s="111">
        <f>SUM(H92:H96)</f>
        <v>28453154</v>
      </c>
      <c r="I97" s="97"/>
      <c r="J97" s="111">
        <f>SUM(J92:J96)</f>
        <v>30218931</v>
      </c>
      <c r="K97" s="97"/>
      <c r="L97" s="111">
        <f>SUM(L92:L96)</f>
        <v>27900308</v>
      </c>
      <c r="N97" s="71"/>
    </row>
    <row r="98" spans="1:14" s="77" customFormat="1" ht="18.75" customHeight="1">
      <c r="A98" s="96" t="s">
        <v>44</v>
      </c>
      <c r="B98" s="71"/>
      <c r="C98" s="71"/>
      <c r="D98" s="70"/>
      <c r="E98" s="70"/>
      <c r="F98" s="101"/>
      <c r="G98" s="97"/>
      <c r="H98" s="101"/>
      <c r="I98" s="97"/>
      <c r="J98" s="101"/>
      <c r="K98" s="97"/>
      <c r="L98" s="101"/>
      <c r="N98" s="71"/>
    </row>
    <row r="99" spans="1:14" s="77" customFormat="1" ht="18.75" customHeight="1">
      <c r="A99" s="71" t="s">
        <v>45</v>
      </c>
      <c r="B99" s="71"/>
      <c r="C99" s="71"/>
      <c r="D99" s="70"/>
      <c r="E99" s="70"/>
      <c r="F99" s="97">
        <v>24856438</v>
      </c>
      <c r="G99" s="97"/>
      <c r="H99" s="97">
        <v>23411856</v>
      </c>
      <c r="I99" s="97"/>
      <c r="J99" s="184">
        <v>24690344</v>
      </c>
      <c r="K99" s="97"/>
      <c r="L99" s="97">
        <v>23174240</v>
      </c>
      <c r="N99" s="71"/>
    </row>
    <row r="100" spans="1:14" s="77" customFormat="1" ht="18.75" customHeight="1">
      <c r="A100" s="71" t="s">
        <v>189</v>
      </c>
      <c r="B100" s="71"/>
      <c r="C100" s="71"/>
      <c r="D100" s="70"/>
      <c r="E100" s="70"/>
      <c r="F100" s="97">
        <v>183847</v>
      </c>
      <c r="G100" s="97"/>
      <c r="H100" s="97">
        <v>173980</v>
      </c>
      <c r="I100" s="97"/>
      <c r="J100" s="184">
        <v>23263</v>
      </c>
      <c r="K100" s="97"/>
      <c r="L100" s="97">
        <v>20535</v>
      </c>
      <c r="N100" s="71"/>
    </row>
    <row r="101" spans="1:14" s="77" customFormat="1" ht="18.75" customHeight="1">
      <c r="A101" s="71" t="s">
        <v>143</v>
      </c>
      <c r="B101" s="71"/>
      <c r="C101" s="71"/>
      <c r="D101" s="70"/>
      <c r="E101" s="70"/>
      <c r="F101" s="101">
        <v>0</v>
      </c>
      <c r="G101" s="97"/>
      <c r="H101" s="101">
        <v>3820</v>
      </c>
      <c r="I101" s="97"/>
      <c r="J101" s="101">
        <v>0</v>
      </c>
      <c r="K101" s="97"/>
      <c r="L101" s="97">
        <v>3820</v>
      </c>
      <c r="N101" s="71"/>
    </row>
    <row r="102" spans="1:14" s="77" customFormat="1" ht="18.75" customHeight="1">
      <c r="A102" s="71" t="s">
        <v>125</v>
      </c>
      <c r="B102" s="71"/>
      <c r="C102" s="71"/>
      <c r="D102" s="70"/>
      <c r="E102" s="70"/>
      <c r="F102" s="97">
        <v>2862196</v>
      </c>
      <c r="G102" s="97"/>
      <c r="H102" s="97">
        <v>2632681</v>
      </c>
      <c r="I102" s="97"/>
      <c r="J102" s="184">
        <v>2797738</v>
      </c>
      <c r="K102" s="97"/>
      <c r="L102" s="97">
        <v>2651669</v>
      </c>
      <c r="N102" s="71"/>
    </row>
    <row r="103" spans="1:14" s="77" customFormat="1" ht="18.75" customHeight="1">
      <c r="A103" s="71" t="s">
        <v>46</v>
      </c>
      <c r="B103" s="71"/>
      <c r="C103" s="71"/>
      <c r="D103" s="70"/>
      <c r="E103" s="70"/>
      <c r="F103" s="97">
        <v>572859</v>
      </c>
      <c r="G103" s="97"/>
      <c r="H103" s="97">
        <v>548134</v>
      </c>
      <c r="I103" s="97"/>
      <c r="J103" s="184">
        <v>525567</v>
      </c>
      <c r="K103" s="97"/>
      <c r="L103" s="97">
        <v>508300</v>
      </c>
      <c r="N103" s="71"/>
    </row>
    <row r="104" spans="1:14" s="77" customFormat="1" ht="18.75" customHeight="1">
      <c r="A104" s="71" t="s">
        <v>174</v>
      </c>
      <c r="B104" s="71"/>
      <c r="C104" s="71"/>
      <c r="D104" s="70"/>
      <c r="E104" s="70"/>
      <c r="F104" s="97">
        <v>17550</v>
      </c>
      <c r="G104" s="97"/>
      <c r="H104" s="97">
        <v>1622</v>
      </c>
      <c r="I104" s="97"/>
      <c r="J104" s="184">
        <v>17701</v>
      </c>
      <c r="K104" s="97"/>
      <c r="L104" s="97">
        <v>1622</v>
      </c>
      <c r="N104" s="71"/>
    </row>
    <row r="105" spans="1:14" s="77" customFormat="1" ht="18.75" customHeight="1">
      <c r="A105" s="71" t="s">
        <v>241</v>
      </c>
      <c r="B105" s="71"/>
      <c r="C105" s="71"/>
      <c r="D105" s="70"/>
      <c r="E105" s="70"/>
      <c r="F105" s="111">
        <v>13724</v>
      </c>
      <c r="G105" s="97"/>
      <c r="H105" s="111">
        <v>-1743</v>
      </c>
      <c r="I105" s="97"/>
      <c r="J105" s="185">
        <v>13724</v>
      </c>
      <c r="K105" s="97"/>
      <c r="L105" s="111">
        <v>-1300</v>
      </c>
      <c r="N105" s="71"/>
    </row>
    <row r="106" spans="1:14" s="77" customFormat="1" ht="18.75" customHeight="1">
      <c r="A106" s="96" t="s">
        <v>47</v>
      </c>
      <c r="B106" s="71"/>
      <c r="C106" s="71"/>
      <c r="D106" s="70"/>
      <c r="E106" s="70"/>
      <c r="F106" s="111">
        <f>SUM(F99:F105)</f>
        <v>28506614</v>
      </c>
      <c r="G106" s="97"/>
      <c r="H106" s="111">
        <f>SUM(H99:H105)</f>
        <v>26770350</v>
      </c>
      <c r="I106" s="97"/>
      <c r="J106" s="111">
        <f>SUM(J99:J105)</f>
        <v>28068337</v>
      </c>
      <c r="K106" s="97"/>
      <c r="L106" s="111">
        <f>SUM(L99:L105)</f>
        <v>26358886</v>
      </c>
      <c r="N106" s="71"/>
    </row>
    <row r="107" spans="1:14" s="77" customFormat="1" ht="18.75" customHeight="1">
      <c r="A107" s="96" t="s">
        <v>153</v>
      </c>
      <c r="B107" s="91"/>
      <c r="C107" s="91"/>
      <c r="D107" s="70"/>
      <c r="E107" s="70"/>
      <c r="F107" s="97">
        <f>F97-F106</f>
        <v>2350306</v>
      </c>
      <c r="G107" s="97"/>
      <c r="H107" s="97">
        <f>H97-H106</f>
        <v>1682804</v>
      </c>
      <c r="I107" s="97"/>
      <c r="J107" s="97">
        <f t="shared" ref="J107" si="0">SUM(J97-J106)</f>
        <v>2150594</v>
      </c>
      <c r="K107" s="97"/>
      <c r="L107" s="97">
        <f>L97-L106</f>
        <v>1541422</v>
      </c>
      <c r="N107" s="71"/>
    </row>
    <row r="108" spans="1:14" s="77" customFormat="1" ht="18.75" customHeight="1">
      <c r="A108" s="100" t="s">
        <v>237</v>
      </c>
      <c r="B108" s="91"/>
      <c r="C108" s="91"/>
      <c r="D108" s="68">
        <v>8</v>
      </c>
      <c r="E108" s="70"/>
      <c r="F108" s="97">
        <v>-10462</v>
      </c>
      <c r="G108" s="97"/>
      <c r="H108" s="97">
        <v>-41011</v>
      </c>
      <c r="I108" s="97"/>
      <c r="J108" s="184">
        <v>0</v>
      </c>
      <c r="K108" s="97"/>
      <c r="L108" s="186">
        <v>0</v>
      </c>
      <c r="N108" s="71"/>
    </row>
    <row r="109" spans="1:14" s="77" customFormat="1" ht="18.75" customHeight="1">
      <c r="A109" s="91" t="s">
        <v>48</v>
      </c>
      <c r="B109" s="91"/>
      <c r="C109" s="91"/>
      <c r="D109" s="70"/>
      <c r="E109" s="70"/>
      <c r="F109" s="97">
        <v>151008</v>
      </c>
      <c r="G109" s="97"/>
      <c r="H109" s="97">
        <v>138270</v>
      </c>
      <c r="I109" s="97"/>
      <c r="J109" s="184">
        <v>139364</v>
      </c>
      <c r="K109" s="97"/>
      <c r="L109" s="97">
        <v>130250</v>
      </c>
      <c r="N109" s="71"/>
    </row>
    <row r="110" spans="1:14" s="77" customFormat="1" ht="18.75" customHeight="1">
      <c r="A110" s="91" t="s">
        <v>49</v>
      </c>
      <c r="B110" s="91"/>
      <c r="C110" s="91"/>
      <c r="D110" s="70"/>
      <c r="E110" s="70"/>
      <c r="F110" s="111">
        <v>-144</v>
      </c>
      <c r="G110" s="97"/>
      <c r="H110" s="111">
        <v>-140</v>
      </c>
      <c r="I110" s="97"/>
      <c r="J110" s="185">
        <v>-4072</v>
      </c>
      <c r="K110" s="97"/>
      <c r="L110" s="111">
        <v>-4963</v>
      </c>
      <c r="N110" s="71"/>
    </row>
    <row r="111" spans="1:14" s="77" customFormat="1" ht="18.75" customHeight="1">
      <c r="A111" s="96" t="s">
        <v>83</v>
      </c>
      <c r="B111" s="71"/>
      <c r="C111" s="71"/>
      <c r="D111" s="168"/>
      <c r="E111" s="70"/>
      <c r="F111" s="97">
        <f t="shared" ref="F111" si="1">SUM(F107:F110)</f>
        <v>2490708</v>
      </c>
      <c r="G111" s="97">
        <f t="shared" ref="G111:L111" si="2">SUM(G107:G110)</f>
        <v>0</v>
      </c>
      <c r="H111" s="97">
        <f t="shared" si="2"/>
        <v>1779923</v>
      </c>
      <c r="I111" s="97">
        <f t="shared" si="2"/>
        <v>0</v>
      </c>
      <c r="J111" s="97">
        <f t="shared" si="2"/>
        <v>2285886</v>
      </c>
      <c r="K111" s="97">
        <f t="shared" si="2"/>
        <v>0</v>
      </c>
      <c r="L111" s="97">
        <f t="shared" si="2"/>
        <v>1666709</v>
      </c>
      <c r="N111" s="71"/>
    </row>
    <row r="112" spans="1:14" s="77" customFormat="1" ht="18.75" customHeight="1">
      <c r="A112" s="71" t="s">
        <v>107</v>
      </c>
      <c r="B112" s="71"/>
      <c r="C112" s="71"/>
      <c r="D112" s="68">
        <v>15</v>
      </c>
      <c r="E112" s="70"/>
      <c r="F112" s="111">
        <v>-409199</v>
      </c>
      <c r="G112" s="97"/>
      <c r="H112" s="111">
        <v>-296840</v>
      </c>
      <c r="I112" s="97"/>
      <c r="J112" s="185">
        <v>-365071</v>
      </c>
      <c r="K112" s="97"/>
      <c r="L112" s="111">
        <v>-269949</v>
      </c>
      <c r="N112" s="71"/>
    </row>
    <row r="113" spans="1:14" s="77" customFormat="1" ht="18.75" customHeight="1">
      <c r="A113" s="96" t="s">
        <v>82</v>
      </c>
      <c r="B113" s="71"/>
      <c r="C113" s="71"/>
      <c r="D113" s="70"/>
      <c r="E113" s="70"/>
      <c r="F113" s="169">
        <f>SUM(F111:F112)</f>
        <v>2081509</v>
      </c>
      <c r="G113" s="97"/>
      <c r="H113" s="169">
        <f>SUM(H111:H112)</f>
        <v>1483083</v>
      </c>
      <c r="I113" s="97"/>
      <c r="J113" s="169">
        <f>SUM(J111:J112)</f>
        <v>1920815</v>
      </c>
      <c r="K113" s="97"/>
      <c r="L113" s="169">
        <f>SUM(L111:L112)</f>
        <v>1396760</v>
      </c>
      <c r="N113" s="71"/>
    </row>
    <row r="114" spans="1:14" s="77" customFormat="1" ht="18.75" customHeight="1">
      <c r="A114" s="71"/>
      <c r="B114" s="71"/>
      <c r="C114" s="71"/>
      <c r="D114" s="70"/>
      <c r="E114" s="70"/>
      <c r="F114" s="71"/>
      <c r="G114" s="71"/>
      <c r="H114" s="71"/>
      <c r="I114" s="71"/>
      <c r="J114" s="71"/>
      <c r="K114" s="71"/>
      <c r="L114" s="71"/>
      <c r="N114" s="71"/>
    </row>
    <row r="115" spans="1:14" ht="18.75" customHeight="1">
      <c r="A115" s="71" t="s">
        <v>25</v>
      </c>
    </row>
    <row r="118" spans="1:14" ht="18.75" customHeight="1">
      <c r="L118" s="78" t="s">
        <v>78</v>
      </c>
    </row>
    <row r="119" spans="1:14" ht="18.75" customHeight="1">
      <c r="A119" s="67" t="s">
        <v>108</v>
      </c>
      <c r="B119" s="113"/>
      <c r="C119" s="113"/>
      <c r="D119" s="113"/>
      <c r="E119" s="113"/>
      <c r="F119" s="115"/>
      <c r="G119" s="113"/>
      <c r="H119" s="115"/>
      <c r="I119" s="113"/>
      <c r="J119" s="115"/>
      <c r="K119" s="113"/>
      <c r="L119" s="115"/>
    </row>
    <row r="120" spans="1:14" ht="18.75" customHeight="1">
      <c r="A120" s="67" t="s">
        <v>154</v>
      </c>
      <c r="B120" s="113"/>
      <c r="C120" s="113"/>
      <c r="D120" s="113"/>
      <c r="E120" s="113"/>
      <c r="F120" s="115"/>
      <c r="G120" s="113"/>
      <c r="H120" s="115"/>
      <c r="I120" s="113"/>
      <c r="J120" s="115"/>
      <c r="K120" s="113"/>
      <c r="L120" s="115"/>
    </row>
    <row r="121" spans="1:14" ht="18.75" customHeight="1">
      <c r="A121" s="67" t="s">
        <v>208</v>
      </c>
      <c r="B121" s="113"/>
      <c r="C121" s="113"/>
      <c r="D121" s="113"/>
      <c r="E121" s="113"/>
      <c r="F121" s="115"/>
      <c r="G121" s="113"/>
      <c r="H121" s="115"/>
      <c r="I121" s="113"/>
      <c r="J121" s="115"/>
      <c r="K121" s="113"/>
      <c r="L121" s="115"/>
    </row>
    <row r="122" spans="1:14" ht="18.75" customHeight="1">
      <c r="A122" s="113"/>
      <c r="B122" s="113"/>
      <c r="C122" s="113"/>
      <c r="D122" s="113"/>
      <c r="E122" s="113"/>
      <c r="J122" s="77"/>
      <c r="L122" s="78" t="s">
        <v>79</v>
      </c>
      <c r="M122" s="78"/>
    </row>
    <row r="123" spans="1:14" ht="18.75" customHeight="1">
      <c r="A123" s="113"/>
      <c r="B123" s="113"/>
      <c r="C123" s="113"/>
      <c r="E123" s="113"/>
      <c r="F123" s="191" t="s">
        <v>0</v>
      </c>
      <c r="G123" s="191"/>
      <c r="H123" s="191"/>
      <c r="I123" s="70"/>
      <c r="J123" s="191" t="s">
        <v>1</v>
      </c>
      <c r="K123" s="191"/>
      <c r="L123" s="191"/>
      <c r="M123" s="78"/>
    </row>
    <row r="124" spans="1:14" ht="18.75" customHeight="1">
      <c r="D124" s="79" t="s">
        <v>3</v>
      </c>
      <c r="E124" s="92"/>
      <c r="F124" s="166">
        <v>2024</v>
      </c>
      <c r="G124" s="94"/>
      <c r="H124" s="166">
        <v>2023</v>
      </c>
      <c r="I124" s="94"/>
      <c r="J124" s="166">
        <v>2024</v>
      </c>
      <c r="K124" s="94"/>
      <c r="L124" s="94">
        <v>2023</v>
      </c>
    </row>
    <row r="125" spans="1:14" s="77" customFormat="1" ht="18.75" customHeight="1">
      <c r="A125" s="96" t="s">
        <v>50</v>
      </c>
      <c r="B125" s="71"/>
      <c r="C125" s="71"/>
      <c r="D125" s="92"/>
      <c r="E125" s="92"/>
      <c r="F125" s="5"/>
      <c r="G125" s="170"/>
      <c r="H125" s="5"/>
      <c r="I125" s="170"/>
      <c r="J125" s="170"/>
      <c r="K125" s="170"/>
      <c r="L125" s="170"/>
      <c r="N125" s="71"/>
    </row>
    <row r="126" spans="1:14" s="77" customFormat="1" ht="18.75" customHeight="1">
      <c r="A126" s="171" t="s">
        <v>130</v>
      </c>
      <c r="B126" s="71"/>
      <c r="C126" s="71"/>
      <c r="D126" s="92"/>
      <c r="E126" s="92"/>
      <c r="F126" s="5"/>
      <c r="G126" s="170"/>
      <c r="H126" s="5"/>
      <c r="I126" s="170"/>
      <c r="J126" s="170"/>
      <c r="K126" s="170"/>
      <c r="L126" s="170"/>
      <c r="N126" s="71"/>
    </row>
    <row r="127" spans="1:14" s="77" customFormat="1" ht="18.75" customHeight="1">
      <c r="A127" s="171" t="s">
        <v>128</v>
      </c>
      <c r="B127" s="71"/>
      <c r="C127" s="71"/>
      <c r="D127" s="92"/>
      <c r="E127" s="92"/>
      <c r="F127" s="53"/>
      <c r="G127" s="108"/>
      <c r="H127" s="53"/>
      <c r="I127" s="108"/>
      <c r="J127" s="108"/>
      <c r="K127" s="108"/>
      <c r="L127" s="108"/>
      <c r="N127" s="71"/>
    </row>
    <row r="128" spans="1:14" s="77" customFormat="1" ht="18.75" customHeight="1">
      <c r="A128" s="71" t="s">
        <v>204</v>
      </c>
      <c r="B128" s="71"/>
      <c r="C128" s="71"/>
      <c r="D128" s="70"/>
      <c r="E128" s="70"/>
      <c r="F128" s="14">
        <v>2789</v>
      </c>
      <c r="G128" s="97"/>
      <c r="H128" s="15">
        <v>-4259</v>
      </c>
      <c r="I128" s="97"/>
      <c r="J128" s="15">
        <v>0</v>
      </c>
      <c r="K128" s="97"/>
      <c r="L128" s="15">
        <v>0</v>
      </c>
      <c r="N128" s="71"/>
    </row>
    <row r="129" spans="1:14" s="77" customFormat="1" ht="18.75" customHeight="1">
      <c r="A129" s="71" t="s">
        <v>223</v>
      </c>
      <c r="B129" s="71"/>
      <c r="C129" s="71"/>
      <c r="D129" s="70"/>
      <c r="E129" s="70"/>
      <c r="F129" s="14"/>
      <c r="G129" s="97"/>
      <c r="H129" s="15"/>
      <c r="I129" s="97"/>
      <c r="J129" s="15"/>
      <c r="K129" s="97"/>
      <c r="L129" s="15"/>
      <c r="N129" s="71"/>
    </row>
    <row r="130" spans="1:14" s="77" customFormat="1" ht="18.75" customHeight="1">
      <c r="A130" s="71" t="s">
        <v>224</v>
      </c>
      <c r="B130" s="71"/>
      <c r="C130" s="71"/>
      <c r="D130" s="70"/>
      <c r="E130" s="70"/>
      <c r="F130" s="14">
        <v>-10925</v>
      </c>
      <c r="G130" s="97"/>
      <c r="H130" s="15">
        <v>10242</v>
      </c>
      <c r="I130" s="97"/>
      <c r="J130" s="15">
        <v>0</v>
      </c>
      <c r="K130" s="97"/>
      <c r="L130" s="15">
        <v>0</v>
      </c>
      <c r="N130" s="71"/>
    </row>
    <row r="131" spans="1:14" s="77" customFormat="1" ht="18.75" customHeight="1">
      <c r="A131" s="71" t="s">
        <v>251</v>
      </c>
      <c r="B131" s="71"/>
      <c r="C131" s="71"/>
      <c r="D131" s="92"/>
      <c r="E131" s="92"/>
      <c r="F131" s="9"/>
      <c r="G131" s="108"/>
      <c r="H131" s="7"/>
      <c r="I131" s="108"/>
      <c r="J131" s="9"/>
      <c r="K131" s="108"/>
      <c r="L131" s="9"/>
      <c r="N131" s="71"/>
    </row>
    <row r="132" spans="1:14" s="77" customFormat="1" ht="18.75" customHeight="1">
      <c r="A132" s="71" t="s">
        <v>242</v>
      </c>
      <c r="B132" s="71"/>
      <c r="C132" s="71"/>
      <c r="D132" s="92"/>
      <c r="E132" s="92"/>
      <c r="F132" s="187">
        <v>4253</v>
      </c>
      <c r="G132" s="108"/>
      <c r="H132" s="187">
        <v>-2016</v>
      </c>
      <c r="I132" s="108"/>
      <c r="J132" s="187">
        <v>4253</v>
      </c>
      <c r="K132" s="108"/>
      <c r="L132" s="187">
        <v>-2016</v>
      </c>
      <c r="N132" s="71"/>
    </row>
    <row r="133" spans="1:14" s="77" customFormat="1" ht="18.75" customHeight="1">
      <c r="A133" s="71" t="s">
        <v>253</v>
      </c>
      <c r="B133" s="71"/>
      <c r="C133" s="71"/>
      <c r="D133" s="92"/>
      <c r="E133" s="92"/>
      <c r="F133" s="15"/>
      <c r="G133" s="108"/>
      <c r="H133" s="15"/>
      <c r="I133" s="108"/>
      <c r="J133" s="15"/>
      <c r="K133" s="108"/>
      <c r="L133" s="15"/>
      <c r="N133" s="71"/>
    </row>
    <row r="134" spans="1:14" s="77" customFormat="1" ht="18.75" customHeight="1">
      <c r="A134" s="71" t="s">
        <v>243</v>
      </c>
      <c r="B134" s="71"/>
      <c r="C134" s="71"/>
      <c r="D134" s="92"/>
      <c r="E134" s="92"/>
      <c r="F134" s="15"/>
      <c r="G134" s="108"/>
      <c r="H134" s="15"/>
      <c r="I134" s="108"/>
      <c r="J134" s="15"/>
      <c r="K134" s="108"/>
      <c r="L134" s="15"/>
      <c r="N134" s="71"/>
    </row>
    <row r="135" spans="1:14" s="77" customFormat="1" ht="18.75" customHeight="1">
      <c r="A135" s="91" t="s">
        <v>244</v>
      </c>
      <c r="B135" s="71"/>
      <c r="C135" s="71"/>
      <c r="D135" s="92"/>
      <c r="E135" s="92"/>
      <c r="F135" s="189">
        <v>0</v>
      </c>
      <c r="G135" s="108"/>
      <c r="H135" s="189">
        <v>581</v>
      </c>
      <c r="I135" s="108"/>
      <c r="J135" s="189">
        <v>0</v>
      </c>
      <c r="K135" s="108"/>
      <c r="L135" s="189">
        <v>581</v>
      </c>
      <c r="N135" s="71"/>
    </row>
    <row r="136" spans="1:14" s="77" customFormat="1" ht="18.75" customHeight="1">
      <c r="A136" s="71" t="s">
        <v>175</v>
      </c>
      <c r="B136" s="71"/>
      <c r="C136" s="71"/>
      <c r="D136" s="92"/>
      <c r="E136" s="92"/>
      <c r="F136" s="15"/>
      <c r="G136" s="143"/>
      <c r="H136" s="15"/>
      <c r="I136" s="143"/>
      <c r="J136" s="15"/>
      <c r="K136" s="143"/>
      <c r="L136" s="15"/>
      <c r="N136" s="71"/>
    </row>
    <row r="137" spans="1:14" s="77" customFormat="1" ht="18.75" customHeight="1">
      <c r="A137" s="71" t="s">
        <v>173</v>
      </c>
      <c r="B137" s="71"/>
      <c r="C137" s="71"/>
      <c r="D137" s="92"/>
      <c r="E137" s="92"/>
      <c r="F137" s="8">
        <f>SUM(F128:F135)</f>
        <v>-3883</v>
      </c>
      <c r="G137" s="143"/>
      <c r="H137" s="8">
        <f>SUM(H128:H135)</f>
        <v>4548</v>
      </c>
      <c r="I137" s="143"/>
      <c r="J137" s="8">
        <f>SUM(J128:J135)</f>
        <v>4253</v>
      </c>
      <c r="K137" s="143"/>
      <c r="L137" s="8">
        <f>SUM(L128:L135)</f>
        <v>-1435</v>
      </c>
      <c r="N137" s="71"/>
    </row>
    <row r="138" spans="1:14" s="77" customFormat="1" ht="18.75" customHeight="1">
      <c r="A138" s="71"/>
      <c r="B138" s="71"/>
      <c r="C138" s="71"/>
      <c r="D138" s="92"/>
      <c r="E138" s="92"/>
      <c r="F138" s="53"/>
      <c r="G138" s="108"/>
      <c r="H138" s="53"/>
      <c r="I138" s="108"/>
      <c r="J138" s="15"/>
      <c r="K138" s="108"/>
      <c r="L138" s="53"/>
      <c r="N138" s="71"/>
    </row>
    <row r="139" spans="1:14" s="77" customFormat="1" ht="18.75" customHeight="1">
      <c r="A139" s="171" t="s">
        <v>129</v>
      </c>
      <c r="B139" s="71"/>
      <c r="C139" s="71"/>
      <c r="D139" s="92"/>
      <c r="E139" s="92"/>
      <c r="F139" s="53"/>
      <c r="G139" s="108"/>
      <c r="H139" s="53"/>
      <c r="I139" s="108"/>
      <c r="J139" s="15"/>
      <c r="K139" s="108"/>
      <c r="L139" s="53"/>
      <c r="N139" s="71"/>
    </row>
    <row r="140" spans="1:14" s="77" customFormat="1" ht="18.75" customHeight="1">
      <c r="A140" s="171" t="s">
        <v>128</v>
      </c>
      <c r="B140" s="71"/>
      <c r="C140" s="71"/>
      <c r="D140" s="92"/>
      <c r="E140" s="92"/>
      <c r="F140" s="53"/>
      <c r="G140" s="108"/>
      <c r="H140" s="53"/>
      <c r="I140" s="108"/>
      <c r="J140" s="15"/>
      <c r="K140" s="108"/>
      <c r="L140" s="53"/>
      <c r="N140" s="71"/>
    </row>
    <row r="141" spans="1:14" s="77" customFormat="1" ht="18.75" customHeight="1">
      <c r="A141" s="71" t="s">
        <v>202</v>
      </c>
      <c r="B141" s="71"/>
      <c r="C141" s="71"/>
      <c r="D141" s="92"/>
      <c r="E141" s="92"/>
      <c r="F141" s="9"/>
      <c r="G141" s="108"/>
      <c r="H141" s="9"/>
      <c r="I141" s="108"/>
      <c r="J141" s="7"/>
      <c r="K141" s="108"/>
      <c r="L141" s="9"/>
      <c r="N141" s="71"/>
    </row>
    <row r="142" spans="1:14" s="77" customFormat="1" ht="18.75" customHeight="1">
      <c r="A142" s="71" t="s">
        <v>227</v>
      </c>
      <c r="B142" s="71"/>
      <c r="C142" s="71"/>
      <c r="D142" s="92"/>
      <c r="E142" s="92"/>
      <c r="F142" s="9"/>
      <c r="G142" s="108"/>
      <c r="H142" s="9"/>
      <c r="I142" s="108"/>
      <c r="J142" s="7"/>
      <c r="K142" s="108"/>
      <c r="L142" s="9"/>
      <c r="N142" s="71"/>
    </row>
    <row r="143" spans="1:14" s="77" customFormat="1" ht="18.75" customHeight="1">
      <c r="A143" s="71" t="s">
        <v>228</v>
      </c>
      <c r="B143" s="71"/>
      <c r="C143" s="71"/>
      <c r="D143" s="92"/>
      <c r="E143" s="92"/>
      <c r="F143" s="63">
        <v>-494097</v>
      </c>
      <c r="G143" s="108"/>
      <c r="H143" s="15">
        <v>-177126</v>
      </c>
      <c r="I143" s="108"/>
      <c r="J143" s="15">
        <v>-494097</v>
      </c>
      <c r="K143" s="108"/>
      <c r="L143" s="15">
        <v>-181047</v>
      </c>
      <c r="N143" s="71"/>
    </row>
    <row r="144" spans="1:14" s="77" customFormat="1" ht="18.75" customHeight="1">
      <c r="A144" s="71" t="s">
        <v>223</v>
      </c>
      <c r="B144" s="71"/>
      <c r="C144" s="71"/>
      <c r="D144" s="92"/>
      <c r="E144" s="92"/>
      <c r="F144" s="63"/>
      <c r="G144" s="108"/>
      <c r="H144" s="15"/>
      <c r="I144" s="108"/>
      <c r="J144" s="15"/>
      <c r="K144" s="108"/>
      <c r="L144" s="15"/>
      <c r="N144" s="71"/>
    </row>
    <row r="145" spans="1:14" s="77" customFormat="1" ht="18.75" customHeight="1">
      <c r="A145" s="71" t="s">
        <v>229</v>
      </c>
      <c r="B145" s="71"/>
      <c r="C145" s="71"/>
      <c r="D145" s="70"/>
      <c r="E145" s="92"/>
      <c r="F145" s="15">
        <v>0</v>
      </c>
      <c r="G145" s="108"/>
      <c r="H145" s="15">
        <v>-266</v>
      </c>
      <c r="I145" s="108"/>
      <c r="J145" s="184">
        <v>0</v>
      </c>
      <c r="K145" s="108"/>
      <c r="L145" s="184">
        <v>0</v>
      </c>
      <c r="N145" s="71"/>
    </row>
    <row r="146" spans="1:14" s="77" customFormat="1" ht="18.75" customHeight="1">
      <c r="A146" s="71" t="s">
        <v>255</v>
      </c>
      <c r="B146" s="71"/>
      <c r="C146" s="71"/>
      <c r="D146" s="70"/>
      <c r="E146" s="92"/>
      <c r="F146" s="15"/>
      <c r="G146" s="108"/>
      <c r="H146" s="15"/>
      <c r="I146" s="108"/>
      <c r="J146" s="184"/>
      <c r="K146" s="108"/>
      <c r="L146" s="184"/>
      <c r="N146" s="71"/>
    </row>
    <row r="147" spans="1:14" s="77" customFormat="1" ht="18.75" customHeight="1">
      <c r="A147" s="71" t="s">
        <v>257</v>
      </c>
      <c r="B147" s="71"/>
      <c r="C147" s="71"/>
      <c r="D147" s="70"/>
      <c r="E147" s="92"/>
      <c r="F147" s="15"/>
      <c r="G147" s="108"/>
      <c r="H147" s="15"/>
      <c r="I147" s="108"/>
      <c r="J147" s="184"/>
      <c r="K147" s="108"/>
      <c r="L147" s="184"/>
      <c r="N147" s="71"/>
    </row>
    <row r="148" spans="1:14" s="77" customFormat="1" ht="18.75" customHeight="1">
      <c r="A148" s="71" t="s">
        <v>256</v>
      </c>
      <c r="B148" s="71"/>
      <c r="C148" s="71"/>
      <c r="D148" s="70"/>
      <c r="E148" s="92"/>
      <c r="F148" s="8">
        <v>2541</v>
      </c>
      <c r="G148" s="108"/>
      <c r="H148" s="8">
        <v>-1418</v>
      </c>
      <c r="I148" s="108"/>
      <c r="J148" s="185">
        <v>0</v>
      </c>
      <c r="K148" s="108"/>
      <c r="L148" s="185">
        <v>0</v>
      </c>
      <c r="N148" s="71"/>
    </row>
    <row r="149" spans="1:14" s="77" customFormat="1" ht="18.75" customHeight="1">
      <c r="A149" s="71" t="s">
        <v>183</v>
      </c>
      <c r="B149" s="71"/>
      <c r="C149" s="71"/>
      <c r="D149" s="70"/>
      <c r="E149" s="92"/>
      <c r="F149" s="7"/>
      <c r="G149" s="97"/>
      <c r="H149" s="7"/>
      <c r="I149" s="97"/>
      <c r="J149" s="7"/>
      <c r="K149" s="97"/>
      <c r="L149" s="7"/>
      <c r="N149" s="71"/>
    </row>
    <row r="150" spans="1:14" s="77" customFormat="1" ht="18.75" customHeight="1">
      <c r="A150" s="71" t="s">
        <v>173</v>
      </c>
      <c r="B150" s="71"/>
      <c r="C150" s="71"/>
      <c r="D150" s="70"/>
      <c r="E150" s="92"/>
      <c r="F150" s="8">
        <f>SUM(F143:F148)</f>
        <v>-491556</v>
      </c>
      <c r="G150" s="97"/>
      <c r="H150" s="8">
        <f>SUM(H143:H148)</f>
        <v>-178810</v>
      </c>
      <c r="I150" s="97"/>
      <c r="J150" s="8">
        <f>SUM(J143:J148)</f>
        <v>-494097</v>
      </c>
      <c r="K150" s="97"/>
      <c r="L150" s="8">
        <f>SUM(L143:L148)</f>
        <v>-181047</v>
      </c>
      <c r="N150" s="71"/>
    </row>
    <row r="151" spans="1:14" s="77" customFormat="1" ht="18.75" customHeight="1">
      <c r="A151" s="96" t="s">
        <v>172</v>
      </c>
      <c r="B151" s="71"/>
      <c r="C151" s="71"/>
      <c r="D151" s="70"/>
      <c r="E151" s="92"/>
      <c r="F151" s="8">
        <f>SUM(F150,F137)</f>
        <v>-495439</v>
      </c>
      <c r="G151" s="143"/>
      <c r="H151" s="8">
        <f>SUM(H150,H137)</f>
        <v>-174262</v>
      </c>
      <c r="I151" s="143"/>
      <c r="J151" s="8">
        <f>SUM(J150,J137)</f>
        <v>-489844</v>
      </c>
      <c r="K151" s="137"/>
      <c r="L151" s="8">
        <f>SUM(L150,L137)</f>
        <v>-182482</v>
      </c>
      <c r="N151" s="71"/>
    </row>
    <row r="152" spans="1:14" s="77" customFormat="1" ht="18.75" customHeight="1">
      <c r="A152" s="71"/>
      <c r="B152" s="71"/>
      <c r="C152" s="71"/>
      <c r="D152" s="70"/>
      <c r="E152" s="92"/>
      <c r="F152" s="15"/>
      <c r="G152" s="143"/>
      <c r="H152" s="15"/>
      <c r="I152" s="143"/>
      <c r="J152" s="15"/>
      <c r="K152" s="137"/>
      <c r="L152" s="15"/>
      <c r="N152" s="71"/>
    </row>
    <row r="153" spans="1:14" s="77" customFormat="1" ht="18.75" customHeight="1" thickBot="1">
      <c r="A153" s="96" t="s">
        <v>81</v>
      </c>
      <c r="B153" s="71"/>
      <c r="C153" s="71"/>
      <c r="D153" s="70"/>
      <c r="E153" s="70"/>
      <c r="F153" s="16">
        <f>SUM(F151,F113)</f>
        <v>1586070</v>
      </c>
      <c r="G153" s="97"/>
      <c r="H153" s="16">
        <f>SUM(H151,H113)</f>
        <v>1308821</v>
      </c>
      <c r="I153" s="97"/>
      <c r="J153" s="16">
        <f>SUM(J151,J113)</f>
        <v>1430971</v>
      </c>
      <c r="K153" s="108"/>
      <c r="L153" s="16">
        <f>SUM(L151,L113)</f>
        <v>1214278</v>
      </c>
      <c r="N153" s="71"/>
    </row>
    <row r="154" spans="1:14" s="123" customFormat="1" ht="18.75" customHeight="1" thickTop="1">
      <c r="A154" s="100"/>
      <c r="F154" s="143"/>
      <c r="G154" s="137"/>
      <c r="H154" s="7"/>
      <c r="I154" s="137"/>
      <c r="J154" s="78"/>
      <c r="K154" s="78"/>
      <c r="L154" s="78"/>
    </row>
    <row r="155" spans="1:14" s="123" customFormat="1" ht="18.75" customHeight="1">
      <c r="A155" s="173" t="s">
        <v>87</v>
      </c>
      <c r="B155" s="174"/>
      <c r="C155" s="174"/>
      <c r="D155" s="88"/>
      <c r="F155" s="143"/>
      <c r="G155" s="143"/>
      <c r="H155" s="15"/>
      <c r="I155" s="143"/>
      <c r="J155" s="143"/>
      <c r="K155" s="78"/>
      <c r="L155" s="143"/>
    </row>
    <row r="156" spans="1:14" s="123" customFormat="1" ht="18.75" customHeight="1" thickBot="1">
      <c r="A156" s="172" t="s">
        <v>88</v>
      </c>
      <c r="B156" s="174"/>
      <c r="C156" s="174"/>
      <c r="D156" s="88"/>
      <c r="F156" s="14">
        <f>F113-F157</f>
        <v>2031837</v>
      </c>
      <c r="G156" s="14"/>
      <c r="H156" s="14">
        <f>H113-H157</f>
        <v>1447065</v>
      </c>
      <c r="I156" s="14"/>
      <c r="J156" s="175">
        <f>J113</f>
        <v>1920815</v>
      </c>
      <c r="K156" s="14"/>
      <c r="L156" s="175">
        <f>L113</f>
        <v>1396760</v>
      </c>
    </row>
    <row r="157" spans="1:14" s="123" customFormat="1" ht="18.75" customHeight="1" thickTop="1">
      <c r="A157" s="172" t="s">
        <v>89</v>
      </c>
      <c r="B157" s="174"/>
      <c r="C157" s="174"/>
      <c r="D157" s="88"/>
      <c r="F157" s="63">
        <v>49672</v>
      </c>
      <c r="G157" s="14"/>
      <c r="H157" s="9">
        <v>36018</v>
      </c>
      <c r="I157" s="14"/>
      <c r="J157" s="9"/>
      <c r="K157" s="14"/>
      <c r="L157" s="9"/>
    </row>
    <row r="158" spans="1:14" s="123" customFormat="1" ht="18.75" customHeight="1" thickBot="1">
      <c r="A158" s="172"/>
      <c r="B158" s="174"/>
      <c r="C158" s="174"/>
      <c r="D158" s="88"/>
      <c r="F158" s="176">
        <f>SUM(F156:F157)</f>
        <v>2081509</v>
      </c>
      <c r="G158" s="14"/>
      <c r="H158" s="176">
        <f>SUM(H156:H157)</f>
        <v>1483083</v>
      </c>
      <c r="I158" s="14"/>
      <c r="J158" s="9"/>
      <c r="K158" s="14"/>
      <c r="L158" s="9"/>
    </row>
    <row r="159" spans="1:14" s="123" customFormat="1" ht="18.75" customHeight="1" thickTop="1">
      <c r="A159" s="173" t="s">
        <v>90</v>
      </c>
      <c r="B159" s="174"/>
      <c r="C159" s="174"/>
      <c r="D159" s="88"/>
      <c r="F159" s="9"/>
      <c r="G159" s="14"/>
      <c r="H159" s="9"/>
      <c r="I159" s="14"/>
      <c r="J159" s="14"/>
      <c r="K159" s="14"/>
      <c r="L159" s="9"/>
    </row>
    <row r="160" spans="1:14" s="123" customFormat="1" ht="18.75" customHeight="1" thickBot="1">
      <c r="A160" s="172" t="s">
        <v>88</v>
      </c>
      <c r="B160" s="174"/>
      <c r="C160" s="174"/>
      <c r="D160" s="88"/>
      <c r="F160" s="9">
        <f>F162-F161</f>
        <v>1536398</v>
      </c>
      <c r="G160" s="9"/>
      <c r="H160" s="9">
        <f>H153-H161</f>
        <v>1272803</v>
      </c>
      <c r="I160" s="9"/>
      <c r="J160" s="175">
        <f>J153</f>
        <v>1430971</v>
      </c>
      <c r="K160" s="14"/>
      <c r="L160" s="175">
        <f>L153</f>
        <v>1214278</v>
      </c>
    </row>
    <row r="161" spans="1:14" s="123" customFormat="1" ht="18.75" customHeight="1" thickTop="1">
      <c r="A161" s="172" t="s">
        <v>89</v>
      </c>
      <c r="B161" s="174"/>
      <c r="C161" s="174"/>
      <c r="D161" s="88"/>
      <c r="F161" s="63">
        <v>49672</v>
      </c>
      <c r="G161" s="9"/>
      <c r="H161" s="9">
        <v>36018</v>
      </c>
      <c r="I161" s="14"/>
      <c r="J161" s="9"/>
      <c r="K161" s="14"/>
      <c r="L161" s="9"/>
    </row>
    <row r="162" spans="1:14" s="123" customFormat="1" ht="18.75" customHeight="1" thickBot="1">
      <c r="A162" s="172"/>
      <c r="B162" s="174"/>
      <c r="C162" s="174"/>
      <c r="D162" s="88"/>
      <c r="F162" s="176">
        <f>F153</f>
        <v>1586070</v>
      </c>
      <c r="G162" s="14"/>
      <c r="H162" s="176">
        <f>SUM(H160:H161)</f>
        <v>1308821</v>
      </c>
      <c r="I162" s="14"/>
      <c r="J162" s="14"/>
      <c r="K162" s="14"/>
      <c r="L162" s="14"/>
      <c r="M162" s="6"/>
    </row>
    <row r="163" spans="1:14" s="123" customFormat="1" ht="18.75" customHeight="1" thickTop="1">
      <c r="A163" s="84" t="s">
        <v>91</v>
      </c>
      <c r="D163" s="177">
        <v>16</v>
      </c>
      <c r="E163" s="178"/>
      <c r="F163" s="137"/>
      <c r="G163" s="137"/>
      <c r="H163" s="137"/>
      <c r="I163" s="137"/>
      <c r="J163" s="179"/>
      <c r="K163" s="179"/>
      <c r="L163" s="179"/>
    </row>
    <row r="164" spans="1:14" s="123" customFormat="1" ht="18.75" customHeight="1" thickBot="1">
      <c r="A164" s="81" t="s">
        <v>92</v>
      </c>
      <c r="B164" s="81"/>
      <c r="C164" s="81"/>
      <c r="D164" s="88"/>
      <c r="F164" s="180">
        <f>F156/F167</f>
        <v>6.1886627517391783</v>
      </c>
      <c r="G164" s="181"/>
      <c r="H164" s="180">
        <f>H156/H167</f>
        <v>4.4310884922421154</v>
      </c>
      <c r="I164" s="181"/>
      <c r="J164" s="180">
        <f>J156/J167</f>
        <v>5.8505068287869006</v>
      </c>
      <c r="K164" s="181"/>
      <c r="L164" s="180">
        <f>L156/L167</f>
        <v>4.2770484825658128</v>
      </c>
    </row>
    <row r="165" spans="1:14" s="123" customFormat="1" ht="18.75" customHeight="1" thickTop="1">
      <c r="A165" s="100"/>
      <c r="F165" s="143"/>
      <c r="G165" s="137"/>
      <c r="H165" s="7"/>
      <c r="I165" s="137"/>
      <c r="J165" s="78"/>
      <c r="K165" s="78"/>
      <c r="L165" s="78"/>
    </row>
    <row r="166" spans="1:14" s="123" customFormat="1" ht="18.75" customHeight="1">
      <c r="A166" s="81" t="s">
        <v>123</v>
      </c>
      <c r="B166" s="81"/>
      <c r="C166" s="81"/>
      <c r="D166" s="88"/>
      <c r="F166" s="181"/>
      <c r="G166" s="181"/>
      <c r="H166" s="181"/>
      <c r="I166" s="181"/>
      <c r="J166" s="181"/>
      <c r="K166" s="181"/>
      <c r="L166" s="181"/>
    </row>
    <row r="167" spans="1:14" s="77" customFormat="1" ht="18.75" customHeight="1" thickBot="1">
      <c r="A167" s="81" t="s">
        <v>124</v>
      </c>
      <c r="B167" s="81"/>
      <c r="C167" s="81"/>
      <c r="D167" s="88"/>
      <c r="E167" s="123"/>
      <c r="F167" s="182">
        <v>328316</v>
      </c>
      <c r="G167" s="181"/>
      <c r="H167" s="182">
        <v>326571</v>
      </c>
      <c r="I167" s="181"/>
      <c r="J167" s="182">
        <v>328316</v>
      </c>
      <c r="K167" s="181"/>
      <c r="L167" s="182">
        <v>326571</v>
      </c>
      <c r="N167" s="71"/>
    </row>
    <row r="168" spans="1:14" ht="18.75" customHeight="1" thickTop="1">
      <c r="A168" s="81"/>
      <c r="B168" s="81"/>
      <c r="C168" s="81"/>
      <c r="F168" s="147"/>
      <c r="H168" s="147"/>
      <c r="J168" s="71"/>
      <c r="L168" s="71"/>
    </row>
    <row r="169" spans="1:14" ht="18.75" customHeight="1">
      <c r="A169" s="81" t="s">
        <v>93</v>
      </c>
      <c r="B169" s="81"/>
      <c r="C169" s="81"/>
      <c r="D169" s="89"/>
      <c r="E169" s="89"/>
      <c r="F169" s="120"/>
      <c r="G169" s="81"/>
      <c r="H169" s="120"/>
      <c r="I169" s="81"/>
      <c r="J169" s="120"/>
      <c r="K169" s="81"/>
      <c r="L169" s="120"/>
    </row>
  </sheetData>
  <mergeCells count="8">
    <mergeCell ref="F88:H88"/>
    <mergeCell ref="J88:L88"/>
    <mergeCell ref="F123:H123"/>
    <mergeCell ref="J123:L123"/>
    <mergeCell ref="F6:H6"/>
    <mergeCell ref="J6:L6"/>
    <mergeCell ref="F39:H39"/>
    <mergeCell ref="J39:L39"/>
  </mergeCells>
  <pageMargins left="0.74803149606299213" right="0.23622047244094491" top="0.59055118110236227" bottom="0" header="0.19685039370078741" footer="0.19685039370078741"/>
  <pageSetup paperSize="9" scale="80" orientation="portrait" r:id="rId1"/>
  <rowBreaks count="3" manualBreakCount="3">
    <brk id="33" max="16383" man="1"/>
    <brk id="82" max="16383" man="1"/>
    <brk id="11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I34"/>
  <sheetViews>
    <sheetView showGridLines="0" view="pageBreakPreview" zoomScale="85" zoomScaleNormal="85" zoomScaleSheetLayoutView="85" workbookViewId="0"/>
  </sheetViews>
  <sheetFormatPr defaultColWidth="9.28515625" defaultRowHeight="19.5" customHeight="1"/>
  <cols>
    <col min="1" max="1" width="38" style="100" customWidth="1"/>
    <col min="2" max="2" width="1.7109375" style="100" customWidth="1"/>
    <col min="3" max="3" width="12.7109375" style="100" customWidth="1"/>
    <col min="4" max="4" width="1.7109375" style="100" customWidth="1"/>
    <col min="5" max="5" width="12.7109375" style="100" customWidth="1"/>
    <col min="6" max="6" width="1.7109375" style="100" customWidth="1"/>
    <col min="7" max="7" width="12.7109375" style="100" customWidth="1"/>
    <col min="8" max="8" width="1.7109375" style="100" customWidth="1"/>
    <col min="9" max="9" width="12.7109375" style="100" customWidth="1"/>
    <col min="10" max="10" width="1.7109375" style="100" customWidth="1"/>
    <col min="11" max="11" width="12.7109375" style="100" customWidth="1"/>
    <col min="12" max="12" width="1.7109375" style="100" customWidth="1"/>
    <col min="13" max="13" width="12.7109375" style="100" customWidth="1"/>
    <col min="14" max="14" width="1.7109375" style="100" customWidth="1"/>
    <col min="15" max="15" width="12.7109375" style="100" customWidth="1"/>
    <col min="16" max="16" width="1.7109375" style="100" customWidth="1"/>
    <col min="17" max="17" width="12.7109375" style="100" customWidth="1"/>
    <col min="18" max="18" width="1.7109375" style="100" customWidth="1"/>
    <col min="19" max="19" width="18" style="100" customWidth="1"/>
    <col min="20" max="20" width="1.7109375" style="100" customWidth="1"/>
    <col min="21" max="21" width="18" style="164" customWidth="1"/>
    <col min="22" max="22" width="1.7109375" style="164" customWidth="1"/>
    <col min="23" max="23" width="12.7109375" style="164" customWidth="1"/>
    <col min="24" max="24" width="1.7109375" style="164" customWidth="1"/>
    <col min="25" max="25" width="12.7109375" style="100" customWidth="1"/>
    <col min="26" max="26" width="1.7109375" style="100" customWidth="1"/>
    <col min="27" max="27" width="12.7109375" style="100" customWidth="1"/>
    <col min="28" max="28" width="1.7109375" style="100" customWidth="1"/>
    <col min="29" max="16384" width="9.28515625" style="100"/>
  </cols>
  <sheetData>
    <row r="1" spans="1:35" ht="19.5" customHeight="1"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148"/>
      <c r="V1" s="148"/>
      <c r="W1" s="148"/>
      <c r="X1" s="148"/>
      <c r="Y1" s="67"/>
      <c r="Z1" s="67"/>
      <c r="AA1" s="125" t="s">
        <v>78</v>
      </c>
    </row>
    <row r="2" spans="1:35" ht="19.5" customHeight="1">
      <c r="A2" s="67" t="s">
        <v>108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149"/>
      <c r="V2" s="149"/>
      <c r="W2" s="149"/>
      <c r="X2" s="149"/>
      <c r="Y2" s="67"/>
      <c r="Z2" s="67"/>
      <c r="AA2" s="67"/>
    </row>
    <row r="3" spans="1:35" ht="19.5" customHeight="1">
      <c r="A3" s="67" t="s">
        <v>156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149"/>
      <c r="V3" s="149"/>
      <c r="W3" s="149"/>
      <c r="X3" s="149"/>
      <c r="Y3" s="67"/>
      <c r="Z3" s="67"/>
      <c r="AA3" s="67"/>
    </row>
    <row r="4" spans="1:35" ht="19.5" customHeight="1">
      <c r="A4" s="67" t="s">
        <v>208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150"/>
      <c r="V4" s="151"/>
      <c r="W4" s="151"/>
      <c r="X4" s="151"/>
      <c r="Y4" s="67"/>
      <c r="Z4" s="67"/>
      <c r="AA4" s="67"/>
    </row>
    <row r="5" spans="1:35" ht="19.5" customHeight="1">
      <c r="U5" s="152"/>
      <c r="V5" s="152"/>
      <c r="W5" s="152"/>
      <c r="X5" s="152"/>
      <c r="AA5" s="125" t="s">
        <v>2</v>
      </c>
    </row>
    <row r="6" spans="1:35" ht="19.5" customHeight="1">
      <c r="C6" s="193" t="s">
        <v>0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35" ht="19.5" customHeight="1">
      <c r="C7" s="195" t="s">
        <v>105</v>
      </c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34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</row>
    <row r="8" spans="1:35" ht="19.5" customHeight="1">
      <c r="N8" s="88"/>
      <c r="P8" s="153"/>
      <c r="Q8" s="194" t="s">
        <v>58</v>
      </c>
      <c r="R8" s="194"/>
      <c r="S8" s="194"/>
      <c r="T8" s="194"/>
      <c r="U8" s="194"/>
      <c r="V8" s="153"/>
      <c r="W8" s="154"/>
      <c r="X8" s="134"/>
      <c r="AA8" s="88"/>
    </row>
    <row r="9" spans="1:35" ht="19.5" customHeight="1"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194" t="s">
        <v>51</v>
      </c>
      <c r="Q9" s="194"/>
      <c r="R9" s="194"/>
      <c r="S9" s="194"/>
      <c r="T9" s="194"/>
      <c r="U9" s="132"/>
      <c r="V9" s="134"/>
      <c r="W9" s="134"/>
      <c r="X9" s="134"/>
      <c r="Y9" s="88"/>
      <c r="Z9" s="88"/>
    </row>
    <row r="10" spans="1:35" ht="19.5" customHeight="1"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134" t="s">
        <v>64</v>
      </c>
      <c r="R10" s="88"/>
      <c r="S10" s="88"/>
      <c r="T10" s="88"/>
      <c r="U10" s="134"/>
      <c r="V10" s="134"/>
      <c r="W10" s="134"/>
      <c r="X10" s="134"/>
      <c r="Y10" s="134"/>
      <c r="Z10" s="88"/>
    </row>
    <row r="11" spans="1:35" ht="19.5" customHeight="1">
      <c r="C11" s="88"/>
      <c r="D11" s="88"/>
      <c r="E11" s="88"/>
      <c r="F11" s="88"/>
      <c r="H11" s="88"/>
      <c r="I11" s="88" t="s">
        <v>131</v>
      </c>
      <c r="J11" s="88"/>
      <c r="K11" s="193" t="s">
        <v>34</v>
      </c>
      <c r="L11" s="193"/>
      <c r="M11" s="193"/>
      <c r="N11" s="193"/>
      <c r="O11" s="193"/>
      <c r="P11" s="155"/>
      <c r="Q11" s="134" t="s">
        <v>63</v>
      </c>
      <c r="R11" s="155"/>
      <c r="S11" s="88" t="s">
        <v>200</v>
      </c>
      <c r="T11" s="155"/>
      <c r="U11" s="134"/>
      <c r="V11" s="134"/>
      <c r="W11" s="134" t="s">
        <v>65</v>
      </c>
      <c r="X11" s="134"/>
      <c r="Y11" s="134"/>
      <c r="Z11" s="88"/>
    </row>
    <row r="12" spans="1:35" s="88" customFormat="1" ht="19.5" customHeight="1">
      <c r="G12" s="100"/>
      <c r="I12" s="88" t="s">
        <v>190</v>
      </c>
      <c r="K12" s="194" t="s">
        <v>57</v>
      </c>
      <c r="L12" s="194"/>
      <c r="M12" s="194"/>
      <c r="P12" s="135"/>
      <c r="Q12" s="134" t="s">
        <v>62</v>
      </c>
      <c r="R12" s="135"/>
      <c r="S12" s="135" t="s">
        <v>176</v>
      </c>
      <c r="T12" s="135"/>
      <c r="U12" s="134" t="s">
        <v>65</v>
      </c>
      <c r="V12" s="134"/>
      <c r="W12" s="134" t="s">
        <v>112</v>
      </c>
      <c r="X12" s="134"/>
      <c r="Y12" s="134" t="s">
        <v>59</v>
      </c>
      <c r="AA12" s="88" t="s">
        <v>65</v>
      </c>
    </row>
    <row r="13" spans="1:35" s="88" customFormat="1" ht="19.5" customHeight="1">
      <c r="C13" s="88" t="s">
        <v>52</v>
      </c>
      <c r="E13" s="137"/>
      <c r="G13" s="100"/>
      <c r="I13" s="88" t="s">
        <v>54</v>
      </c>
      <c r="K13" s="138"/>
      <c r="M13" s="88" t="s">
        <v>133</v>
      </c>
      <c r="P13" s="135"/>
      <c r="Q13" s="88" t="s">
        <v>136</v>
      </c>
      <c r="R13" s="135"/>
      <c r="S13" s="88" t="s">
        <v>191</v>
      </c>
      <c r="T13" s="135"/>
      <c r="U13" s="134" t="s">
        <v>137</v>
      </c>
      <c r="V13" s="134"/>
      <c r="W13" s="134" t="s">
        <v>113</v>
      </c>
      <c r="X13" s="134"/>
      <c r="Y13" s="134" t="s">
        <v>115</v>
      </c>
      <c r="AA13" s="88" t="s">
        <v>144</v>
      </c>
    </row>
    <row r="14" spans="1:35" s="88" customFormat="1" ht="19.5" customHeight="1">
      <c r="C14" s="86" t="s">
        <v>53</v>
      </c>
      <c r="E14" s="140" t="s">
        <v>103</v>
      </c>
      <c r="G14" s="86" t="s">
        <v>35</v>
      </c>
      <c r="I14" s="86" t="s">
        <v>55</v>
      </c>
      <c r="K14" s="140" t="s">
        <v>132</v>
      </c>
      <c r="M14" s="86" t="s">
        <v>134</v>
      </c>
      <c r="O14" s="86" t="s">
        <v>56</v>
      </c>
      <c r="P14" s="135"/>
      <c r="Q14" s="141" t="s">
        <v>135</v>
      </c>
      <c r="R14" s="135"/>
      <c r="S14" s="86" t="s">
        <v>192</v>
      </c>
      <c r="T14" s="135"/>
      <c r="U14" s="141" t="s">
        <v>66</v>
      </c>
      <c r="V14" s="134"/>
      <c r="W14" s="141" t="s">
        <v>114</v>
      </c>
      <c r="X14" s="156"/>
      <c r="Y14" s="141" t="s">
        <v>116</v>
      </c>
      <c r="AA14" s="86" t="s">
        <v>61</v>
      </c>
    </row>
    <row r="15" spans="1:35" s="123" customFormat="1" ht="19.5" customHeight="1">
      <c r="A15" s="67" t="s">
        <v>109</v>
      </c>
      <c r="C15" s="9">
        <v>330000</v>
      </c>
      <c r="D15" s="9"/>
      <c r="E15" s="9">
        <v>1743441</v>
      </c>
      <c r="F15" s="9"/>
      <c r="G15" s="9">
        <v>-232747</v>
      </c>
      <c r="H15" s="9"/>
      <c r="I15" s="9">
        <v>27810</v>
      </c>
      <c r="J15" s="9"/>
      <c r="K15" s="9">
        <v>60000</v>
      </c>
      <c r="L15" s="9"/>
      <c r="M15" s="9">
        <v>232747</v>
      </c>
      <c r="N15" s="9"/>
      <c r="O15" s="9">
        <v>15335657</v>
      </c>
      <c r="P15" s="9"/>
      <c r="Q15" s="9">
        <v>-19769</v>
      </c>
      <c r="R15" s="9"/>
      <c r="S15" s="9">
        <v>6952787</v>
      </c>
      <c r="T15" s="9"/>
      <c r="U15" s="156">
        <f>SUM(Q15:S15)</f>
        <v>6933018</v>
      </c>
      <c r="V15" s="156"/>
      <c r="W15" s="156">
        <f>SUM(C15:S15)</f>
        <v>24429926</v>
      </c>
      <c r="X15" s="156"/>
      <c r="Y15" s="9">
        <v>315198</v>
      </c>
      <c r="Z15" s="9"/>
      <c r="AA15" s="9">
        <f>SUM(W15:Y15)</f>
        <v>24745124</v>
      </c>
    </row>
    <row r="16" spans="1:35" s="123" customFormat="1" ht="19.5" customHeight="1">
      <c r="A16" s="55" t="s">
        <v>82</v>
      </c>
      <c r="C16" s="9">
        <v>0</v>
      </c>
      <c r="D16" s="9"/>
      <c r="E16" s="9"/>
      <c r="F16" s="9"/>
      <c r="G16" s="9">
        <v>0</v>
      </c>
      <c r="H16" s="9"/>
      <c r="I16" s="9">
        <v>0</v>
      </c>
      <c r="J16" s="9"/>
      <c r="K16" s="9">
        <v>0</v>
      </c>
      <c r="L16" s="9"/>
      <c r="M16" s="9">
        <v>0</v>
      </c>
      <c r="N16" s="9"/>
      <c r="O16" s="9">
        <v>1447065</v>
      </c>
      <c r="P16" s="9"/>
      <c r="Q16" s="9">
        <v>0</v>
      </c>
      <c r="R16" s="9"/>
      <c r="S16" s="9">
        <v>0</v>
      </c>
      <c r="T16" s="9"/>
      <c r="U16" s="156">
        <f>SUM(Q16:S16)</f>
        <v>0</v>
      </c>
      <c r="V16" s="156"/>
      <c r="W16" s="156">
        <f>SUM(C16:S16)</f>
        <v>1447065</v>
      </c>
      <c r="X16" s="156"/>
      <c r="Y16" s="9">
        <v>36018</v>
      </c>
      <c r="Z16" s="9"/>
      <c r="AA16" s="9">
        <f>SUM(W16:Y16)</f>
        <v>1483083</v>
      </c>
    </row>
    <row r="17" spans="1:27" s="123" customFormat="1" ht="19.5" customHeight="1">
      <c r="A17" s="55" t="s">
        <v>80</v>
      </c>
      <c r="C17" s="12">
        <v>0</v>
      </c>
      <c r="D17" s="9"/>
      <c r="E17" s="12"/>
      <c r="F17" s="9"/>
      <c r="G17" s="12">
        <v>0</v>
      </c>
      <c r="H17" s="9"/>
      <c r="I17" s="12">
        <v>0</v>
      </c>
      <c r="J17" s="9"/>
      <c r="K17" s="12">
        <v>0</v>
      </c>
      <c r="L17" s="9"/>
      <c r="M17" s="12">
        <v>0</v>
      </c>
      <c r="N17" s="9"/>
      <c r="O17" s="12">
        <v>-266</v>
      </c>
      <c r="P17" s="9"/>
      <c r="Q17" s="12">
        <v>5983</v>
      </c>
      <c r="R17" s="9"/>
      <c r="S17" s="12">
        <v>-179979</v>
      </c>
      <c r="T17" s="9"/>
      <c r="U17" s="157">
        <f>SUM(Q17:S17)</f>
        <v>-173996</v>
      </c>
      <c r="V17" s="156"/>
      <c r="W17" s="157">
        <f>SUM(C17:S17)</f>
        <v>-174262</v>
      </c>
      <c r="X17" s="156"/>
      <c r="Y17" s="12">
        <v>0</v>
      </c>
      <c r="Z17" s="9"/>
      <c r="AA17" s="12">
        <f>SUM(W17:Y17)</f>
        <v>-174262</v>
      </c>
    </row>
    <row r="18" spans="1:27" s="123" customFormat="1" ht="19.5" customHeight="1">
      <c r="A18" s="55" t="s">
        <v>81</v>
      </c>
      <c r="C18" s="143">
        <f>SUM(C16:C17)</f>
        <v>0</v>
      </c>
      <c r="D18" s="9"/>
      <c r="E18" s="143">
        <f>SUM(E16:E17)</f>
        <v>0</v>
      </c>
      <c r="F18" s="9"/>
      <c r="G18" s="143">
        <f>SUM(G16:G17)</f>
        <v>0</v>
      </c>
      <c r="H18" s="9"/>
      <c r="I18" s="143">
        <f>SUM(I16:I17)</f>
        <v>0</v>
      </c>
      <c r="J18" s="9"/>
      <c r="K18" s="143">
        <f>SUM(K16:K17)</f>
        <v>0</v>
      </c>
      <c r="L18" s="9"/>
      <c r="M18" s="143">
        <f>SUM(M16:M17)</f>
        <v>0</v>
      </c>
      <c r="N18" s="9"/>
      <c r="O18" s="143">
        <f>SUM(O16:O17)</f>
        <v>1446799</v>
      </c>
      <c r="P18" s="9"/>
      <c r="Q18" s="143">
        <f>SUM(Q16:Q17)</f>
        <v>5983</v>
      </c>
      <c r="R18" s="9"/>
      <c r="S18" s="143">
        <f>SUM(S16:S17)</f>
        <v>-179979</v>
      </c>
      <c r="T18" s="9"/>
      <c r="U18" s="156">
        <f>SUM(U16:U17)</f>
        <v>-173996</v>
      </c>
      <c r="V18" s="156"/>
      <c r="W18" s="156">
        <f>SUM(W16:W17)</f>
        <v>1272803</v>
      </c>
      <c r="X18" s="156"/>
      <c r="Y18" s="143">
        <f>SUM(Y16:Y17)</f>
        <v>36018</v>
      </c>
      <c r="Z18" s="9"/>
      <c r="AA18" s="143">
        <f>SUM(AA16:AA17)</f>
        <v>1308821</v>
      </c>
    </row>
    <row r="19" spans="1:27" s="123" customFormat="1" ht="19.5" customHeight="1">
      <c r="A19" s="55" t="s">
        <v>235</v>
      </c>
      <c r="C19" s="9">
        <v>0</v>
      </c>
      <c r="D19" s="9"/>
      <c r="E19" s="9">
        <v>-3552</v>
      </c>
      <c r="F19" s="9"/>
      <c r="G19" s="143">
        <v>82063</v>
      </c>
      <c r="H19" s="9"/>
      <c r="I19" s="143">
        <v>0</v>
      </c>
      <c r="J19" s="9"/>
      <c r="K19" s="143">
        <v>0</v>
      </c>
      <c r="L19" s="9"/>
      <c r="M19" s="143">
        <v>-82063</v>
      </c>
      <c r="N19" s="9"/>
      <c r="O19" s="143">
        <v>82063</v>
      </c>
      <c r="P19" s="9"/>
      <c r="Q19" s="9">
        <v>0</v>
      </c>
      <c r="R19" s="9"/>
      <c r="S19" s="9">
        <v>0</v>
      </c>
      <c r="T19" s="9"/>
      <c r="U19" s="156">
        <f>SUM(Q19:S19)</f>
        <v>0</v>
      </c>
      <c r="V19" s="156"/>
      <c r="W19" s="156">
        <f>SUM(C19:S19)</f>
        <v>78511</v>
      </c>
      <c r="X19" s="156"/>
      <c r="Y19" s="9">
        <v>0</v>
      </c>
      <c r="Z19" s="9"/>
      <c r="AA19" s="9">
        <f>SUM(W19:Y19)</f>
        <v>78511</v>
      </c>
    </row>
    <row r="20" spans="1:27" s="123" customFormat="1" ht="19.5" customHeight="1">
      <c r="A20" s="100" t="s">
        <v>236</v>
      </c>
      <c r="C20" s="9">
        <v>0</v>
      </c>
      <c r="D20" s="9">
        <v>0</v>
      </c>
      <c r="E20" s="9">
        <v>0</v>
      </c>
      <c r="F20" s="9">
        <v>0</v>
      </c>
      <c r="G20" s="7" t="s">
        <v>185</v>
      </c>
      <c r="H20" s="7"/>
      <c r="I20" s="183" t="s">
        <v>185</v>
      </c>
      <c r="J20" s="7"/>
      <c r="K20" s="7" t="s">
        <v>185</v>
      </c>
      <c r="L20" s="7"/>
      <c r="M20" s="7" t="s">
        <v>185</v>
      </c>
      <c r="N20" s="7"/>
      <c r="O20" s="143">
        <v>-326489</v>
      </c>
      <c r="P20" s="9"/>
      <c r="Q20" s="9">
        <v>0</v>
      </c>
      <c r="R20" s="9"/>
      <c r="S20" s="9">
        <v>0</v>
      </c>
      <c r="T20" s="9"/>
      <c r="U20" s="9">
        <v>0</v>
      </c>
      <c r="V20" s="156"/>
      <c r="W20" s="156">
        <f>SUM(C20:S20)</f>
        <v>-326489</v>
      </c>
      <c r="X20" s="156"/>
      <c r="Y20" s="9">
        <v>-5270</v>
      </c>
      <c r="Z20" s="9"/>
      <c r="AA20" s="9">
        <f>SUM(W20:Y20)</f>
        <v>-331759</v>
      </c>
    </row>
    <row r="21" spans="1:27" s="123" customFormat="1" ht="19.5" customHeight="1">
      <c r="A21" s="55" t="s">
        <v>177</v>
      </c>
      <c r="C21" s="9">
        <v>0</v>
      </c>
      <c r="D21" s="9"/>
      <c r="E21" s="9"/>
      <c r="F21" s="9"/>
      <c r="G21" s="9">
        <v>0</v>
      </c>
      <c r="H21" s="9"/>
      <c r="I21" s="9">
        <v>0</v>
      </c>
      <c r="J21" s="9"/>
      <c r="K21" s="9">
        <v>0</v>
      </c>
      <c r="L21" s="9"/>
      <c r="M21" s="9">
        <v>0</v>
      </c>
      <c r="N21" s="9"/>
      <c r="O21" s="9">
        <v>-168135</v>
      </c>
      <c r="P21" s="9"/>
      <c r="Q21" s="9">
        <v>0</v>
      </c>
      <c r="R21" s="9"/>
      <c r="S21" s="9">
        <f>-O21</f>
        <v>168135</v>
      </c>
      <c r="T21" s="9"/>
      <c r="U21" s="156">
        <f>SUM(Q21:S21)</f>
        <v>168135</v>
      </c>
      <c r="V21" s="156"/>
      <c r="W21" s="156">
        <f>SUM(C21:S21)</f>
        <v>0</v>
      </c>
      <c r="X21" s="158"/>
      <c r="Y21" s="9">
        <v>0</v>
      </c>
      <c r="Z21" s="9"/>
      <c r="AA21" s="9">
        <f>SUM(D21:S21)</f>
        <v>0</v>
      </c>
    </row>
    <row r="22" spans="1:27" ht="19.5" customHeight="1" thickBot="1">
      <c r="A22" s="67" t="s">
        <v>150</v>
      </c>
      <c r="C22" s="159">
        <f>SUM(C18:C21)+C15</f>
        <v>330000</v>
      </c>
      <c r="D22" s="9"/>
      <c r="E22" s="159">
        <f>SUM(E18:E21)+E15</f>
        <v>1739889</v>
      </c>
      <c r="F22" s="9"/>
      <c r="G22" s="159">
        <f>SUM(G18:G21)+G15</f>
        <v>-150684</v>
      </c>
      <c r="H22" s="9"/>
      <c r="I22" s="159">
        <f>SUM(I18:I21)+I15</f>
        <v>27810</v>
      </c>
      <c r="J22" s="9"/>
      <c r="K22" s="159">
        <f>SUM(K18:K21)+K15</f>
        <v>60000</v>
      </c>
      <c r="L22" s="9"/>
      <c r="M22" s="159">
        <f>SUM(M18:M21)+M15</f>
        <v>150684</v>
      </c>
      <c r="N22" s="9"/>
      <c r="O22" s="159">
        <f>SUM(O18:O21)+O15</f>
        <v>16369895</v>
      </c>
      <c r="P22" s="9"/>
      <c r="Q22" s="159">
        <f>SUM(Q18:Q21)+Q15</f>
        <v>-13786</v>
      </c>
      <c r="R22" s="9"/>
      <c r="S22" s="159">
        <f>SUM(S18:S21)+S15</f>
        <v>6940943</v>
      </c>
      <c r="T22" s="9"/>
      <c r="U22" s="160">
        <f>SUM(U15:U21)-U18</f>
        <v>6927157</v>
      </c>
      <c r="V22" s="161"/>
      <c r="W22" s="160">
        <f>SUM(W15:W21)-W18</f>
        <v>25454751</v>
      </c>
      <c r="X22" s="161"/>
      <c r="Y22" s="159">
        <f>SUM(Y18:Y21)+Y15</f>
        <v>345946</v>
      </c>
      <c r="Z22" s="9"/>
      <c r="AA22" s="159">
        <f>SUM(AA18:AA21)+AA15</f>
        <v>25800697</v>
      </c>
    </row>
    <row r="23" spans="1:27" ht="19.5" customHeight="1" thickTop="1">
      <c r="A23" s="67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161"/>
      <c r="V23" s="161"/>
      <c r="W23" s="161"/>
      <c r="X23" s="161"/>
      <c r="Y23" s="78"/>
      <c r="Z23" s="78"/>
      <c r="AA23" s="78"/>
    </row>
    <row r="24" spans="1:27" s="123" customFormat="1" ht="19.5" customHeight="1">
      <c r="A24" s="67" t="s">
        <v>209</v>
      </c>
      <c r="C24" s="9">
        <v>330000</v>
      </c>
      <c r="D24" s="9"/>
      <c r="E24" s="9">
        <v>1738054</v>
      </c>
      <c r="F24" s="9"/>
      <c r="G24" s="9">
        <v>-113721</v>
      </c>
      <c r="H24" s="9"/>
      <c r="I24" s="9">
        <v>27810</v>
      </c>
      <c r="J24" s="9"/>
      <c r="K24" s="9">
        <v>60000</v>
      </c>
      <c r="L24" s="9"/>
      <c r="M24" s="9">
        <v>113721</v>
      </c>
      <c r="N24" s="9"/>
      <c r="O24" s="9">
        <v>16978319</v>
      </c>
      <c r="P24" s="9"/>
      <c r="Q24" s="9">
        <v>-20944</v>
      </c>
      <c r="R24" s="9"/>
      <c r="S24" s="9">
        <v>7156369</v>
      </c>
      <c r="T24" s="9"/>
      <c r="U24" s="9">
        <f>SUM(Q24:S24)</f>
        <v>7135425</v>
      </c>
      <c r="V24" s="9"/>
      <c r="W24" s="9">
        <f>SUM(C24:S24)</f>
        <v>26269608</v>
      </c>
      <c r="X24" s="9"/>
      <c r="Y24" s="9">
        <v>358822</v>
      </c>
      <c r="Z24" s="9"/>
      <c r="AA24" s="9">
        <f>SUM(W24:Y24)</f>
        <v>26628430</v>
      </c>
    </row>
    <row r="25" spans="1:27" s="123" customFormat="1" ht="19.5" customHeight="1">
      <c r="A25" s="55" t="s">
        <v>82</v>
      </c>
      <c r="C25" s="9">
        <v>0</v>
      </c>
      <c r="D25" s="9"/>
      <c r="E25" s="9"/>
      <c r="F25" s="9"/>
      <c r="G25" s="9">
        <v>0</v>
      </c>
      <c r="H25" s="9"/>
      <c r="I25" s="9">
        <v>0</v>
      </c>
      <c r="J25" s="9"/>
      <c r="K25" s="9">
        <v>0</v>
      </c>
      <c r="L25" s="9"/>
      <c r="M25" s="9">
        <v>0</v>
      </c>
      <c r="N25" s="9"/>
      <c r="O25" s="9">
        <f>PL!F156</f>
        <v>2031837</v>
      </c>
      <c r="P25" s="9"/>
      <c r="Q25" s="9">
        <v>0</v>
      </c>
      <c r="R25" s="9"/>
      <c r="S25" s="9">
        <v>0</v>
      </c>
      <c r="T25" s="9"/>
      <c r="U25" s="156">
        <f>SUM(Q25:S25)</f>
        <v>0</v>
      </c>
      <c r="V25" s="156"/>
      <c r="W25" s="156">
        <f>SUM(C25:S25)</f>
        <v>2031837</v>
      </c>
      <c r="X25" s="162"/>
      <c r="Y25" s="9">
        <f>PL!F157</f>
        <v>49672</v>
      </c>
      <c r="Z25" s="9"/>
      <c r="AA25" s="9">
        <f>SUM(W25:Y25)</f>
        <v>2081509</v>
      </c>
    </row>
    <row r="26" spans="1:27" s="123" customFormat="1" ht="19.5" customHeight="1">
      <c r="A26" s="55" t="s">
        <v>80</v>
      </c>
      <c r="C26" s="12">
        <v>0</v>
      </c>
      <c r="D26" s="9"/>
      <c r="E26" s="12"/>
      <c r="F26" s="9"/>
      <c r="G26" s="12">
        <v>0</v>
      </c>
      <c r="H26" s="9"/>
      <c r="I26" s="12">
        <v>0</v>
      </c>
      <c r="J26" s="9"/>
      <c r="K26" s="12">
        <v>0</v>
      </c>
      <c r="L26" s="9"/>
      <c r="M26" s="12">
        <v>0</v>
      </c>
      <c r="N26" s="9"/>
      <c r="O26" s="12">
        <f>PL!F145</f>
        <v>0</v>
      </c>
      <c r="P26" s="9"/>
      <c r="Q26" s="58">
        <f>PL!F128</f>
        <v>2789</v>
      </c>
      <c r="R26" s="59"/>
      <c r="S26" s="58">
        <v>-498228</v>
      </c>
      <c r="T26" s="9"/>
      <c r="U26" s="157">
        <f>SUM(Q26:S26)</f>
        <v>-495439</v>
      </c>
      <c r="V26" s="156"/>
      <c r="W26" s="157">
        <f>SUM(C26:S26)</f>
        <v>-495439</v>
      </c>
      <c r="X26" s="163"/>
      <c r="Y26" s="12">
        <v>0</v>
      </c>
      <c r="Z26" s="9"/>
      <c r="AA26" s="12">
        <f>SUM(W26:Y26)</f>
        <v>-495439</v>
      </c>
    </row>
    <row r="27" spans="1:27" s="123" customFormat="1" ht="19.5" customHeight="1">
      <c r="A27" s="55" t="s">
        <v>81</v>
      </c>
      <c r="C27" s="143">
        <f>SUM(C25:C26)</f>
        <v>0</v>
      </c>
      <c r="D27" s="9"/>
      <c r="E27" s="143">
        <f>SUM(E25:E26)</f>
        <v>0</v>
      </c>
      <c r="F27" s="9"/>
      <c r="G27" s="143">
        <f>SUM(G25:G26)</f>
        <v>0</v>
      </c>
      <c r="H27" s="9"/>
      <c r="I27" s="143">
        <f>SUM(I25:I26)</f>
        <v>0</v>
      </c>
      <c r="J27" s="9"/>
      <c r="K27" s="143">
        <f>SUM(K25:K26)</f>
        <v>0</v>
      </c>
      <c r="L27" s="9"/>
      <c r="M27" s="143">
        <f>SUM(M25:M26)</f>
        <v>0</v>
      </c>
      <c r="N27" s="9"/>
      <c r="O27" s="143">
        <f>SUM(O25:O26)</f>
        <v>2031837</v>
      </c>
      <c r="P27" s="9"/>
      <c r="Q27" s="143">
        <f>SUM(Q25:Q26)</f>
        <v>2789</v>
      </c>
      <c r="R27" s="9"/>
      <c r="S27" s="143">
        <f>SUM(S25:S26)</f>
        <v>-498228</v>
      </c>
      <c r="T27" s="9"/>
      <c r="U27" s="156">
        <f>SUM(U25:U26)</f>
        <v>-495439</v>
      </c>
      <c r="V27" s="156"/>
      <c r="W27" s="156">
        <f>SUM(W25:W26)</f>
        <v>1536398</v>
      </c>
      <c r="X27" s="163"/>
      <c r="Y27" s="143">
        <f>SUM(Y25:Y26)</f>
        <v>49672</v>
      </c>
      <c r="Z27" s="9"/>
      <c r="AA27" s="143">
        <f>SUM(AA25:AA26)</f>
        <v>1586070</v>
      </c>
    </row>
    <row r="28" spans="1:27" s="123" customFormat="1" ht="19.5" customHeight="1">
      <c r="A28" s="55" t="s">
        <v>235</v>
      </c>
      <c r="C28" s="9">
        <v>0</v>
      </c>
      <c r="D28" s="9"/>
      <c r="E28" s="9">
        <v>-22</v>
      </c>
      <c r="F28" s="9"/>
      <c r="G28" s="143">
        <v>196</v>
      </c>
      <c r="H28" s="9"/>
      <c r="I28" s="143">
        <v>0</v>
      </c>
      <c r="J28" s="9"/>
      <c r="K28" s="143">
        <v>0</v>
      </c>
      <c r="L28" s="9"/>
      <c r="M28" s="143">
        <v>-196</v>
      </c>
      <c r="N28" s="9"/>
      <c r="O28" s="143">
        <v>196</v>
      </c>
      <c r="P28" s="9"/>
      <c r="Q28" s="9">
        <v>0</v>
      </c>
      <c r="R28" s="9"/>
      <c r="S28" s="9">
        <v>0</v>
      </c>
      <c r="T28" s="9"/>
      <c r="U28" s="156">
        <f>SUM(Q28:S28)</f>
        <v>0</v>
      </c>
      <c r="V28" s="156"/>
      <c r="W28" s="156">
        <f>SUM(C28:S28)</f>
        <v>174</v>
      </c>
      <c r="X28" s="156"/>
      <c r="Y28" s="9">
        <v>0</v>
      </c>
      <c r="Z28" s="9"/>
      <c r="AA28" s="9">
        <f>SUM(W28:Y28)</f>
        <v>174</v>
      </c>
    </row>
    <row r="29" spans="1:27" s="123" customFormat="1" ht="19.5" customHeight="1">
      <c r="A29" s="100" t="s">
        <v>236</v>
      </c>
      <c r="C29" s="9">
        <v>0</v>
      </c>
      <c r="D29" s="9">
        <v>0</v>
      </c>
      <c r="E29" s="7" t="s">
        <v>185</v>
      </c>
      <c r="F29" s="7"/>
      <c r="G29" s="7" t="s">
        <v>185</v>
      </c>
      <c r="H29" s="7"/>
      <c r="I29" s="183" t="s">
        <v>185</v>
      </c>
      <c r="J29" s="7"/>
      <c r="K29" s="7" t="s">
        <v>185</v>
      </c>
      <c r="L29" s="7"/>
      <c r="M29" s="7" t="s">
        <v>185</v>
      </c>
      <c r="N29" s="7"/>
      <c r="O29" s="143">
        <v>-459642</v>
      </c>
      <c r="P29" s="9"/>
      <c r="Q29" s="9">
        <v>0</v>
      </c>
      <c r="R29" s="9"/>
      <c r="S29" s="9">
        <v>0</v>
      </c>
      <c r="T29" s="9"/>
      <c r="U29" s="9">
        <v>0</v>
      </c>
      <c r="V29" s="156"/>
      <c r="W29" s="156">
        <f>SUM(C29:S29)</f>
        <v>-459642</v>
      </c>
      <c r="X29" s="156"/>
      <c r="Y29" s="9">
        <v>-6980</v>
      </c>
      <c r="Z29" s="9"/>
      <c r="AA29" s="9">
        <f>SUM(W29:Y29)</f>
        <v>-466622</v>
      </c>
    </row>
    <row r="30" spans="1:27" s="123" customFormat="1" ht="19.5" customHeight="1">
      <c r="A30" s="55" t="s">
        <v>177</v>
      </c>
      <c r="C30" s="9">
        <v>0</v>
      </c>
      <c r="D30" s="9"/>
      <c r="E30" s="9">
        <v>0</v>
      </c>
      <c r="F30" s="9"/>
      <c r="G30" s="9">
        <v>0</v>
      </c>
      <c r="H30" s="9"/>
      <c r="I30" s="9">
        <v>0</v>
      </c>
      <c r="J30" s="9"/>
      <c r="K30" s="9">
        <v>0</v>
      </c>
      <c r="L30" s="9"/>
      <c r="M30" s="9">
        <v>0</v>
      </c>
      <c r="N30" s="9"/>
      <c r="O30" s="9">
        <v>-23647</v>
      </c>
      <c r="P30" s="9"/>
      <c r="Q30" s="9">
        <v>0</v>
      </c>
      <c r="R30" s="9"/>
      <c r="S30" s="9">
        <f>-O30</f>
        <v>23647</v>
      </c>
      <c r="T30" s="9"/>
      <c r="U30" s="156">
        <f>SUM(Q30:S30)</f>
        <v>23647</v>
      </c>
      <c r="V30" s="156"/>
      <c r="W30" s="156">
        <f>SUM(C30:S30)</f>
        <v>0</v>
      </c>
      <c r="X30" s="158"/>
      <c r="Y30" s="9">
        <v>0</v>
      </c>
      <c r="Z30" s="9"/>
      <c r="AA30" s="9">
        <f>SUM(D30:S30)</f>
        <v>0</v>
      </c>
    </row>
    <row r="31" spans="1:27" ht="19.5" customHeight="1" thickBot="1">
      <c r="A31" s="67" t="s">
        <v>210</v>
      </c>
      <c r="C31" s="160">
        <f>SUM(C24:C30)-C27</f>
        <v>330000</v>
      </c>
      <c r="D31" s="9"/>
      <c r="E31" s="160">
        <f>SUM(E24:E30)-E27</f>
        <v>1738032</v>
      </c>
      <c r="F31" s="9"/>
      <c r="G31" s="160">
        <f>SUM(G24:G30)-G27</f>
        <v>-113525</v>
      </c>
      <c r="H31" s="9"/>
      <c r="I31" s="160">
        <f>SUM(I24:I30)-I27</f>
        <v>27810</v>
      </c>
      <c r="J31" s="9"/>
      <c r="K31" s="160">
        <f>SUM(K24:K30)-K27</f>
        <v>60000</v>
      </c>
      <c r="L31" s="9"/>
      <c r="M31" s="160">
        <f>SUM(M24:M30)-M27</f>
        <v>113525</v>
      </c>
      <c r="N31" s="9"/>
      <c r="O31" s="160">
        <f>SUM(O24:O30)-O27</f>
        <v>18527063</v>
      </c>
      <c r="P31" s="9"/>
      <c r="Q31" s="160">
        <f>SUM(Q24:Q30)-Q27</f>
        <v>-18155</v>
      </c>
      <c r="R31" s="9"/>
      <c r="S31" s="160">
        <f>SUM(S24:S30)-S27</f>
        <v>6681788</v>
      </c>
      <c r="T31" s="9"/>
      <c r="U31" s="160">
        <f>SUM(U24:U30)-U27</f>
        <v>6663633</v>
      </c>
      <c r="V31" s="161"/>
      <c r="W31" s="160">
        <f>SUM(W24:W30)-W27</f>
        <v>27346538</v>
      </c>
      <c r="X31" s="158"/>
      <c r="Y31" s="160">
        <f>SUM(Y24:Y30)-Y27</f>
        <v>401514</v>
      </c>
      <c r="Z31" s="9"/>
      <c r="AA31" s="160">
        <f>SUM(AA24:AA30)-AA27</f>
        <v>27748052</v>
      </c>
    </row>
    <row r="32" spans="1:27" ht="19.5" customHeight="1" thickTop="1">
      <c r="U32" s="132"/>
      <c r="V32" s="134"/>
      <c r="W32" s="134"/>
      <c r="X32" s="134"/>
    </row>
    <row r="33" spans="1:24" ht="19.5" customHeight="1">
      <c r="A33" s="81" t="s">
        <v>93</v>
      </c>
      <c r="U33" s="132"/>
      <c r="V33" s="134"/>
      <c r="W33" s="134"/>
      <c r="X33" s="134"/>
    </row>
    <row r="34" spans="1:24" ht="19.5" customHeight="1">
      <c r="U34" s="134"/>
      <c r="V34" s="134"/>
      <c r="W34" s="134"/>
      <c r="X34" s="134"/>
    </row>
  </sheetData>
  <mergeCells count="6">
    <mergeCell ref="C6:AA6"/>
    <mergeCell ref="K11:O11"/>
    <mergeCell ref="P9:T9"/>
    <mergeCell ref="K12:M12"/>
    <mergeCell ref="Q8:U8"/>
    <mergeCell ref="C7:W7"/>
  </mergeCells>
  <printOptions horizontalCentered="1"/>
  <pageMargins left="0.23622047244094491" right="0" top="0.6692913385826772" bottom="0" header="0.19685039370078741" footer="0.19685039370078741"/>
  <pageSetup paperSize="9" scale="60" fitToHeight="2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U42"/>
  <sheetViews>
    <sheetView showGridLines="0" view="pageBreakPreview" zoomScale="85" zoomScaleNormal="85" zoomScaleSheetLayoutView="85" workbookViewId="0"/>
  </sheetViews>
  <sheetFormatPr defaultColWidth="9.28515625" defaultRowHeight="18" customHeight="1"/>
  <cols>
    <col min="1" max="1" width="41" style="126" customWidth="1"/>
    <col min="2" max="2" width="1.7109375" style="126" customWidth="1"/>
    <col min="3" max="3" width="12.7109375" style="126" customWidth="1"/>
    <col min="4" max="4" width="1.7109375" style="126" customWidth="1"/>
    <col min="5" max="5" width="12.7109375" style="126" customWidth="1"/>
    <col min="6" max="6" width="1.7109375" style="126" customWidth="1"/>
    <col min="7" max="7" width="12.7109375" style="126" customWidth="1"/>
    <col min="8" max="8" width="1.7109375" style="126" customWidth="1"/>
    <col min="9" max="9" width="12.7109375" style="126" customWidth="1"/>
    <col min="10" max="10" width="1.7109375" style="126" customWidth="1"/>
    <col min="11" max="11" width="12.7109375" style="126" customWidth="1"/>
    <col min="12" max="12" width="1.7109375" style="126" customWidth="1"/>
    <col min="13" max="13" width="12.7109375" style="126" customWidth="1"/>
    <col min="14" max="14" width="1.7109375" style="126" customWidth="1"/>
    <col min="15" max="15" width="18" style="126" customWidth="1"/>
    <col min="16" max="16" width="1.7109375" style="126" customWidth="1"/>
    <col min="17" max="17" width="18" style="126" customWidth="1"/>
    <col min="18" max="18" width="1.7109375" style="126" customWidth="1"/>
    <col min="19" max="19" width="15.7109375" style="126" customWidth="1"/>
    <col min="20" max="20" width="1.7109375" style="126" customWidth="1"/>
    <col min="21" max="16384" width="9.28515625" style="126"/>
  </cols>
  <sheetData>
    <row r="1" spans="1:21" ht="18" customHeight="1">
      <c r="A1" s="123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5" t="s">
        <v>78</v>
      </c>
      <c r="T1" s="124"/>
    </row>
    <row r="2" spans="1:21" ht="18" customHeight="1">
      <c r="A2" s="67" t="s">
        <v>108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7"/>
      <c r="T2" s="124"/>
    </row>
    <row r="3" spans="1:21" ht="18" customHeight="1">
      <c r="A3" s="67" t="s">
        <v>157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83"/>
      <c r="T3" s="128"/>
    </row>
    <row r="4" spans="1:21" ht="18" customHeight="1">
      <c r="A4" s="67" t="s">
        <v>208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83"/>
      <c r="T4" s="128"/>
      <c r="U4" s="128"/>
    </row>
    <row r="5" spans="1:21" ht="18" customHeight="1"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5" t="s">
        <v>2</v>
      </c>
      <c r="T5" s="129"/>
    </row>
    <row r="6" spans="1:21" s="130" customFormat="1" ht="18" customHeight="1">
      <c r="C6" s="196" t="s">
        <v>1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</row>
    <row r="7" spans="1:21" s="130" customFormat="1" ht="18" customHeight="1">
      <c r="C7" s="123"/>
      <c r="D7" s="123"/>
      <c r="E7" s="123"/>
      <c r="F7" s="123"/>
      <c r="G7" s="123"/>
      <c r="H7" s="123"/>
      <c r="I7" s="132"/>
      <c r="J7" s="132"/>
      <c r="K7" s="132"/>
      <c r="L7" s="132"/>
      <c r="M7" s="132"/>
      <c r="N7" s="123"/>
      <c r="O7" s="195" t="s">
        <v>36</v>
      </c>
      <c r="P7" s="195"/>
      <c r="Q7" s="195"/>
      <c r="R7" s="133"/>
      <c r="S7" s="123"/>
    </row>
    <row r="8" spans="1:21" s="130" customFormat="1" ht="18" customHeight="1">
      <c r="C8" s="126"/>
      <c r="D8" s="126"/>
      <c r="E8" s="126"/>
      <c r="F8" s="126"/>
      <c r="G8" s="126"/>
      <c r="H8" s="126"/>
      <c r="N8" s="126"/>
      <c r="O8" s="195" t="s">
        <v>51</v>
      </c>
      <c r="P8" s="195"/>
      <c r="Q8" s="195"/>
      <c r="S8" s="126"/>
    </row>
    <row r="9" spans="1:21" s="130" customFormat="1" ht="18" customHeight="1">
      <c r="C9" s="126"/>
      <c r="D9" s="126"/>
      <c r="E9" s="126"/>
      <c r="F9" s="126"/>
      <c r="G9" s="126"/>
      <c r="H9" s="126"/>
      <c r="I9" s="196" t="s">
        <v>34</v>
      </c>
      <c r="J9" s="196"/>
      <c r="K9" s="196"/>
      <c r="L9" s="196"/>
      <c r="M9" s="196"/>
      <c r="N9" s="126"/>
      <c r="O9" s="88" t="s">
        <v>200</v>
      </c>
      <c r="Q9" s="88"/>
      <c r="S9" s="134"/>
    </row>
    <row r="10" spans="1:21" s="130" customFormat="1" ht="18" customHeight="1">
      <c r="C10" s="132"/>
      <c r="D10" s="132"/>
      <c r="E10" s="132"/>
      <c r="G10" s="132"/>
      <c r="I10" s="194" t="s">
        <v>57</v>
      </c>
      <c r="J10" s="194"/>
      <c r="K10" s="194"/>
      <c r="L10" s="88"/>
      <c r="M10" s="88"/>
      <c r="O10" s="135" t="s">
        <v>176</v>
      </c>
      <c r="P10" s="136"/>
      <c r="Q10" s="134" t="s">
        <v>65</v>
      </c>
      <c r="R10" s="136"/>
      <c r="S10" s="134"/>
    </row>
    <row r="11" spans="1:21" s="130" customFormat="1" ht="18" customHeight="1">
      <c r="C11" s="132" t="s">
        <v>52</v>
      </c>
      <c r="D11" s="132"/>
      <c r="E11" s="137"/>
      <c r="G11" s="132"/>
      <c r="I11" s="138"/>
      <c r="J11" s="88"/>
      <c r="K11" s="88" t="s">
        <v>133</v>
      </c>
      <c r="L11" s="88"/>
      <c r="M11" s="88"/>
      <c r="O11" s="88" t="s">
        <v>191</v>
      </c>
      <c r="P11" s="136"/>
      <c r="Q11" s="134" t="s">
        <v>145</v>
      </c>
      <c r="R11" s="136"/>
      <c r="S11" s="132" t="s">
        <v>60</v>
      </c>
      <c r="T11" s="139"/>
    </row>
    <row r="12" spans="1:21" s="130" customFormat="1" ht="18" customHeight="1">
      <c r="C12" s="131" t="s">
        <v>53</v>
      </c>
      <c r="D12" s="132"/>
      <c r="E12" s="140" t="s">
        <v>103</v>
      </c>
      <c r="G12" s="131" t="s">
        <v>35</v>
      </c>
      <c r="I12" s="140" t="s">
        <v>132</v>
      </c>
      <c r="J12" s="88"/>
      <c r="K12" s="86" t="s">
        <v>134</v>
      </c>
      <c r="L12" s="88"/>
      <c r="M12" s="86" t="s">
        <v>56</v>
      </c>
      <c r="O12" s="86" t="s">
        <v>192</v>
      </c>
      <c r="P12" s="136"/>
      <c r="Q12" s="141" t="s">
        <v>67</v>
      </c>
      <c r="R12" s="136"/>
      <c r="S12" s="142" t="s">
        <v>61</v>
      </c>
      <c r="T12" s="139"/>
    </row>
    <row r="13" spans="1:21" ht="18" customHeight="1">
      <c r="A13" s="67" t="s">
        <v>109</v>
      </c>
      <c r="C13" s="9">
        <v>330000</v>
      </c>
      <c r="D13" s="9"/>
      <c r="E13" s="9">
        <v>1743441</v>
      </c>
      <c r="F13" s="9"/>
      <c r="G13" s="9">
        <v>-232747</v>
      </c>
      <c r="H13" s="9"/>
      <c r="I13" s="9">
        <v>60000</v>
      </c>
      <c r="J13" s="9"/>
      <c r="K13" s="9">
        <v>232747</v>
      </c>
      <c r="L13" s="9"/>
      <c r="M13" s="9">
        <v>14473468</v>
      </c>
      <c r="N13" s="9"/>
      <c r="O13" s="9">
        <v>6969122</v>
      </c>
      <c r="P13" s="9"/>
      <c r="Q13" s="9">
        <f>SUM(O13:P13)</f>
        <v>6969122</v>
      </c>
      <c r="R13" s="9"/>
      <c r="S13" s="9">
        <f>SUM(C13:O13)</f>
        <v>23576031</v>
      </c>
    </row>
    <row r="14" spans="1:21" ht="18" customHeight="1">
      <c r="A14" s="55" t="s">
        <v>82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1396760</v>
      </c>
      <c r="N14" s="9"/>
      <c r="O14" s="9">
        <v>0</v>
      </c>
      <c r="P14" s="9"/>
      <c r="Q14" s="9">
        <v>0</v>
      </c>
      <c r="R14" s="9"/>
      <c r="S14" s="9">
        <f>SUM(C14:M14,Q14)</f>
        <v>1396760</v>
      </c>
    </row>
    <row r="15" spans="1:21" ht="18" customHeight="1">
      <c r="A15" s="55" t="s">
        <v>80</v>
      </c>
      <c r="C15" s="9">
        <v>0</v>
      </c>
      <c r="D15" s="9"/>
      <c r="E15" s="9">
        <v>0</v>
      </c>
      <c r="F15" s="9"/>
      <c r="G15" s="9">
        <v>0</v>
      </c>
      <c r="H15" s="9">
        <v>0</v>
      </c>
      <c r="I15" s="9">
        <v>0</v>
      </c>
      <c r="J15" s="9"/>
      <c r="K15" s="9">
        <v>0</v>
      </c>
      <c r="L15" s="9"/>
      <c r="M15" s="9">
        <v>0</v>
      </c>
      <c r="N15" s="9"/>
      <c r="O15" s="9">
        <v>-182482</v>
      </c>
      <c r="P15" s="9"/>
      <c r="Q15" s="143">
        <f>SUM(O15:P15)</f>
        <v>-182482</v>
      </c>
      <c r="R15" s="9"/>
      <c r="S15" s="9">
        <f>SUM(C15:M15,Q15)</f>
        <v>-182482</v>
      </c>
    </row>
    <row r="16" spans="1:21" ht="18" customHeight="1">
      <c r="A16" s="55" t="s">
        <v>81</v>
      </c>
      <c r="C16" s="144">
        <f>SUM(C14:C15)</f>
        <v>0</v>
      </c>
      <c r="D16" s="9"/>
      <c r="E16" s="144">
        <f>SUM(E14:E15)</f>
        <v>0</v>
      </c>
      <c r="F16" s="9"/>
      <c r="G16" s="144">
        <f>SUM(G14:G15)</f>
        <v>0</v>
      </c>
      <c r="H16" s="9">
        <v>0</v>
      </c>
      <c r="I16" s="144">
        <f>SUM(I14:I15)</f>
        <v>0</v>
      </c>
      <c r="J16" s="9"/>
      <c r="K16" s="144">
        <f>SUM(K14:K15)</f>
        <v>0</v>
      </c>
      <c r="L16" s="9"/>
      <c r="M16" s="144">
        <f>SUM(M14:M15)</f>
        <v>1396760</v>
      </c>
      <c r="N16" s="9"/>
      <c r="O16" s="144">
        <f>SUM(O14:O15)</f>
        <v>-182482</v>
      </c>
      <c r="P16" s="9"/>
      <c r="Q16" s="144">
        <f>SUM(Q14:Q15)</f>
        <v>-182482</v>
      </c>
      <c r="R16" s="9"/>
      <c r="S16" s="144">
        <f>SUM(S14:S15)</f>
        <v>1214278</v>
      </c>
    </row>
    <row r="17" spans="1:19" ht="18" customHeight="1">
      <c r="A17" s="55" t="s">
        <v>235</v>
      </c>
      <c r="C17" s="9">
        <v>0</v>
      </c>
      <c r="D17" s="9"/>
      <c r="E17" s="9">
        <v>-3552</v>
      </c>
      <c r="F17" s="9"/>
      <c r="G17" s="63">
        <v>82063</v>
      </c>
      <c r="H17" s="63"/>
      <c r="I17" s="63">
        <v>0</v>
      </c>
      <c r="J17" s="63"/>
      <c r="K17" s="63">
        <v>-82063</v>
      </c>
      <c r="L17" s="63"/>
      <c r="M17" s="63">
        <v>82063</v>
      </c>
      <c r="N17" s="63"/>
      <c r="O17" s="63">
        <v>0</v>
      </c>
      <c r="P17" s="63"/>
      <c r="Q17" s="63">
        <v>0</v>
      </c>
      <c r="R17" s="63"/>
      <c r="S17" s="63">
        <f>SUM(C17:M17,Q17)</f>
        <v>78511</v>
      </c>
    </row>
    <row r="18" spans="1:19" ht="18" customHeight="1">
      <c r="A18" s="100" t="s">
        <v>236</v>
      </c>
      <c r="C18" s="9">
        <v>0</v>
      </c>
      <c r="D18" s="9"/>
      <c r="E18" s="9">
        <v>0</v>
      </c>
      <c r="F18" s="9"/>
      <c r="G18" s="63">
        <v>0</v>
      </c>
      <c r="H18" s="63"/>
      <c r="I18" s="63">
        <v>0</v>
      </c>
      <c r="J18" s="63"/>
      <c r="K18" s="63">
        <v>0</v>
      </c>
      <c r="L18" s="63"/>
      <c r="M18" s="63">
        <v>-326489</v>
      </c>
      <c r="N18" s="63"/>
      <c r="O18" s="63">
        <v>0</v>
      </c>
      <c r="P18" s="63"/>
      <c r="Q18" s="63">
        <v>0</v>
      </c>
      <c r="R18" s="63"/>
      <c r="S18" s="63">
        <f>SUM(C18:M18,Q18)</f>
        <v>-326489</v>
      </c>
    </row>
    <row r="19" spans="1:19" ht="18" customHeight="1">
      <c r="A19" s="55" t="s">
        <v>177</v>
      </c>
      <c r="C19" s="9">
        <v>0</v>
      </c>
      <c r="D19" s="9"/>
      <c r="E19" s="9">
        <v>0</v>
      </c>
      <c r="F19" s="9"/>
      <c r="G19" s="63">
        <v>0</v>
      </c>
      <c r="H19" s="63"/>
      <c r="I19" s="63">
        <v>0</v>
      </c>
      <c r="J19" s="63"/>
      <c r="K19" s="63">
        <v>0</v>
      </c>
      <c r="L19" s="63"/>
      <c r="M19" s="63">
        <v>-168135</v>
      </c>
      <c r="N19" s="63"/>
      <c r="O19" s="63">
        <f>-M19</f>
        <v>168135</v>
      </c>
      <c r="P19" s="63"/>
      <c r="Q19" s="143">
        <f>SUM(O19)</f>
        <v>168135</v>
      </c>
      <c r="R19" s="63"/>
      <c r="S19" s="63">
        <f>SUM(C19:M19,Q19)</f>
        <v>0</v>
      </c>
    </row>
    <row r="20" spans="1:19" ht="18" customHeight="1" thickBot="1">
      <c r="A20" s="67" t="s">
        <v>150</v>
      </c>
      <c r="C20" s="145">
        <f>SUM(C13:C19)-C16</f>
        <v>330000</v>
      </c>
      <c r="D20" s="9"/>
      <c r="E20" s="145">
        <f>SUM(E13:E19)-E16</f>
        <v>1739889</v>
      </c>
      <c r="F20" s="9"/>
      <c r="G20" s="145">
        <f>SUM(G13:G19)-G16</f>
        <v>-150684</v>
      </c>
      <c r="H20" s="9">
        <v>0</v>
      </c>
      <c r="I20" s="145">
        <f>SUM(I13:I19)-I16</f>
        <v>60000</v>
      </c>
      <c r="J20" s="9"/>
      <c r="K20" s="145">
        <f>SUM(K13:K19)-K16</f>
        <v>150684</v>
      </c>
      <c r="L20" s="9"/>
      <c r="M20" s="145">
        <f>SUM(M13:M19)-M16</f>
        <v>15457667</v>
      </c>
      <c r="N20" s="9"/>
      <c r="O20" s="145">
        <f>SUM(O13:O19)-O16</f>
        <v>6954775</v>
      </c>
      <c r="P20" s="9"/>
      <c r="Q20" s="145">
        <f>SUM(Q13:Q19)-Q16</f>
        <v>6954775</v>
      </c>
      <c r="R20" s="9"/>
      <c r="S20" s="145">
        <f>SUM(S13:S19)-S16</f>
        <v>24542331</v>
      </c>
    </row>
    <row r="21" spans="1:19" ht="18" customHeight="1" thickTop="1">
      <c r="A21" s="146"/>
      <c r="C21" s="56"/>
      <c r="D21" s="57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</row>
    <row r="22" spans="1:19" ht="18" customHeight="1">
      <c r="A22" s="67" t="s">
        <v>209</v>
      </c>
      <c r="C22" s="9">
        <v>330000</v>
      </c>
      <c r="D22" s="9"/>
      <c r="E22" s="9">
        <v>1738054</v>
      </c>
      <c r="F22" s="9"/>
      <c r="G22" s="9">
        <v>-113721</v>
      </c>
      <c r="H22" s="9"/>
      <c r="I22" s="9">
        <v>60000</v>
      </c>
      <c r="J22" s="9"/>
      <c r="K22" s="9">
        <v>113721</v>
      </c>
      <c r="L22" s="9"/>
      <c r="M22" s="9">
        <v>16146717</v>
      </c>
      <c r="N22" s="9"/>
      <c r="O22" s="9">
        <v>7181848</v>
      </c>
      <c r="P22" s="9"/>
      <c r="Q22" s="143">
        <f>SUM(O22:P22)</f>
        <v>7181848</v>
      </c>
      <c r="R22" s="9"/>
      <c r="S22" s="9">
        <f>SUM(C22:M22,Q22)</f>
        <v>25456619</v>
      </c>
    </row>
    <row r="23" spans="1:19" ht="18" customHeight="1">
      <c r="A23" s="55" t="s">
        <v>82</v>
      </c>
      <c r="C23" s="9">
        <v>0</v>
      </c>
      <c r="D23" s="9"/>
      <c r="E23" s="9">
        <v>0</v>
      </c>
      <c r="F23" s="9"/>
      <c r="G23" s="9">
        <v>0</v>
      </c>
      <c r="H23" s="9"/>
      <c r="I23" s="9">
        <v>0</v>
      </c>
      <c r="J23" s="9"/>
      <c r="K23" s="9">
        <v>0</v>
      </c>
      <c r="L23" s="9"/>
      <c r="M23" s="9">
        <f>PL!J156</f>
        <v>1920815</v>
      </c>
      <c r="N23" s="9"/>
      <c r="O23" s="9">
        <v>0</v>
      </c>
      <c r="P23" s="9"/>
      <c r="Q23" s="9">
        <v>0</v>
      </c>
      <c r="R23" s="9"/>
      <c r="S23" s="9">
        <f>SUM(C23:O23)</f>
        <v>1920815</v>
      </c>
    </row>
    <row r="24" spans="1:19" ht="18" customHeight="1">
      <c r="A24" s="55" t="s">
        <v>80</v>
      </c>
      <c r="C24" s="9">
        <v>0</v>
      </c>
      <c r="D24" s="9"/>
      <c r="E24" s="9">
        <v>0</v>
      </c>
      <c r="F24" s="9"/>
      <c r="G24" s="9">
        <v>0</v>
      </c>
      <c r="H24" s="9">
        <v>0</v>
      </c>
      <c r="I24" s="9">
        <v>0</v>
      </c>
      <c r="J24" s="9"/>
      <c r="K24" s="9">
        <v>0</v>
      </c>
      <c r="L24" s="9"/>
      <c r="M24" s="9">
        <v>0</v>
      </c>
      <c r="N24" s="9"/>
      <c r="O24" s="63">
        <v>-489844</v>
      </c>
      <c r="P24" s="9"/>
      <c r="Q24" s="143">
        <f>SUM(O24:P24)</f>
        <v>-489844</v>
      </c>
      <c r="R24" s="9"/>
      <c r="S24" s="9">
        <f>SUM(C24:M24,Q24)</f>
        <v>-489844</v>
      </c>
    </row>
    <row r="25" spans="1:19" ht="18" customHeight="1">
      <c r="A25" s="55" t="s">
        <v>81</v>
      </c>
      <c r="C25" s="144">
        <f>SUM(C23:C24)</f>
        <v>0</v>
      </c>
      <c r="D25" s="9"/>
      <c r="E25" s="144">
        <f>SUM(E23:E24)</f>
        <v>0</v>
      </c>
      <c r="F25" s="9"/>
      <c r="G25" s="144">
        <f>SUM(G23:G24)</f>
        <v>0</v>
      </c>
      <c r="H25" s="9">
        <v>1743441</v>
      </c>
      <c r="I25" s="144">
        <f>SUM(I23:I24)</f>
        <v>0</v>
      </c>
      <c r="J25" s="9"/>
      <c r="K25" s="144">
        <f>SUM(K23:K24)</f>
        <v>0</v>
      </c>
      <c r="L25" s="9"/>
      <c r="M25" s="144">
        <f>SUM(M23:M24)</f>
        <v>1920815</v>
      </c>
      <c r="N25" s="9"/>
      <c r="O25" s="144">
        <f>SUM(O23:O24)</f>
        <v>-489844</v>
      </c>
      <c r="P25" s="9"/>
      <c r="Q25" s="144">
        <f>SUM(Q23:Q24)</f>
        <v>-489844</v>
      </c>
      <c r="R25" s="9"/>
      <c r="S25" s="144">
        <f>SUM(S23:S24)</f>
        <v>1430971</v>
      </c>
    </row>
    <row r="26" spans="1:19" ht="18" customHeight="1">
      <c r="A26" s="55" t="s">
        <v>235</v>
      </c>
      <c r="C26" s="9">
        <v>0</v>
      </c>
      <c r="D26" s="9"/>
      <c r="E26" s="9">
        <v>-22</v>
      </c>
      <c r="F26" s="9"/>
      <c r="G26" s="63">
        <v>196</v>
      </c>
      <c r="H26" s="63"/>
      <c r="I26" s="63">
        <v>0</v>
      </c>
      <c r="J26" s="63"/>
      <c r="K26" s="63">
        <v>-196</v>
      </c>
      <c r="L26" s="63"/>
      <c r="M26" s="63">
        <v>196</v>
      </c>
      <c r="N26" s="63"/>
      <c r="O26" s="63">
        <v>0</v>
      </c>
      <c r="P26" s="63"/>
      <c r="Q26" s="63">
        <v>0</v>
      </c>
      <c r="R26" s="63"/>
      <c r="S26" s="63">
        <f>SUM(C26:M26,Q26)</f>
        <v>174</v>
      </c>
    </row>
    <row r="27" spans="1:19" ht="18" customHeight="1">
      <c r="A27" s="100" t="s">
        <v>236</v>
      </c>
      <c r="C27" s="9">
        <v>0</v>
      </c>
      <c r="D27" s="9"/>
      <c r="E27" s="9">
        <v>0</v>
      </c>
      <c r="F27" s="9"/>
      <c r="G27" s="63">
        <v>0</v>
      </c>
      <c r="H27" s="63"/>
      <c r="I27" s="63">
        <v>0</v>
      </c>
      <c r="J27" s="63"/>
      <c r="K27" s="63">
        <v>0</v>
      </c>
      <c r="L27" s="63"/>
      <c r="M27" s="63">
        <v>-459642</v>
      </c>
      <c r="N27" s="63"/>
      <c r="O27" s="63">
        <v>0</v>
      </c>
      <c r="P27" s="63"/>
      <c r="Q27" s="63">
        <v>0</v>
      </c>
      <c r="R27" s="63"/>
      <c r="S27" s="63">
        <f>SUM(C27:M27,Q27)</f>
        <v>-459642</v>
      </c>
    </row>
    <row r="28" spans="1:19" ht="18" customHeight="1">
      <c r="A28" s="55" t="s">
        <v>177</v>
      </c>
      <c r="C28" s="9">
        <v>0</v>
      </c>
      <c r="D28" s="9"/>
      <c r="E28" s="9">
        <v>0</v>
      </c>
      <c r="F28" s="9"/>
      <c r="G28" s="63">
        <v>0</v>
      </c>
      <c r="H28" s="63"/>
      <c r="I28" s="63">
        <v>0</v>
      </c>
      <c r="J28" s="63"/>
      <c r="K28" s="63">
        <v>0</v>
      </c>
      <c r="L28" s="63"/>
      <c r="M28" s="63">
        <v>-23647</v>
      </c>
      <c r="N28" s="63"/>
      <c r="O28" s="63">
        <f>-M28</f>
        <v>23647</v>
      </c>
      <c r="P28" s="63"/>
      <c r="Q28" s="143">
        <f>SUM(O28)</f>
        <v>23647</v>
      </c>
      <c r="R28" s="63"/>
      <c r="S28" s="63">
        <f>SUM(C28:M28,Q28)</f>
        <v>0</v>
      </c>
    </row>
    <row r="29" spans="1:19" ht="18" customHeight="1" thickBot="1">
      <c r="A29" s="67" t="s">
        <v>210</v>
      </c>
      <c r="C29" s="145">
        <f>SUM(C22:C28)-C25</f>
        <v>330000</v>
      </c>
      <c r="D29" s="9"/>
      <c r="E29" s="145">
        <f>SUM(E22:E28)-E25</f>
        <v>1738032</v>
      </c>
      <c r="F29" s="9"/>
      <c r="G29" s="145">
        <f>SUM(G22:G28)-G25</f>
        <v>-113525</v>
      </c>
      <c r="H29" s="9">
        <v>0</v>
      </c>
      <c r="I29" s="145">
        <f>SUM(I22:I28)-I25</f>
        <v>60000</v>
      </c>
      <c r="J29" s="9"/>
      <c r="K29" s="145">
        <f>SUM(K22:K28)-K25</f>
        <v>113525</v>
      </c>
      <c r="L29" s="9"/>
      <c r="M29" s="145">
        <f>SUM(M22:M28)-M25</f>
        <v>17584439</v>
      </c>
      <c r="N29" s="9"/>
      <c r="O29" s="145">
        <f>SUM(O22:O28)-O25</f>
        <v>6715651</v>
      </c>
      <c r="P29" s="9"/>
      <c r="Q29" s="145">
        <f>SUM(Q22:Q28)-Q25</f>
        <v>6715651</v>
      </c>
      <c r="R29" s="9"/>
      <c r="S29" s="145">
        <f>SUM(S22:S28)-S25</f>
        <v>26428122</v>
      </c>
    </row>
    <row r="30" spans="1:19" ht="18" customHeight="1" thickTop="1">
      <c r="H30" s="126">
        <v>0</v>
      </c>
    </row>
    <row r="31" spans="1:19" ht="18" customHeight="1">
      <c r="A31" s="81" t="s">
        <v>93</v>
      </c>
    </row>
    <row r="32" spans="1:19" ht="18" customHeight="1">
      <c r="B32" s="81"/>
      <c r="C32" s="147"/>
      <c r="D32" s="71"/>
      <c r="E32" s="147"/>
      <c r="F32" s="71"/>
      <c r="G32" s="71"/>
      <c r="H32" s="71"/>
      <c r="I32" s="71"/>
    </row>
    <row r="33" spans="2:9" ht="18" customHeight="1">
      <c r="B33" s="81"/>
      <c r="C33" s="120"/>
      <c r="D33" s="81"/>
      <c r="E33" s="120"/>
      <c r="F33" s="81"/>
      <c r="G33" s="120"/>
      <c r="H33" s="81"/>
      <c r="I33" s="120"/>
    </row>
    <row r="42" spans="2:9" ht="18" customHeight="1">
      <c r="H42" s="126">
        <v>0</v>
      </c>
    </row>
  </sheetData>
  <mergeCells count="5">
    <mergeCell ref="I9:M9"/>
    <mergeCell ref="C6:S6"/>
    <mergeCell ref="I10:K10"/>
    <mergeCell ref="O8:Q8"/>
    <mergeCell ref="O7:Q7"/>
  </mergeCells>
  <printOptions horizontalCentered="1"/>
  <pageMargins left="0.31496062992125984" right="0" top="0.6692913385826772" bottom="0" header="0.19685039370078741" footer="0.19685039370078741"/>
  <pageSetup paperSize="9" scale="75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93"/>
  <sheetViews>
    <sheetView showGridLines="0" view="pageBreakPreview" zoomScaleNormal="90" zoomScaleSheetLayoutView="100" workbookViewId="0"/>
  </sheetViews>
  <sheetFormatPr defaultColWidth="10.7109375" defaultRowHeight="20.100000000000001" customHeight="1"/>
  <cols>
    <col min="1" max="1" width="30.7109375" style="17" customWidth="1"/>
    <col min="2" max="2" width="14.5703125" style="17" customWidth="1"/>
    <col min="3" max="3" width="4.7109375" style="18" customWidth="1"/>
    <col min="4" max="4" width="1.7109375" style="18" customWidth="1"/>
    <col min="5" max="5" width="13.28515625" style="19" customWidth="1"/>
    <col min="6" max="6" width="1.7109375" style="17" customWidth="1"/>
    <col min="7" max="7" width="13.28515625" style="19" customWidth="1"/>
    <col min="8" max="8" width="1.7109375" style="17" customWidth="1"/>
    <col min="9" max="9" width="13.28515625" style="19" customWidth="1"/>
    <col min="10" max="10" width="1.7109375" style="17" customWidth="1"/>
    <col min="11" max="11" width="13.28515625" style="19" customWidth="1"/>
    <col min="12" max="12" width="0.28515625" style="21" customWidth="1"/>
    <col min="13" max="13" width="13.7109375" style="17" customWidth="1"/>
    <col min="14" max="16384" width="10.7109375" style="17"/>
  </cols>
  <sheetData>
    <row r="1" spans="1:12" ht="20.100000000000001" customHeight="1">
      <c r="K1" s="20" t="s">
        <v>78</v>
      </c>
    </row>
    <row r="2" spans="1:12" ht="20.100000000000001" customHeight="1">
      <c r="A2" s="22" t="s">
        <v>108</v>
      </c>
      <c r="B2" s="23"/>
      <c r="C2" s="24"/>
      <c r="D2" s="24"/>
      <c r="E2" s="25"/>
      <c r="F2" s="23"/>
      <c r="G2" s="25"/>
      <c r="H2" s="23"/>
      <c r="I2" s="25"/>
      <c r="J2" s="23"/>
      <c r="K2" s="25"/>
    </row>
    <row r="3" spans="1:12" ht="20.100000000000001" customHeight="1">
      <c r="A3" s="22" t="s">
        <v>158</v>
      </c>
      <c r="B3" s="23"/>
      <c r="C3" s="24"/>
      <c r="D3" s="24"/>
      <c r="E3" s="25"/>
      <c r="F3" s="23"/>
      <c r="G3" s="25"/>
      <c r="H3" s="23"/>
      <c r="I3" s="25"/>
      <c r="J3" s="23"/>
      <c r="K3" s="25"/>
    </row>
    <row r="4" spans="1:12" ht="20.100000000000001" customHeight="1">
      <c r="A4" s="22" t="s">
        <v>208</v>
      </c>
      <c r="B4" s="23"/>
      <c r="C4" s="24"/>
      <c r="D4" s="24"/>
      <c r="E4" s="25"/>
      <c r="F4" s="23"/>
      <c r="G4" s="25"/>
      <c r="H4" s="23"/>
      <c r="I4" s="25"/>
      <c r="J4" s="23"/>
      <c r="K4" s="25"/>
    </row>
    <row r="5" spans="1:12" ht="20.100000000000001" customHeight="1">
      <c r="A5" s="26"/>
      <c r="B5" s="23"/>
      <c r="C5" s="24"/>
      <c r="D5" s="24"/>
      <c r="E5" s="25"/>
      <c r="F5" s="23"/>
      <c r="G5" s="25"/>
      <c r="H5" s="23"/>
      <c r="I5" s="25"/>
      <c r="J5" s="23"/>
      <c r="K5" s="20" t="s">
        <v>269</v>
      </c>
    </row>
    <row r="6" spans="1:12" ht="20.100000000000001" customHeight="1">
      <c r="A6" s="23"/>
      <c r="B6" s="23"/>
      <c r="C6" s="24"/>
      <c r="D6" s="24"/>
      <c r="E6" s="197" t="s">
        <v>0</v>
      </c>
      <c r="F6" s="197"/>
      <c r="G6" s="197"/>
      <c r="H6" s="27"/>
      <c r="I6" s="197" t="s">
        <v>1</v>
      </c>
      <c r="J6" s="197"/>
      <c r="K6" s="197"/>
      <c r="L6" s="20"/>
    </row>
    <row r="7" spans="1:12" ht="20.100000000000001" customHeight="1">
      <c r="C7" s="28"/>
      <c r="D7" s="29"/>
      <c r="E7" s="30">
        <v>2024</v>
      </c>
      <c r="F7" s="31"/>
      <c r="G7" s="30">
        <v>2023</v>
      </c>
      <c r="H7" s="31"/>
      <c r="I7" s="30">
        <v>2024</v>
      </c>
      <c r="J7" s="31"/>
      <c r="K7" s="31">
        <v>2023</v>
      </c>
    </row>
    <row r="8" spans="1:12" ht="20.100000000000001" customHeight="1">
      <c r="A8" s="26" t="s">
        <v>68</v>
      </c>
      <c r="B8" s="32"/>
      <c r="C8" s="33"/>
      <c r="D8" s="33"/>
      <c r="E8" s="34"/>
      <c r="F8" s="35"/>
      <c r="G8" s="34"/>
      <c r="H8" s="35"/>
      <c r="I8" s="34"/>
      <c r="J8" s="35"/>
      <c r="K8" s="34"/>
    </row>
    <row r="9" spans="1:12" ht="20.100000000000001" customHeight="1">
      <c r="A9" s="36" t="s">
        <v>160</v>
      </c>
      <c r="B9" s="36"/>
      <c r="C9" s="36"/>
      <c r="D9" s="36"/>
      <c r="E9" s="20">
        <f>PL!F111</f>
        <v>2490708</v>
      </c>
      <c r="F9" s="20"/>
      <c r="G9" s="20">
        <f>PL!H111</f>
        <v>1779923</v>
      </c>
      <c r="H9" s="20"/>
      <c r="I9" s="20">
        <f>PL!J111</f>
        <v>2285886</v>
      </c>
      <c r="J9" s="20"/>
      <c r="K9" s="20">
        <f>PL!L111</f>
        <v>1666709</v>
      </c>
    </row>
    <row r="10" spans="1:12" ht="20.100000000000001" customHeight="1">
      <c r="A10" s="36" t="s">
        <v>161</v>
      </c>
      <c r="B10" s="36"/>
      <c r="C10" s="36"/>
      <c r="D10" s="36"/>
      <c r="E10" s="20"/>
      <c r="F10" s="20"/>
      <c r="G10" s="20"/>
      <c r="H10" s="20"/>
      <c r="I10" s="20"/>
      <c r="J10" s="20"/>
      <c r="K10" s="20"/>
    </row>
    <row r="11" spans="1:12" ht="20.100000000000001" customHeight="1">
      <c r="A11" s="36" t="s">
        <v>162</v>
      </c>
      <c r="B11" s="36"/>
      <c r="C11" s="36"/>
      <c r="D11" s="36"/>
      <c r="E11" s="20"/>
      <c r="F11" s="20"/>
      <c r="G11" s="20"/>
      <c r="H11" s="20"/>
      <c r="I11" s="20"/>
      <c r="J11" s="20"/>
      <c r="K11" s="20"/>
    </row>
    <row r="12" spans="1:12" s="35" customFormat="1" ht="20.100000000000001" customHeight="1">
      <c r="A12" s="17" t="s">
        <v>110</v>
      </c>
      <c r="C12" s="33"/>
      <c r="D12" s="33"/>
      <c r="E12" s="20">
        <v>136773</v>
      </c>
      <c r="F12" s="20"/>
      <c r="G12" s="20">
        <v>110572</v>
      </c>
      <c r="H12" s="20"/>
      <c r="I12" s="20">
        <v>89228</v>
      </c>
      <c r="J12" s="20"/>
      <c r="K12" s="20">
        <v>80919</v>
      </c>
    </row>
    <row r="13" spans="1:12" s="35" customFormat="1" ht="20.100000000000001" customHeight="1">
      <c r="A13" s="17" t="s">
        <v>245</v>
      </c>
      <c r="C13" s="33"/>
      <c r="D13" s="33"/>
      <c r="E13" s="20">
        <v>13724</v>
      </c>
      <c r="F13" s="20"/>
      <c r="G13" s="20">
        <v>-1743</v>
      </c>
      <c r="H13" s="20"/>
      <c r="I13" s="20">
        <v>13724</v>
      </c>
      <c r="J13" s="20"/>
      <c r="K13" s="20">
        <v>-1300</v>
      </c>
    </row>
    <row r="14" spans="1:12" s="35" customFormat="1" ht="20.100000000000001" customHeight="1">
      <c r="A14" s="17" t="s">
        <v>186</v>
      </c>
      <c r="C14" s="33"/>
      <c r="D14" s="33"/>
      <c r="E14" s="20">
        <v>-300</v>
      </c>
      <c r="F14" s="20"/>
      <c r="G14" s="20">
        <v>-580</v>
      </c>
      <c r="H14" s="20"/>
      <c r="I14" s="20">
        <v>-300</v>
      </c>
      <c r="J14" s="20"/>
      <c r="K14" s="20">
        <v>0</v>
      </c>
    </row>
    <row r="15" spans="1:12" s="35" customFormat="1" ht="20.100000000000001" customHeight="1">
      <c r="A15" s="17" t="s">
        <v>238</v>
      </c>
      <c r="C15" s="33"/>
      <c r="D15" s="33"/>
      <c r="E15" s="20">
        <v>10462</v>
      </c>
      <c r="F15" s="20"/>
      <c r="G15" s="20">
        <v>41011</v>
      </c>
      <c r="H15" s="20"/>
      <c r="I15" s="20">
        <v>0</v>
      </c>
      <c r="J15" s="20"/>
      <c r="K15" s="20">
        <v>0</v>
      </c>
    </row>
    <row r="16" spans="1:12" s="35" customFormat="1" ht="20.100000000000001" customHeight="1">
      <c r="A16" s="17" t="s">
        <v>179</v>
      </c>
      <c r="C16" s="33"/>
      <c r="D16" s="33"/>
      <c r="E16" s="20">
        <v>0</v>
      </c>
      <c r="F16" s="20"/>
      <c r="G16" s="20">
        <v>1143</v>
      </c>
      <c r="H16" s="20"/>
      <c r="I16" s="20">
        <v>0</v>
      </c>
      <c r="J16" s="20"/>
      <c r="K16" s="20">
        <v>1115</v>
      </c>
    </row>
    <row r="17" spans="1:13" s="35" customFormat="1" ht="20.100000000000001" customHeight="1">
      <c r="A17" s="17" t="s">
        <v>239</v>
      </c>
      <c r="C17" s="33"/>
      <c r="D17" s="33"/>
      <c r="E17" s="20">
        <v>-3724</v>
      </c>
      <c r="F17" s="20"/>
      <c r="G17" s="20">
        <v>-5631</v>
      </c>
      <c r="H17" s="20"/>
      <c r="I17" s="20">
        <v>-157</v>
      </c>
      <c r="J17" s="20"/>
      <c r="K17" s="20">
        <v>-5600</v>
      </c>
    </row>
    <row r="18" spans="1:13" s="35" customFormat="1" ht="20.100000000000001" customHeight="1">
      <c r="A18" s="17" t="s">
        <v>178</v>
      </c>
      <c r="C18" s="33"/>
      <c r="D18" s="33"/>
      <c r="E18" s="20">
        <v>372</v>
      </c>
      <c r="F18" s="20"/>
      <c r="G18" s="20">
        <v>576</v>
      </c>
      <c r="H18" s="20"/>
      <c r="I18" s="20">
        <v>372</v>
      </c>
      <c r="J18" s="20"/>
      <c r="K18" s="20">
        <v>576</v>
      </c>
    </row>
    <row r="19" spans="1:13" s="35" customFormat="1" ht="20.100000000000001" customHeight="1">
      <c r="A19" s="17" t="s">
        <v>246</v>
      </c>
      <c r="C19" s="33"/>
      <c r="D19" s="33"/>
      <c r="E19" s="20"/>
      <c r="F19" s="20"/>
      <c r="G19" s="20"/>
      <c r="H19" s="20"/>
      <c r="I19" s="20"/>
      <c r="J19" s="20"/>
      <c r="K19" s="20"/>
    </row>
    <row r="20" spans="1:13" s="35" customFormat="1" ht="20.100000000000001" customHeight="1">
      <c r="A20" s="17" t="s">
        <v>247</v>
      </c>
      <c r="C20" s="33"/>
      <c r="D20" s="33"/>
      <c r="E20" s="20">
        <v>16967</v>
      </c>
      <c r="F20" s="20"/>
      <c r="G20" s="20">
        <v>1046</v>
      </c>
      <c r="H20" s="20"/>
      <c r="I20" s="20">
        <v>17118</v>
      </c>
      <c r="J20" s="20"/>
      <c r="K20" s="20">
        <v>1046</v>
      </c>
    </row>
    <row r="21" spans="1:13" s="35" customFormat="1" ht="20.100000000000001" customHeight="1">
      <c r="A21" s="17" t="s">
        <v>259</v>
      </c>
      <c r="C21" s="33"/>
      <c r="D21" s="33"/>
      <c r="E21" s="20">
        <v>19246</v>
      </c>
      <c r="F21" s="20"/>
      <c r="G21" s="20">
        <v>19536</v>
      </c>
      <c r="H21" s="20"/>
      <c r="I21" s="20">
        <v>15550</v>
      </c>
      <c r="J21" s="20"/>
      <c r="K21" s="20">
        <v>16119</v>
      </c>
    </row>
    <row r="22" spans="1:13" s="35" customFormat="1" ht="20.100000000000001" customHeight="1">
      <c r="A22" s="17" t="s">
        <v>194</v>
      </c>
      <c r="C22" s="33"/>
      <c r="D22" s="33"/>
      <c r="E22" s="20">
        <v>-463553</v>
      </c>
      <c r="F22" s="20"/>
      <c r="G22" s="20">
        <v>-323645</v>
      </c>
      <c r="H22" s="20"/>
      <c r="I22" s="20">
        <v>-478690</v>
      </c>
      <c r="J22" s="20"/>
      <c r="K22" s="20">
        <v>-343645</v>
      </c>
    </row>
    <row r="23" spans="1:13" ht="20.100000000000001" customHeight="1">
      <c r="A23" s="17" t="s">
        <v>193</v>
      </c>
      <c r="D23" s="33"/>
      <c r="E23" s="20">
        <v>-151008</v>
      </c>
      <c r="F23" s="20"/>
      <c r="G23" s="20">
        <v>-138270</v>
      </c>
      <c r="H23" s="20"/>
      <c r="I23" s="20">
        <v>-139364</v>
      </c>
      <c r="J23" s="20"/>
      <c r="K23" s="62">
        <v>-130250</v>
      </c>
    </row>
    <row r="24" spans="1:13" s="35" customFormat="1" ht="20.100000000000001" customHeight="1">
      <c r="A24" s="17" t="s">
        <v>69</v>
      </c>
      <c r="C24" s="33"/>
      <c r="D24" s="33"/>
      <c r="E24" s="37">
        <v>144</v>
      </c>
      <c r="F24" s="20"/>
      <c r="G24" s="37">
        <v>140</v>
      </c>
      <c r="H24" s="20"/>
      <c r="I24" s="37">
        <v>4072</v>
      </c>
      <c r="J24" s="20"/>
      <c r="K24" s="37">
        <v>4963</v>
      </c>
    </row>
    <row r="25" spans="1:13" s="35" customFormat="1" ht="20.100000000000001" customHeight="1">
      <c r="A25" s="38" t="s">
        <v>163</v>
      </c>
      <c r="C25" s="33"/>
      <c r="D25" s="33"/>
      <c r="E25" s="20"/>
      <c r="F25" s="20"/>
      <c r="G25" s="20"/>
      <c r="H25" s="20"/>
      <c r="I25" s="20"/>
      <c r="J25" s="20"/>
      <c r="K25" s="20"/>
    </row>
    <row r="26" spans="1:13" s="35" customFormat="1" ht="20.100000000000001" customHeight="1">
      <c r="A26" s="38" t="s">
        <v>164</v>
      </c>
      <c r="C26" s="33"/>
      <c r="D26" s="33"/>
      <c r="E26" s="20">
        <f>SUM(E9:E25)</f>
        <v>2069811</v>
      </c>
      <c r="F26" s="20"/>
      <c r="G26" s="20">
        <f>SUM(G9:G25)</f>
        <v>1484078</v>
      </c>
      <c r="H26" s="20"/>
      <c r="I26" s="20">
        <f>SUM(I9:I25)</f>
        <v>1807439</v>
      </c>
      <c r="J26" s="20"/>
      <c r="K26" s="20">
        <f>SUM(K9:K25)</f>
        <v>1290652</v>
      </c>
    </row>
    <row r="27" spans="1:13" s="21" customFormat="1" ht="20.100000000000001" customHeight="1">
      <c r="A27" s="38" t="s">
        <v>165</v>
      </c>
      <c r="B27" s="35"/>
      <c r="C27" s="33"/>
      <c r="D27" s="33"/>
      <c r="E27" s="34"/>
      <c r="F27" s="35"/>
      <c r="G27" s="34"/>
      <c r="H27" s="35"/>
      <c r="I27" s="34"/>
      <c r="J27" s="35"/>
      <c r="K27" s="34"/>
      <c r="M27" s="17"/>
    </row>
    <row r="28" spans="1:13" s="21" customFormat="1" ht="20.100000000000001" customHeight="1">
      <c r="A28" s="38" t="s">
        <v>195</v>
      </c>
      <c r="B28" s="35"/>
      <c r="C28" s="39"/>
      <c r="D28" s="33"/>
      <c r="E28" s="20">
        <v>-365195</v>
      </c>
      <c r="F28" s="20"/>
      <c r="G28" s="20">
        <v>-649622</v>
      </c>
      <c r="H28" s="20"/>
      <c r="I28" s="20">
        <v>-330497</v>
      </c>
      <c r="J28" s="20"/>
      <c r="K28" s="20">
        <v>-666240</v>
      </c>
      <c r="M28" s="17"/>
    </row>
    <row r="29" spans="1:13" s="35" customFormat="1" ht="20.100000000000001" customHeight="1">
      <c r="A29" s="38" t="s">
        <v>118</v>
      </c>
      <c r="C29" s="33"/>
      <c r="D29" s="33"/>
      <c r="E29" s="20">
        <v>99861</v>
      </c>
      <c r="F29" s="20"/>
      <c r="G29" s="20">
        <v>-46222</v>
      </c>
      <c r="H29" s="20"/>
      <c r="I29" s="20">
        <v>99861</v>
      </c>
      <c r="J29" s="20"/>
      <c r="K29" s="20">
        <v>-46254</v>
      </c>
    </row>
    <row r="30" spans="1:13" s="35" customFormat="1" ht="20.100000000000001" customHeight="1">
      <c r="A30" s="38" t="s">
        <v>258</v>
      </c>
      <c r="C30" s="33"/>
      <c r="D30" s="33"/>
      <c r="E30" s="20">
        <v>554371</v>
      </c>
      <c r="F30" s="20"/>
      <c r="G30" s="20">
        <v>610852</v>
      </c>
      <c r="H30" s="20"/>
      <c r="I30" s="20">
        <v>554371</v>
      </c>
      <c r="J30" s="20"/>
      <c r="K30" s="20">
        <v>610852</v>
      </c>
    </row>
    <row r="31" spans="1:13" s="35" customFormat="1" ht="20.100000000000001" customHeight="1">
      <c r="A31" s="38" t="s">
        <v>119</v>
      </c>
      <c r="C31" s="33"/>
      <c r="D31" s="33"/>
      <c r="E31" s="20">
        <v>-116081</v>
      </c>
      <c r="F31" s="20"/>
      <c r="G31" s="20">
        <v>150418</v>
      </c>
      <c r="H31" s="20"/>
      <c r="I31" s="20">
        <v>-65396</v>
      </c>
      <c r="J31" s="20"/>
      <c r="K31" s="20">
        <v>173760</v>
      </c>
    </row>
    <row r="32" spans="1:13" s="35" customFormat="1" ht="20.100000000000001" customHeight="1">
      <c r="A32" s="38" t="s">
        <v>120</v>
      </c>
      <c r="C32" s="33"/>
      <c r="D32" s="33"/>
      <c r="E32" s="20">
        <v>-2679</v>
      </c>
      <c r="F32" s="20"/>
      <c r="G32" s="20">
        <v>2190</v>
      </c>
      <c r="H32" s="20"/>
      <c r="I32" s="20">
        <v>-2680</v>
      </c>
      <c r="J32" s="20"/>
      <c r="K32" s="20">
        <v>2190</v>
      </c>
    </row>
    <row r="33" spans="1:11" s="35" customFormat="1" ht="20.100000000000001" customHeight="1">
      <c r="A33" s="38" t="s">
        <v>121</v>
      </c>
      <c r="C33" s="33"/>
      <c r="D33" s="33"/>
      <c r="E33" s="20">
        <v>-612</v>
      </c>
      <c r="F33" s="20"/>
      <c r="G33" s="20">
        <v>-551</v>
      </c>
      <c r="H33" s="20"/>
      <c r="I33" s="20">
        <v>0</v>
      </c>
      <c r="J33" s="20"/>
      <c r="K33" s="20">
        <v>0</v>
      </c>
    </row>
    <row r="34" spans="1:11" s="35" customFormat="1" ht="20.100000000000001" customHeight="1">
      <c r="A34" s="38" t="s">
        <v>147</v>
      </c>
      <c r="C34" s="33"/>
      <c r="D34" s="33"/>
      <c r="E34" s="20">
        <v>-58794</v>
      </c>
      <c r="F34" s="20"/>
      <c r="G34" s="20">
        <v>-2279</v>
      </c>
      <c r="H34" s="20"/>
      <c r="I34" s="20">
        <v>-55754</v>
      </c>
      <c r="J34" s="20"/>
      <c r="K34" s="20">
        <v>-2508</v>
      </c>
    </row>
    <row r="35" spans="1:11" s="35" customFormat="1" ht="20.100000000000001" customHeight="1">
      <c r="A35" s="38" t="s">
        <v>166</v>
      </c>
      <c r="C35" s="33"/>
      <c r="D35" s="33"/>
      <c r="E35" s="20"/>
      <c r="F35" s="20"/>
      <c r="G35" s="20"/>
      <c r="H35" s="20"/>
      <c r="I35" s="20"/>
      <c r="J35" s="20"/>
      <c r="K35" s="20"/>
    </row>
    <row r="36" spans="1:11" s="35" customFormat="1" ht="20.100000000000001" customHeight="1">
      <c r="A36" s="38" t="s">
        <v>196</v>
      </c>
      <c r="C36" s="33"/>
      <c r="D36" s="33"/>
      <c r="E36" s="20">
        <v>-717693</v>
      </c>
      <c r="F36" s="20"/>
      <c r="G36" s="20">
        <v>346754</v>
      </c>
      <c r="H36" s="20"/>
      <c r="I36" s="20">
        <v>-833958</v>
      </c>
      <c r="J36" s="20"/>
      <c r="K36" s="20">
        <v>320567</v>
      </c>
    </row>
    <row r="37" spans="1:11" s="35" customFormat="1" ht="20.100000000000001" customHeight="1">
      <c r="A37" s="38" t="s">
        <v>122</v>
      </c>
      <c r="C37" s="33"/>
      <c r="D37" s="33"/>
      <c r="E37" s="20">
        <v>-846203</v>
      </c>
      <c r="F37" s="20"/>
      <c r="G37" s="20">
        <v>-107236</v>
      </c>
      <c r="H37" s="20"/>
      <c r="I37" s="20">
        <v>-846203</v>
      </c>
      <c r="J37" s="20"/>
      <c r="K37" s="20">
        <v>-107236</v>
      </c>
    </row>
    <row r="38" spans="1:11" s="35" customFormat="1" ht="20.100000000000001" customHeight="1">
      <c r="A38" s="38" t="s">
        <v>180</v>
      </c>
      <c r="C38" s="33"/>
      <c r="D38" s="33"/>
      <c r="E38" s="20">
        <v>3199</v>
      </c>
      <c r="F38" s="20"/>
      <c r="G38" s="20">
        <v>7651</v>
      </c>
      <c r="H38" s="20"/>
      <c r="I38" s="20">
        <v>3479</v>
      </c>
      <c r="J38" s="20"/>
      <c r="K38" s="20">
        <v>6999</v>
      </c>
    </row>
    <row r="39" spans="1:11" s="35" customFormat="1" ht="20.100000000000001" customHeight="1">
      <c r="A39" s="38" t="s">
        <v>259</v>
      </c>
      <c r="C39" s="33"/>
      <c r="D39" s="33"/>
      <c r="E39" s="37">
        <v>-7512</v>
      </c>
      <c r="F39" s="20"/>
      <c r="G39" s="37">
        <v>-6568</v>
      </c>
      <c r="H39" s="20"/>
      <c r="I39" s="37">
        <v>-7301</v>
      </c>
      <c r="J39" s="20"/>
      <c r="K39" s="37">
        <v>-5606</v>
      </c>
    </row>
    <row r="40" spans="1:11" s="35" customFormat="1" ht="20.100000000000001" customHeight="1">
      <c r="A40" s="38" t="s">
        <v>68</v>
      </c>
      <c r="C40" s="33"/>
      <c r="D40" s="33"/>
      <c r="E40" s="20">
        <f>SUM(E25:E39)</f>
        <v>612473</v>
      </c>
      <c r="F40" s="20"/>
      <c r="G40" s="20">
        <f>SUM(G25:G39)</f>
        <v>1789465</v>
      </c>
      <c r="H40" s="20"/>
      <c r="I40" s="20">
        <f>SUM(I25:I39)</f>
        <v>323361</v>
      </c>
      <c r="J40" s="20"/>
      <c r="K40" s="20">
        <f>SUM(K25:K39)</f>
        <v>1577176</v>
      </c>
    </row>
    <row r="41" spans="1:11" s="35" customFormat="1" ht="20.100000000000001" customHeight="1">
      <c r="A41" s="38" t="s">
        <v>70</v>
      </c>
      <c r="C41" s="33"/>
      <c r="D41" s="33"/>
      <c r="E41" s="20">
        <v>-139</v>
      </c>
      <c r="F41" s="20"/>
      <c r="G41" s="20">
        <v>-122</v>
      </c>
      <c r="H41" s="20"/>
      <c r="I41" s="20">
        <v>-120</v>
      </c>
      <c r="J41" s="20"/>
      <c r="K41" s="20">
        <v>-4972</v>
      </c>
    </row>
    <row r="42" spans="1:11" s="35" customFormat="1" ht="20.100000000000001" customHeight="1">
      <c r="A42" s="38" t="s">
        <v>167</v>
      </c>
      <c r="C42" s="33"/>
      <c r="D42" s="33"/>
      <c r="E42" s="37">
        <v>-548461</v>
      </c>
      <c r="F42" s="20"/>
      <c r="G42" s="37">
        <v>-342703</v>
      </c>
      <c r="H42" s="20"/>
      <c r="I42" s="37">
        <v>-511294</v>
      </c>
      <c r="J42" s="20"/>
      <c r="K42" s="37">
        <v>-310798</v>
      </c>
    </row>
    <row r="43" spans="1:11" s="35" customFormat="1" ht="20.100000000000001" customHeight="1">
      <c r="A43" s="26" t="s">
        <v>268</v>
      </c>
      <c r="C43" s="33"/>
      <c r="D43" s="33"/>
      <c r="E43" s="40">
        <f>SUM(E40:E42)</f>
        <v>63873</v>
      </c>
      <c r="F43" s="20"/>
      <c r="G43" s="40">
        <f>SUM(G40:G42)</f>
        <v>1446640</v>
      </c>
      <c r="H43" s="20"/>
      <c r="I43" s="40">
        <f>SUM(I40:I42)</f>
        <v>-188053</v>
      </c>
      <c r="J43" s="20"/>
      <c r="K43" s="40">
        <f>SUM(K40:K42)</f>
        <v>1261406</v>
      </c>
    </row>
    <row r="44" spans="1:11" s="35" customFormat="1" ht="20.100000000000001" customHeight="1">
      <c r="A44" s="26"/>
      <c r="C44" s="33"/>
      <c r="D44" s="33"/>
      <c r="E44" s="34"/>
      <c r="G44" s="34"/>
      <c r="I44" s="34"/>
      <c r="K44" s="34"/>
    </row>
    <row r="45" spans="1:11" s="35" customFormat="1" ht="20.100000000000001" customHeight="1">
      <c r="A45" s="38" t="s">
        <v>25</v>
      </c>
      <c r="C45" s="33"/>
      <c r="D45" s="33"/>
      <c r="E45" s="34"/>
      <c r="G45" s="34"/>
      <c r="I45" s="20"/>
      <c r="J45" s="41"/>
      <c r="K45" s="20"/>
    </row>
    <row r="46" spans="1:11" s="35" customFormat="1" ht="18" customHeight="1">
      <c r="A46" s="38"/>
      <c r="C46" s="33"/>
      <c r="D46" s="33"/>
      <c r="E46" s="34"/>
      <c r="G46" s="34"/>
      <c r="I46" s="34"/>
      <c r="K46" s="20" t="s">
        <v>78</v>
      </c>
    </row>
    <row r="47" spans="1:11" s="35" customFormat="1" ht="18" customHeight="1">
      <c r="A47" s="22" t="s">
        <v>108</v>
      </c>
      <c r="B47" s="42"/>
      <c r="C47" s="43"/>
      <c r="D47" s="43"/>
      <c r="E47" s="44"/>
      <c r="F47" s="42"/>
      <c r="G47" s="44"/>
      <c r="H47" s="42"/>
      <c r="I47" s="44"/>
      <c r="J47" s="42"/>
      <c r="K47" s="44"/>
    </row>
    <row r="48" spans="1:11" s="35" customFormat="1" ht="18" customHeight="1">
      <c r="A48" s="22" t="s">
        <v>159</v>
      </c>
      <c r="B48" s="42"/>
      <c r="C48" s="43"/>
      <c r="D48" s="43"/>
      <c r="E48" s="44"/>
      <c r="F48" s="42"/>
      <c r="G48" s="44"/>
      <c r="H48" s="42"/>
      <c r="I48" s="44"/>
      <c r="J48" s="42"/>
      <c r="K48" s="44"/>
    </row>
    <row r="49" spans="1:13" ht="18" customHeight="1">
      <c r="A49" s="22" t="s">
        <v>208</v>
      </c>
      <c r="B49" s="23"/>
      <c r="C49" s="24"/>
      <c r="D49" s="24"/>
      <c r="E49" s="25"/>
      <c r="F49" s="23"/>
      <c r="G49" s="25"/>
      <c r="H49" s="23"/>
      <c r="I49" s="25"/>
      <c r="J49" s="23"/>
      <c r="K49" s="25"/>
    </row>
    <row r="50" spans="1:13" ht="18" customHeight="1">
      <c r="A50" s="23"/>
      <c r="B50" s="23"/>
      <c r="C50" s="24"/>
      <c r="D50" s="24"/>
      <c r="I50" s="21"/>
      <c r="K50" s="20" t="s">
        <v>269</v>
      </c>
      <c r="L50" s="20"/>
    </row>
    <row r="51" spans="1:13" ht="18" customHeight="1">
      <c r="A51" s="23"/>
      <c r="B51" s="23"/>
      <c r="C51" s="24"/>
      <c r="D51" s="24"/>
      <c r="E51" s="197" t="s">
        <v>0</v>
      </c>
      <c r="F51" s="197"/>
      <c r="G51" s="197"/>
      <c r="H51" s="27"/>
      <c r="I51" s="197" t="s">
        <v>1</v>
      </c>
      <c r="J51" s="197"/>
      <c r="K51" s="197"/>
      <c r="L51" s="20"/>
    </row>
    <row r="52" spans="1:13" ht="18" customHeight="1">
      <c r="C52" s="28"/>
      <c r="D52" s="29"/>
      <c r="E52" s="30">
        <v>2024</v>
      </c>
      <c r="F52" s="31"/>
      <c r="G52" s="30">
        <v>2023</v>
      </c>
      <c r="H52" s="31"/>
      <c r="I52" s="30">
        <v>2024</v>
      </c>
      <c r="J52" s="31"/>
      <c r="K52" s="31">
        <v>2023</v>
      </c>
    </row>
    <row r="53" spans="1:13" s="35" customFormat="1" ht="18" customHeight="1">
      <c r="A53" s="26" t="s">
        <v>71</v>
      </c>
      <c r="B53" s="32"/>
      <c r="C53" s="33"/>
      <c r="D53" s="33"/>
      <c r="E53" s="45"/>
      <c r="G53" s="45"/>
      <c r="I53" s="45"/>
      <c r="K53" s="45"/>
    </row>
    <row r="54" spans="1:13" s="35" customFormat="1" ht="18" customHeight="1">
      <c r="A54" s="38" t="s">
        <v>252</v>
      </c>
      <c r="C54" s="33"/>
      <c r="D54" s="33"/>
      <c r="E54" s="20">
        <v>-13</v>
      </c>
      <c r="F54" s="20"/>
      <c r="G54" s="20">
        <v>209</v>
      </c>
      <c r="H54" s="20"/>
      <c r="I54" s="20">
        <v>0</v>
      </c>
      <c r="J54" s="20"/>
      <c r="K54" s="20">
        <v>0</v>
      </c>
    </row>
    <row r="55" spans="1:13" s="35" customFormat="1" ht="18" customHeight="1">
      <c r="A55" s="38" t="s">
        <v>248</v>
      </c>
      <c r="C55" s="33"/>
      <c r="D55" s="33"/>
      <c r="E55" s="20">
        <v>0</v>
      </c>
      <c r="F55" s="20"/>
      <c r="G55" s="20">
        <v>6000</v>
      </c>
      <c r="H55" s="20"/>
      <c r="I55" s="20">
        <v>0</v>
      </c>
      <c r="J55" s="20"/>
      <c r="K55" s="20">
        <v>0</v>
      </c>
    </row>
    <row r="56" spans="1:13" s="35" customFormat="1" ht="18" customHeight="1">
      <c r="A56" s="38" t="s">
        <v>148</v>
      </c>
      <c r="C56" s="33"/>
      <c r="D56" s="33"/>
      <c r="E56" s="20">
        <v>-619000</v>
      </c>
      <c r="F56" s="20"/>
      <c r="G56" s="20">
        <v>-1930</v>
      </c>
      <c r="H56" s="20"/>
      <c r="I56" s="20">
        <v>-619000</v>
      </c>
      <c r="J56" s="20"/>
      <c r="K56" s="20">
        <v>0</v>
      </c>
    </row>
    <row r="57" spans="1:13" s="35" customFormat="1" ht="18" customHeight="1">
      <c r="A57" s="38" t="s">
        <v>184</v>
      </c>
      <c r="C57" s="33"/>
      <c r="D57" s="33"/>
      <c r="E57" s="20">
        <v>799</v>
      </c>
      <c r="F57" s="20"/>
      <c r="G57" s="20">
        <v>298</v>
      </c>
      <c r="H57" s="20"/>
      <c r="I57" s="20">
        <v>0</v>
      </c>
      <c r="J57" s="20"/>
      <c r="K57" s="20">
        <v>0</v>
      </c>
    </row>
    <row r="58" spans="1:13" s="35" customFormat="1" ht="18" customHeight="1">
      <c r="A58" s="38" t="s">
        <v>230</v>
      </c>
      <c r="C58" s="33"/>
      <c r="D58" s="33"/>
      <c r="E58" s="20"/>
      <c r="F58" s="20"/>
      <c r="G58" s="20"/>
      <c r="H58" s="20"/>
      <c r="I58" s="20"/>
      <c r="J58" s="20"/>
      <c r="K58" s="20"/>
    </row>
    <row r="59" spans="1:13" s="21" customFormat="1" ht="18" customHeight="1">
      <c r="A59" s="38" t="s">
        <v>203</v>
      </c>
      <c r="B59" s="35"/>
      <c r="C59" s="33"/>
      <c r="D59" s="33"/>
      <c r="E59" s="20">
        <v>576060</v>
      </c>
      <c r="F59" s="20"/>
      <c r="G59" s="20">
        <v>-180888</v>
      </c>
      <c r="H59" s="20"/>
      <c r="I59" s="20">
        <v>588926</v>
      </c>
      <c r="J59" s="20"/>
      <c r="K59" s="62">
        <v>-24818</v>
      </c>
      <c r="M59" s="17"/>
    </row>
    <row r="60" spans="1:13" s="21" customFormat="1" ht="18" customHeight="1">
      <c r="A60" s="38" t="s">
        <v>260</v>
      </c>
      <c r="B60" s="35"/>
      <c r="C60" s="33"/>
      <c r="D60" s="33"/>
      <c r="E60" s="20">
        <v>-177450</v>
      </c>
      <c r="F60" s="20"/>
      <c r="G60" s="20">
        <v>-290227</v>
      </c>
      <c r="H60" s="20"/>
      <c r="I60" s="20">
        <v>-177450</v>
      </c>
      <c r="J60" s="20"/>
      <c r="K60" s="20">
        <v>-290227</v>
      </c>
      <c r="M60" s="17"/>
    </row>
    <row r="61" spans="1:13" s="21" customFormat="1" ht="18" customHeight="1">
      <c r="A61" s="38" t="s">
        <v>197</v>
      </c>
      <c r="B61" s="35"/>
      <c r="C61" s="33"/>
      <c r="D61" s="33"/>
      <c r="E61" s="20">
        <v>-229994</v>
      </c>
      <c r="F61" s="20"/>
      <c r="G61" s="20">
        <v>-11838</v>
      </c>
      <c r="H61" s="20"/>
      <c r="I61" s="20">
        <v>-228753</v>
      </c>
      <c r="J61" s="20"/>
      <c r="K61" s="20">
        <v>-8114</v>
      </c>
      <c r="M61" s="17"/>
    </row>
    <row r="62" spans="1:13" s="21" customFormat="1" ht="18" customHeight="1">
      <c r="A62" s="38" t="s">
        <v>261</v>
      </c>
      <c r="B62" s="35"/>
      <c r="C62" s="33"/>
      <c r="D62" s="33"/>
      <c r="E62" s="20">
        <v>-145142</v>
      </c>
      <c r="F62" s="20"/>
      <c r="G62" s="20">
        <v>-113044</v>
      </c>
      <c r="H62" s="20"/>
      <c r="I62" s="20">
        <v>-20733</v>
      </c>
      <c r="J62" s="20"/>
      <c r="K62" s="20">
        <v>-57182</v>
      </c>
      <c r="M62" s="17"/>
    </row>
    <row r="63" spans="1:13" s="35" customFormat="1" ht="18" customHeight="1">
      <c r="A63" s="38" t="s">
        <v>262</v>
      </c>
      <c r="C63" s="33"/>
      <c r="D63" s="33"/>
      <c r="E63" s="20">
        <v>-4398</v>
      </c>
      <c r="F63" s="20"/>
      <c r="G63" s="20">
        <v>-417</v>
      </c>
      <c r="H63" s="20"/>
      <c r="I63" s="20">
        <v>-1246</v>
      </c>
      <c r="J63" s="20"/>
      <c r="K63" s="20">
        <v>-7</v>
      </c>
    </row>
    <row r="64" spans="1:13" s="35" customFormat="1" ht="18" customHeight="1">
      <c r="A64" s="38" t="s">
        <v>263</v>
      </c>
      <c r="C64" s="33"/>
      <c r="D64" s="33"/>
      <c r="E64" s="35">
        <v>5099</v>
      </c>
      <c r="F64" s="20"/>
      <c r="G64" s="35">
        <v>5969</v>
      </c>
      <c r="H64" s="20"/>
      <c r="I64" s="20">
        <v>545</v>
      </c>
      <c r="J64" s="20"/>
      <c r="K64" s="35">
        <v>5600</v>
      </c>
    </row>
    <row r="65" spans="1:13" s="21" customFormat="1" ht="18" customHeight="1">
      <c r="A65" s="38" t="s">
        <v>201</v>
      </c>
      <c r="B65" s="35"/>
      <c r="C65" s="33"/>
      <c r="D65" s="33"/>
      <c r="E65" s="20">
        <v>87826</v>
      </c>
      <c r="F65" s="20"/>
      <c r="G65" s="20">
        <v>36387</v>
      </c>
      <c r="H65" s="20"/>
      <c r="I65" s="35">
        <v>76620</v>
      </c>
      <c r="J65" s="20"/>
      <c r="K65" s="62">
        <v>30563</v>
      </c>
      <c r="M65" s="17"/>
    </row>
    <row r="66" spans="1:13" s="21" customFormat="1" ht="18" customHeight="1">
      <c r="A66" s="38" t="s">
        <v>198</v>
      </c>
      <c r="B66" s="35"/>
      <c r="C66" s="33"/>
      <c r="D66" s="33"/>
      <c r="E66" s="20">
        <v>5377</v>
      </c>
      <c r="F66" s="20"/>
      <c r="G66" s="20">
        <v>12680</v>
      </c>
      <c r="H66" s="20"/>
      <c r="I66" s="20">
        <v>5377</v>
      </c>
      <c r="J66" s="20"/>
      <c r="K66" s="62">
        <v>12680</v>
      </c>
      <c r="M66" s="17"/>
    </row>
    <row r="67" spans="1:13" s="21" customFormat="1" ht="18" customHeight="1">
      <c r="A67" s="38" t="s">
        <v>72</v>
      </c>
      <c r="B67" s="35"/>
      <c r="C67" s="33"/>
      <c r="D67" s="33"/>
      <c r="E67" s="20">
        <v>463553</v>
      </c>
      <c r="F67" s="20"/>
      <c r="G67" s="20">
        <v>323645</v>
      </c>
      <c r="H67" s="20"/>
      <c r="I67" s="20">
        <v>473313</v>
      </c>
      <c r="J67" s="20"/>
      <c r="K67" s="20">
        <v>330965</v>
      </c>
      <c r="M67" s="17"/>
    </row>
    <row r="68" spans="1:13" s="35" customFormat="1" ht="18" customHeight="1">
      <c r="A68" s="26" t="s">
        <v>264</v>
      </c>
      <c r="C68" s="33"/>
      <c r="D68" s="33"/>
      <c r="E68" s="40">
        <f>SUM(E54:E67)</f>
        <v>-37283</v>
      </c>
      <c r="F68" s="20"/>
      <c r="G68" s="40">
        <f>SUM(G54:G67)</f>
        <v>-213156</v>
      </c>
      <c r="H68" s="20"/>
      <c r="I68" s="40">
        <f>SUM(I54:I67)</f>
        <v>97599</v>
      </c>
      <c r="J68" s="20"/>
      <c r="K68" s="40">
        <f>SUM(K54:K67)</f>
        <v>-540</v>
      </c>
    </row>
    <row r="69" spans="1:13" s="35" customFormat="1" ht="18" customHeight="1">
      <c r="A69" s="26" t="s">
        <v>73</v>
      </c>
      <c r="B69" s="32"/>
      <c r="C69" s="46"/>
      <c r="D69" s="46"/>
      <c r="E69" s="20"/>
      <c r="F69" s="20"/>
      <c r="G69" s="20"/>
      <c r="H69" s="20"/>
      <c r="I69" s="20"/>
      <c r="J69" s="20"/>
      <c r="K69" s="20"/>
    </row>
    <row r="70" spans="1:13" s="35" customFormat="1" ht="18" customHeight="1">
      <c r="A70" s="38" t="s">
        <v>265</v>
      </c>
      <c r="C70" s="33"/>
      <c r="D70" s="33"/>
      <c r="E70" s="20">
        <v>3500</v>
      </c>
      <c r="F70" s="20"/>
      <c r="G70" s="20">
        <v>1350</v>
      </c>
      <c r="H70" s="20"/>
      <c r="I70" s="20">
        <v>3500</v>
      </c>
      <c r="J70" s="20"/>
      <c r="K70" s="20">
        <v>1350</v>
      </c>
    </row>
    <row r="71" spans="1:13" s="35" customFormat="1" ht="18" customHeight="1">
      <c r="A71" s="38" t="s">
        <v>146</v>
      </c>
      <c r="C71" s="33"/>
      <c r="D71" s="33"/>
      <c r="E71" s="20">
        <v>0</v>
      </c>
      <c r="F71" s="20"/>
      <c r="G71" s="20">
        <v>0</v>
      </c>
      <c r="H71" s="20"/>
      <c r="I71" s="20">
        <v>-16416</v>
      </c>
      <c r="J71" s="20"/>
      <c r="K71" s="20">
        <v>-15021</v>
      </c>
    </row>
    <row r="72" spans="1:13" s="35" customFormat="1" ht="18" customHeight="1">
      <c r="A72" s="60" t="s">
        <v>205</v>
      </c>
      <c r="C72" s="33"/>
      <c r="D72" s="33"/>
      <c r="E72" s="20">
        <v>174</v>
      </c>
      <c r="F72" s="20"/>
      <c r="G72" s="20">
        <v>69534</v>
      </c>
      <c r="H72" s="20"/>
      <c r="I72" s="20">
        <v>174</v>
      </c>
      <c r="J72" s="20"/>
      <c r="K72" s="20">
        <v>69534</v>
      </c>
    </row>
    <row r="73" spans="1:13" s="35" customFormat="1" ht="18" customHeight="1">
      <c r="A73" s="38" t="s">
        <v>127</v>
      </c>
      <c r="C73" s="33"/>
      <c r="D73" s="33"/>
      <c r="E73" s="20">
        <v>-466622</v>
      </c>
      <c r="F73" s="20"/>
      <c r="G73" s="20">
        <v>-331759</v>
      </c>
      <c r="H73" s="20"/>
      <c r="I73" s="20">
        <v>-459642</v>
      </c>
      <c r="J73" s="20"/>
      <c r="K73" s="20">
        <v>-326489</v>
      </c>
    </row>
    <row r="74" spans="1:13" s="21" customFormat="1" ht="18" customHeight="1">
      <c r="A74" s="26" t="s">
        <v>266</v>
      </c>
      <c r="B74" s="35"/>
      <c r="C74" s="33"/>
      <c r="D74" s="33"/>
      <c r="E74" s="40">
        <f>SUM(E69:E73)</f>
        <v>-462948</v>
      </c>
      <c r="F74" s="20"/>
      <c r="G74" s="40">
        <f>SUM(G69:G73)</f>
        <v>-260875</v>
      </c>
      <c r="H74" s="20"/>
      <c r="I74" s="40">
        <f>SUM(I69:I73)</f>
        <v>-472384</v>
      </c>
      <c r="J74" s="20"/>
      <c r="K74" s="40">
        <f>SUM(K69:K73)</f>
        <v>-270626</v>
      </c>
      <c r="M74" s="17"/>
    </row>
    <row r="75" spans="1:13" s="21" customFormat="1" ht="18" customHeight="1">
      <c r="A75" s="38" t="s">
        <v>249</v>
      </c>
      <c r="B75" s="35"/>
      <c r="C75" s="33"/>
      <c r="D75" s="33"/>
      <c r="E75" s="20"/>
      <c r="F75" s="20"/>
      <c r="G75" s="20"/>
      <c r="H75" s="20"/>
      <c r="I75" s="20"/>
      <c r="J75" s="20"/>
      <c r="K75" s="20"/>
      <c r="M75" s="17"/>
    </row>
    <row r="76" spans="1:13" s="21" customFormat="1" ht="18" customHeight="1">
      <c r="A76" s="38" t="s">
        <v>250</v>
      </c>
      <c r="B76" s="35"/>
      <c r="C76" s="33"/>
      <c r="D76" s="33"/>
      <c r="E76" s="37">
        <v>2789</v>
      </c>
      <c r="F76" s="20"/>
      <c r="G76" s="37">
        <v>-125</v>
      </c>
      <c r="H76" s="20"/>
      <c r="I76" s="37">
        <v>0</v>
      </c>
      <c r="J76" s="20"/>
      <c r="K76" s="37">
        <v>0</v>
      </c>
      <c r="M76" s="17"/>
    </row>
    <row r="77" spans="1:13" s="21" customFormat="1" ht="18" customHeight="1">
      <c r="A77" s="26" t="s">
        <v>240</v>
      </c>
      <c r="B77" s="35"/>
      <c r="C77" s="33"/>
      <c r="D77" s="33"/>
      <c r="E77" s="20">
        <f>E43+E68+E74+E76</f>
        <v>-433569</v>
      </c>
      <c r="F77" s="20"/>
      <c r="G77" s="20">
        <f>G43+G68+G74+G76</f>
        <v>972484</v>
      </c>
      <c r="H77" s="20"/>
      <c r="I77" s="20">
        <f>I43+I68+I74+I76</f>
        <v>-562838</v>
      </c>
      <c r="J77" s="20"/>
      <c r="K77" s="20">
        <f>K43+K68+K74+K76</f>
        <v>990240</v>
      </c>
      <c r="M77" s="17"/>
    </row>
    <row r="78" spans="1:13" s="21" customFormat="1" ht="18" customHeight="1">
      <c r="A78" s="38" t="s">
        <v>84</v>
      </c>
      <c r="B78" s="35"/>
      <c r="C78" s="33"/>
      <c r="D78" s="33"/>
      <c r="E78" s="37">
        <v>3103176</v>
      </c>
      <c r="F78" s="20"/>
      <c r="G78" s="37">
        <v>1833882</v>
      </c>
      <c r="H78" s="20"/>
      <c r="I78" s="37">
        <v>2850681</v>
      </c>
      <c r="J78" s="20"/>
      <c r="K78" s="37">
        <v>1598390</v>
      </c>
      <c r="M78" s="17"/>
    </row>
    <row r="79" spans="1:13" s="21" customFormat="1" ht="18" customHeight="1" thickBot="1">
      <c r="A79" s="26" t="s">
        <v>85</v>
      </c>
      <c r="B79" s="35"/>
      <c r="C79" s="33"/>
      <c r="D79" s="33"/>
      <c r="E79" s="47">
        <f>SUM(E77:E78)</f>
        <v>2669607</v>
      </c>
      <c r="F79" s="20"/>
      <c r="G79" s="47">
        <f>SUM(G77:G78)</f>
        <v>2806366</v>
      </c>
      <c r="H79" s="20"/>
      <c r="I79" s="47">
        <f>SUM(I77:I78)</f>
        <v>2287843</v>
      </c>
      <c r="J79" s="20"/>
      <c r="K79" s="47">
        <f>SUM(K77:K78)</f>
        <v>2588630</v>
      </c>
      <c r="M79" s="17"/>
    </row>
    <row r="80" spans="1:13" s="51" customFormat="1" ht="18" customHeight="1" thickTop="1">
      <c r="A80" s="48"/>
      <c r="B80" s="49"/>
      <c r="C80" s="50"/>
      <c r="E80" s="45"/>
      <c r="F80" s="52"/>
      <c r="G80" s="45"/>
      <c r="H80" s="52"/>
      <c r="I80" s="45"/>
      <c r="J80" s="52"/>
      <c r="K80" s="45"/>
    </row>
    <row r="81" spans="1:13" s="21" customFormat="1" ht="18" customHeight="1">
      <c r="A81" s="54" t="s">
        <v>111</v>
      </c>
      <c r="B81" s="35"/>
      <c r="C81" s="33"/>
      <c r="D81" s="33"/>
      <c r="E81" s="20"/>
      <c r="F81" s="20"/>
      <c r="G81" s="20"/>
      <c r="H81" s="20"/>
      <c r="I81" s="20"/>
      <c r="J81" s="20"/>
      <c r="K81" s="20"/>
      <c r="M81" s="17"/>
    </row>
    <row r="82" spans="1:13" s="21" customFormat="1" ht="18" customHeight="1">
      <c r="A82" s="1" t="s">
        <v>181</v>
      </c>
      <c r="B82" s="35"/>
      <c r="C82" s="33"/>
      <c r="D82" s="33"/>
      <c r="E82" s="20"/>
      <c r="F82" s="20"/>
      <c r="G82" s="20"/>
      <c r="H82" s="20"/>
      <c r="I82" s="20"/>
      <c r="J82" s="20"/>
      <c r="K82" s="20"/>
      <c r="M82" s="17"/>
    </row>
    <row r="83" spans="1:13" s="21" customFormat="1" ht="18" customHeight="1">
      <c r="A83" s="1" t="s">
        <v>232</v>
      </c>
      <c r="B83" s="35"/>
      <c r="C83" s="33"/>
      <c r="D83" s="33"/>
      <c r="E83" s="20"/>
      <c r="F83" s="20"/>
      <c r="G83" s="20"/>
      <c r="H83" s="20"/>
      <c r="I83" s="20"/>
      <c r="J83" s="20"/>
      <c r="K83" s="20"/>
      <c r="M83" s="17"/>
    </row>
    <row r="84" spans="1:13" s="21" customFormat="1" ht="18" customHeight="1">
      <c r="A84" s="1" t="s">
        <v>231</v>
      </c>
      <c r="B84" s="35"/>
      <c r="C84" s="33"/>
      <c r="D84" s="33"/>
      <c r="E84" s="20">
        <v>818623</v>
      </c>
      <c r="F84" s="20"/>
      <c r="G84" s="20">
        <v>0</v>
      </c>
      <c r="H84" s="20"/>
      <c r="I84" s="20">
        <v>71736</v>
      </c>
      <c r="J84" s="20"/>
      <c r="K84" s="20">
        <v>0</v>
      </c>
      <c r="M84" s="17"/>
    </row>
    <row r="85" spans="1:13" s="21" customFormat="1" ht="18" customHeight="1">
      <c r="A85" s="1" t="s">
        <v>168</v>
      </c>
      <c r="B85" s="35"/>
      <c r="C85" s="33"/>
      <c r="D85" s="33"/>
      <c r="E85" s="20"/>
      <c r="F85" s="20"/>
      <c r="G85" s="20"/>
      <c r="H85" s="20"/>
      <c r="I85" s="20"/>
      <c r="J85" s="20"/>
      <c r="K85" s="20"/>
      <c r="M85" s="17"/>
    </row>
    <row r="86" spans="1:13" s="21" customFormat="1" ht="18" customHeight="1">
      <c r="A86" s="1" t="s">
        <v>169</v>
      </c>
      <c r="B86" s="35"/>
      <c r="C86" s="33"/>
      <c r="D86" s="33"/>
      <c r="E86" s="20">
        <v>0</v>
      </c>
      <c r="F86" s="20"/>
      <c r="G86" s="20">
        <v>214813</v>
      </c>
      <c r="H86" s="20"/>
      <c r="I86" s="20">
        <v>0</v>
      </c>
      <c r="J86" s="20"/>
      <c r="K86" s="20">
        <v>214813</v>
      </c>
      <c r="M86" s="17"/>
    </row>
    <row r="87" spans="1:13" s="21" customFormat="1" ht="18" customHeight="1">
      <c r="A87" s="1" t="s">
        <v>234</v>
      </c>
      <c r="B87" s="35"/>
      <c r="C87" s="33"/>
      <c r="D87" s="33"/>
      <c r="E87" s="20"/>
      <c r="F87" s="20"/>
      <c r="G87" s="20"/>
      <c r="H87" s="20"/>
      <c r="I87" s="20"/>
      <c r="J87" s="20"/>
      <c r="K87" s="20"/>
      <c r="M87" s="17"/>
    </row>
    <row r="88" spans="1:13" s="21" customFormat="1" ht="18" customHeight="1">
      <c r="A88" s="1" t="s">
        <v>233</v>
      </c>
      <c r="B88" s="35"/>
      <c r="C88" s="33"/>
      <c r="D88" s="33"/>
      <c r="E88" s="20">
        <v>0</v>
      </c>
      <c r="F88" s="20"/>
      <c r="G88" s="20">
        <v>4286</v>
      </c>
      <c r="H88" s="20"/>
      <c r="I88" s="20">
        <v>0</v>
      </c>
      <c r="J88" s="20"/>
      <c r="K88" s="20">
        <v>4286</v>
      </c>
      <c r="M88" s="17"/>
    </row>
    <row r="89" spans="1:13" s="21" customFormat="1" ht="18" customHeight="1">
      <c r="A89" s="1" t="s">
        <v>182</v>
      </c>
      <c r="B89" s="35"/>
      <c r="C89" s="33"/>
      <c r="D89" s="33"/>
      <c r="E89" s="20"/>
      <c r="F89" s="20"/>
      <c r="G89" s="20"/>
      <c r="H89" s="20"/>
      <c r="I89" s="20"/>
      <c r="J89" s="20"/>
      <c r="K89" s="20"/>
      <c r="M89" s="17"/>
    </row>
    <row r="90" spans="1:13" s="21" customFormat="1" ht="18" customHeight="1">
      <c r="A90" s="1" t="s">
        <v>267</v>
      </c>
      <c r="B90" s="35"/>
      <c r="C90" s="33"/>
      <c r="D90" s="33"/>
      <c r="E90" s="20">
        <v>0</v>
      </c>
      <c r="F90" s="20"/>
      <c r="G90" s="20">
        <v>0</v>
      </c>
      <c r="H90" s="20"/>
      <c r="I90" s="20">
        <v>0</v>
      </c>
      <c r="J90" s="20"/>
      <c r="K90" s="20">
        <v>4681</v>
      </c>
      <c r="M90" s="17"/>
    </row>
    <row r="91" spans="1:13" s="21" customFormat="1" ht="18" customHeight="1">
      <c r="A91" s="1" t="s">
        <v>206</v>
      </c>
      <c r="B91" s="35"/>
      <c r="C91" s="33"/>
      <c r="D91" s="33"/>
      <c r="E91" s="20">
        <v>0</v>
      </c>
      <c r="F91" s="20"/>
      <c r="G91" s="20">
        <v>8977</v>
      </c>
      <c r="H91" s="20"/>
      <c r="I91" s="20">
        <v>0</v>
      </c>
      <c r="J91" s="20"/>
      <c r="K91" s="20">
        <v>8977</v>
      </c>
      <c r="M91" s="17"/>
    </row>
    <row r="92" spans="1:13" s="21" customFormat="1" ht="18" customHeight="1">
      <c r="A92" s="38"/>
      <c r="B92" s="35"/>
      <c r="C92" s="33"/>
      <c r="D92" s="33"/>
      <c r="E92" s="20"/>
      <c r="F92" s="20"/>
      <c r="G92" s="20"/>
      <c r="H92" s="20"/>
      <c r="I92" s="20"/>
      <c r="J92" s="20"/>
      <c r="K92" s="20"/>
      <c r="M92" s="17"/>
    </row>
    <row r="93" spans="1:13" s="35" customFormat="1" ht="18" customHeight="1">
      <c r="A93" s="17" t="s">
        <v>25</v>
      </c>
      <c r="C93" s="33"/>
      <c r="D93" s="33"/>
      <c r="E93" s="34"/>
      <c r="G93" s="34"/>
      <c r="I93" s="20"/>
      <c r="K93" s="20"/>
    </row>
  </sheetData>
  <mergeCells count="4">
    <mergeCell ref="I51:K51"/>
    <mergeCell ref="I6:K6"/>
    <mergeCell ref="E6:G6"/>
    <mergeCell ref="E51:G51"/>
  </mergeCells>
  <pageMargins left="0.86614173228346458" right="0.27559055118110237" top="0.70866141732283472" bottom="0" header="0.19685039370078741" footer="0.19685039370078741"/>
  <pageSetup paperSize="9" scale="82" orientation="portrait" r:id="rId1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3" ma:contentTypeDescription="สร้างเอกสารใหม่" ma:contentTypeScope="" ma:versionID="bfa9999377a7918209de86f76be8f40b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d9e20556792f5f97ef3da5d6ec375b70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15157A-C124-4342-9F37-4292E0CDBE5B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213fec0-4510-45f9-b5a1-35aaff63cff6"/>
    <ds:schemaRef ds:uri="http://schemas.openxmlformats.org/package/2006/metadata/core-properties"/>
    <ds:schemaRef ds:uri="753781e9-d731-4852-a81e-a6abf39d99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F9B58B-6518-4B42-8BC7-28569D3C9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D041EF-18DE-45F8-A234-9A34DC2D24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2024-11-11T03:58:36Z</cp:lastPrinted>
  <dcterms:created xsi:type="dcterms:W3CDTF">1997-08-09T04:30:16Z</dcterms:created>
  <dcterms:modified xsi:type="dcterms:W3CDTF">2024-11-13T09:36:34Z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