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3. ไตรมาสที่ 3-67\1. Template\5. 051167\"/>
    </mc:Choice>
  </mc:AlternateContent>
  <xr:revisionPtr revIDLastSave="0" documentId="13_ncr:1_{7EC4880A-D0B9-4D56-80E0-BB0B8ABAD6DC}" xr6:coauthVersionLast="47" xr6:coauthVersionMax="47" xr10:uidLastSave="{00000000-0000-0000-0000-000000000000}"/>
  <bookViews>
    <workbookView xWindow="-110" yWindow="-110" windowWidth="19420" windowHeight="10420" tabRatio="641" activeTab="3" xr2:uid="{00000000-000D-0000-FFFF-FFFF00000000}"/>
  </bookViews>
  <sheets>
    <sheet name="BS 2-3" sheetId="1" r:id="rId1"/>
    <sheet name="PL 3 mth 4-5" sheetId="22" r:id="rId2"/>
    <sheet name="PL 9 mth 6-7" sheetId="21" r:id="rId3"/>
    <sheet name="SE-Conso 8" sheetId="19" r:id="rId4"/>
    <sheet name="SE-Bank 9" sheetId="18" r:id="rId5"/>
    <sheet name="CF 10-11" sheetId="20" r:id="rId6"/>
  </sheets>
  <definedNames>
    <definedName name="_xlnm._FilterDatabase" localSheetId="0" hidden="1">'BS 2-3'!#REF!</definedName>
    <definedName name="_xlnm.Print_Area" localSheetId="0">'BS 2-3'!$A$1:$K$78</definedName>
    <definedName name="_xlnm.Print_Area" localSheetId="5">'CF 10-11'!$A$1:$I$85</definedName>
    <definedName name="_xlnm.Print_Area" localSheetId="1">'PL 3 mth 4-5'!$A$1:$K$86</definedName>
    <definedName name="_xlnm.Print_Area" localSheetId="2">'PL 9 mth 6-7'!$A$1:$K$87</definedName>
    <definedName name="_xlnm.Print_Area" localSheetId="4">'SE-Bank 9'!$A$1:$Z$43</definedName>
    <definedName name="_xlnm.Print_Area" localSheetId="3">'SE-Conso 8'!$A$1:$AD$49</definedName>
    <definedName name="Z_8E543494_CF83_4029_A6EF_3B6D8983F146_.wvu.PrintArea" localSheetId="0" hidden="1">'BS 2-3'!$A$1:$J$76</definedName>
    <definedName name="Z_8E543494_CF83_4029_A6EF_3B6D8983F146_.wvu.PrintArea" localSheetId="1" hidden="1">'PL 3 mth 4-5'!$A$1:$K$79</definedName>
    <definedName name="Z_8E543494_CF83_4029_A6EF_3B6D8983F146_.wvu.PrintArea" localSheetId="2" hidden="1">'PL 9 mth 6-7'!$A$1:$K$80</definedName>
    <definedName name="Z_8E543494_CF83_4029_A6EF_3B6D8983F146_.wvu.Rows" localSheetId="0" hidden="1">'BS 2-3'!#REF!</definedName>
    <definedName name="Z_8E543494_CF83_4029_A6EF_3B6D8983F146_.wvu.Rows" localSheetId="1" hidden="1">'PL 3 mth 4-5'!#REF!</definedName>
    <definedName name="Z_8E543494_CF83_4029_A6EF_3B6D8983F146_.wvu.Rows" localSheetId="2" hidden="1">'PL 9 mth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3" i="18" l="1"/>
  <c r="T32" i="18"/>
  <c r="T33" i="18"/>
  <c r="J31" i="18"/>
  <c r="AD36" i="19"/>
  <c r="Z36" i="19"/>
  <c r="T35" i="19"/>
  <c r="T36" i="19"/>
  <c r="T37" i="19"/>
  <c r="J34" i="19"/>
  <c r="K26" i="22"/>
  <c r="K14" i="22"/>
  <c r="K11" i="22"/>
  <c r="K19" i="22" s="1"/>
  <c r="X40" i="18"/>
  <c r="X36" i="18"/>
  <c r="R40" i="18"/>
  <c r="P40" i="18"/>
  <c r="N40" i="18"/>
  <c r="X46" i="19"/>
  <c r="R46" i="19"/>
  <c r="P46" i="19"/>
  <c r="N46" i="19"/>
  <c r="L46" i="19"/>
  <c r="K28" i="22" l="1"/>
  <c r="K30" i="22" s="1"/>
  <c r="I56" i="21"/>
  <c r="E56" i="21"/>
  <c r="E39" i="21"/>
  <c r="I26" i="21"/>
  <c r="I14" i="21"/>
  <c r="I11" i="21"/>
  <c r="I19" i="21" s="1"/>
  <c r="I28" i="21" s="1"/>
  <c r="E26" i="21"/>
  <c r="E14" i="21"/>
  <c r="E11" i="21"/>
  <c r="E19" i="21" s="1"/>
  <c r="E28" i="21" s="1"/>
  <c r="E55" i="22"/>
  <c r="E39" i="22"/>
  <c r="I26" i="22"/>
  <c r="I14" i="22"/>
  <c r="I11" i="22"/>
  <c r="I19" i="22" s="1"/>
  <c r="I28" i="22" s="1"/>
  <c r="E26" i="22"/>
  <c r="E14" i="22"/>
  <c r="E11" i="22"/>
  <c r="E78" i="20"/>
  <c r="E19" i="22" l="1"/>
  <c r="E28" i="22" s="1"/>
  <c r="X23" i="18"/>
  <c r="X19" i="18"/>
  <c r="R23" i="18"/>
  <c r="P23" i="18"/>
  <c r="N23" i="18"/>
  <c r="Z18" i="19"/>
  <c r="Z17" i="19"/>
  <c r="Z16" i="19"/>
  <c r="X26" i="19"/>
  <c r="X22" i="19"/>
  <c r="X19" i="19"/>
  <c r="T15" i="19"/>
  <c r="Z15" i="19" s="1"/>
  <c r="P26" i="19"/>
  <c r="N26" i="19"/>
  <c r="L26" i="19"/>
  <c r="K15" i="21"/>
  <c r="K13" i="21"/>
  <c r="K9" i="21"/>
  <c r="G12" i="21"/>
  <c r="G9" i="21"/>
  <c r="C32" i="20" l="1"/>
  <c r="T38" i="19" l="1"/>
  <c r="T44" i="19"/>
  <c r="T34" i="19"/>
  <c r="Z34" i="19" s="1"/>
  <c r="AB42" i="19" l="1"/>
  <c r="Z42" i="19"/>
  <c r="V42" i="19"/>
  <c r="T42" i="19"/>
  <c r="P42" i="19"/>
  <c r="N42" i="19"/>
  <c r="L42" i="19"/>
  <c r="J42" i="19"/>
  <c r="H42" i="19"/>
  <c r="F42" i="19"/>
  <c r="AD41" i="19"/>
  <c r="R41" i="19"/>
  <c r="X41" i="19" s="1"/>
  <c r="T28" i="18"/>
  <c r="T31" i="19"/>
  <c r="AD42" i="19" l="1"/>
  <c r="R42" i="19"/>
  <c r="T31" i="18"/>
  <c r="T34" i="18"/>
  <c r="T35" i="18"/>
  <c r="T24" i="18"/>
  <c r="T22" i="18"/>
  <c r="T21" i="18"/>
  <c r="T17" i="18"/>
  <c r="T16" i="18"/>
  <c r="T15" i="18"/>
  <c r="Z38" i="19"/>
  <c r="R37" i="19"/>
  <c r="Z37" i="19" s="1"/>
  <c r="R35" i="19"/>
  <c r="Z35" i="19" s="1"/>
  <c r="AB22" i="19"/>
  <c r="Z22" i="19"/>
  <c r="V22" i="19"/>
  <c r="T22" i="19"/>
  <c r="P22" i="19"/>
  <c r="N22" i="19"/>
  <c r="L22" i="19"/>
  <c r="J22" i="19"/>
  <c r="H22" i="19"/>
  <c r="F22" i="19"/>
  <c r="R21" i="19"/>
  <c r="X42" i="19" l="1"/>
  <c r="R22" i="19"/>
  <c r="AD22" i="19"/>
  <c r="AD21" i="19" l="1"/>
  <c r="K11" i="21"/>
  <c r="G26" i="21"/>
  <c r="G11" i="21"/>
  <c r="G67" i="22"/>
  <c r="G26" i="22"/>
  <c r="G14" i="22"/>
  <c r="G11" i="22"/>
  <c r="G19" i="22" l="1"/>
  <c r="G28" i="22" l="1"/>
  <c r="G14" i="21"/>
  <c r="K55" i="22"/>
  <c r="I55" i="22"/>
  <c r="G55" i="22"/>
  <c r="K39" i="22"/>
  <c r="I39" i="22"/>
  <c r="G39" i="22"/>
  <c r="G19" i="21" l="1"/>
  <c r="I57" i="22"/>
  <c r="G30" i="22"/>
  <c r="G63" i="22" s="1"/>
  <c r="G57" i="22"/>
  <c r="E57" i="22"/>
  <c r="K57" i="22"/>
  <c r="G28" i="21" l="1"/>
  <c r="G61" i="22"/>
  <c r="G58" i="22"/>
  <c r="G30" i="21" l="1"/>
  <c r="E30" i="22"/>
  <c r="G68" i="22"/>
  <c r="I30" i="22"/>
  <c r="T47" i="19"/>
  <c r="T27" i="19"/>
  <c r="T25" i="19"/>
  <c r="T24" i="19"/>
  <c r="T45" i="19"/>
  <c r="Z45" i="19" s="1"/>
  <c r="G66" i="22" l="1"/>
  <c r="E63" i="22"/>
  <c r="E58" i="22"/>
  <c r="I63" i="22"/>
  <c r="I58" i="22"/>
  <c r="K63" i="22"/>
  <c r="K58" i="22"/>
  <c r="T26" i="19"/>
  <c r="R39" i="19"/>
  <c r="R26" i="19"/>
  <c r="R19" i="19"/>
  <c r="E68" i="22" l="1"/>
  <c r="I68" i="22"/>
  <c r="I61" i="22"/>
  <c r="K68" i="22"/>
  <c r="E61" i="22"/>
  <c r="K61" i="22"/>
  <c r="R28" i="19"/>
  <c r="R48" i="19"/>
  <c r="K66" i="22" l="1"/>
  <c r="I66" i="22"/>
  <c r="E66" i="22"/>
  <c r="K26" i="21" l="1"/>
  <c r="K14" i="21"/>
  <c r="AD17" i="19" l="1"/>
  <c r="Z24" i="19"/>
  <c r="Z25" i="19"/>
  <c r="K19" i="21"/>
  <c r="I77" i="20"/>
  <c r="G77" i="20"/>
  <c r="E77" i="20"/>
  <c r="C77" i="20"/>
  <c r="K28" i="21" l="1"/>
  <c r="AD15" i="19"/>
  <c r="AD16" i="19"/>
  <c r="AD18" i="19"/>
  <c r="V39" i="18"/>
  <c r="V35" i="18"/>
  <c r="L40" i="18"/>
  <c r="R36" i="18"/>
  <c r="P36" i="18"/>
  <c r="N36" i="18"/>
  <c r="L36" i="18"/>
  <c r="J40" i="18"/>
  <c r="H40" i="18"/>
  <c r="F40" i="18"/>
  <c r="AB46" i="19"/>
  <c r="AB39" i="19"/>
  <c r="V46" i="19"/>
  <c r="X39" i="19"/>
  <c r="V39" i="19"/>
  <c r="P39" i="19"/>
  <c r="N39" i="19"/>
  <c r="L39" i="19"/>
  <c r="AB48" i="19" l="1"/>
  <c r="V36" i="18"/>
  <c r="X48" i="19"/>
  <c r="V48" i="19"/>
  <c r="P48" i="19"/>
  <c r="N48" i="19"/>
  <c r="L48" i="19"/>
  <c r="T41" i="18" l="1"/>
  <c r="T39" i="18"/>
  <c r="T38" i="18"/>
  <c r="Z47" i="19"/>
  <c r="Z44" i="19" l="1"/>
  <c r="T46" i="19"/>
  <c r="I67" i="20" l="1"/>
  <c r="E67" i="20"/>
  <c r="I32" i="20"/>
  <c r="E32" i="20"/>
  <c r="Z18" i="18"/>
  <c r="Z17" i="18"/>
  <c r="Z16" i="18"/>
  <c r="Z15" i="18"/>
  <c r="AD27" i="19"/>
  <c r="AB26" i="19"/>
  <c r="V26" i="19"/>
  <c r="J26" i="19"/>
  <c r="H26" i="19"/>
  <c r="F26" i="19"/>
  <c r="AD25" i="19"/>
  <c r="K56" i="21"/>
  <c r="G56" i="21"/>
  <c r="K39" i="21"/>
  <c r="K30" i="21"/>
  <c r="G39" i="21"/>
  <c r="G64" i="21" l="1"/>
  <c r="K64" i="21"/>
  <c r="G58" i="21"/>
  <c r="K58" i="21"/>
  <c r="K59" i="21" l="1"/>
  <c r="G59" i="21"/>
  <c r="K62" i="21"/>
  <c r="G62" i="21"/>
  <c r="Z26" i="19"/>
  <c r="AD24" i="19"/>
  <c r="Z32" i="18"/>
  <c r="I39" i="21"/>
  <c r="G69" i="21" l="1"/>
  <c r="K69" i="21"/>
  <c r="AD26" i="19"/>
  <c r="I30" i="21"/>
  <c r="AD35" i="19"/>
  <c r="E30" i="21"/>
  <c r="I58" i="21"/>
  <c r="E58" i="21"/>
  <c r="I64" i="21" l="1"/>
  <c r="E64" i="21"/>
  <c r="K67" i="21"/>
  <c r="G67" i="21"/>
  <c r="I59" i="21"/>
  <c r="E59" i="21"/>
  <c r="E69" i="21" l="1"/>
  <c r="I69" i="21"/>
  <c r="E62" i="21"/>
  <c r="I62" i="21"/>
  <c r="F36" i="18"/>
  <c r="F19" i="18"/>
  <c r="I67" i="21" l="1"/>
  <c r="E67" i="21"/>
  <c r="I48" i="20"/>
  <c r="V23" i="18"/>
  <c r="L23" i="18"/>
  <c r="J23" i="18"/>
  <c r="H23" i="18"/>
  <c r="F23" i="18"/>
  <c r="V19" i="18"/>
  <c r="R19" i="18"/>
  <c r="P19" i="18"/>
  <c r="N19" i="18"/>
  <c r="L19" i="18"/>
  <c r="J19" i="18"/>
  <c r="H19" i="18"/>
  <c r="Z28" i="18"/>
  <c r="AB19" i="19"/>
  <c r="V19" i="19"/>
  <c r="P19" i="19"/>
  <c r="N19" i="19"/>
  <c r="L19" i="19"/>
  <c r="J19" i="19"/>
  <c r="H19" i="19"/>
  <c r="F19" i="19"/>
  <c r="AB28" i="19" l="1"/>
  <c r="P28" i="19"/>
  <c r="F28" i="19"/>
  <c r="V28" i="19"/>
  <c r="J28" i="19"/>
  <c r="N28" i="19"/>
  <c r="X28" i="19"/>
  <c r="H28" i="19"/>
  <c r="L28" i="19"/>
  <c r="F25" i="18"/>
  <c r="L25" i="18"/>
  <c r="I78" i="20"/>
  <c r="V25" i="18"/>
  <c r="X25" i="18"/>
  <c r="H25" i="18"/>
  <c r="J25" i="18"/>
  <c r="AD45" i="19"/>
  <c r="AD44" i="19"/>
  <c r="AD31" i="19"/>
  <c r="E48" i="20"/>
  <c r="Z21" i="18"/>
  <c r="T19" i="18"/>
  <c r="Z12" i="18"/>
  <c r="T19" i="19"/>
  <c r="T28" i="19" l="1"/>
  <c r="N25" i="18"/>
  <c r="R25" i="18"/>
  <c r="P25" i="18"/>
  <c r="I80" i="20"/>
  <c r="Z19" i="19"/>
  <c r="Z19" i="18"/>
  <c r="AD12" i="19"/>
  <c r="Z22" i="18"/>
  <c r="T23" i="18"/>
  <c r="Z28" i="19" l="1"/>
  <c r="T25" i="18"/>
  <c r="E80" i="20"/>
  <c r="Z23" i="18"/>
  <c r="AD19" i="19"/>
  <c r="K59" i="1"/>
  <c r="I59" i="1"/>
  <c r="G59" i="1"/>
  <c r="E59" i="1"/>
  <c r="K35" i="1"/>
  <c r="I35" i="1"/>
  <c r="G35" i="1"/>
  <c r="E35" i="1"/>
  <c r="K21" i="1"/>
  <c r="I21" i="1"/>
  <c r="G21" i="1"/>
  <c r="E21" i="1"/>
  <c r="I61" i="1" l="1"/>
  <c r="I62" i="1" s="1"/>
  <c r="E61" i="1"/>
  <c r="AD28" i="19"/>
  <c r="Z25" i="18"/>
  <c r="K61" i="1"/>
  <c r="G61" i="1"/>
  <c r="E62" i="1" l="1"/>
  <c r="G62" i="1"/>
  <c r="K62" i="1"/>
  <c r="AD34" i="19"/>
  <c r="Z31" i="18" l="1"/>
  <c r="Z34" i="18"/>
  <c r="AD37" i="19" l="1"/>
  <c r="Z35" i="18"/>
  <c r="Z38" i="18" l="1"/>
  <c r="L42" i="18" l="1"/>
  <c r="Z39" i="18"/>
  <c r="AD38" i="19"/>
  <c r="AD47" i="19"/>
  <c r="G67" i="20" l="1"/>
  <c r="C67" i="20"/>
  <c r="G32" i="20"/>
  <c r="C48" i="20"/>
  <c r="G48" i="20" l="1"/>
  <c r="C78" i="20"/>
  <c r="G78" i="20" l="1"/>
  <c r="C80" i="20"/>
  <c r="J46" i="19"/>
  <c r="H46" i="19"/>
  <c r="J39" i="19"/>
  <c r="H39" i="19"/>
  <c r="F46" i="19"/>
  <c r="F39" i="19"/>
  <c r="J36" i="18"/>
  <c r="H36" i="18"/>
  <c r="G80" i="20" l="1"/>
  <c r="F48" i="19"/>
  <c r="H48" i="19"/>
  <c r="J48" i="19"/>
  <c r="F42" i="18"/>
  <c r="H42" i="18"/>
  <c r="J42" i="18"/>
  <c r="P42" i="18"/>
  <c r="R42" i="18"/>
  <c r="V42" i="18"/>
  <c r="X42" i="18"/>
  <c r="N42" i="18"/>
  <c r="T39" i="19"/>
  <c r="T40" i="18"/>
  <c r="Z36" i="18"/>
  <c r="T36" i="18"/>
  <c r="T48" i="19" l="1"/>
  <c r="Z39" i="19"/>
  <c r="Z40" i="18"/>
  <c r="T42" i="18"/>
  <c r="AD39" i="19"/>
  <c r="Z42" i="18" l="1"/>
  <c r="Z46" i="19" l="1"/>
  <c r="AD46" i="19"/>
  <c r="Z48" i="19" l="1"/>
  <c r="AD48" i="19" s="1"/>
</calcChain>
</file>

<file path=xl/sharedStrings.xml><?xml version="1.0" encoding="utf-8"?>
<sst xmlns="http://schemas.openxmlformats.org/spreadsheetml/2006/main" count="444" uniqueCount="220">
  <si>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</si>
  <si>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</si>
  <si>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</si>
  <si>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</si>
  <si>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</si>
  <si>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</si>
  <si>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</si>
  <si>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</si>
  <si>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</si>
  <si>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</si>
  <si>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</si>
  <si>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</si>
  <si>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</si>
  <si>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</si>
  <si>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</si>
  <si>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</si>
  <si>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</si>
  <si>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</si>
  <si>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</si>
  <si>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</si>
  <si>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</si>
  <si>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</si>
  <si>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</si>
  <si>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</si>
  <si>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</si>
  <si>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</si>
  <si>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</si>
  <si>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</si>
  <si>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</si>
  <si>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</si>
  <si>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</si>
  <si>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</si>
  <si>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</si>
  <si>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</si>
  <si>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</si>
  <si>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</si>
  <si>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</si>
  <si>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</si>
  <si>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</si>
  <si>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</si>
  <si>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</si>
  <si>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</si>
  <si>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</si>
  <si>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</si>
  <si>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</si>
  <si>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</si>
  <si>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Chief Executive Officer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</si>
  <si>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</si>
  <si>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</si>
  <si>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</si>
  <si>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</si>
  <si>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</si>
  <si>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</si>
  <si>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</si>
  <si>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</si>
  <si>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</si>
  <si>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</si>
  <si>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</si>
  <si>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</si>
  <si>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</si>
  <si>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</si>
  <si>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</si>
  <si>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</si>
  <si>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</si>
  <si>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</si>
  <si>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</si>
  <si>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</si>
  <si>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</si>
  <si>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</si>
  <si>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</si>
  <si>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</si>
  <si>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</si>
  <si>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</si>
  <si>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</si>
  <si>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</si>
  <si>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</si>
  <si>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</si>
  <si>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</si>
  <si>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</si>
  <si>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</si>
  <si>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</si>
  <si>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</si>
  <si>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</si>
  <si>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</si>
  <si>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</si>
  <si>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</si>
  <si>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</si>
  <si>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</si>
  <si>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</si>
  <si>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</si>
  <si>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</si>
  <si>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</si>
  <si>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</si>
  <si>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</si>
  <si>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</si>
  <si>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</si>
  <si>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</si>
  <si>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</si>
  <si>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</si>
  <si>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</si>
  <si>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</si>
  <si>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</si>
  <si>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</si>
  <si>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</si>
  <si>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</si>
  <si>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</si>
  <si>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</si>
  <si>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</si>
  <si>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</si>
  <si>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</si>
  <si>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</si>
  <si>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Dividend paid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</si>
  <si>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</si>
  <si>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</si>
  <si>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</si>
  <si>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</si>
  <si>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</si>
  <si>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</si>
  <si>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</si>
  <si>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</si>
  <si>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</si>
  <si>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</si>
  <si>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</si>
  <si>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</si>
  <si>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</si>
  <si>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</si>
  <si>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Loss (gain) on disposal of investments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</si>
  <si>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</si>
  <si>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</si>
  <si>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</si>
  <si>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</si>
  <si>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</si>
  <si>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</si>
  <si>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</si>
  <si>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</si>
  <si>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</si>
  <si>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</si>
  <si>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</si>
  <si>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</si>
  <si>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</si>
  <si>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</si>
  <si>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</si>
  <si>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</si>
  <si>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</si>
  <si>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</si>
  <si>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</si>
  <si>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</si>
  <si>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</si>
  <si>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</si>
  <si>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</si>
  <si>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</si>
  <si>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</si>
  <si>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Dividend paid to equity holders of the Bank</t>
  </si>
  <si>
    <t>Cash at 1 January</t>
  </si>
  <si>
    <t>Balance as at 1 January 2023</t>
  </si>
  <si>
    <t>Distribution to non-controlling interest</t>
  </si>
  <si>
    <t>Total distribution to non-controlling interest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</si>
  <si>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</si>
  <si>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</si>
  <si>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</si>
  <si>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>Dividend paid to non-controlling interest</t>
  </si>
  <si>
    <t>Net cash provided by (used in) operating activities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</si>
  <si>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</si>
  <si>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</si>
  <si>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</si>
  <si>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</si>
  <si>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</si>
  <si>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</si>
  <si>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</si>
  <si>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</si>
  <si>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</si>
  <si>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>Profit for the period</t>
  </si>
  <si>
    <t>Total comprehensive income for the period</t>
  </si>
  <si>
    <t>Total other comprehensive income for the period, net of income tax</t>
  </si>
  <si>
    <t>Three-month period ended</t>
  </si>
  <si>
    <t>Statements of profit or loss and other comprehensive income (Unaudited)</t>
  </si>
  <si>
    <t>Comprehensive income for the period</t>
  </si>
  <si>
    <t>Balance as at 1 January 2024</t>
  </si>
  <si>
    <t xml:space="preserve">      (31 December 2023: 97,101,487,977 ordinary shares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</si>
  <si>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</si>
  <si>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</si>
  <si>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</si>
  <si>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</si>
  <si>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Tax expense (income)</t>
  </si>
  <si>
    <t>Share of other comprehensive income of associate (equity method)</t>
  </si>
  <si>
    <t>Gain on investments, net</t>
  </si>
  <si>
    <t>Unrealised loss on exchange and revaluation</t>
  </si>
  <si>
    <t>Net cash used in financing activities</t>
  </si>
  <si>
    <t>Reversal of impairment loss on intangible assets</t>
  </si>
  <si>
    <t>(Unaudited)</t>
  </si>
  <si>
    <t>7,8</t>
  </si>
  <si>
    <t xml:space="preserve">Mrs. Charita Leelayudth </t>
  </si>
  <si>
    <t>Chairman of the Audit Committee</t>
  </si>
  <si>
    <t>30 September</t>
  </si>
  <si>
    <t>Nine-month period ended</t>
  </si>
  <si>
    <t>Gain on cash flow hedges</t>
  </si>
  <si>
    <t xml:space="preserve">                 Chief Executive Officer</t>
  </si>
  <si>
    <t xml:space="preserve">                     Mr. Piti Tantakasem</t>
  </si>
  <si>
    <t xml:space="preserve">                  Mr. Piti Tantakasem</t>
  </si>
  <si>
    <t>Mrs. Charita Leelayudth</t>
  </si>
  <si>
    <t>Nine-month period ended 30 September 2023</t>
  </si>
  <si>
    <t>Statements of changes in equity (Unaudited)</t>
  </si>
  <si>
    <t>Balance as at 30 September  2023</t>
  </si>
  <si>
    <t>Nine-month period ended 30 September 2024</t>
  </si>
  <si>
    <t>Balance as at 30 September  2024</t>
  </si>
  <si>
    <t>Balance as at 30 September 2023</t>
  </si>
  <si>
    <t>Balance as at 30 September 2024</t>
  </si>
  <si>
    <t>Statements of cash flows (Unaudited)</t>
  </si>
  <si>
    <t>Cash at 30 September</t>
  </si>
  <si>
    <t xml:space="preserve">      97,297,282,121 ordinary shares of Baht 0.95 each</t>
  </si>
  <si>
    <t>Gain (loss) on investments in debt instruments at fair value</t>
  </si>
  <si>
    <t>Gain (loss) on investments in equity instruments designated at fair value</t>
  </si>
  <si>
    <t>Actuarial gain (loss) on post-employment benefit plan</t>
  </si>
  <si>
    <t>Gain (loss) on cash flow hedges</t>
  </si>
  <si>
    <t>Actuarial gain (loss)on post-employment benefit plan</t>
  </si>
  <si>
    <t>Loss on investments in equity instruments designated at fair value</t>
  </si>
  <si>
    <t>Met the defined criteria under Employee Joint Investment Program</t>
  </si>
  <si>
    <t>Impairment loss on properties for sale and other assets</t>
  </si>
  <si>
    <t>Gain on revaluation of investments measured at FVTPL</t>
  </si>
  <si>
    <t>Net cash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</si>
</sst>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_-;\-* #,##0.00_-;_-* &quot;-&quot;_-;_-@_-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Tahoma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</cellStyleXfs>
  <cellXfs count="302">
    <xf numFmtId="0" fontId="0" fillId="0" borderId="0" xfId="0"/>
    <xf numFmtId="0" fontId="9" fillId="0" borderId="0" xfId="10" applyFont="1" applyAlignment="1">
      <alignment horizontal="left" vertical="top"/>
    </xf>
    <xf numFmtId="0" fontId="16" fillId="0" borderId="0" xfId="10" applyFont="1" applyAlignment="1">
      <alignment horizontal="center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3" fillId="0" borderId="0" xfId="10" applyFont="1" applyAlignment="1">
      <alignment horizontal="left"/>
    </xf>
    <xf numFmtId="189" fontId="13" fillId="0" borderId="0" xfId="10" applyNumberFormat="1" applyFont="1"/>
    <xf numFmtId="41" fontId="13" fillId="0" borderId="0" xfId="10" applyNumberFormat="1" applyFont="1"/>
    <xf numFmtId="0" fontId="12" fillId="0" borderId="0" xfId="0" applyFont="1"/>
    <xf numFmtId="189" fontId="13" fillId="0" borderId="0" xfId="8" applyNumberFormat="1" applyFont="1" applyFill="1" applyBorder="1" applyAlignment="1"/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15" fillId="0" borderId="0" xfId="0" applyFont="1"/>
    <xf numFmtId="0" fontId="13" fillId="0" borderId="0" xfId="10" applyFont="1" applyAlignment="1">
      <alignment horizontal="center"/>
    </xf>
    <xf numFmtId="0" fontId="16" fillId="0" borderId="0" xfId="10" applyFont="1"/>
    <xf numFmtId="189" fontId="22" fillId="0" borderId="0" xfId="8" applyNumberFormat="1" applyFont="1" applyFill="1" applyBorder="1" applyAlignment="1">
      <alignment horizont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2" fillId="0" borderId="0" xfId="10" applyFont="1" applyAlignment="1">
      <alignment horizontal="center"/>
    </xf>
    <xf numFmtId="0" fontId="23" fillId="0" borderId="0" xfId="10" applyFont="1" applyAlignment="1">
      <alignment horizontal="center"/>
    </xf>
    <xf numFmtId="191" fontId="22" fillId="0" borderId="0" xfId="10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37" fontId="13" fillId="0" borderId="0" xfId="10" applyNumberFormat="1" applyFont="1" applyAlignment="1">
      <alignment horizontal="right"/>
    </xf>
    <xf numFmtId="37" fontId="12" fillId="0" borderId="0" xfId="10" applyNumberFormat="1" applyFont="1" applyAlignment="1">
      <alignment horizontal="right"/>
    </xf>
    <xf numFmtId="189" fontId="13" fillId="0" borderId="0" xfId="1" applyNumberFormat="1" applyFont="1" applyFill="1"/>
    <xf numFmtId="189" fontId="15" fillId="0" borderId="0" xfId="0" applyNumberFormat="1" applyFont="1"/>
    <xf numFmtId="41" fontId="10" fillId="0" borderId="1" xfId="1" applyNumberFormat="1" applyFont="1" applyFill="1" applyBorder="1"/>
    <xf numFmtId="41" fontId="13" fillId="0" borderId="0" xfId="1" applyNumberFormat="1" applyFont="1" applyFill="1"/>
    <xf numFmtId="189" fontId="12" fillId="0" borderId="0" xfId="8" applyNumberFormat="1" applyFont="1" applyFill="1"/>
    <xf numFmtId="189" fontId="12" fillId="0" borderId="0" xfId="11" applyNumberFormat="1" applyFont="1" applyAlignment="1">
      <alignment horizontal="right"/>
    </xf>
    <xf numFmtId="0" fontId="11" fillId="0" borderId="0" xfId="10" applyFont="1"/>
    <xf numFmtId="189" fontId="13" fillId="0" borderId="0" xfId="0" applyNumberFormat="1" applyFont="1"/>
    <xf numFmtId="41" fontId="13" fillId="0" borderId="0" xfId="0" applyNumberFormat="1" applyFont="1"/>
    <xf numFmtId="189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4" fillId="0" borderId="0" xfId="11" applyNumberFormat="1" applyFont="1" applyAlignment="1">
      <alignment horizontal="right"/>
    </xf>
    <xf numFmtId="37" fontId="22" fillId="0" borderId="0" xfId="8" applyNumberFormat="1" applyFont="1" applyFill="1" applyAlignment="1">
      <alignment horizontal="right"/>
    </xf>
    <xf numFmtId="189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89" fontId="12" fillId="0" borderId="0" xfId="10" applyNumberFormat="1" applyFont="1" applyAlignment="1">
      <alignment horizontal="right"/>
    </xf>
    <xf numFmtId="189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89" fontId="13" fillId="0" borderId="0" xfId="3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center"/>
    </xf>
    <xf numFmtId="189" fontId="13" fillId="0" borderId="0" xfId="10" applyNumberFormat="1" applyFont="1" applyAlignment="1">
      <alignment horizontal="right"/>
    </xf>
    <xf numFmtId="189" fontId="13" fillId="0" borderId="1" xfId="8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/>
    <xf numFmtId="41" fontId="10" fillId="0" borderId="0" xfId="1" applyNumberFormat="1" applyFont="1" applyFill="1" applyAlignment="1"/>
    <xf numFmtId="41" fontId="10" fillId="0" borderId="3" xfId="1" applyNumberFormat="1" applyFont="1" applyFill="1" applyBorder="1" applyAlignment="1"/>
    <xf numFmtId="189" fontId="12" fillId="0" borderId="3" xfId="1" applyNumberFormat="1" applyFont="1" applyFill="1" applyBorder="1" applyAlignment="1"/>
    <xf numFmtId="189" fontId="10" fillId="0" borderId="0" xfId="1" applyNumberFormat="1" applyFont="1" applyFill="1" applyAlignment="1"/>
    <xf numFmtId="189" fontId="12" fillId="0" borderId="4" xfId="3" applyNumberFormat="1" applyFont="1" applyFill="1" applyBorder="1" applyAlignment="1"/>
    <xf numFmtId="41" fontId="10" fillId="0" borderId="4" xfId="1" applyNumberFormat="1" applyFont="1" applyFill="1" applyBorder="1" applyAlignment="1"/>
    <xf numFmtId="41" fontId="15" fillId="0" borderId="0" xfId="3" applyNumberFormat="1" applyFont="1" applyFill="1" applyAlignment="1">
      <alignment vertical="center"/>
    </xf>
    <xf numFmtId="0" fontId="1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89" fontId="12" fillId="0" borderId="0" xfId="3" applyNumberFormat="1" applyFont="1" applyFill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41" fontId="10" fillId="0" borderId="0" xfId="3" applyNumberFormat="1" applyFont="1" applyFill="1" applyAlignment="1">
      <alignment vertical="center"/>
    </xf>
    <xf numFmtId="41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89" fontId="15" fillId="0" borderId="0" xfId="0" applyNumberFormat="1" applyFont="1" applyAlignment="1">
      <alignment vertical="center"/>
    </xf>
    <xf numFmtId="41" fontId="10" fillId="0" borderId="1" xfId="3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2" fillId="0" borderId="0" xfId="8" applyNumberFormat="1" applyFont="1" applyFill="1" applyAlignment="1">
      <alignment vertical="center"/>
    </xf>
    <xf numFmtId="189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89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89" fontId="12" fillId="0" borderId="3" xfId="8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vertical="center"/>
    </xf>
    <xf numFmtId="189" fontId="13" fillId="0" borderId="0" xfId="8" applyNumberFormat="1" applyFont="1" applyFill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89" fontId="12" fillId="0" borderId="0" xfId="8" applyNumberFormat="1" applyFont="1" applyFill="1" applyAlignment="1"/>
    <xf numFmtId="0" fontId="25" fillId="0" borderId="0" xfId="10" applyFont="1" applyAlignment="1">
      <alignment horizontal="center"/>
    </xf>
    <xf numFmtId="0" fontId="13" fillId="0" borderId="0" xfId="0" applyFont="1"/>
    <xf numFmtId="194" fontId="12" fillId="0" borderId="2" xfId="1" applyNumberFormat="1" applyFont="1" applyFill="1" applyBorder="1" applyAlignment="1">
      <alignment vertical="top"/>
    </xf>
    <xf numFmtId="0" fontId="15" fillId="0" borderId="0" xfId="0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89" fontId="1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/>
    <xf numFmtId="43" fontId="13" fillId="0" borderId="0" xfId="8" applyFont="1" applyFill="1" applyBorder="1" applyAlignment="1">
      <alignment horizontal="center"/>
    </xf>
    <xf numFmtId="189" fontId="13" fillId="0" borderId="0" xfId="1" applyNumberFormat="1" applyFont="1" applyFill="1" applyAlignment="1"/>
    <xf numFmtId="41" fontId="15" fillId="0" borderId="1" xfId="3" applyNumberFormat="1" applyFont="1" applyFill="1" applyBorder="1" applyAlignment="1">
      <alignment vertical="center"/>
    </xf>
    <xf numFmtId="189" fontId="13" fillId="0" borderId="0" xfId="3" applyNumberFormat="1" applyFont="1" applyFill="1" applyAlignment="1">
      <alignment vertical="center"/>
    </xf>
    <xf numFmtId="189" fontId="20" fillId="0" borderId="0" xfId="8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89" fontId="13" fillId="0" borderId="1" xfId="1" applyNumberFormat="1" applyFont="1" applyFill="1" applyBorder="1" applyAlignment="1">
      <alignment horizontal="right"/>
    </xf>
    <xf numFmtId="41" fontId="12" fillId="0" borderId="0" xfId="8" applyNumberFormat="1" applyFont="1" applyFill="1" applyAlignment="1"/>
    <xf numFmtId="189" fontId="13" fillId="0" borderId="1" xfId="3" applyNumberFormat="1" applyFont="1" applyFill="1" applyBorder="1" applyAlignment="1">
      <alignment horizontal="center"/>
    </xf>
    <xf numFmtId="189" fontId="12" fillId="0" borderId="0" xfId="1" applyNumberFormat="1" applyFont="1" applyFill="1" applyAlignment="1"/>
    <xf numFmtId="41" fontId="12" fillId="0" borderId="0" xfId="1" applyNumberFormat="1" applyFont="1" applyFill="1"/>
    <xf numFmtId="187" fontId="13" fillId="0" borderId="0" xfId="5" applyNumberFormat="1" applyFont="1" applyFill="1" applyBorder="1" applyAlignment="1">
      <alignment vertical="center"/>
    </xf>
    <xf numFmtId="189" fontId="12" fillId="0" borderId="4" xfId="3" applyNumberFormat="1" applyFont="1" applyFill="1" applyBorder="1" applyAlignment="1">
      <alignment vertical="center"/>
    </xf>
    <xf numFmtId="41" fontId="15" fillId="0" borderId="1" xfId="1" applyNumberFormat="1" applyFont="1" applyFill="1" applyBorder="1" applyAlignment="1">
      <alignment vertical="top"/>
    </xf>
    <xf numFmtId="189" fontId="13" fillId="0" borderId="0" xfId="8" applyNumberFormat="1" applyFont="1" applyFill="1" applyAlignment="1">
      <alignment horizontal="center" vertical="center"/>
    </xf>
    <xf numFmtId="189" fontId="13" fillId="0" borderId="1" xfId="8" applyNumberFormat="1" applyFont="1" applyFill="1" applyBorder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9" fontId="13" fillId="0" borderId="0" xfId="8" applyNumberFormat="1" applyFont="1" applyFill="1"/>
    <xf numFmtId="189" fontId="13" fillId="0" borderId="0" xfId="8" applyNumberFormat="1" applyFont="1" applyFill="1" applyAlignment="1">
      <alignment horizontal="left"/>
    </xf>
    <xf numFmtId="0" fontId="12" fillId="0" borderId="0" xfId="10" applyFont="1" applyAlignment="1">
      <alignment horizontal="center"/>
    </xf>
    <xf numFmtId="192" fontId="12" fillId="0" borderId="0" xfId="10" applyNumberFormat="1" applyFont="1"/>
    <xf numFmtId="192" fontId="13" fillId="0" borderId="0" xfId="10" applyNumberFormat="1" applyFont="1"/>
    <xf numFmtId="0" fontId="19" fillId="0" borderId="0" xfId="10" applyFont="1" applyAlignment="1">
      <alignment horizontal="left" vertical="top"/>
    </xf>
    <xf numFmtId="0" fontId="16" fillId="0" borderId="0" xfId="21" applyFont="1" applyAlignment="1">
      <alignment horizontal="center" vertical="center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87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37" fontId="12" fillId="0" borderId="0" xfId="10" applyNumberFormat="1" applyFont="1" applyAlignment="1">
      <alignment vertical="top"/>
    </xf>
    <xf numFmtId="187" fontId="13" fillId="0" borderId="0" xfId="10" applyNumberFormat="1" applyFont="1" applyAlignment="1">
      <alignment vertical="top"/>
    </xf>
    <xf numFmtId="189" fontId="13" fillId="0" borderId="0" xfId="10" applyNumberFormat="1" applyFont="1" applyAlignment="1">
      <alignment vertical="center"/>
    </xf>
    <xf numFmtId="41" fontId="13" fillId="0" borderId="0" xfId="10" applyNumberFormat="1" applyFont="1" applyAlignment="1">
      <alignment vertical="top"/>
    </xf>
    <xf numFmtId="187" fontId="12" fillId="0" borderId="5" xfId="10" applyNumberFormat="1" applyFont="1" applyBorder="1" applyAlignment="1">
      <alignment vertical="top"/>
    </xf>
    <xf numFmtId="189" fontId="13" fillId="0" borderId="1" xfId="10" applyNumberFormat="1" applyFont="1" applyBorder="1" applyAlignment="1">
      <alignment horizontal="right" vertical="center"/>
    </xf>
    <xf numFmtId="187" fontId="13" fillId="0" borderId="1" xfId="10" applyNumberFormat="1" applyFont="1" applyBorder="1" applyAlignment="1">
      <alignment vertical="top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189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187" fontId="13" fillId="0" borderId="0" xfId="10" applyNumberFormat="1" applyFont="1" applyAlignment="1">
      <alignment vertical="center"/>
    </xf>
    <xf numFmtId="41" fontId="13" fillId="0" borderId="1" xfId="10" applyNumberFormat="1" applyFont="1" applyBorder="1" applyAlignment="1">
      <alignment vertical="center"/>
    </xf>
    <xf numFmtId="189" fontId="13" fillId="0" borderId="1" xfId="10" applyNumberFormat="1" applyFont="1" applyBorder="1" applyAlignment="1">
      <alignment vertical="center"/>
    </xf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/>
    <xf numFmtId="41" fontId="12" fillId="0" borderId="0" xfId="10" applyNumberFormat="1" applyFont="1" applyAlignment="1">
      <alignment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2" fillId="0" borderId="0" xfId="1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41" fontId="13" fillId="0" borderId="1" xfId="10" applyNumberFormat="1" applyFont="1" applyBorder="1" applyAlignment="1">
      <alignment vertical="top"/>
    </xf>
    <xf numFmtId="189" fontId="12" fillId="0" borderId="3" xfId="10" applyNumberFormat="1" applyFont="1" applyBorder="1" applyAlignment="1">
      <alignment horizontal="right" vertical="center"/>
    </xf>
    <xf numFmtId="0" fontId="12" fillId="0" borderId="0" xfId="0" applyFont="1" applyAlignment="1">
      <alignment vertical="top"/>
    </xf>
    <xf numFmtId="187" fontId="12" fillId="0" borderId="0" xfId="10" applyNumberFormat="1" applyFont="1" applyAlignment="1">
      <alignment vertical="top"/>
    </xf>
    <xf numFmtId="189" fontId="12" fillId="0" borderId="1" xfId="10" applyNumberFormat="1" applyFont="1" applyBorder="1" applyAlignment="1">
      <alignment vertical="top"/>
    </xf>
    <xf numFmtId="187" fontId="12" fillId="0" borderId="4" xfId="10" applyNumberFormat="1" applyFont="1" applyBorder="1" applyAlignment="1">
      <alignment vertical="top"/>
    </xf>
    <xf numFmtId="187" fontId="12" fillId="0" borderId="0" xfId="10" applyNumberFormat="1" applyFont="1"/>
    <xf numFmtId="0" fontId="12" fillId="0" borderId="0" xfId="10" applyFont="1" applyAlignment="1">
      <alignment vertical="top"/>
    </xf>
    <xf numFmtId="187" fontId="14" fillId="0" borderId="0" xfId="10" applyNumberFormat="1" applyFont="1"/>
    <xf numFmtId="189" fontId="14" fillId="0" borderId="0" xfId="10" applyNumberFormat="1" applyFont="1"/>
    <xf numFmtId="0" fontId="13" fillId="0" borderId="0" xfId="10" applyFont="1" applyAlignment="1">
      <alignment horizontal="left" vertical="top"/>
    </xf>
    <xf numFmtId="187" fontId="13" fillId="0" borderId="0" xfId="10" applyNumberFormat="1" applyFont="1" applyAlignment="1">
      <alignment horizontal="center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0" fontId="14" fillId="0" borderId="0" xfId="10" applyFont="1"/>
    <xf numFmtId="43" fontId="12" fillId="0" borderId="2" xfId="1" applyFont="1" applyFill="1" applyBorder="1" applyAlignment="1">
      <alignment vertical="center"/>
    </xf>
    <xf numFmtId="194" fontId="13" fillId="0" borderId="0" xfId="10" applyNumberFormat="1" applyFont="1" applyAlignment="1">
      <alignment vertical="top"/>
    </xf>
    <xf numFmtId="187" fontId="13" fillId="0" borderId="0" xfId="10" applyNumberFormat="1" applyFont="1"/>
    <xf numFmtId="38" fontId="15" fillId="0" borderId="0" xfId="0" applyNumberFormat="1" applyFont="1" applyAlignment="1">
      <alignment horizontal="left" vertical="center"/>
    </xf>
    <xf numFmtId="187" fontId="13" fillId="0" borderId="0" xfId="10" applyNumberFormat="1" applyFont="1" applyAlignment="1">
      <alignment horizontal="left" vertical="center"/>
    </xf>
    <xf numFmtId="187" fontId="13" fillId="0" borderId="0" xfId="10" applyNumberFormat="1" applyFont="1" applyAlignment="1">
      <alignment horizontal="left"/>
    </xf>
    <xf numFmtId="41" fontId="12" fillId="0" borderId="3" xfId="10" applyNumberFormat="1" applyFont="1" applyBorder="1" applyAlignment="1">
      <alignment vertical="top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center" vertical="center"/>
    </xf>
    <xf numFmtId="0" fontId="11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49" fontId="13" fillId="0" borderId="0" xfId="10" applyNumberFormat="1" applyFont="1" applyAlignment="1">
      <alignment horizontal="center"/>
    </xf>
    <xf numFmtId="49" fontId="13" fillId="0" borderId="0" xfId="10" applyNumberFormat="1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quotePrefix="1" applyFont="1" applyAlignment="1">
      <alignment horizontal="center" vertical="center" wrapText="1"/>
    </xf>
    <xf numFmtId="0" fontId="15" fillId="0" borderId="0" xfId="10" applyFont="1" applyAlignment="1">
      <alignment horizontal="centerContinuous" vertical="center"/>
    </xf>
    <xf numFmtId="190" fontId="13" fillId="0" borderId="0" xfId="10" quotePrefix="1" applyNumberFormat="1" applyFont="1" applyAlignment="1">
      <alignment horizontal="center" vertical="center"/>
    </xf>
    <xf numFmtId="191" fontId="13" fillId="0" borderId="0" xfId="10" applyNumberFormat="1" applyFont="1" applyAlignment="1">
      <alignment horizontal="centerContinuous" vertical="center"/>
    </xf>
    <xf numFmtId="0" fontId="15" fillId="0" borderId="0" xfId="10" applyFont="1" applyAlignment="1">
      <alignment horizontal="left" vertical="center"/>
    </xf>
    <xf numFmtId="189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189" fontId="12" fillId="0" borderId="0" xfId="10" applyNumberFormat="1" applyFont="1" applyAlignment="1">
      <alignment vertical="center"/>
    </xf>
    <xf numFmtId="193" fontId="13" fillId="0" borderId="0" xfId="10" applyNumberFormat="1" applyFont="1" applyAlignment="1">
      <alignment vertical="center"/>
    </xf>
    <xf numFmtId="193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93" fontId="13" fillId="0" borderId="1" xfId="10" applyNumberFormat="1" applyFont="1" applyBorder="1" applyAlignment="1">
      <alignment vertical="center"/>
    </xf>
    <xf numFmtId="193" fontId="12" fillId="0" borderId="2" xfId="10" applyNumberFormat="1" applyFont="1" applyBorder="1" applyAlignment="1">
      <alignment vertical="center"/>
    </xf>
    <xf numFmtId="0" fontId="17" fillId="0" borderId="0" xfId="10" applyFont="1" applyAlignment="1">
      <alignment horizontal="left" vertical="center"/>
    </xf>
    <xf numFmtId="190" fontId="13" fillId="0" borderId="0" xfId="10" applyNumberFormat="1" applyFont="1" applyAlignment="1">
      <alignment horizontal="center" vertical="center"/>
    </xf>
    <xf numFmtId="190" fontId="13" fillId="0" borderId="0" xfId="10" applyNumberFormat="1" applyFont="1" applyAlignment="1">
      <alignment vertical="center"/>
    </xf>
    <xf numFmtId="187" fontId="12" fillId="0" borderId="0" xfId="10" applyNumberFormat="1" applyFont="1" applyAlignment="1">
      <alignment vertical="center"/>
    </xf>
    <xf numFmtId="187" fontId="13" fillId="0" borderId="1" xfId="10" applyNumberFormat="1" applyFont="1" applyBorder="1" applyAlignment="1">
      <alignment vertical="center"/>
    </xf>
    <xf numFmtId="187" fontId="12" fillId="0" borderId="3" xfId="10" applyNumberFormat="1" applyFont="1" applyBorder="1" applyAlignment="1">
      <alignment vertical="center"/>
    </xf>
    <xf numFmtId="0" fontId="17" fillId="0" borderId="0" xfId="10" applyFont="1" applyAlignment="1">
      <alignment vertical="center"/>
    </xf>
    <xf numFmtId="187" fontId="13" fillId="0" borderId="2" xfId="10" applyNumberFormat="1" applyFont="1" applyBorder="1" applyAlignment="1">
      <alignment vertical="center"/>
    </xf>
    <xf numFmtId="187" fontId="12" fillId="0" borderId="4" xfId="10" applyNumberFormat="1" applyFont="1" applyBorder="1" applyAlignment="1">
      <alignment vertical="center"/>
    </xf>
    <xf numFmtId="187" fontId="13" fillId="0" borderId="0" xfId="20" applyNumberFormat="1" applyFont="1" applyFill="1" applyAlignment="1">
      <alignment vertical="center"/>
    </xf>
    <xf numFmtId="187" fontId="15" fillId="0" borderId="0" xfId="1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0" fontId="15" fillId="0" borderId="0" xfId="10" applyFont="1" applyAlignment="1">
      <alignment vertical="top"/>
    </xf>
    <xf numFmtId="0" fontId="13" fillId="0" borderId="0" xfId="10" applyFont="1" applyAlignment="1">
      <alignment horizontal="center" vertical="top"/>
    </xf>
    <xf numFmtId="0" fontId="19" fillId="0" borderId="0" xfId="10" applyFont="1" applyAlignment="1">
      <alignment horizontal="left" vertical="center"/>
    </xf>
    <xf numFmtId="37" fontId="13" fillId="0" borderId="0" xfId="10" applyNumberFormat="1" applyFont="1" applyAlignment="1">
      <alignment horizontal="right" vertical="center"/>
    </xf>
    <xf numFmtId="187" fontId="13" fillId="0" borderId="0" xfId="10" applyNumberFormat="1" applyFont="1" applyAlignment="1">
      <alignment horizontal="right" vertical="center"/>
    </xf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189" fontId="22" fillId="0" borderId="0" xfId="8" applyNumberFormat="1" applyFont="1" applyFill="1" applyAlignment="1">
      <alignment horizontal="center"/>
    </xf>
    <xf numFmtId="189" fontId="22" fillId="0" borderId="0" xfId="3" applyNumberFormat="1" applyFont="1" applyFill="1" applyAlignment="1">
      <alignment horizontal="center"/>
    </xf>
    <xf numFmtId="49" fontId="23" fillId="0" borderId="0" xfId="10" applyNumberFormat="1" applyFont="1"/>
    <xf numFmtId="0" fontId="11" fillId="0" borderId="0" xfId="0" applyFont="1"/>
    <xf numFmtId="0" fontId="18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 vertical="center"/>
    </xf>
    <xf numFmtId="187" fontId="13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187" fontId="13" fillId="0" borderId="0" xfId="10" applyNumberFormat="1" applyFont="1" applyAlignment="1">
      <alignment horizontal="center"/>
    </xf>
    <xf numFmtId="49" fontId="13" fillId="0" borderId="0" xfId="10" applyNumberFormat="1" applyFont="1" applyAlignment="1">
      <alignment horizontal="center" vertical="center" wrapText="1"/>
    </xf>
    <xf numFmtId="0" fontId="12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1" xfId="10" applyFont="1" applyBorder="1" applyAlignment="1">
      <alignment horizontal="center"/>
    </xf>
    <xf numFmtId="49" fontId="23" fillId="0" borderId="0" xfId="10" applyNumberFormat="1" applyFont="1" applyAlignment="1">
      <alignment horizontal="center"/>
    </xf>
    <xf numFmtId="189" fontId="23" fillId="0" borderId="0" xfId="3" applyNumberFormat="1" applyFont="1" applyFill="1" applyAlignment="1">
      <alignment horizontal="center"/>
    </xf>
    <xf numFmtId="190" fontId="16" fillId="0" borderId="0" xfId="10" quotePrefix="1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 wrapText="1"/>
    </xf>
    <xf numFmtId="49" fontId="13" fillId="0" borderId="0" xfId="10" applyNumberFormat="1" applyFont="1" applyAlignment="1">
      <alignment horizontal="center" vertical="center"/>
    </xf>
    <xf numFmtId="0" fontId="9" fillId="0" borderId="0" xfId="10" applyFont="1" applyFill="1" applyAlignment="1">
      <alignment horizontal="left" vertical="top"/>
    </xf>
    <xf numFmtId="0" fontId="13" fillId="0" borderId="0" xfId="10" applyFont="1" applyFill="1"/>
    <xf numFmtId="0" fontId="20" fillId="0" borderId="0" xfId="10" applyFont="1" applyFill="1" applyAlignment="1">
      <alignment horizontal="left"/>
    </xf>
    <xf numFmtId="0" fontId="21" fillId="0" borderId="0" xfId="10" applyFont="1" applyFill="1" applyAlignment="1">
      <alignment horizontal="center"/>
    </xf>
    <xf numFmtId="0" fontId="13" fillId="0" borderId="0" xfId="10" applyFont="1" applyFill="1" applyAlignment="1">
      <alignment horizontal="right"/>
    </xf>
    <xf numFmtId="0" fontId="15" fillId="0" borderId="0" xfId="0" applyFont="1" applyFill="1"/>
    <xf numFmtId="0" fontId="28" fillId="0" borderId="0" xfId="10" applyFont="1" applyFill="1" applyAlignment="1">
      <alignment horizontal="left" vertical="top"/>
    </xf>
    <xf numFmtId="0" fontId="12" fillId="0" borderId="0" xfId="10" applyFont="1" applyFill="1" applyAlignment="1">
      <alignment horizontal="center"/>
    </xf>
    <xf numFmtId="0" fontId="16" fillId="0" borderId="0" xfId="10" applyFont="1" applyFill="1" applyAlignment="1">
      <alignment horizontal="center"/>
    </xf>
    <xf numFmtId="0" fontId="16" fillId="0" borderId="0" xfId="10" applyFont="1" applyFill="1"/>
    <xf numFmtId="0" fontId="13" fillId="0" borderId="1" xfId="10" applyFont="1" applyFill="1" applyBorder="1" applyAlignment="1">
      <alignment horizontal="center"/>
    </xf>
    <xf numFmtId="0" fontId="13" fillId="0" borderId="0" xfId="10" applyFont="1" applyFill="1" applyAlignment="1">
      <alignment horizontal="center"/>
    </xf>
    <xf numFmtId="41" fontId="13" fillId="0" borderId="0" xfId="10" applyNumberFormat="1" applyFont="1" applyFill="1"/>
    <xf numFmtId="0" fontId="13" fillId="0" borderId="0" xfId="12" applyFont="1" applyFill="1" applyAlignment="1">
      <alignment horizontal="center" vertical="center"/>
    </xf>
    <xf numFmtId="0" fontId="22" fillId="0" borderId="0" xfId="10" applyFont="1" applyFill="1"/>
    <xf numFmtId="0" fontId="22" fillId="0" borderId="0" xfId="10" applyFont="1" applyFill="1" applyAlignment="1">
      <alignment horizontal="left"/>
    </xf>
    <xf numFmtId="0" fontId="23" fillId="0" borderId="0" xfId="10" applyFont="1" applyFill="1" applyAlignment="1">
      <alignment horizontal="center"/>
    </xf>
    <xf numFmtId="0" fontId="22" fillId="0" borderId="0" xfId="10" applyFont="1" applyFill="1" applyAlignment="1">
      <alignment horizontal="center"/>
    </xf>
    <xf numFmtId="191" fontId="22" fillId="0" borderId="0" xfId="10" applyNumberFormat="1" applyFont="1" applyFill="1" applyAlignment="1">
      <alignment horizontal="center"/>
    </xf>
    <xf numFmtId="41" fontId="22" fillId="0" borderId="0" xfId="10" applyNumberFormat="1" applyFont="1" applyFill="1" applyAlignment="1">
      <alignment horizontal="center"/>
    </xf>
    <xf numFmtId="0" fontId="16" fillId="0" borderId="0" xfId="10" applyFont="1" applyFill="1" applyAlignment="1">
      <alignment horizontal="center" vertical="top"/>
    </xf>
    <xf numFmtId="37" fontId="12" fillId="0" borderId="0" xfId="10" applyNumberFormat="1" applyFont="1" applyFill="1" applyAlignment="1">
      <alignment horizontal="right"/>
    </xf>
    <xf numFmtId="0" fontId="12" fillId="0" borderId="0" xfId="10" applyFont="1" applyFill="1"/>
    <xf numFmtId="189" fontId="12" fillId="0" borderId="0" xfId="11" applyNumberFormat="1" applyFont="1" applyFill="1" applyAlignment="1">
      <alignment horizontal="right"/>
    </xf>
    <xf numFmtId="189" fontId="13" fillId="0" borderId="0" xfId="10" applyNumberFormat="1" applyFont="1" applyFill="1"/>
    <xf numFmtId="0" fontId="12" fillId="0" borderId="0" xfId="0" applyFont="1" applyFill="1"/>
    <xf numFmtId="0" fontId="11" fillId="0" borderId="0" xfId="10" applyFont="1" applyFill="1"/>
    <xf numFmtId="41" fontId="12" fillId="0" borderId="0" xfId="11" applyNumberFormat="1" applyFont="1" applyFill="1" applyAlignment="1">
      <alignment horizontal="right"/>
    </xf>
    <xf numFmtId="0" fontId="13" fillId="0" borderId="0" xfId="10" applyFont="1" applyFill="1" applyAlignment="1">
      <alignment horizontal="left"/>
    </xf>
    <xf numFmtId="41" fontId="13" fillId="0" borderId="0" xfId="0" applyNumberFormat="1" applyFont="1" applyFill="1"/>
    <xf numFmtId="189" fontId="13" fillId="0" borderId="0" xfId="0" applyNumberFormat="1" applyFont="1" applyFill="1"/>
    <xf numFmtId="189" fontId="15" fillId="0" borderId="0" xfId="0" applyNumberFormat="1" applyFont="1" applyFill="1"/>
    <xf numFmtId="0" fontId="25" fillId="0" borderId="0" xfId="10" applyFont="1" applyFill="1" applyAlignment="1">
      <alignment horizontal="center"/>
    </xf>
    <xf numFmtId="0" fontId="11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1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37" fontId="12" fillId="0" borderId="0" xfId="10" applyNumberFormat="1" applyFont="1" applyFill="1" applyAlignment="1">
      <alignment horizontal="right" vertical="center"/>
    </xf>
    <xf numFmtId="189" fontId="12" fillId="0" borderId="0" xfId="11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22" fillId="0" borderId="0" xfId="10" applyFont="1" applyFill="1" applyAlignment="1">
      <alignment horizontal="left" vertical="center"/>
    </xf>
    <xf numFmtId="0" fontId="13" fillId="0" borderId="0" xfId="10" applyFont="1" applyFill="1" applyAlignment="1">
      <alignment horizontal="left" vertical="center"/>
    </xf>
    <xf numFmtId="189" fontId="15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37" fontId="24" fillId="0" borderId="0" xfId="11" applyNumberFormat="1" applyFont="1" applyFill="1" applyAlignment="1">
      <alignment horizontal="right"/>
    </xf>
    <xf numFmtId="37" fontId="13" fillId="0" borderId="0" xfId="10" applyNumberFormat="1" applyFont="1" applyFill="1" applyAlignment="1">
      <alignment horizontal="right"/>
    </xf>
    <xf numFmtId="189" fontId="13" fillId="0" borderId="0" xfId="10" applyNumberFormat="1" applyFont="1" applyFill="1" applyAlignment="1">
      <alignment horizontal="right"/>
    </xf>
    <xf numFmtId="189" fontId="13" fillId="0" borderId="1" xfId="10" applyNumberFormat="1" applyFont="1" applyFill="1" applyBorder="1" applyAlignment="1">
      <alignment horizontal="right"/>
    </xf>
    <xf numFmtId="189" fontId="12" fillId="0" borderId="0" xfId="10" applyNumberFormat="1" applyFont="1" applyFill="1" applyAlignment="1">
      <alignment horizontal="right"/>
    </xf>
    <xf numFmtId="189" fontId="12" fillId="0" borderId="0" xfId="10" applyNumberFormat="1" applyFont="1" applyFill="1"/>
    <xf numFmtId="0" fontId="12" fillId="0" borderId="0" xfId="0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12" fillId="0" borderId="0" xfId="10" applyFont="1" applyFill="1" applyAlignment="1">
      <alignment horizontal="left"/>
    </xf>
    <xf numFmtId="41" fontId="15" fillId="0" borderId="0" xfId="0" applyNumberFormat="1" applyFont="1" applyFill="1"/>
    <xf numFmtId="0" fontId="26" fillId="0" borderId="0" xfId="0" applyFont="1" applyFill="1"/>
    <xf numFmtId="0" fontId="13" fillId="0" borderId="0" xfId="0" applyFont="1" applyFill="1"/>
    <xf numFmtId="187" fontId="15" fillId="0" borderId="0" xfId="0" applyNumberFormat="1" applyFont="1" applyFill="1"/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1070346</xdr:colOff>
      <xdr:row>75</xdr:row>
      <xdr:rowOff>0</xdr:rowOff>
    </xdr:from>
    <xdr:to>
      <xdr:col>9</xdr:col>
      <xdr:colOff>62167</xdr:colOff>
      <xdr:row>75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6237659" y="21431250"/>
          <a:ext cx="2444633" cy="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35718</xdr:colOff>
      <xdr:row>74</xdr:row>
      <xdr:rowOff>285744</xdr:rowOff>
    </xdr:from>
    <xdr:to>
      <xdr:col>1</xdr:col>
      <xdr:colOff>2480351</xdr:colOff>
      <xdr:row>75</xdr:row>
      <xdr:rowOff>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DA651DA-9090-41AD-BA80-B1AA4638F28C}"/>
            </a:ext>
          </a:extLst>
        </xdr:cNvPr>
        <xdr:cNvCxnSpPr/>
      </xdr:nvCxnSpPr>
      <xdr:spPr>
        <a:xfrm>
          <a:off x="1345406" y="21431244"/>
          <a:ext cx="2444633" cy="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163</xdr:row>
      <xdr:rowOff>3175</xdr:rowOff>
    </xdr:from>
    <xdr:to>
      <xdr:col>1</xdr:col>
      <xdr:colOff>2710826</xdr:colOff>
      <xdr:row>163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C53D2C8-AE5B-4C1B-A367-113E3E6247CC}"/>
            </a:ext>
          </a:extLst>
        </xdr:cNvPr>
        <xdr:cNvCxnSpPr/>
      </xdr:nvCxnSpPr>
      <xdr:spPr>
        <a:xfrm>
          <a:off x="1119192" y="44951650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163</xdr:row>
      <xdr:rowOff>0</xdr:rowOff>
    </xdr:from>
    <xdr:to>
      <xdr:col>10</xdr:col>
      <xdr:colOff>152513</xdr:colOff>
      <xdr:row>163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210B8E7-7C7A-4870-9E96-E36C72CA78F4}"/>
            </a:ext>
          </a:extLst>
        </xdr:cNvPr>
        <xdr:cNvCxnSpPr/>
      </xdr:nvCxnSpPr>
      <xdr:spPr>
        <a:xfrm>
          <a:off x="6869907" y="44948475"/>
          <a:ext cx="25790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163</xdr:row>
      <xdr:rowOff>0</xdr:rowOff>
    </xdr:from>
    <xdr:to>
      <xdr:col>10</xdr:col>
      <xdr:colOff>152513</xdr:colOff>
      <xdr:row>163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D5ECE3C-6F7A-4F0E-AA4E-E859584FE6B7}"/>
            </a:ext>
          </a:extLst>
        </xdr:cNvPr>
        <xdr:cNvCxnSpPr/>
      </xdr:nvCxnSpPr>
      <xdr:spPr>
        <a:xfrm>
          <a:off x="6869907" y="44948475"/>
          <a:ext cx="25790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133035</xdr:colOff>
      <xdr:row>81</xdr:row>
      <xdr:rowOff>3175</xdr:rowOff>
    </xdr:from>
    <xdr:to>
      <xdr:col>1</xdr:col>
      <xdr:colOff>2428339</xdr:colOff>
      <xdr:row>81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1FA212D-CDBB-4FDD-B07B-F76C624BCD72}"/>
            </a:ext>
          </a:extLst>
        </xdr:cNvPr>
        <xdr:cNvCxnSpPr/>
      </xdr:nvCxnSpPr>
      <xdr:spPr>
        <a:xfrm>
          <a:off x="1077915" y="23457535"/>
          <a:ext cx="22953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895985</xdr:colOff>
      <xdr:row>80</xdr:row>
      <xdr:rowOff>285636</xdr:rowOff>
    </xdr:from>
    <xdr:to>
      <xdr:col>10</xdr:col>
      <xdr:colOff>50640</xdr:colOff>
      <xdr:row>80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CD06C91-C21E-4C95-87D7-2B85430035F7}"/>
            </a:ext>
          </a:extLst>
        </xdr:cNvPr>
        <xdr:cNvCxnSpPr/>
      </xdr:nvCxnSpPr>
      <xdr:spPr>
        <a:xfrm>
          <a:off x="6642735" y="23431386"/>
          <a:ext cx="223440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164</xdr:row>
      <xdr:rowOff>3175</xdr:rowOff>
    </xdr:from>
    <xdr:to>
      <xdr:col>1</xdr:col>
      <xdr:colOff>2710826</xdr:colOff>
      <xdr:row>164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87315</xdr:colOff>
      <xdr:row>82</xdr:row>
      <xdr:rowOff>3175</xdr:rowOff>
    </xdr:from>
    <xdr:to>
      <xdr:col>1</xdr:col>
      <xdr:colOff>2571750</xdr:colOff>
      <xdr:row>82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32195" y="23747095"/>
          <a:ext cx="2484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841798</xdr:colOff>
      <xdr:row>82</xdr:row>
      <xdr:rowOff>3696</xdr:rowOff>
    </xdr:from>
    <xdr:to>
      <xdr:col>10</xdr:col>
      <xdr:colOff>148590</xdr:colOff>
      <xdr:row>82</xdr:row>
      <xdr:rowOff>3696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6427258" y="23747616"/>
          <a:ext cx="239289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8"/>
  <sheetViews>
    <sheetView view="pageBreakPreview" zoomScale="80" zoomScaleNormal="80" zoomScaleSheetLayoutView="80" workbookViewId="0">
      <selection activeCell="Q25" sqref="Q25"/>
    </sheetView>
  </sheetViews>
  <sheetFormatPr defaultColWidth="9.08203125" defaultRowHeight="19.5" customHeight="1" x14ac:dyDescent="0.3"/>
  <cols>
    <col min="1" max="1" width="17.08203125" style="215" customWidth="1"/>
    <col min="2" max="2" width="39.58203125" style="215" customWidth="1"/>
    <col min="3" max="3" width="9.08203125" style="2" customWidth="1"/>
    <col min="4" max="4" width="1.83203125" style="129" customWidth="1"/>
    <col min="5" max="5" width="14.33203125" style="129" customWidth="1"/>
    <col min="6" max="6" width="1.08203125" style="129" customWidth="1"/>
    <col min="7" max="7" width="14.33203125" style="129" customWidth="1"/>
    <col min="8" max="8" width="1.08203125" style="129" customWidth="1"/>
    <col min="9" max="9" width="14.33203125" style="129" customWidth="1"/>
    <col min="10" max="10" width="1.08203125" style="129" customWidth="1"/>
    <col min="11" max="11" width="14.33203125" style="129" customWidth="1"/>
    <col min="12" max="12" width="9.08203125" style="129" customWidth="1"/>
    <col min="13" max="13" width="7.33203125" style="216" customWidth="1"/>
    <col min="14" max="15" width="9.08203125" style="129"/>
    <col min="16" max="16" width="2.33203125" style="129" customWidth="1"/>
    <col min="17" max="17" width="9.08203125" style="129"/>
    <col min="18" max="18" width="2.33203125" style="129" customWidth="1"/>
    <col min="19" max="19" width="9.08203125" style="129"/>
    <col min="20" max="20" width="2" style="129" customWidth="1"/>
    <col min="21" max="21" width="9.08203125" style="129"/>
    <col min="22" max="22" width="2" style="129" customWidth="1"/>
    <col min="23" max="16384" width="9.08203125" style="129"/>
  </cols>
  <sheetData>
    <row r="1" spans="1:23" s="66" customFormat="1" ht="22.5" customHeight="1" x14ac:dyDescent="0.3">
      <c r="A1" s="179" t="s">
        <v>0</v>
      </c>
      <c r="B1" s="180"/>
      <c r="C1" s="68"/>
      <c r="D1" s="181"/>
      <c r="E1" s="181"/>
      <c r="F1" s="181"/>
      <c r="G1" s="181"/>
      <c r="I1" s="181"/>
      <c r="J1" s="181"/>
      <c r="K1" s="181"/>
      <c r="L1" s="74"/>
      <c r="M1" s="182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pans="1:23" s="66" customFormat="1" ht="22.5" customHeight="1" x14ac:dyDescent="0.3">
      <c r="A2" s="179" t="s">
        <v>1</v>
      </c>
      <c r="B2" s="180"/>
      <c r="C2" s="68"/>
      <c r="D2" s="181"/>
      <c r="E2" s="181"/>
      <c r="F2" s="181"/>
      <c r="G2" s="181"/>
      <c r="I2" s="181"/>
      <c r="J2" s="181"/>
      <c r="K2" s="181"/>
      <c r="L2" s="74"/>
      <c r="M2" s="182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3" s="66" customFormat="1" ht="22.5" customHeight="1" x14ac:dyDescent="0.3">
      <c r="A3" s="180"/>
      <c r="B3" s="180"/>
      <c r="C3" s="68"/>
      <c r="D3" s="181"/>
      <c r="E3" s="181"/>
      <c r="F3" s="181"/>
      <c r="G3" s="181"/>
      <c r="I3" s="181"/>
      <c r="J3" s="181"/>
      <c r="K3" s="181"/>
      <c r="L3" s="74"/>
      <c r="M3" s="182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s="181" customFormat="1" ht="22.5" customHeight="1" x14ac:dyDescent="0.3">
      <c r="A4" s="180"/>
      <c r="B4" s="180"/>
      <c r="C4" s="183"/>
      <c r="E4" s="230" t="s">
        <v>2</v>
      </c>
      <c r="F4" s="230"/>
      <c r="G4" s="230"/>
      <c r="H4" s="67"/>
      <c r="I4" s="230" t="s">
        <v>3</v>
      </c>
      <c r="J4" s="230"/>
      <c r="K4" s="230"/>
      <c r="L4" s="74"/>
      <c r="M4" s="182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s="66" customFormat="1" ht="22.5" customHeight="1" x14ac:dyDescent="0.8">
      <c r="A5" s="185"/>
      <c r="B5" s="185"/>
      <c r="C5" s="69"/>
      <c r="E5" s="186" t="s">
        <v>193</v>
      </c>
      <c r="F5" s="186"/>
      <c r="G5" s="186" t="s">
        <v>4</v>
      </c>
      <c r="H5" s="187"/>
      <c r="I5" s="186" t="s">
        <v>193</v>
      </c>
      <c r="J5" s="186"/>
      <c r="K5" s="186" t="s">
        <v>4</v>
      </c>
      <c r="L5" s="74"/>
      <c r="M5" s="182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1:23" s="66" customFormat="1" ht="22.5" customHeight="1" x14ac:dyDescent="0.3">
      <c r="B6" s="185"/>
      <c r="E6" s="188">
        <v>2024</v>
      </c>
      <c r="F6" s="189"/>
      <c r="G6" s="188">
        <v>2023</v>
      </c>
      <c r="I6" s="188">
        <v>2024</v>
      </c>
      <c r="J6" s="189"/>
      <c r="K6" s="188">
        <v>2023</v>
      </c>
      <c r="L6" s="74"/>
      <c r="M6" s="182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3" s="66" customFormat="1" ht="22.5" customHeight="1" x14ac:dyDescent="0.3">
      <c r="A7" s="180" t="s">
        <v>5</v>
      </c>
      <c r="B7" s="185"/>
      <c r="C7" s="69" t="s">
        <v>6</v>
      </c>
      <c r="E7" s="190" t="s">
        <v>189</v>
      </c>
      <c r="F7" s="189"/>
      <c r="G7" s="188"/>
      <c r="I7" s="190" t="s">
        <v>189</v>
      </c>
      <c r="J7" s="189"/>
      <c r="K7" s="188"/>
      <c r="L7" s="74"/>
      <c r="M7" s="182"/>
      <c r="N7" s="74"/>
      <c r="O7" s="74"/>
      <c r="P7" s="74"/>
      <c r="Q7" s="74"/>
      <c r="R7" s="74"/>
      <c r="S7" s="74"/>
      <c r="T7" s="74"/>
      <c r="U7" s="74"/>
      <c r="V7" s="74"/>
      <c r="W7" s="74"/>
    </row>
    <row r="8" spans="1:23" s="66" customFormat="1" ht="22.5" customHeight="1" x14ac:dyDescent="0.3">
      <c r="A8" s="191"/>
      <c r="B8" s="191"/>
      <c r="C8" s="192"/>
      <c r="D8" s="193"/>
      <c r="E8" s="228" t="s">
        <v>7</v>
      </c>
      <c r="F8" s="228"/>
      <c r="G8" s="228"/>
      <c r="H8" s="228"/>
      <c r="I8" s="228"/>
      <c r="J8" s="228"/>
      <c r="K8" s="228"/>
      <c r="L8" s="74"/>
      <c r="M8" s="182"/>
      <c r="N8" s="74"/>
      <c r="O8" s="74"/>
      <c r="P8" s="74"/>
      <c r="Q8" s="74"/>
      <c r="R8" s="74"/>
      <c r="S8" s="74"/>
      <c r="T8" s="74"/>
      <c r="U8" s="74"/>
      <c r="V8" s="74"/>
      <c r="W8" s="74"/>
    </row>
    <row r="9" spans="1:23" s="66" customFormat="1" ht="22.5" customHeight="1" x14ac:dyDescent="0.3">
      <c r="A9" s="194" t="s">
        <v>8</v>
      </c>
      <c r="B9" s="185"/>
      <c r="C9" s="69"/>
      <c r="D9" s="144"/>
      <c r="E9" s="77">
        <v>12462903</v>
      </c>
      <c r="F9" s="144"/>
      <c r="G9" s="77">
        <v>15487258</v>
      </c>
      <c r="H9" s="137"/>
      <c r="I9" s="77">
        <v>12462793</v>
      </c>
      <c r="J9" s="137"/>
      <c r="K9" s="77">
        <v>15487258</v>
      </c>
      <c r="L9" s="74"/>
      <c r="M9" s="182"/>
      <c r="N9" s="74"/>
      <c r="O9" s="74"/>
      <c r="P9" s="74"/>
      <c r="Q9" s="195"/>
      <c r="R9" s="195"/>
      <c r="S9" s="195"/>
      <c r="T9" s="195"/>
      <c r="U9" s="195"/>
      <c r="V9" s="195"/>
      <c r="W9" s="195"/>
    </row>
    <row r="10" spans="1:23" s="67" customFormat="1" ht="22.5" customHeight="1" x14ac:dyDescent="0.3">
      <c r="A10" s="185" t="s">
        <v>9</v>
      </c>
      <c r="B10" s="196"/>
      <c r="C10" s="69"/>
      <c r="E10" s="77">
        <v>253607427</v>
      </c>
      <c r="F10" s="137"/>
      <c r="G10" s="77">
        <v>267486262</v>
      </c>
      <c r="H10" s="137"/>
      <c r="I10" s="77">
        <v>253584902</v>
      </c>
      <c r="J10" s="137"/>
      <c r="K10" s="77">
        <v>267468700</v>
      </c>
      <c r="L10" s="74"/>
      <c r="M10" s="182"/>
      <c r="N10" s="74"/>
      <c r="O10" s="74"/>
      <c r="P10" s="74"/>
      <c r="Q10" s="195"/>
      <c r="R10" s="195"/>
      <c r="S10" s="195"/>
      <c r="T10" s="195"/>
      <c r="U10" s="195"/>
      <c r="V10" s="195"/>
      <c r="W10" s="195"/>
    </row>
    <row r="11" spans="1:23" s="67" customFormat="1" ht="22.5" customHeight="1" x14ac:dyDescent="0.3">
      <c r="A11" s="185" t="s">
        <v>135</v>
      </c>
      <c r="B11" s="196"/>
      <c r="C11" s="69"/>
      <c r="E11" s="77">
        <v>12580527</v>
      </c>
      <c r="F11" s="137"/>
      <c r="G11" s="77">
        <v>2470257</v>
      </c>
      <c r="H11" s="137"/>
      <c r="I11" s="77">
        <v>12580527</v>
      </c>
      <c r="J11" s="137"/>
      <c r="K11" s="77">
        <v>2470257</v>
      </c>
      <c r="L11" s="74"/>
      <c r="M11" s="182"/>
      <c r="N11" s="74"/>
      <c r="O11" s="74"/>
      <c r="P11" s="74"/>
      <c r="Q11" s="195"/>
      <c r="R11" s="195"/>
      <c r="S11" s="195"/>
      <c r="T11" s="195"/>
      <c r="U11" s="195"/>
      <c r="V11" s="195"/>
      <c r="W11" s="195"/>
    </row>
    <row r="12" spans="1:23" s="67" customFormat="1" ht="22.5" customHeight="1" x14ac:dyDescent="0.3">
      <c r="A12" s="185" t="s">
        <v>10</v>
      </c>
      <c r="B12" s="196"/>
      <c r="C12" s="69"/>
      <c r="E12" s="77">
        <v>15455953</v>
      </c>
      <c r="F12" s="197"/>
      <c r="G12" s="77">
        <v>7236364</v>
      </c>
      <c r="H12" s="137"/>
      <c r="I12" s="77">
        <v>15455953</v>
      </c>
      <c r="J12" s="137"/>
      <c r="K12" s="77">
        <v>7236364</v>
      </c>
      <c r="L12" s="74"/>
      <c r="M12" s="182"/>
      <c r="N12" s="74"/>
      <c r="O12" s="74"/>
      <c r="P12" s="74"/>
      <c r="Q12" s="195"/>
      <c r="R12" s="195"/>
      <c r="S12" s="195"/>
      <c r="T12" s="195"/>
      <c r="U12" s="195"/>
      <c r="V12" s="195"/>
      <c r="W12" s="195"/>
    </row>
    <row r="13" spans="1:23" s="67" customFormat="1" ht="22.5" customHeight="1" x14ac:dyDescent="0.3">
      <c r="A13" s="185" t="s">
        <v>11</v>
      </c>
      <c r="B13" s="196"/>
      <c r="C13" s="69">
        <v>5</v>
      </c>
      <c r="E13" s="77">
        <v>165923793</v>
      </c>
      <c r="F13" s="197"/>
      <c r="G13" s="77">
        <v>179087531</v>
      </c>
      <c r="H13" s="137"/>
      <c r="I13" s="77">
        <v>165923793</v>
      </c>
      <c r="J13" s="137"/>
      <c r="K13" s="77">
        <v>179087531</v>
      </c>
      <c r="L13" s="74"/>
      <c r="M13" s="182"/>
      <c r="N13" s="74"/>
      <c r="O13" s="74"/>
      <c r="P13" s="74"/>
      <c r="Q13" s="195"/>
      <c r="R13" s="195"/>
      <c r="S13" s="195"/>
      <c r="T13" s="195"/>
      <c r="U13" s="195"/>
      <c r="V13" s="195"/>
      <c r="W13" s="195"/>
    </row>
    <row r="14" spans="1:23" s="67" customFormat="1" ht="22.5" customHeight="1" x14ac:dyDescent="0.3">
      <c r="A14" s="185" t="s">
        <v>181</v>
      </c>
      <c r="B14" s="196"/>
      <c r="C14" s="69">
        <v>6</v>
      </c>
      <c r="E14" s="77">
        <v>8522788</v>
      </c>
      <c r="F14" s="197"/>
      <c r="G14" s="77">
        <v>8614449</v>
      </c>
      <c r="H14" s="137"/>
      <c r="I14" s="77">
        <v>4833511</v>
      </c>
      <c r="J14" s="137"/>
      <c r="K14" s="77">
        <v>4833511</v>
      </c>
      <c r="L14" s="74"/>
      <c r="M14" s="182"/>
      <c r="N14" s="74"/>
      <c r="O14" s="74"/>
      <c r="P14" s="74"/>
      <c r="Q14" s="195"/>
      <c r="R14" s="195"/>
      <c r="S14" s="195"/>
      <c r="T14" s="195"/>
      <c r="U14" s="195"/>
      <c r="V14" s="195"/>
      <c r="W14" s="195"/>
    </row>
    <row r="15" spans="1:23" s="66" customFormat="1" ht="22.5" customHeight="1" x14ac:dyDescent="0.3">
      <c r="A15" s="194" t="s">
        <v>12</v>
      </c>
      <c r="B15" s="185"/>
      <c r="C15" s="69" t="s">
        <v>190</v>
      </c>
      <c r="E15" s="77">
        <v>1201229678</v>
      </c>
      <c r="F15" s="137"/>
      <c r="G15" s="77">
        <v>1273135869</v>
      </c>
      <c r="H15" s="137"/>
      <c r="I15" s="77">
        <v>1200061017</v>
      </c>
      <c r="J15" s="137"/>
      <c r="K15" s="77">
        <v>1270223673</v>
      </c>
      <c r="L15" s="74"/>
      <c r="M15" s="182"/>
      <c r="N15" s="74"/>
      <c r="O15" s="74"/>
      <c r="P15" s="74"/>
      <c r="Q15" s="195"/>
      <c r="R15" s="195"/>
      <c r="S15" s="195"/>
      <c r="T15" s="195"/>
      <c r="U15" s="195"/>
      <c r="V15" s="195"/>
      <c r="W15" s="195"/>
    </row>
    <row r="16" spans="1:23" s="66" customFormat="1" ht="22.5" customHeight="1" x14ac:dyDescent="0.3">
      <c r="A16" s="194" t="s">
        <v>13</v>
      </c>
      <c r="B16" s="196"/>
      <c r="C16" s="69"/>
      <c r="D16" s="67"/>
      <c r="E16" s="198">
        <v>15320882</v>
      </c>
      <c r="F16" s="198"/>
      <c r="G16" s="198">
        <v>12312102</v>
      </c>
      <c r="H16" s="198"/>
      <c r="I16" s="198">
        <v>13296766</v>
      </c>
      <c r="J16" s="198"/>
      <c r="K16" s="198">
        <v>9886857</v>
      </c>
      <c r="L16" s="74"/>
      <c r="M16" s="182"/>
      <c r="N16" s="74"/>
      <c r="O16" s="74"/>
      <c r="P16" s="74"/>
      <c r="Q16" s="195"/>
      <c r="R16" s="195"/>
      <c r="S16" s="195"/>
      <c r="T16" s="195"/>
      <c r="U16" s="195"/>
      <c r="V16" s="195"/>
      <c r="W16" s="195"/>
    </row>
    <row r="17" spans="1:23" s="66" customFormat="1" ht="22.5" customHeight="1" x14ac:dyDescent="0.3">
      <c r="A17" s="194" t="s">
        <v>14</v>
      </c>
      <c r="B17" s="196"/>
      <c r="C17" s="69"/>
      <c r="D17" s="67"/>
      <c r="E17" s="198">
        <v>16423495</v>
      </c>
      <c r="F17" s="198"/>
      <c r="G17" s="198">
        <v>20858778</v>
      </c>
      <c r="H17" s="198"/>
      <c r="I17" s="198">
        <v>16387654</v>
      </c>
      <c r="J17" s="198"/>
      <c r="K17" s="198">
        <v>20788483</v>
      </c>
      <c r="L17" s="74"/>
      <c r="M17" s="182"/>
      <c r="N17" s="74"/>
      <c r="O17" s="74"/>
      <c r="P17" s="74"/>
      <c r="Q17" s="195"/>
      <c r="R17" s="195"/>
      <c r="S17" s="195"/>
      <c r="T17" s="195"/>
      <c r="U17" s="195"/>
      <c r="V17" s="195"/>
      <c r="W17" s="195"/>
    </row>
    <row r="18" spans="1:23" s="66" customFormat="1" ht="22.5" customHeight="1" x14ac:dyDescent="0.3">
      <c r="A18" s="194" t="s">
        <v>15</v>
      </c>
      <c r="B18" s="196"/>
      <c r="C18" s="69"/>
      <c r="D18" s="67"/>
      <c r="E18" s="198">
        <v>24523007</v>
      </c>
      <c r="F18" s="198"/>
      <c r="G18" s="198">
        <v>23433891</v>
      </c>
      <c r="H18" s="199"/>
      <c r="I18" s="198">
        <v>24478547</v>
      </c>
      <c r="J18" s="199"/>
      <c r="K18" s="78">
        <v>23382161</v>
      </c>
      <c r="L18" s="74"/>
      <c r="M18" s="182"/>
      <c r="N18" s="74"/>
      <c r="O18" s="74"/>
      <c r="P18" s="74"/>
      <c r="Q18" s="195"/>
      <c r="R18" s="195"/>
      <c r="S18" s="195"/>
      <c r="T18" s="195"/>
      <c r="U18" s="195"/>
      <c r="V18" s="195"/>
      <c r="W18" s="195"/>
    </row>
    <row r="19" spans="1:23" s="66" customFormat="1" ht="22.5" customHeight="1" x14ac:dyDescent="0.3">
      <c r="A19" s="194" t="s">
        <v>16</v>
      </c>
      <c r="B19" s="196"/>
      <c r="C19" s="69"/>
      <c r="D19" s="67"/>
      <c r="E19" s="198">
        <v>2587492</v>
      </c>
      <c r="F19" s="198"/>
      <c r="G19" s="198">
        <v>1560030</v>
      </c>
      <c r="H19" s="199"/>
      <c r="I19" s="198">
        <v>3060732</v>
      </c>
      <c r="J19" s="199"/>
      <c r="K19" s="146">
        <v>2058787</v>
      </c>
      <c r="L19" s="74"/>
      <c r="M19" s="182"/>
      <c r="N19" s="74"/>
      <c r="O19" s="74"/>
      <c r="P19" s="74"/>
      <c r="Q19" s="195"/>
      <c r="R19" s="195"/>
      <c r="S19" s="195"/>
      <c r="T19" s="195"/>
      <c r="U19" s="195"/>
      <c r="V19" s="195"/>
      <c r="W19" s="195"/>
    </row>
    <row r="20" spans="1:23" s="66" customFormat="1" ht="22.5" customHeight="1" x14ac:dyDescent="0.3">
      <c r="A20" s="185" t="s">
        <v>17</v>
      </c>
      <c r="B20" s="196"/>
      <c r="C20" s="200"/>
      <c r="D20" s="67"/>
      <c r="E20" s="201">
        <v>13971052</v>
      </c>
      <c r="F20" s="198"/>
      <c r="G20" s="201">
        <v>12750927</v>
      </c>
      <c r="H20" s="198"/>
      <c r="I20" s="201">
        <v>13598528</v>
      </c>
      <c r="J20" s="198"/>
      <c r="K20" s="201">
        <v>12266705</v>
      </c>
      <c r="L20" s="74"/>
      <c r="M20" s="182"/>
      <c r="N20" s="74"/>
      <c r="O20" s="74"/>
      <c r="P20" s="74"/>
      <c r="Q20" s="195"/>
      <c r="R20" s="195"/>
      <c r="S20" s="195"/>
      <c r="T20" s="195"/>
      <c r="U20" s="195"/>
      <c r="V20" s="195"/>
      <c r="W20" s="195"/>
    </row>
    <row r="21" spans="1:23" s="67" customFormat="1" ht="22.5" customHeight="1" thickBot="1" x14ac:dyDescent="0.35">
      <c r="A21" s="196" t="s">
        <v>18</v>
      </c>
      <c r="B21" s="196"/>
      <c r="C21" s="68"/>
      <c r="E21" s="202">
        <f>SUM(E9:E20)</f>
        <v>1742608997</v>
      </c>
      <c r="F21" s="199"/>
      <c r="G21" s="202">
        <f>SUM(G9:G20)</f>
        <v>1824433718</v>
      </c>
      <c r="H21" s="199"/>
      <c r="I21" s="202">
        <f>SUM(I9:I20)</f>
        <v>1735724723</v>
      </c>
      <c r="J21" s="199"/>
      <c r="K21" s="202">
        <f>SUM(K9:K20)</f>
        <v>1815190287</v>
      </c>
      <c r="L21" s="74"/>
      <c r="M21" s="182"/>
      <c r="N21" s="74"/>
      <c r="O21" s="74"/>
      <c r="P21" s="74"/>
      <c r="Q21" s="195"/>
      <c r="R21" s="195"/>
      <c r="S21" s="195"/>
      <c r="T21" s="195"/>
      <c r="U21" s="195"/>
      <c r="V21" s="195"/>
      <c r="W21" s="195"/>
    </row>
    <row r="22" spans="1:23" s="67" customFormat="1" ht="22.5" customHeight="1" thickTop="1" x14ac:dyDescent="0.3">
      <c r="A22" s="196"/>
      <c r="B22" s="196"/>
      <c r="C22" s="68"/>
      <c r="E22" s="199"/>
      <c r="F22" s="199"/>
      <c r="G22" s="199"/>
      <c r="H22" s="199"/>
      <c r="I22" s="199"/>
      <c r="J22" s="199"/>
      <c r="K22" s="199"/>
      <c r="L22" s="74"/>
      <c r="M22" s="182"/>
      <c r="N22" s="74"/>
      <c r="O22" s="74"/>
      <c r="P22" s="74"/>
      <c r="Q22" s="195"/>
      <c r="R22" s="195"/>
      <c r="S22" s="195"/>
      <c r="T22" s="195"/>
      <c r="U22" s="195"/>
      <c r="V22" s="195"/>
      <c r="W22" s="195"/>
    </row>
    <row r="23" spans="1:23" s="67" customFormat="1" ht="22.5" customHeight="1" x14ac:dyDescent="0.3">
      <c r="A23" s="180" t="s">
        <v>19</v>
      </c>
      <c r="B23" s="196"/>
      <c r="C23" s="68"/>
      <c r="E23" s="199"/>
      <c r="F23" s="199"/>
      <c r="G23" s="199"/>
      <c r="H23" s="199"/>
      <c r="I23" s="199"/>
      <c r="J23" s="199"/>
      <c r="K23" s="199"/>
      <c r="L23" s="74"/>
      <c r="M23" s="182"/>
      <c r="N23" s="74"/>
      <c r="O23" s="74"/>
      <c r="P23" s="74"/>
      <c r="Q23" s="195"/>
      <c r="R23" s="195"/>
      <c r="S23" s="195"/>
      <c r="T23" s="195"/>
      <c r="U23" s="195"/>
      <c r="V23" s="195"/>
      <c r="W23" s="195"/>
    </row>
    <row r="24" spans="1:23" s="67" customFormat="1" ht="22.5" customHeight="1" x14ac:dyDescent="0.3">
      <c r="A24" s="196"/>
      <c r="B24" s="196"/>
      <c r="C24" s="68"/>
      <c r="E24" s="199"/>
      <c r="F24" s="199"/>
      <c r="G24" s="199"/>
      <c r="H24" s="199"/>
      <c r="I24" s="199"/>
      <c r="J24" s="199"/>
      <c r="K24" s="199"/>
      <c r="L24" s="74"/>
      <c r="M24" s="182"/>
      <c r="N24" s="74"/>
      <c r="O24" s="74"/>
      <c r="P24" s="74"/>
      <c r="Q24" s="195"/>
      <c r="R24" s="195"/>
      <c r="S24" s="195"/>
      <c r="T24" s="195"/>
      <c r="U24" s="195"/>
      <c r="V24" s="195"/>
      <c r="W24" s="195"/>
    </row>
    <row r="25" spans="1:23" s="67" customFormat="1" ht="22.5" customHeight="1" x14ac:dyDescent="0.3">
      <c r="A25" s="203" t="s">
        <v>20</v>
      </c>
      <c r="B25" s="185"/>
      <c r="C25" s="69"/>
      <c r="D25" s="66"/>
      <c r="E25" s="204"/>
      <c r="F25" s="205"/>
      <c r="G25" s="204"/>
      <c r="H25" s="66"/>
      <c r="I25" s="204"/>
      <c r="J25" s="205"/>
      <c r="K25" s="204"/>
      <c r="L25" s="74"/>
      <c r="M25" s="182"/>
      <c r="N25" s="74"/>
      <c r="O25" s="74"/>
      <c r="P25" s="74"/>
      <c r="Q25" s="195"/>
      <c r="R25" s="195"/>
      <c r="S25" s="195"/>
      <c r="T25" s="195"/>
      <c r="U25" s="195"/>
      <c r="V25" s="195"/>
      <c r="W25" s="195"/>
    </row>
    <row r="26" spans="1:23" s="67" customFormat="1" ht="22.5" customHeight="1" x14ac:dyDescent="0.3">
      <c r="A26" s="185" t="s">
        <v>21</v>
      </c>
      <c r="B26" s="185"/>
      <c r="C26" s="69"/>
      <c r="D26" s="66"/>
      <c r="E26" s="146">
        <v>1296436377</v>
      </c>
      <c r="F26" s="146"/>
      <c r="G26" s="146">
        <v>1386580912</v>
      </c>
      <c r="H26" s="146"/>
      <c r="I26" s="146">
        <v>1297092640</v>
      </c>
      <c r="J26" s="146"/>
      <c r="K26" s="146">
        <v>1387960507</v>
      </c>
      <c r="L26" s="74"/>
      <c r="M26" s="182"/>
      <c r="N26" s="74"/>
      <c r="O26" s="74"/>
      <c r="P26" s="74"/>
      <c r="Q26" s="195"/>
      <c r="R26" s="195"/>
      <c r="S26" s="195"/>
      <c r="T26" s="195"/>
      <c r="U26" s="195"/>
      <c r="V26" s="195"/>
      <c r="W26" s="195"/>
    </row>
    <row r="27" spans="1:23" s="67" customFormat="1" ht="22.5" customHeight="1" x14ac:dyDescent="0.3">
      <c r="A27" s="194" t="s">
        <v>22</v>
      </c>
      <c r="B27" s="185"/>
      <c r="C27" s="69"/>
      <c r="D27" s="66"/>
      <c r="E27" s="146">
        <v>93369787</v>
      </c>
      <c r="F27" s="146"/>
      <c r="G27" s="146">
        <v>87794128</v>
      </c>
      <c r="H27" s="146"/>
      <c r="I27" s="146">
        <v>93369787</v>
      </c>
      <c r="J27" s="146"/>
      <c r="K27" s="146">
        <v>87794128</v>
      </c>
      <c r="L27" s="74"/>
      <c r="M27" s="182"/>
      <c r="N27" s="74"/>
      <c r="O27" s="74"/>
      <c r="P27" s="74"/>
      <c r="Q27" s="195"/>
      <c r="R27" s="195"/>
      <c r="S27" s="195"/>
      <c r="T27" s="195"/>
      <c r="U27" s="195"/>
      <c r="V27" s="195"/>
      <c r="W27" s="195"/>
    </row>
    <row r="28" spans="1:23" s="67" customFormat="1" ht="22.5" customHeight="1" x14ac:dyDescent="0.3">
      <c r="A28" s="185" t="s">
        <v>23</v>
      </c>
      <c r="B28" s="185"/>
      <c r="C28" s="69"/>
      <c r="D28" s="66"/>
      <c r="E28" s="146">
        <v>3688831</v>
      </c>
      <c r="F28" s="206"/>
      <c r="G28" s="146">
        <v>6061311</v>
      </c>
      <c r="H28" s="146"/>
      <c r="I28" s="146">
        <v>3688649</v>
      </c>
      <c r="J28" s="146"/>
      <c r="K28" s="146">
        <v>6061252</v>
      </c>
      <c r="L28" s="74"/>
      <c r="M28" s="182"/>
      <c r="N28" s="74"/>
      <c r="O28" s="74"/>
      <c r="P28" s="74"/>
      <c r="Q28" s="195"/>
      <c r="R28" s="195"/>
      <c r="S28" s="195"/>
      <c r="T28" s="195"/>
      <c r="U28" s="195"/>
      <c r="V28" s="195"/>
      <c r="W28" s="195"/>
    </row>
    <row r="29" spans="1:23" s="67" customFormat="1" ht="22.5" customHeight="1" x14ac:dyDescent="0.3">
      <c r="A29" s="185" t="s">
        <v>157</v>
      </c>
      <c r="B29" s="185"/>
      <c r="C29" s="69"/>
      <c r="D29" s="66"/>
      <c r="E29" s="146">
        <v>5890233</v>
      </c>
      <c r="F29" s="206"/>
      <c r="G29" s="146">
        <v>1816492</v>
      </c>
      <c r="H29" s="146"/>
      <c r="I29" s="146">
        <v>5890233</v>
      </c>
      <c r="J29" s="206"/>
      <c r="K29" s="146">
        <v>1816492</v>
      </c>
      <c r="L29" s="74"/>
      <c r="M29" s="182"/>
      <c r="N29" s="74"/>
      <c r="O29" s="74"/>
      <c r="P29" s="74"/>
      <c r="Q29" s="195"/>
      <c r="R29" s="195"/>
      <c r="S29" s="195"/>
      <c r="T29" s="195"/>
      <c r="U29" s="195"/>
      <c r="V29" s="195"/>
      <c r="W29" s="195"/>
    </row>
    <row r="30" spans="1:23" s="67" customFormat="1" ht="22.5" customHeight="1" x14ac:dyDescent="0.3">
      <c r="A30" s="185" t="s">
        <v>24</v>
      </c>
      <c r="B30" s="185"/>
      <c r="C30" s="69"/>
      <c r="D30" s="66"/>
      <c r="E30" s="146">
        <v>15195626</v>
      </c>
      <c r="F30" s="206"/>
      <c r="G30" s="146">
        <v>5706921</v>
      </c>
      <c r="H30" s="146"/>
      <c r="I30" s="146">
        <v>15195626</v>
      </c>
      <c r="J30" s="146"/>
      <c r="K30" s="146">
        <v>5706921</v>
      </c>
      <c r="L30" s="74"/>
      <c r="M30" s="182"/>
      <c r="N30" s="74"/>
      <c r="O30" s="74"/>
      <c r="P30" s="74"/>
      <c r="Q30" s="195"/>
      <c r="R30" s="195"/>
      <c r="S30" s="195"/>
      <c r="T30" s="195"/>
      <c r="U30" s="195"/>
      <c r="V30" s="195"/>
      <c r="W30" s="195"/>
    </row>
    <row r="31" spans="1:23" s="67" customFormat="1" ht="22.5" customHeight="1" x14ac:dyDescent="0.3">
      <c r="A31" s="185" t="s">
        <v>25</v>
      </c>
      <c r="B31" s="185"/>
      <c r="C31" s="69">
        <v>9</v>
      </c>
      <c r="D31" s="66"/>
      <c r="E31" s="146">
        <v>40375192</v>
      </c>
      <c r="F31" s="146"/>
      <c r="G31" s="146">
        <v>59531381</v>
      </c>
      <c r="H31" s="146"/>
      <c r="I31" s="146">
        <v>36375192</v>
      </c>
      <c r="J31" s="146"/>
      <c r="K31" s="146">
        <v>52633050</v>
      </c>
      <c r="L31" s="74"/>
      <c r="M31" s="182"/>
      <c r="N31" s="74"/>
      <c r="O31" s="74"/>
      <c r="P31" s="74"/>
      <c r="Q31" s="195"/>
      <c r="R31" s="195"/>
      <c r="S31" s="195"/>
      <c r="T31" s="195"/>
      <c r="U31" s="195"/>
      <c r="V31" s="195"/>
      <c r="W31" s="195"/>
    </row>
    <row r="32" spans="1:23" s="67" customFormat="1" ht="22.5" customHeight="1" x14ac:dyDescent="0.3">
      <c r="A32" s="185" t="s">
        <v>26</v>
      </c>
      <c r="B32" s="185"/>
      <c r="C32" s="69"/>
      <c r="D32" s="66"/>
      <c r="E32" s="146">
        <v>4524195</v>
      </c>
      <c r="F32" s="146"/>
      <c r="G32" s="146">
        <v>4230460</v>
      </c>
      <c r="H32" s="146"/>
      <c r="I32" s="146">
        <v>4355225</v>
      </c>
      <c r="J32" s="146"/>
      <c r="K32" s="146">
        <v>4070633</v>
      </c>
      <c r="L32" s="74"/>
      <c r="M32" s="182"/>
      <c r="N32" s="74"/>
      <c r="O32" s="74"/>
      <c r="P32" s="74"/>
      <c r="Q32" s="195"/>
      <c r="R32" s="195"/>
      <c r="S32" s="195"/>
      <c r="T32" s="195"/>
      <c r="U32" s="195"/>
      <c r="V32" s="195"/>
      <c r="W32" s="195"/>
    </row>
    <row r="33" spans="1:23" s="67" customFormat="1" ht="22.5" customHeight="1" x14ac:dyDescent="0.3">
      <c r="A33" s="185" t="s">
        <v>27</v>
      </c>
      <c r="B33" s="185"/>
      <c r="C33" s="69"/>
      <c r="D33" s="66"/>
      <c r="E33" s="146">
        <v>2360510</v>
      </c>
      <c r="F33" s="146"/>
      <c r="G33" s="146">
        <v>2333830</v>
      </c>
      <c r="H33" s="146"/>
      <c r="I33" s="146">
        <v>2360205</v>
      </c>
      <c r="J33" s="146"/>
      <c r="K33" s="146">
        <v>2333328</v>
      </c>
      <c r="L33" s="74"/>
      <c r="M33" s="182"/>
      <c r="N33" s="74"/>
      <c r="O33" s="74"/>
      <c r="P33" s="74"/>
      <c r="Q33" s="195"/>
      <c r="R33" s="195"/>
      <c r="S33" s="195"/>
      <c r="T33" s="195"/>
      <c r="U33" s="195"/>
      <c r="V33" s="195"/>
      <c r="W33" s="195"/>
    </row>
    <row r="34" spans="1:23" s="67" customFormat="1" ht="22.5" customHeight="1" x14ac:dyDescent="0.3">
      <c r="A34" s="194" t="s">
        <v>28</v>
      </c>
      <c r="B34" s="185"/>
      <c r="C34" s="69"/>
      <c r="D34" s="66"/>
      <c r="E34" s="207">
        <v>46992804</v>
      </c>
      <c r="F34" s="146"/>
      <c r="G34" s="207">
        <v>41031150</v>
      </c>
      <c r="H34" s="146"/>
      <c r="I34" s="207">
        <v>46828907</v>
      </c>
      <c r="J34" s="146"/>
      <c r="K34" s="207">
        <v>40612178</v>
      </c>
      <c r="L34" s="74"/>
      <c r="M34" s="182"/>
      <c r="N34" s="74"/>
      <c r="O34" s="74"/>
      <c r="P34" s="74"/>
      <c r="Q34" s="195"/>
      <c r="R34" s="195"/>
      <c r="S34" s="195"/>
      <c r="T34" s="195"/>
      <c r="U34" s="195"/>
      <c r="V34" s="195"/>
      <c r="W34" s="195"/>
    </row>
    <row r="35" spans="1:23" s="67" customFormat="1" ht="22.5" customHeight="1" x14ac:dyDescent="0.3">
      <c r="A35" s="196" t="s">
        <v>29</v>
      </c>
      <c r="B35" s="185"/>
      <c r="C35" s="69"/>
      <c r="D35" s="66"/>
      <c r="E35" s="208">
        <f>SUM(E26:E34)</f>
        <v>1508833555</v>
      </c>
      <c r="F35" s="206"/>
      <c r="G35" s="208">
        <f>SUM(G26:G34)</f>
        <v>1595086585</v>
      </c>
      <c r="H35" s="146"/>
      <c r="I35" s="208">
        <f>SUM(I26:I34)</f>
        <v>1505156464</v>
      </c>
      <c r="J35" s="206"/>
      <c r="K35" s="208">
        <f>SUM(K26:K34)</f>
        <v>1588988489</v>
      </c>
      <c r="L35" s="74"/>
      <c r="M35" s="182"/>
      <c r="N35" s="74"/>
      <c r="O35" s="74"/>
      <c r="P35" s="74"/>
      <c r="Q35" s="195"/>
      <c r="R35" s="195"/>
      <c r="S35" s="195"/>
      <c r="T35" s="195"/>
      <c r="U35" s="195"/>
      <c r="V35" s="195"/>
      <c r="W35" s="195"/>
    </row>
    <row r="36" spans="1:23" s="67" customFormat="1" ht="22.5" customHeight="1" x14ac:dyDescent="0.3">
      <c r="A36" s="196"/>
      <c r="B36" s="196"/>
      <c r="C36" s="68"/>
      <c r="E36" s="206"/>
      <c r="F36" s="206"/>
      <c r="G36" s="206"/>
      <c r="H36" s="206"/>
      <c r="I36" s="206"/>
      <c r="J36" s="206"/>
      <c r="K36" s="206"/>
      <c r="L36" s="74"/>
      <c r="M36" s="182"/>
      <c r="N36" s="74"/>
      <c r="O36" s="74"/>
      <c r="P36" s="74"/>
      <c r="Q36" s="195"/>
      <c r="R36" s="195"/>
      <c r="S36" s="195"/>
      <c r="T36" s="195"/>
      <c r="U36" s="195"/>
      <c r="V36" s="195"/>
      <c r="W36" s="195"/>
    </row>
    <row r="37" spans="1:23" s="66" customFormat="1" ht="22.5" customHeight="1" x14ac:dyDescent="0.3">
      <c r="A37" s="179" t="s">
        <v>0</v>
      </c>
      <c r="B37" s="180"/>
      <c r="C37" s="68"/>
      <c r="D37" s="181"/>
      <c r="E37" s="181"/>
      <c r="F37" s="181"/>
      <c r="G37" s="181"/>
      <c r="I37" s="181"/>
      <c r="J37" s="181"/>
      <c r="K37" s="181"/>
      <c r="L37" s="74"/>
      <c r="M37" s="182"/>
      <c r="N37" s="74"/>
      <c r="O37" s="74"/>
      <c r="P37" s="74"/>
      <c r="Q37" s="195"/>
      <c r="R37" s="195"/>
      <c r="S37" s="195"/>
      <c r="T37" s="195"/>
      <c r="U37" s="195"/>
      <c r="V37" s="195"/>
      <c r="W37" s="195"/>
    </row>
    <row r="38" spans="1:23" s="66" customFormat="1" ht="22.5" customHeight="1" x14ac:dyDescent="0.3">
      <c r="A38" s="179" t="s">
        <v>1</v>
      </c>
      <c r="B38" s="180"/>
      <c r="C38" s="68"/>
      <c r="D38" s="181"/>
      <c r="E38" s="181"/>
      <c r="F38" s="181"/>
      <c r="G38" s="181"/>
      <c r="I38" s="181"/>
      <c r="J38" s="181"/>
      <c r="K38" s="181"/>
      <c r="L38" s="74"/>
      <c r="M38" s="182"/>
      <c r="N38" s="74"/>
      <c r="O38" s="74"/>
      <c r="P38" s="74"/>
      <c r="Q38" s="195"/>
      <c r="R38" s="195"/>
      <c r="S38" s="195"/>
      <c r="T38" s="195"/>
      <c r="U38" s="195"/>
      <c r="V38" s="195"/>
      <c r="W38" s="195"/>
    </row>
    <row r="39" spans="1:23" s="66" customFormat="1" ht="22.5" customHeight="1" x14ac:dyDescent="0.3">
      <c r="A39" s="180"/>
      <c r="B39" s="180"/>
      <c r="C39" s="68"/>
      <c r="D39" s="181"/>
      <c r="E39" s="181"/>
      <c r="F39" s="181"/>
      <c r="G39" s="181"/>
      <c r="I39" s="181"/>
      <c r="J39" s="181"/>
      <c r="K39" s="181"/>
      <c r="L39" s="74"/>
      <c r="M39" s="182"/>
      <c r="N39" s="74"/>
      <c r="O39" s="74"/>
      <c r="P39" s="74"/>
      <c r="Q39" s="195"/>
      <c r="R39" s="195"/>
      <c r="S39" s="195"/>
      <c r="T39" s="195"/>
      <c r="U39" s="195"/>
      <c r="V39" s="195"/>
      <c r="W39" s="195"/>
    </row>
    <row r="40" spans="1:23" s="181" customFormat="1" ht="22.5" customHeight="1" x14ac:dyDescent="0.3">
      <c r="A40" s="180"/>
      <c r="B40" s="180"/>
      <c r="C40" s="183"/>
      <c r="E40" s="230" t="s">
        <v>2</v>
      </c>
      <c r="F40" s="230"/>
      <c r="G40" s="230"/>
      <c r="H40" s="67"/>
      <c r="I40" s="230" t="s">
        <v>3</v>
      </c>
      <c r="J40" s="230"/>
      <c r="K40" s="230"/>
      <c r="L40" s="74"/>
      <c r="M40" s="182"/>
      <c r="N40" s="74"/>
      <c r="O40" s="74"/>
      <c r="P40" s="74"/>
      <c r="Q40" s="195"/>
      <c r="R40" s="195"/>
      <c r="S40" s="195"/>
      <c r="T40" s="195"/>
      <c r="U40" s="195"/>
      <c r="V40" s="195"/>
      <c r="W40" s="195"/>
    </row>
    <row r="41" spans="1:23" s="66" customFormat="1" ht="22.5" customHeight="1" x14ac:dyDescent="0.8">
      <c r="A41" s="185"/>
      <c r="B41" s="185"/>
      <c r="C41" s="69"/>
      <c r="E41" s="186" t="s">
        <v>193</v>
      </c>
      <c r="F41" s="186"/>
      <c r="G41" s="186" t="s">
        <v>4</v>
      </c>
      <c r="H41" s="187"/>
      <c r="I41" s="186" t="s">
        <v>193</v>
      </c>
      <c r="J41" s="186"/>
      <c r="K41" s="186" t="s">
        <v>4</v>
      </c>
      <c r="L41" s="74"/>
      <c r="M41" s="182"/>
      <c r="N41" s="74"/>
      <c r="O41" s="74"/>
      <c r="P41" s="74"/>
      <c r="Q41" s="195"/>
      <c r="R41" s="195"/>
      <c r="S41" s="195"/>
      <c r="T41" s="195"/>
      <c r="U41" s="195"/>
      <c r="V41" s="195"/>
      <c r="W41" s="195"/>
    </row>
    <row r="42" spans="1:23" s="66" customFormat="1" ht="22.5" customHeight="1" x14ac:dyDescent="0.3">
      <c r="B42" s="185"/>
      <c r="E42" s="188">
        <v>2024</v>
      </c>
      <c r="F42" s="189"/>
      <c r="G42" s="188">
        <v>2023</v>
      </c>
      <c r="I42" s="188">
        <v>2024</v>
      </c>
      <c r="J42" s="189"/>
      <c r="K42" s="188">
        <v>2023</v>
      </c>
      <c r="L42" s="74"/>
      <c r="M42" s="182"/>
      <c r="N42" s="74"/>
      <c r="O42" s="74"/>
      <c r="P42" s="74"/>
      <c r="Q42" s="195"/>
      <c r="R42" s="195"/>
      <c r="S42" s="195"/>
      <c r="T42" s="195"/>
      <c r="U42" s="195"/>
      <c r="V42" s="195"/>
      <c r="W42" s="195"/>
    </row>
    <row r="43" spans="1:23" s="66" customFormat="1" ht="22.5" customHeight="1" x14ac:dyDescent="0.3">
      <c r="A43" s="180" t="s">
        <v>19</v>
      </c>
      <c r="B43" s="185"/>
      <c r="C43" s="69" t="s">
        <v>6</v>
      </c>
      <c r="E43" s="190" t="s">
        <v>189</v>
      </c>
      <c r="F43" s="189"/>
      <c r="G43" s="188"/>
      <c r="I43" s="190" t="s">
        <v>189</v>
      </c>
      <c r="J43" s="189"/>
      <c r="K43" s="188"/>
      <c r="L43" s="74"/>
      <c r="M43" s="182"/>
      <c r="N43" s="74"/>
      <c r="O43" s="74"/>
      <c r="P43" s="74"/>
      <c r="Q43" s="195"/>
      <c r="R43" s="195"/>
      <c r="S43" s="195"/>
      <c r="T43" s="195"/>
      <c r="U43" s="195"/>
      <c r="V43" s="195"/>
      <c r="W43" s="195"/>
    </row>
    <row r="44" spans="1:23" s="66" customFormat="1" ht="22.5" customHeight="1" x14ac:dyDescent="0.3">
      <c r="A44" s="191"/>
      <c r="B44" s="191"/>
      <c r="C44" s="192"/>
      <c r="D44" s="193"/>
      <c r="E44" s="228" t="s">
        <v>7</v>
      </c>
      <c r="F44" s="228"/>
      <c r="G44" s="228"/>
      <c r="H44" s="228"/>
      <c r="I44" s="228"/>
      <c r="J44" s="228"/>
      <c r="K44" s="228"/>
      <c r="L44" s="74"/>
      <c r="M44" s="182"/>
      <c r="N44" s="74"/>
      <c r="O44" s="74"/>
      <c r="P44" s="74"/>
      <c r="Q44" s="195"/>
      <c r="R44" s="195"/>
      <c r="S44" s="195"/>
      <c r="T44" s="195"/>
      <c r="U44" s="195"/>
      <c r="V44" s="195"/>
      <c r="W44" s="195"/>
    </row>
    <row r="45" spans="1:23" s="66" customFormat="1" ht="22.5" customHeight="1" x14ac:dyDescent="0.3">
      <c r="A45" s="209" t="s">
        <v>30</v>
      </c>
      <c r="B45" s="185"/>
      <c r="C45" s="69"/>
      <c r="E45" s="146"/>
      <c r="F45" s="146"/>
      <c r="G45" s="146"/>
      <c r="H45" s="146"/>
      <c r="I45" s="146"/>
      <c r="J45" s="146"/>
      <c r="K45" s="146"/>
      <c r="L45" s="74"/>
      <c r="M45" s="182"/>
      <c r="N45" s="74"/>
      <c r="O45" s="74"/>
      <c r="P45" s="74"/>
      <c r="Q45" s="195"/>
      <c r="R45" s="195"/>
      <c r="S45" s="195"/>
      <c r="T45" s="195"/>
      <c r="U45" s="195"/>
      <c r="V45" s="195"/>
      <c r="W45" s="195"/>
    </row>
    <row r="46" spans="1:23" s="66" customFormat="1" ht="22.5" customHeight="1" x14ac:dyDescent="0.3">
      <c r="A46" s="194" t="s">
        <v>31</v>
      </c>
      <c r="B46" s="185"/>
      <c r="C46" s="69"/>
      <c r="E46" s="146"/>
      <c r="F46" s="146"/>
      <c r="G46" s="146"/>
      <c r="H46" s="146"/>
      <c r="I46" s="146"/>
      <c r="J46" s="146"/>
      <c r="K46" s="146"/>
      <c r="L46" s="74"/>
      <c r="M46" s="182"/>
      <c r="N46" s="74"/>
      <c r="O46" s="74"/>
      <c r="P46" s="74"/>
      <c r="Q46" s="195"/>
      <c r="R46" s="195"/>
      <c r="S46" s="195"/>
      <c r="T46" s="195"/>
      <c r="U46" s="195"/>
      <c r="V46" s="195"/>
      <c r="W46" s="195"/>
    </row>
    <row r="47" spans="1:23" s="66" customFormat="1" ht="22.5" customHeight="1" x14ac:dyDescent="0.3">
      <c r="A47" s="194" t="s">
        <v>32</v>
      </c>
      <c r="B47" s="185"/>
      <c r="C47" s="69"/>
      <c r="E47" s="146"/>
      <c r="F47" s="146"/>
      <c r="G47" s="146"/>
      <c r="H47" s="146"/>
      <c r="I47" s="146"/>
      <c r="J47" s="146"/>
      <c r="K47" s="146"/>
      <c r="L47" s="74"/>
      <c r="M47" s="182"/>
      <c r="N47" s="74"/>
      <c r="O47" s="74"/>
      <c r="P47" s="74"/>
      <c r="Q47" s="195"/>
      <c r="R47" s="195"/>
      <c r="S47" s="195"/>
      <c r="T47" s="195"/>
      <c r="U47" s="195"/>
      <c r="V47" s="195"/>
      <c r="W47" s="195"/>
    </row>
    <row r="48" spans="1:23" s="66" customFormat="1" ht="22.5" customHeight="1" thickBot="1" x14ac:dyDescent="0.35">
      <c r="A48" s="74" t="s">
        <v>33</v>
      </c>
      <c r="B48" s="185"/>
      <c r="C48" s="69">
        <v>16</v>
      </c>
      <c r="E48" s="210">
        <v>92939054</v>
      </c>
      <c r="F48" s="146"/>
      <c r="G48" s="210">
        <v>92939054</v>
      </c>
      <c r="H48" s="146"/>
      <c r="I48" s="210">
        <v>92939054</v>
      </c>
      <c r="J48" s="146"/>
      <c r="K48" s="210">
        <v>92939054</v>
      </c>
      <c r="L48" s="74"/>
      <c r="M48" s="182"/>
      <c r="N48" s="74"/>
      <c r="O48" s="74"/>
      <c r="P48" s="74"/>
      <c r="Q48" s="195"/>
      <c r="R48" s="195"/>
      <c r="S48" s="195"/>
      <c r="T48" s="195"/>
      <c r="U48" s="195"/>
      <c r="V48" s="195"/>
      <c r="W48" s="195"/>
    </row>
    <row r="49" spans="1:23" s="66" customFormat="1" ht="22.5" customHeight="1" thickTop="1" x14ac:dyDescent="0.3">
      <c r="A49" s="194" t="s">
        <v>34</v>
      </c>
      <c r="B49" s="185"/>
      <c r="C49" s="69"/>
      <c r="E49" s="146"/>
      <c r="F49" s="146"/>
      <c r="G49" s="146"/>
      <c r="H49" s="146"/>
      <c r="I49" s="146"/>
      <c r="J49" s="146"/>
      <c r="K49" s="146"/>
      <c r="L49" s="74"/>
      <c r="M49" s="182"/>
      <c r="N49" s="74"/>
      <c r="O49" s="74"/>
      <c r="P49" s="74"/>
      <c r="Q49" s="195"/>
      <c r="R49" s="195"/>
      <c r="S49" s="195"/>
      <c r="T49" s="195"/>
      <c r="U49" s="195"/>
      <c r="V49" s="195"/>
      <c r="W49" s="195"/>
    </row>
    <row r="50" spans="1:23" s="66" customFormat="1" ht="22.5" customHeight="1" x14ac:dyDescent="0.3">
      <c r="A50" s="74" t="s">
        <v>209</v>
      </c>
      <c r="C50" s="69"/>
      <c r="E50" s="146"/>
      <c r="F50" s="146"/>
      <c r="G50" s="146"/>
      <c r="H50" s="146"/>
      <c r="I50" s="146"/>
      <c r="J50" s="146"/>
      <c r="K50" s="146"/>
      <c r="L50" s="74"/>
      <c r="M50" s="182"/>
      <c r="N50" s="74"/>
      <c r="O50" s="74"/>
      <c r="P50" s="74"/>
      <c r="Q50" s="195"/>
      <c r="R50" s="195"/>
      <c r="S50" s="195"/>
      <c r="T50" s="195"/>
      <c r="U50" s="195"/>
      <c r="V50" s="195"/>
      <c r="W50" s="195"/>
    </row>
    <row r="51" spans="1:23" s="66" customFormat="1" ht="22.5" customHeight="1" x14ac:dyDescent="0.3">
      <c r="A51" s="194" t="s">
        <v>178</v>
      </c>
      <c r="B51" s="185"/>
      <c r="C51" s="69"/>
      <c r="E51" s="146"/>
      <c r="F51" s="146"/>
      <c r="G51" s="146"/>
      <c r="H51" s="146"/>
      <c r="I51" s="146"/>
      <c r="J51" s="146"/>
      <c r="K51" s="146"/>
      <c r="L51" s="74"/>
      <c r="M51" s="182"/>
      <c r="N51" s="74"/>
      <c r="O51" s="74"/>
      <c r="P51" s="74"/>
      <c r="Q51" s="195"/>
      <c r="R51" s="195"/>
      <c r="S51" s="195"/>
      <c r="T51" s="195"/>
      <c r="U51" s="195"/>
      <c r="V51" s="195"/>
      <c r="W51" s="195"/>
    </row>
    <row r="52" spans="1:23" s="66" customFormat="1" ht="22.5" customHeight="1" x14ac:dyDescent="0.3">
      <c r="A52" s="194" t="s">
        <v>35</v>
      </c>
      <c r="B52" s="185"/>
      <c r="C52" s="69">
        <v>16</v>
      </c>
      <c r="E52" s="146">
        <v>92432418</v>
      </c>
      <c r="F52" s="146"/>
      <c r="G52" s="146">
        <v>92246413</v>
      </c>
      <c r="H52" s="146"/>
      <c r="I52" s="146">
        <v>92432418</v>
      </c>
      <c r="J52" s="146"/>
      <c r="K52" s="146">
        <v>92246413</v>
      </c>
      <c r="L52" s="74"/>
      <c r="M52" s="182"/>
      <c r="N52" s="74"/>
      <c r="O52" s="74"/>
      <c r="P52" s="74"/>
      <c r="Q52" s="195"/>
      <c r="R52" s="195"/>
      <c r="S52" s="195"/>
      <c r="T52" s="195"/>
      <c r="U52" s="195"/>
      <c r="V52" s="195"/>
      <c r="W52" s="195"/>
    </row>
    <row r="53" spans="1:23" s="66" customFormat="1" ht="22.5" customHeight="1" x14ac:dyDescent="0.3">
      <c r="A53" s="194" t="s">
        <v>36</v>
      </c>
      <c r="B53" s="185"/>
      <c r="C53" s="69"/>
      <c r="E53" s="146">
        <v>43371964</v>
      </c>
      <c r="F53" s="146"/>
      <c r="G53" s="146">
        <v>43373984</v>
      </c>
      <c r="H53" s="146"/>
      <c r="I53" s="77">
        <v>43371964</v>
      </c>
      <c r="J53" s="146"/>
      <c r="K53" s="77">
        <v>43373984</v>
      </c>
      <c r="L53" s="74"/>
      <c r="M53" s="182"/>
      <c r="N53" s="74"/>
      <c r="O53" s="74"/>
      <c r="P53" s="74"/>
      <c r="Q53" s="195"/>
      <c r="R53" s="195"/>
      <c r="S53" s="195"/>
      <c r="T53" s="195"/>
      <c r="U53" s="195"/>
      <c r="V53" s="195"/>
      <c r="W53" s="195"/>
    </row>
    <row r="54" spans="1:23" s="66" customFormat="1" ht="22.5" customHeight="1" x14ac:dyDescent="0.3">
      <c r="A54" s="194" t="s">
        <v>37</v>
      </c>
      <c r="B54" s="185"/>
      <c r="C54" s="69"/>
      <c r="E54" s="146">
        <v>5674768</v>
      </c>
      <c r="F54" s="146"/>
      <c r="G54" s="146">
        <v>5735214</v>
      </c>
      <c r="H54" s="146"/>
      <c r="I54" s="146">
        <v>6723580</v>
      </c>
      <c r="J54" s="146"/>
      <c r="K54" s="146">
        <v>6703806</v>
      </c>
      <c r="L54" s="74"/>
      <c r="M54" s="182"/>
      <c r="N54" s="74"/>
      <c r="O54" s="74"/>
      <c r="P54" s="74"/>
      <c r="Q54" s="195"/>
      <c r="R54" s="195"/>
      <c r="S54" s="195"/>
      <c r="T54" s="195"/>
      <c r="U54" s="195"/>
      <c r="V54" s="195"/>
      <c r="W54" s="195"/>
    </row>
    <row r="55" spans="1:23" s="66" customFormat="1" ht="22.5" customHeight="1" x14ac:dyDescent="0.3">
      <c r="A55" s="194" t="s">
        <v>38</v>
      </c>
      <c r="B55" s="185"/>
      <c r="C55" s="69"/>
      <c r="E55" s="146"/>
      <c r="F55" s="146"/>
      <c r="G55" s="146"/>
      <c r="H55" s="146"/>
      <c r="I55" s="146"/>
      <c r="J55" s="146"/>
      <c r="K55" s="146"/>
      <c r="L55" s="74"/>
      <c r="M55" s="182"/>
      <c r="N55" s="74"/>
      <c r="O55" s="74"/>
      <c r="P55" s="74"/>
      <c r="Q55" s="195"/>
      <c r="R55" s="195"/>
      <c r="S55" s="195"/>
      <c r="T55" s="195"/>
      <c r="U55" s="195"/>
      <c r="V55" s="195"/>
      <c r="W55" s="195"/>
    </row>
    <row r="56" spans="1:23" s="66" customFormat="1" ht="22.5" customHeight="1" x14ac:dyDescent="0.3">
      <c r="A56" s="194" t="s">
        <v>39</v>
      </c>
      <c r="B56" s="185"/>
      <c r="C56" s="69"/>
      <c r="E56" s="146"/>
      <c r="F56" s="146"/>
      <c r="G56" s="146"/>
      <c r="H56" s="146"/>
      <c r="I56" s="146"/>
      <c r="J56" s="146"/>
      <c r="K56" s="146"/>
      <c r="L56" s="74"/>
      <c r="M56" s="182"/>
      <c r="N56" s="74"/>
      <c r="O56" s="74"/>
      <c r="P56" s="74"/>
      <c r="Q56" s="195"/>
      <c r="R56" s="195"/>
      <c r="S56" s="195"/>
      <c r="T56" s="195"/>
      <c r="U56" s="195"/>
      <c r="V56" s="195"/>
      <c r="W56" s="195"/>
    </row>
    <row r="57" spans="1:23" s="66" customFormat="1" ht="22.5" customHeight="1" x14ac:dyDescent="0.3">
      <c r="A57" s="194" t="s">
        <v>40</v>
      </c>
      <c r="B57" s="185"/>
      <c r="C57" s="69"/>
      <c r="E57" s="146">
        <v>10091000</v>
      </c>
      <c r="F57" s="146"/>
      <c r="G57" s="146">
        <v>10091000</v>
      </c>
      <c r="H57" s="146"/>
      <c r="I57" s="146">
        <v>10091000</v>
      </c>
      <c r="J57" s="146"/>
      <c r="K57" s="146">
        <v>10091000</v>
      </c>
      <c r="L57" s="74"/>
      <c r="M57" s="182"/>
      <c r="N57" s="74"/>
      <c r="O57" s="74"/>
      <c r="P57" s="74"/>
      <c r="Q57" s="195"/>
      <c r="R57" s="195"/>
      <c r="S57" s="195"/>
      <c r="T57" s="195"/>
      <c r="U57" s="195"/>
      <c r="V57" s="195"/>
      <c r="W57" s="195"/>
    </row>
    <row r="58" spans="1:23" s="66" customFormat="1" ht="22.5" customHeight="1" x14ac:dyDescent="0.3">
      <c r="A58" s="194" t="s">
        <v>41</v>
      </c>
      <c r="B58" s="185"/>
      <c r="C58" s="69"/>
      <c r="E58" s="207">
        <v>82205234</v>
      </c>
      <c r="F58" s="146"/>
      <c r="G58" s="207">
        <v>77900479</v>
      </c>
      <c r="H58" s="146"/>
      <c r="I58" s="207">
        <v>77949297</v>
      </c>
      <c r="J58" s="146"/>
      <c r="K58" s="207">
        <v>73786595</v>
      </c>
      <c r="L58" s="74"/>
      <c r="M58" s="182"/>
      <c r="N58" s="74"/>
      <c r="O58" s="74"/>
      <c r="P58" s="74"/>
      <c r="Q58" s="195"/>
      <c r="R58" s="195"/>
      <c r="S58" s="195"/>
      <c r="T58" s="195"/>
      <c r="U58" s="195"/>
      <c r="V58" s="195"/>
      <c r="W58" s="195"/>
    </row>
    <row r="59" spans="1:23" s="66" customFormat="1" ht="22.5" customHeight="1" x14ac:dyDescent="0.3">
      <c r="A59" s="180" t="s">
        <v>42</v>
      </c>
      <c r="B59" s="196"/>
      <c r="C59" s="69"/>
      <c r="D59" s="67"/>
      <c r="E59" s="206">
        <f>SUM(E52:E58)</f>
        <v>233775384</v>
      </c>
      <c r="F59" s="206"/>
      <c r="G59" s="206">
        <f>SUM(G52:G58)</f>
        <v>229347090</v>
      </c>
      <c r="H59" s="206"/>
      <c r="I59" s="206">
        <f>SUM(I52:I58)</f>
        <v>230568259</v>
      </c>
      <c r="J59" s="206"/>
      <c r="K59" s="206">
        <f>SUM(K52:K58)</f>
        <v>226201798</v>
      </c>
      <c r="L59" s="74"/>
      <c r="M59" s="182"/>
      <c r="N59" s="74"/>
      <c r="O59" s="74"/>
      <c r="P59" s="74"/>
      <c r="Q59" s="195"/>
      <c r="R59" s="195"/>
      <c r="S59" s="195"/>
      <c r="T59" s="195"/>
      <c r="U59" s="195"/>
      <c r="V59" s="195"/>
      <c r="W59" s="195"/>
    </row>
    <row r="60" spans="1:23" s="66" customFormat="1" ht="22.5" customHeight="1" x14ac:dyDescent="0.3">
      <c r="A60" s="194" t="s">
        <v>43</v>
      </c>
      <c r="B60" s="185"/>
      <c r="C60" s="69"/>
      <c r="E60" s="207">
        <v>58</v>
      </c>
      <c r="F60" s="146"/>
      <c r="G60" s="207">
        <v>43</v>
      </c>
      <c r="H60" s="146"/>
      <c r="I60" s="207">
        <v>0</v>
      </c>
      <c r="J60" s="146"/>
      <c r="K60" s="207">
        <v>0</v>
      </c>
      <c r="L60" s="74"/>
      <c r="M60" s="182"/>
      <c r="N60" s="74"/>
      <c r="O60" s="74"/>
      <c r="P60" s="74"/>
      <c r="Q60" s="195"/>
      <c r="R60" s="195"/>
      <c r="S60" s="195"/>
      <c r="T60" s="195"/>
      <c r="U60" s="195"/>
      <c r="V60" s="195"/>
      <c r="W60" s="195"/>
    </row>
    <row r="61" spans="1:23" s="66" customFormat="1" ht="22.5" customHeight="1" x14ac:dyDescent="0.3">
      <c r="A61" s="180" t="s">
        <v>44</v>
      </c>
      <c r="B61" s="185"/>
      <c r="C61" s="69"/>
      <c r="E61" s="206">
        <f>SUM(E59:E60)</f>
        <v>233775442</v>
      </c>
      <c r="F61" s="206"/>
      <c r="G61" s="206">
        <f>SUM(G59:G60)</f>
        <v>229347133</v>
      </c>
      <c r="H61" s="206"/>
      <c r="I61" s="206">
        <f>SUM(I59:I60)</f>
        <v>230568259</v>
      </c>
      <c r="J61" s="206"/>
      <c r="K61" s="206">
        <f>SUM(K59:K60)</f>
        <v>226201798</v>
      </c>
      <c r="L61" s="74"/>
      <c r="M61" s="182"/>
      <c r="N61" s="74"/>
      <c r="O61" s="74"/>
      <c r="P61" s="74"/>
      <c r="Q61" s="195"/>
      <c r="R61" s="195"/>
      <c r="S61" s="195"/>
      <c r="T61" s="195"/>
      <c r="U61" s="195"/>
      <c r="V61" s="195"/>
      <c r="W61" s="195"/>
    </row>
    <row r="62" spans="1:23" s="66" customFormat="1" ht="22.5" customHeight="1" thickBot="1" x14ac:dyDescent="0.35">
      <c r="A62" s="180" t="s">
        <v>45</v>
      </c>
      <c r="B62" s="185"/>
      <c r="C62" s="69"/>
      <c r="E62" s="211">
        <f>SUM(E35+E61)</f>
        <v>1742608997</v>
      </c>
      <c r="F62" s="206"/>
      <c r="G62" s="211">
        <f>SUM(G35+G61)</f>
        <v>1824433718</v>
      </c>
      <c r="H62" s="206"/>
      <c r="I62" s="211">
        <f>SUM(I35+I61)</f>
        <v>1735724723</v>
      </c>
      <c r="J62" s="206"/>
      <c r="K62" s="211">
        <f>SUM(K35+K61)</f>
        <v>1815190287</v>
      </c>
      <c r="L62" s="74"/>
      <c r="M62" s="182"/>
      <c r="N62" s="74"/>
      <c r="O62" s="74"/>
      <c r="P62" s="74"/>
      <c r="Q62" s="195"/>
      <c r="R62" s="195"/>
      <c r="S62" s="195"/>
      <c r="T62" s="195"/>
      <c r="U62" s="195"/>
      <c r="V62" s="195"/>
      <c r="W62" s="195"/>
    </row>
    <row r="63" spans="1:23" s="66" customFormat="1" ht="22.5" customHeight="1" thickTop="1" x14ac:dyDescent="0.3">
      <c r="A63" s="180"/>
      <c r="B63" s="185"/>
      <c r="C63" s="69"/>
      <c r="D63" s="69"/>
      <c r="E63" s="206"/>
      <c r="F63" s="206"/>
      <c r="G63" s="206"/>
      <c r="H63" s="206"/>
      <c r="I63" s="206"/>
      <c r="J63" s="206"/>
      <c r="K63" s="206"/>
      <c r="L63" s="74"/>
      <c r="M63" s="182"/>
      <c r="N63" s="74"/>
    </row>
    <row r="64" spans="1:23" s="66" customFormat="1" ht="22.5" customHeight="1" x14ac:dyDescent="0.3">
      <c r="A64" s="185"/>
      <c r="B64" s="185"/>
      <c r="C64" s="69"/>
      <c r="D64" s="69"/>
      <c r="E64" s="69"/>
      <c r="F64" s="69"/>
      <c r="G64" s="146"/>
      <c r="I64" s="146"/>
      <c r="K64" s="146"/>
      <c r="L64" s="74"/>
      <c r="M64" s="182"/>
    </row>
    <row r="65" spans="1:13" s="66" customFormat="1" ht="22.5" customHeight="1" x14ac:dyDescent="0.3">
      <c r="A65" s="185"/>
      <c r="B65" s="185"/>
      <c r="C65" s="69"/>
      <c r="E65" s="212"/>
      <c r="G65" s="146"/>
      <c r="I65" s="146"/>
      <c r="K65" s="146"/>
      <c r="L65" s="74"/>
      <c r="M65" s="182"/>
    </row>
    <row r="66" spans="1:13" s="66" customFormat="1" ht="22.5" customHeight="1" x14ac:dyDescent="0.3">
      <c r="A66" s="185"/>
      <c r="B66" s="185"/>
      <c r="C66" s="69"/>
      <c r="E66" s="146"/>
      <c r="G66" s="146"/>
      <c r="I66" s="146"/>
      <c r="K66" s="146"/>
      <c r="L66" s="74"/>
      <c r="M66" s="182"/>
    </row>
    <row r="67" spans="1:13" s="66" customFormat="1" ht="22.5" customHeight="1" x14ac:dyDescent="0.3">
      <c r="A67" s="185"/>
      <c r="B67" s="185"/>
      <c r="C67" s="69"/>
      <c r="E67" s="146"/>
      <c r="G67" s="146"/>
      <c r="I67" s="146"/>
      <c r="K67" s="146"/>
      <c r="L67" s="74"/>
      <c r="M67" s="182"/>
    </row>
    <row r="68" spans="1:13" s="66" customFormat="1" ht="22.5" customHeight="1" x14ac:dyDescent="0.3">
      <c r="A68" s="185"/>
      <c r="B68" s="185"/>
      <c r="C68" s="69"/>
      <c r="E68" s="146"/>
      <c r="G68" s="146"/>
      <c r="I68" s="146"/>
      <c r="K68" s="146"/>
      <c r="L68" s="74"/>
      <c r="M68" s="182"/>
    </row>
    <row r="69" spans="1:13" s="66" customFormat="1" ht="22.5" customHeight="1" x14ac:dyDescent="0.3">
      <c r="A69" s="185"/>
      <c r="B69" s="185"/>
      <c r="C69" s="69"/>
      <c r="E69" s="146"/>
      <c r="G69" s="146"/>
      <c r="I69" s="146"/>
      <c r="K69" s="146"/>
      <c r="L69" s="74"/>
      <c r="M69" s="182"/>
    </row>
    <row r="70" spans="1:13" s="66" customFormat="1" ht="22.5" customHeight="1" x14ac:dyDescent="0.3">
      <c r="A70" s="185"/>
      <c r="B70" s="185"/>
      <c r="C70" s="69"/>
      <c r="E70" s="146"/>
      <c r="G70" s="146"/>
      <c r="I70" s="146"/>
      <c r="K70" s="146"/>
      <c r="L70" s="74"/>
      <c r="M70" s="182"/>
    </row>
    <row r="71" spans="1:13" s="66" customFormat="1" ht="22.5" customHeight="1" x14ac:dyDescent="0.3">
      <c r="A71" s="185"/>
      <c r="B71" s="185"/>
      <c r="C71" s="69"/>
      <c r="E71" s="146"/>
      <c r="G71" s="146"/>
      <c r="I71" s="146"/>
      <c r="K71" s="146"/>
      <c r="L71" s="74"/>
      <c r="M71" s="182"/>
    </row>
    <row r="72" spans="1:13" s="66" customFormat="1" ht="22.5" customHeight="1" x14ac:dyDescent="0.3">
      <c r="A72" s="185"/>
      <c r="B72" s="185"/>
      <c r="C72" s="69"/>
      <c r="E72" s="146"/>
      <c r="G72" s="146"/>
      <c r="I72" s="146"/>
      <c r="K72" s="146"/>
      <c r="L72" s="74"/>
      <c r="M72" s="182"/>
    </row>
    <row r="73" spans="1:13" s="66" customFormat="1" ht="22.5" customHeight="1" x14ac:dyDescent="0.3">
      <c r="A73" s="185"/>
      <c r="B73" s="185"/>
      <c r="C73" s="69"/>
      <c r="E73" s="146"/>
      <c r="G73" s="146"/>
      <c r="I73" s="146"/>
      <c r="K73" s="146"/>
      <c r="L73" s="74"/>
      <c r="M73" s="182"/>
    </row>
    <row r="74" spans="1:13" s="66" customFormat="1" ht="22.5" customHeight="1" x14ac:dyDescent="0.3">
      <c r="A74" s="185"/>
      <c r="B74" s="185"/>
      <c r="C74" s="69"/>
      <c r="E74" s="146"/>
      <c r="G74" s="146"/>
      <c r="I74" s="146"/>
      <c r="K74" s="146"/>
      <c r="L74" s="74"/>
      <c r="M74" s="182"/>
    </row>
    <row r="75" spans="1:13" s="175" customFormat="1" ht="22.5" customHeight="1" x14ac:dyDescent="0.3">
      <c r="A75" s="213"/>
      <c r="B75" s="213"/>
      <c r="C75" s="146"/>
      <c r="D75" s="146"/>
      <c r="E75" s="146"/>
      <c r="F75" s="146"/>
      <c r="G75" s="146"/>
      <c r="H75" s="146"/>
      <c r="I75" s="146"/>
      <c r="J75" s="146"/>
      <c r="K75" s="146"/>
      <c r="L75" s="74"/>
      <c r="M75" s="182"/>
    </row>
    <row r="76" spans="1:13" s="175" customFormat="1" ht="22.5" customHeight="1" x14ac:dyDescent="0.3">
      <c r="B76" s="213" t="s">
        <v>162</v>
      </c>
      <c r="D76" s="146"/>
      <c r="E76" s="146"/>
      <c r="F76" s="229" t="s">
        <v>191</v>
      </c>
      <c r="G76" s="229"/>
      <c r="H76" s="229"/>
      <c r="I76" s="229"/>
      <c r="J76" s="229"/>
      <c r="K76" s="214"/>
      <c r="L76" s="74"/>
      <c r="M76" s="182"/>
    </row>
    <row r="77" spans="1:13" s="175" customFormat="1" ht="22.5" customHeight="1" x14ac:dyDescent="0.3">
      <c r="B77" s="213" t="s">
        <v>46</v>
      </c>
      <c r="D77" s="146"/>
      <c r="E77" s="146"/>
      <c r="F77" s="229" t="s">
        <v>192</v>
      </c>
      <c r="G77" s="229"/>
      <c r="H77" s="229"/>
      <c r="I77" s="229"/>
      <c r="J77" s="229"/>
      <c r="K77" s="214"/>
      <c r="L77" s="74"/>
      <c r="M77" s="182"/>
    </row>
    <row r="78" spans="1:13" s="66" customFormat="1" ht="22.5" customHeight="1" x14ac:dyDescent="0.3">
      <c r="A78" s="213"/>
      <c r="B78" s="213"/>
      <c r="C78" s="146"/>
      <c r="D78" s="146"/>
      <c r="E78" s="146"/>
      <c r="F78" s="146"/>
      <c r="G78" s="146"/>
      <c r="H78" s="146"/>
      <c r="I78" s="146"/>
      <c r="J78" s="146"/>
      <c r="K78" s="146"/>
      <c r="L78" s="74"/>
      <c r="M78" s="182"/>
    </row>
  </sheetData>
  <mergeCells count="8">
    <mergeCell ref="E44:K44"/>
    <mergeCell ref="F76:J76"/>
    <mergeCell ref="F77:J77"/>
    <mergeCell ref="E4:G4"/>
    <mergeCell ref="I4:K4"/>
    <mergeCell ref="E8:K8"/>
    <mergeCell ref="E40:G40"/>
    <mergeCell ref="I40:K40"/>
  </mergeCells>
  <phoneticPr fontId="6" type="noConversion"/>
  <pageMargins left="0.70866141732283472" right="0.59055118110236227" top="0.59055118110236227" bottom="0.51181102362204722" header="0.51181102362204722" footer="0.27559055118110237"/>
  <pageSetup paperSize="9" scale="64" firstPageNumber="2" fitToWidth="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A59C-2F96-4FB1-B67C-018D97D6A14C}">
  <dimension ref="A1:W86"/>
  <sheetViews>
    <sheetView view="pageBreakPreview" topLeftCell="A64" zoomScaleNormal="80" zoomScaleSheetLayoutView="100" workbookViewId="0">
      <selection activeCell="I91" sqref="I91"/>
    </sheetView>
  </sheetViews>
  <sheetFormatPr defaultColWidth="9.08203125" defaultRowHeight="20.25" customHeight="1" x14ac:dyDescent="0.8"/>
  <cols>
    <col min="1" max="1" width="12.33203125" style="3" customWidth="1"/>
    <col min="2" max="2" width="53.58203125" style="3" customWidth="1"/>
    <col min="3" max="3" width="8.08203125" style="4" customWidth="1"/>
    <col min="4" max="4" width="1.08203125" style="3" customWidth="1"/>
    <col min="5" max="5" width="12.33203125" style="3" customWidth="1"/>
    <col min="6" max="6" width="1.08203125" style="3" customWidth="1"/>
    <col min="7" max="7" width="12.33203125" style="3" customWidth="1"/>
    <col min="8" max="8" width="1.08203125" style="3" customWidth="1"/>
    <col min="9" max="9" width="12.33203125" style="3" customWidth="1"/>
    <col min="10" max="10" width="1.08203125" style="3" customWidth="1"/>
    <col min="11" max="11" width="12.33203125" style="3" customWidth="1"/>
    <col min="12" max="12" width="9.08203125" style="3"/>
    <col min="13" max="13" width="8.33203125" style="3" customWidth="1"/>
    <col min="14" max="14" width="13.33203125" style="3" customWidth="1"/>
    <col min="15" max="15" width="14.33203125" style="3" customWidth="1"/>
    <col min="16" max="16" width="2.33203125" style="3" customWidth="1"/>
    <col min="17" max="17" width="10.83203125" style="3" customWidth="1"/>
    <col min="18" max="18" width="2" style="3" customWidth="1"/>
    <col min="19" max="19" width="9.08203125" style="3"/>
    <col min="20" max="20" width="2" style="3" customWidth="1"/>
    <col min="21" max="21" width="9.08203125" style="3"/>
    <col min="22" max="22" width="2.33203125" style="3" customWidth="1"/>
    <col min="23" max="16384" width="9.08203125" style="3"/>
  </cols>
  <sheetData>
    <row r="1" spans="1:23" ht="22.5" customHeight="1" x14ac:dyDescent="0.8">
      <c r="A1" s="1" t="s">
        <v>0</v>
      </c>
      <c r="E1" s="123"/>
      <c r="F1" s="123"/>
      <c r="G1" s="123"/>
      <c r="H1" s="124"/>
      <c r="I1" s="123"/>
      <c r="J1" s="123"/>
      <c r="K1" s="123"/>
    </row>
    <row r="2" spans="1:23" ht="22.5" customHeight="1" x14ac:dyDescent="0.8">
      <c r="A2" s="125" t="s">
        <v>175</v>
      </c>
      <c r="E2" s="123"/>
      <c r="F2" s="123"/>
      <c r="G2" s="123"/>
      <c r="H2" s="124"/>
      <c r="I2" s="123"/>
      <c r="J2" s="123"/>
      <c r="K2" s="123"/>
    </row>
    <row r="3" spans="1:23" ht="22.5" customHeight="1" x14ac:dyDescent="0.8">
      <c r="A3" s="5"/>
      <c r="B3" s="5"/>
      <c r="C3" s="6"/>
      <c r="D3" s="5"/>
      <c r="E3" s="7"/>
      <c r="F3" s="5"/>
      <c r="G3" s="7"/>
      <c r="I3" s="7"/>
      <c r="J3" s="5"/>
      <c r="K3" s="7"/>
    </row>
    <row r="4" spans="1:23" ht="22.5" customHeight="1" x14ac:dyDescent="0.8">
      <c r="A4" s="8"/>
      <c r="B4" s="5"/>
      <c r="C4" s="6"/>
      <c r="D4" s="5"/>
      <c r="E4" s="122"/>
      <c r="F4" s="122" t="s">
        <v>2</v>
      </c>
      <c r="G4" s="122"/>
      <c r="I4" s="233" t="s">
        <v>3</v>
      </c>
      <c r="J4" s="233"/>
      <c r="K4" s="233"/>
    </row>
    <row r="5" spans="1:23" ht="22.5" customHeight="1" x14ac:dyDescent="0.8">
      <c r="A5" s="8"/>
      <c r="B5" s="5"/>
      <c r="C5" s="6"/>
      <c r="D5" s="5"/>
      <c r="E5" s="232" t="s">
        <v>174</v>
      </c>
      <c r="F5" s="232"/>
      <c r="G5" s="232"/>
      <c r="H5" s="5"/>
      <c r="I5" s="232" t="s">
        <v>174</v>
      </c>
      <c r="J5" s="232"/>
      <c r="K5" s="232"/>
    </row>
    <row r="6" spans="1:23" ht="22.5" customHeight="1" x14ac:dyDescent="0.8">
      <c r="A6" s="8"/>
      <c r="B6" s="5"/>
      <c r="C6" s="6"/>
      <c r="D6" s="5"/>
      <c r="E6" s="232" t="s">
        <v>193</v>
      </c>
      <c r="F6" s="232"/>
      <c r="G6" s="232"/>
      <c r="H6" s="5"/>
      <c r="I6" s="232" t="s">
        <v>193</v>
      </c>
      <c r="J6" s="232"/>
      <c r="K6" s="232"/>
    </row>
    <row r="7" spans="1:23" ht="22.5" customHeight="1" x14ac:dyDescent="0.8">
      <c r="C7" s="126"/>
      <c r="E7" s="127">
        <v>2024</v>
      </c>
      <c r="F7" s="128"/>
      <c r="G7" s="127">
        <v>2023</v>
      </c>
      <c r="H7" s="129"/>
      <c r="I7" s="127">
        <v>2024</v>
      </c>
      <c r="J7" s="128"/>
      <c r="K7" s="127">
        <v>2023</v>
      </c>
    </row>
    <row r="8" spans="1:23" ht="22.5" customHeight="1" x14ac:dyDescent="0.8">
      <c r="E8" s="234" t="s">
        <v>7</v>
      </c>
      <c r="F8" s="235"/>
      <c r="G8" s="235"/>
      <c r="H8" s="235"/>
      <c r="I8" s="235"/>
      <c r="J8" s="235"/>
      <c r="K8" s="235"/>
    </row>
    <row r="9" spans="1:23" ht="22.5" customHeight="1" x14ac:dyDescent="0.8">
      <c r="A9" s="3" t="s">
        <v>47</v>
      </c>
      <c r="E9" s="130">
        <v>20663780</v>
      </c>
      <c r="F9" s="131"/>
      <c r="G9" s="130">
        <v>20217228</v>
      </c>
      <c r="H9" s="132"/>
      <c r="I9" s="130">
        <v>20616936</v>
      </c>
      <c r="J9" s="132"/>
      <c r="K9" s="130">
        <v>20184302</v>
      </c>
      <c r="M9" s="28"/>
      <c r="N9" s="28"/>
      <c r="O9" s="10"/>
      <c r="Q9" s="10"/>
      <c r="R9" s="10"/>
      <c r="S9" s="10"/>
      <c r="T9" s="10"/>
      <c r="U9" s="10"/>
      <c r="V9" s="10"/>
      <c r="W9" s="10"/>
    </row>
    <row r="10" spans="1:23" ht="22.5" customHeight="1" x14ac:dyDescent="0.8">
      <c r="A10" s="3" t="s">
        <v>48</v>
      </c>
      <c r="E10" s="130">
        <v>6602246</v>
      </c>
      <c r="F10" s="131"/>
      <c r="G10" s="130">
        <v>5552444</v>
      </c>
      <c r="H10" s="132"/>
      <c r="I10" s="130">
        <v>6565188</v>
      </c>
      <c r="J10" s="132"/>
      <c r="K10" s="130">
        <v>5520836</v>
      </c>
      <c r="M10" s="28"/>
      <c r="N10" s="28"/>
      <c r="O10" s="10"/>
      <c r="Q10" s="10"/>
      <c r="R10" s="10"/>
      <c r="S10" s="10"/>
      <c r="T10" s="10"/>
      <c r="U10" s="10"/>
      <c r="V10" s="10"/>
      <c r="W10" s="10"/>
    </row>
    <row r="11" spans="1:23" ht="22.5" customHeight="1" x14ac:dyDescent="0.8">
      <c r="A11" s="8" t="s">
        <v>49</v>
      </c>
      <c r="C11" s="69"/>
      <c r="E11" s="133">
        <f>SUM(E9-E10)</f>
        <v>14061534</v>
      </c>
      <c r="F11" s="134"/>
      <c r="G11" s="133">
        <f>SUM(G9-G10)</f>
        <v>14664784</v>
      </c>
      <c r="H11" s="135"/>
      <c r="I11" s="133">
        <f>SUM(I9-I10)</f>
        <v>14051748</v>
      </c>
      <c r="J11" s="135"/>
      <c r="K11" s="133">
        <f>K9-K10</f>
        <v>14663466</v>
      </c>
      <c r="M11" s="28"/>
      <c r="N11" s="28"/>
      <c r="O11" s="10"/>
      <c r="Q11" s="10"/>
      <c r="R11" s="10"/>
      <c r="S11" s="10"/>
      <c r="T11" s="10"/>
      <c r="U11" s="10"/>
      <c r="V11" s="10"/>
      <c r="W11" s="10"/>
    </row>
    <row r="12" spans="1:23" ht="22.5" customHeight="1" x14ac:dyDescent="0.8">
      <c r="A12" s="3" t="s">
        <v>50</v>
      </c>
      <c r="E12" s="136">
        <v>3159556</v>
      </c>
      <c r="F12" s="131"/>
      <c r="G12" s="136">
        <v>3415693</v>
      </c>
      <c r="H12" s="131"/>
      <c r="I12" s="136">
        <v>2921679</v>
      </c>
      <c r="J12" s="131"/>
      <c r="K12" s="136">
        <v>3192737</v>
      </c>
      <c r="M12" s="28"/>
      <c r="N12" s="28"/>
      <c r="O12" s="10"/>
      <c r="Q12" s="10"/>
      <c r="R12" s="10"/>
      <c r="S12" s="10"/>
      <c r="T12" s="10"/>
      <c r="U12" s="10"/>
      <c r="V12" s="10"/>
      <c r="W12" s="10"/>
    </row>
    <row r="13" spans="1:23" ht="22.5" customHeight="1" x14ac:dyDescent="0.8">
      <c r="A13" s="3" t="s">
        <v>51</v>
      </c>
      <c r="E13" s="136">
        <v>917136</v>
      </c>
      <c r="F13" s="131"/>
      <c r="G13" s="136">
        <v>910464</v>
      </c>
      <c r="H13" s="131"/>
      <c r="I13" s="136">
        <v>1020622</v>
      </c>
      <c r="J13" s="131"/>
      <c r="K13" s="136">
        <v>1017604</v>
      </c>
      <c r="M13" s="28"/>
      <c r="N13" s="28"/>
      <c r="O13" s="10"/>
      <c r="Q13" s="10"/>
      <c r="R13" s="10"/>
      <c r="S13" s="10"/>
      <c r="T13" s="10"/>
      <c r="U13" s="10"/>
      <c r="V13" s="10"/>
      <c r="W13" s="10"/>
    </row>
    <row r="14" spans="1:23" ht="22.5" customHeight="1" x14ac:dyDescent="0.8">
      <c r="A14" s="5" t="s">
        <v>52</v>
      </c>
      <c r="C14" s="69"/>
      <c r="E14" s="133">
        <f>SUM(E12-E13)</f>
        <v>2242420</v>
      </c>
      <c r="F14" s="134"/>
      <c r="G14" s="133">
        <f>SUM(G12-G13)</f>
        <v>2505229</v>
      </c>
      <c r="H14" s="134"/>
      <c r="I14" s="133">
        <f>SUM(I12-I13)</f>
        <v>1901057</v>
      </c>
      <c r="J14" s="134"/>
      <c r="K14" s="133">
        <f>SUM(K12-K13)</f>
        <v>2175133</v>
      </c>
      <c r="M14" s="28"/>
      <c r="N14" s="28"/>
      <c r="O14" s="10"/>
      <c r="Q14" s="10"/>
      <c r="R14" s="10"/>
      <c r="S14" s="10"/>
      <c r="T14" s="10"/>
      <c r="U14" s="10"/>
      <c r="V14" s="10"/>
      <c r="W14" s="10"/>
    </row>
    <row r="15" spans="1:23" ht="22.5" customHeight="1" x14ac:dyDescent="0.8">
      <c r="A15" s="9" t="s">
        <v>168</v>
      </c>
      <c r="E15" s="136">
        <v>473347</v>
      </c>
      <c r="F15" s="131"/>
      <c r="G15" s="136">
        <v>378172</v>
      </c>
      <c r="H15" s="131"/>
      <c r="I15" s="136">
        <v>473347</v>
      </c>
      <c r="J15" s="131"/>
      <c r="K15" s="136">
        <v>378172</v>
      </c>
      <c r="M15" s="28"/>
      <c r="N15" s="28"/>
      <c r="O15" s="10"/>
      <c r="Q15" s="10"/>
      <c r="R15" s="10"/>
      <c r="S15" s="10"/>
      <c r="T15" s="10"/>
      <c r="U15" s="10"/>
      <c r="V15" s="10"/>
      <c r="W15" s="10"/>
    </row>
    <row r="16" spans="1:23" ht="22.5" customHeight="1" x14ac:dyDescent="0.8">
      <c r="A16" s="9" t="s">
        <v>185</v>
      </c>
      <c r="E16" s="136">
        <v>47924</v>
      </c>
      <c r="F16" s="131"/>
      <c r="G16" s="136">
        <v>13149</v>
      </c>
      <c r="H16" s="131"/>
      <c r="I16" s="138">
        <v>5872</v>
      </c>
      <c r="J16" s="131"/>
      <c r="K16" s="138">
        <v>0</v>
      </c>
      <c r="M16" s="28"/>
      <c r="N16" s="28"/>
      <c r="O16" s="10"/>
      <c r="Q16" s="10"/>
      <c r="R16" s="10"/>
      <c r="S16" s="10"/>
      <c r="T16" s="10"/>
      <c r="U16" s="10"/>
      <c r="V16" s="10"/>
      <c r="W16" s="10"/>
    </row>
    <row r="17" spans="1:23" ht="22.5" customHeight="1" x14ac:dyDescent="0.8">
      <c r="A17" s="9" t="s">
        <v>54</v>
      </c>
      <c r="C17" s="69"/>
      <c r="E17" s="136">
        <v>65350</v>
      </c>
      <c r="F17" s="131"/>
      <c r="G17" s="136">
        <v>81341</v>
      </c>
      <c r="H17" s="11"/>
      <c r="I17" s="136">
        <v>0</v>
      </c>
      <c r="J17" s="11"/>
      <c r="K17" s="136">
        <v>0</v>
      </c>
      <c r="M17" s="28"/>
      <c r="N17" s="28"/>
      <c r="O17" s="10"/>
      <c r="Q17" s="10"/>
      <c r="R17" s="10"/>
      <c r="S17" s="10"/>
      <c r="T17" s="10"/>
      <c r="U17" s="10"/>
      <c r="V17" s="10"/>
      <c r="W17" s="10"/>
    </row>
    <row r="18" spans="1:23" ht="22.5" customHeight="1" x14ac:dyDescent="0.8">
      <c r="A18" s="9" t="s">
        <v>55</v>
      </c>
      <c r="C18" s="69"/>
      <c r="E18" s="136">
        <v>333985</v>
      </c>
      <c r="F18" s="131"/>
      <c r="G18" s="136">
        <v>356903</v>
      </c>
      <c r="H18" s="131"/>
      <c r="I18" s="136">
        <v>516913</v>
      </c>
      <c r="J18" s="131"/>
      <c r="K18" s="136">
        <v>552999</v>
      </c>
      <c r="M18" s="28"/>
      <c r="N18" s="28"/>
      <c r="O18" s="10"/>
      <c r="Q18" s="10"/>
      <c r="R18" s="10"/>
      <c r="S18" s="10"/>
      <c r="T18" s="10"/>
      <c r="U18" s="10"/>
      <c r="V18" s="10"/>
      <c r="W18" s="10"/>
    </row>
    <row r="19" spans="1:23" ht="22.5" customHeight="1" x14ac:dyDescent="0.8">
      <c r="A19" s="5" t="s">
        <v>56</v>
      </c>
      <c r="C19" s="69"/>
      <c r="E19" s="133">
        <f>+E11+E14+SUM(E15:E18)</f>
        <v>17224560</v>
      </c>
      <c r="F19" s="131"/>
      <c r="G19" s="133">
        <f>+G11+G14+SUM(G15:G18)</f>
        <v>17999578</v>
      </c>
      <c r="H19" s="131"/>
      <c r="I19" s="133">
        <f>+I11+I14+SUM(I15:I18)</f>
        <v>16948937</v>
      </c>
      <c r="J19" s="131"/>
      <c r="K19" s="133">
        <f>+K11+K14+SUM(K15:K18)</f>
        <v>17769770</v>
      </c>
      <c r="M19" s="28"/>
      <c r="N19" s="28"/>
      <c r="O19" s="10"/>
      <c r="Q19" s="10"/>
      <c r="R19" s="10"/>
      <c r="S19" s="10"/>
      <c r="T19" s="10"/>
      <c r="U19" s="10"/>
      <c r="V19" s="10"/>
      <c r="W19" s="10"/>
    </row>
    <row r="20" spans="1:23" ht="22.5" customHeight="1" x14ac:dyDescent="0.8">
      <c r="A20" s="5" t="s">
        <v>57</v>
      </c>
      <c r="C20" s="69"/>
      <c r="E20" s="131"/>
      <c r="F20" s="131"/>
      <c r="G20" s="131"/>
      <c r="H20" s="131"/>
      <c r="I20" s="131"/>
      <c r="J20" s="131"/>
      <c r="K20" s="131"/>
      <c r="M20" s="28"/>
      <c r="N20" s="28"/>
      <c r="O20" s="10"/>
      <c r="Q20" s="10"/>
      <c r="R20" s="10"/>
      <c r="S20" s="10"/>
      <c r="T20" s="10"/>
      <c r="U20" s="10"/>
      <c r="V20" s="10"/>
      <c r="W20" s="10"/>
    </row>
    <row r="21" spans="1:23" ht="22.5" customHeight="1" x14ac:dyDescent="0.8">
      <c r="A21" s="9" t="s">
        <v>58</v>
      </c>
      <c r="C21" s="69"/>
      <c r="E21" s="136">
        <v>3785206</v>
      </c>
      <c r="F21" s="131"/>
      <c r="G21" s="136">
        <v>4198740</v>
      </c>
      <c r="H21" s="131"/>
      <c r="I21" s="136">
        <v>3587703</v>
      </c>
      <c r="J21" s="131"/>
      <c r="K21" s="136">
        <v>3999066</v>
      </c>
      <c r="M21" s="28"/>
      <c r="N21" s="28"/>
      <c r="O21" s="10"/>
      <c r="Q21" s="10"/>
      <c r="R21" s="10"/>
      <c r="S21" s="10"/>
      <c r="T21" s="10"/>
      <c r="U21" s="10"/>
      <c r="V21" s="10"/>
      <c r="W21" s="10"/>
    </row>
    <row r="22" spans="1:23" ht="22.5" customHeight="1" x14ac:dyDescent="0.8">
      <c r="A22" s="9" t="s">
        <v>59</v>
      </c>
      <c r="C22" s="69"/>
      <c r="E22" s="136">
        <v>23959</v>
      </c>
      <c r="F22" s="131"/>
      <c r="G22" s="136">
        <v>21749</v>
      </c>
      <c r="H22" s="131"/>
      <c r="I22" s="136">
        <v>23959</v>
      </c>
      <c r="J22" s="131"/>
      <c r="K22" s="136">
        <v>21749</v>
      </c>
      <c r="M22" s="28"/>
      <c r="N22" s="28"/>
      <c r="O22" s="10"/>
      <c r="Q22" s="10"/>
      <c r="R22" s="10"/>
      <c r="S22" s="10"/>
      <c r="T22" s="10"/>
      <c r="U22" s="10"/>
      <c r="V22" s="10"/>
      <c r="W22" s="10"/>
    </row>
    <row r="23" spans="1:23" ht="22.5" customHeight="1" x14ac:dyDescent="0.8">
      <c r="A23" s="9" t="s">
        <v>60</v>
      </c>
      <c r="C23" s="69"/>
      <c r="E23" s="136">
        <v>1090122</v>
      </c>
      <c r="F23" s="131"/>
      <c r="G23" s="136">
        <v>1186414</v>
      </c>
      <c r="H23" s="131"/>
      <c r="I23" s="136">
        <v>1072231</v>
      </c>
      <c r="J23" s="131"/>
      <c r="K23" s="136">
        <v>1172955</v>
      </c>
      <c r="M23" s="28"/>
      <c r="N23" s="28"/>
      <c r="O23" s="10"/>
      <c r="Q23" s="10"/>
      <c r="R23" s="10"/>
      <c r="S23" s="10"/>
      <c r="T23" s="10"/>
      <c r="U23" s="10"/>
      <c r="V23" s="10"/>
      <c r="W23" s="10"/>
    </row>
    <row r="24" spans="1:23" ht="22.5" customHeight="1" x14ac:dyDescent="0.8">
      <c r="A24" s="9" t="s">
        <v>61</v>
      </c>
      <c r="C24" s="69"/>
      <c r="E24" s="136">
        <v>471609</v>
      </c>
      <c r="F24" s="131"/>
      <c r="G24" s="136">
        <v>481787</v>
      </c>
      <c r="H24" s="131"/>
      <c r="I24" s="136">
        <v>467509</v>
      </c>
      <c r="J24" s="131"/>
      <c r="K24" s="136">
        <v>478494</v>
      </c>
      <c r="M24" s="28"/>
      <c r="N24" s="28"/>
      <c r="O24" s="10"/>
      <c r="Q24" s="10"/>
      <c r="R24" s="10"/>
      <c r="S24" s="10"/>
      <c r="T24" s="10"/>
      <c r="U24" s="10"/>
      <c r="V24" s="10"/>
      <c r="W24" s="10"/>
    </row>
    <row r="25" spans="1:23" ht="22.5" customHeight="1" x14ac:dyDescent="0.8">
      <c r="A25" s="9" t="s">
        <v>62</v>
      </c>
      <c r="C25" s="69"/>
      <c r="E25" s="136">
        <v>1923729</v>
      </c>
      <c r="F25" s="131"/>
      <c r="G25" s="136">
        <v>1888760</v>
      </c>
      <c r="H25" s="131"/>
      <c r="I25" s="136">
        <v>1880964</v>
      </c>
      <c r="J25" s="131"/>
      <c r="K25" s="136">
        <v>1876007</v>
      </c>
      <c r="M25" s="28"/>
      <c r="N25" s="28"/>
      <c r="O25" s="10"/>
      <c r="Q25" s="10"/>
      <c r="R25" s="10"/>
      <c r="S25" s="10"/>
      <c r="T25" s="10"/>
      <c r="U25" s="10"/>
      <c r="V25" s="10"/>
      <c r="W25" s="10"/>
    </row>
    <row r="26" spans="1:23" ht="22.5" customHeight="1" x14ac:dyDescent="0.8">
      <c r="A26" s="5" t="s">
        <v>63</v>
      </c>
      <c r="C26" s="69"/>
      <c r="E26" s="133">
        <f>SUM(E21:E25)</f>
        <v>7294625</v>
      </c>
      <c r="F26" s="131"/>
      <c r="G26" s="133">
        <f>SUM(G21:G25)</f>
        <v>7777450</v>
      </c>
      <c r="H26" s="132"/>
      <c r="I26" s="133">
        <f>SUM(I21:I25)</f>
        <v>7032366</v>
      </c>
      <c r="J26" s="132"/>
      <c r="K26" s="133">
        <f>SUM(K21:K25)</f>
        <v>7548271</v>
      </c>
      <c r="M26" s="28"/>
      <c r="N26" s="28"/>
      <c r="O26" s="10"/>
      <c r="Q26" s="10"/>
      <c r="R26" s="10"/>
      <c r="S26" s="10"/>
      <c r="T26" s="10"/>
      <c r="U26" s="10"/>
      <c r="V26" s="10"/>
      <c r="W26" s="10"/>
    </row>
    <row r="27" spans="1:23" ht="22.5" customHeight="1" x14ac:dyDescent="0.8">
      <c r="A27" s="9" t="s">
        <v>64</v>
      </c>
      <c r="E27" s="136">
        <v>4764302</v>
      </c>
      <c r="F27" s="131"/>
      <c r="G27" s="136">
        <v>4353756</v>
      </c>
      <c r="H27" s="132"/>
      <c r="I27" s="136">
        <v>4889446</v>
      </c>
      <c r="J27" s="132"/>
      <c r="K27" s="136">
        <v>4536277</v>
      </c>
      <c r="M27" s="28"/>
      <c r="N27" s="28"/>
      <c r="O27" s="10"/>
      <c r="Q27" s="10"/>
      <c r="R27" s="10"/>
      <c r="S27" s="10"/>
      <c r="T27" s="10"/>
      <c r="U27" s="10"/>
      <c r="V27" s="10"/>
      <c r="W27" s="10"/>
    </row>
    <row r="28" spans="1:23" ht="22.5" customHeight="1" x14ac:dyDescent="0.8">
      <c r="A28" s="8" t="s">
        <v>65</v>
      </c>
      <c r="C28" s="69"/>
      <c r="E28" s="139">
        <f>SUM(E19-E26-E27)</f>
        <v>5165633</v>
      </c>
      <c r="F28" s="134"/>
      <c r="G28" s="139">
        <f>SUM(G19-G26-G27)</f>
        <v>5868372</v>
      </c>
      <c r="H28" s="132"/>
      <c r="I28" s="139">
        <f>SUM(I19-I26-I27)</f>
        <v>5027125</v>
      </c>
      <c r="J28" s="135"/>
      <c r="K28" s="139">
        <f>SUM(K19-K26-K27)</f>
        <v>5685222</v>
      </c>
      <c r="M28" s="28"/>
      <c r="N28" s="28"/>
      <c r="O28" s="10"/>
      <c r="Q28" s="10"/>
      <c r="R28" s="10"/>
      <c r="S28" s="10"/>
      <c r="T28" s="10"/>
      <c r="U28" s="10"/>
      <c r="V28" s="10"/>
      <c r="W28" s="10"/>
    </row>
    <row r="29" spans="1:23" ht="22.5" customHeight="1" x14ac:dyDescent="0.8">
      <c r="A29" s="9" t="s">
        <v>183</v>
      </c>
      <c r="C29" s="69"/>
      <c r="E29" s="140">
        <v>-64146</v>
      </c>
      <c r="F29" s="131"/>
      <c r="G29" s="141">
        <v>1133476</v>
      </c>
      <c r="H29" s="132"/>
      <c r="I29" s="140">
        <v>-112884</v>
      </c>
      <c r="J29" s="132"/>
      <c r="K29" s="141">
        <v>1077090</v>
      </c>
      <c r="M29" s="28"/>
      <c r="N29" s="28"/>
      <c r="O29" s="10"/>
      <c r="Q29" s="10"/>
      <c r="R29" s="10"/>
      <c r="S29" s="10"/>
      <c r="T29" s="10"/>
      <c r="U29" s="10"/>
      <c r="V29" s="10"/>
      <c r="W29" s="10"/>
    </row>
    <row r="30" spans="1:23" ht="22.5" customHeight="1" x14ac:dyDescent="0.8">
      <c r="A30" s="5" t="s">
        <v>171</v>
      </c>
      <c r="B30" s="8"/>
      <c r="C30" s="6"/>
      <c r="D30" s="8"/>
      <c r="E30" s="133">
        <f>SUM(E28-E29)</f>
        <v>5229779</v>
      </c>
      <c r="F30" s="134"/>
      <c r="G30" s="133">
        <f>SUM(G28-G29)</f>
        <v>4734896</v>
      </c>
      <c r="H30" s="135"/>
      <c r="I30" s="133">
        <f>SUM(I28-I29)</f>
        <v>5140009</v>
      </c>
      <c r="J30" s="135"/>
      <c r="K30" s="133">
        <f>SUM(K28-K29)</f>
        <v>4608132</v>
      </c>
      <c r="M30" s="28"/>
      <c r="N30" s="28"/>
      <c r="O30" s="10"/>
      <c r="Q30" s="10"/>
      <c r="R30" s="10"/>
      <c r="S30" s="10"/>
      <c r="T30" s="10"/>
      <c r="U30" s="10"/>
      <c r="V30" s="10"/>
      <c r="W30" s="10"/>
    </row>
    <row r="31" spans="1:23" ht="22.5" customHeight="1" x14ac:dyDescent="0.8">
      <c r="A31" s="142"/>
      <c r="E31" s="134"/>
      <c r="F31" s="131"/>
      <c r="G31" s="134"/>
      <c r="H31" s="131"/>
      <c r="I31" s="134"/>
      <c r="J31" s="131"/>
      <c r="K31" s="134"/>
      <c r="M31" s="28"/>
      <c r="N31" s="28"/>
      <c r="O31" s="10"/>
      <c r="Q31" s="10"/>
      <c r="R31" s="10"/>
      <c r="S31" s="10"/>
      <c r="T31" s="10"/>
      <c r="U31" s="10"/>
      <c r="V31" s="10"/>
      <c r="W31" s="10"/>
    </row>
    <row r="32" spans="1:23" ht="22.5" customHeight="1" x14ac:dyDescent="0.8">
      <c r="A32" s="5" t="s">
        <v>66</v>
      </c>
      <c r="E32" s="134"/>
      <c r="F32" s="131"/>
      <c r="G32" s="134"/>
      <c r="H32" s="131"/>
      <c r="I32" s="134"/>
      <c r="J32" s="131"/>
      <c r="K32" s="134"/>
      <c r="M32" s="28"/>
      <c r="N32" s="28"/>
      <c r="O32" s="10"/>
      <c r="Q32" s="10"/>
      <c r="R32" s="10"/>
      <c r="S32" s="10"/>
      <c r="T32" s="10"/>
      <c r="U32" s="10"/>
      <c r="V32" s="10"/>
      <c r="W32" s="10"/>
    </row>
    <row r="33" spans="1:23" ht="22.5" customHeight="1" x14ac:dyDescent="0.8">
      <c r="A33" s="143" t="s">
        <v>67</v>
      </c>
      <c r="E33" s="134"/>
      <c r="F33" s="131"/>
      <c r="G33" s="134"/>
      <c r="H33" s="131"/>
      <c r="I33" s="134"/>
      <c r="J33" s="131"/>
      <c r="K33" s="134"/>
      <c r="M33" s="28"/>
      <c r="N33" s="28"/>
      <c r="O33" s="10"/>
      <c r="Q33" s="10"/>
      <c r="R33" s="10"/>
      <c r="S33" s="10"/>
      <c r="T33" s="10"/>
      <c r="U33" s="10"/>
      <c r="V33" s="10"/>
      <c r="W33" s="10"/>
    </row>
    <row r="34" spans="1:23" ht="22.5" customHeight="1" x14ac:dyDescent="0.8">
      <c r="A34" s="9" t="s">
        <v>210</v>
      </c>
      <c r="E34" s="10"/>
      <c r="F34" s="131"/>
      <c r="H34" s="131"/>
      <c r="I34" s="10"/>
      <c r="J34" s="131"/>
      <c r="K34" s="10"/>
      <c r="M34" s="28"/>
      <c r="N34" s="28"/>
      <c r="O34" s="10"/>
      <c r="Q34" s="10"/>
      <c r="R34" s="10"/>
      <c r="S34" s="10"/>
      <c r="T34" s="10"/>
      <c r="U34" s="10"/>
      <c r="V34" s="10"/>
      <c r="W34" s="10"/>
    </row>
    <row r="35" spans="1:23" ht="22.5" customHeight="1" x14ac:dyDescent="0.8">
      <c r="A35" s="9" t="s">
        <v>163</v>
      </c>
      <c r="E35" s="144">
        <v>557525</v>
      </c>
      <c r="F35" s="131"/>
      <c r="G35" s="10">
        <v>-493287</v>
      </c>
      <c r="H35" s="132"/>
      <c r="I35" s="144">
        <v>601334</v>
      </c>
      <c r="J35" s="132"/>
      <c r="K35" s="145">
        <v>-478481</v>
      </c>
      <c r="M35" s="28"/>
      <c r="N35" s="28"/>
      <c r="O35" s="10"/>
      <c r="Q35" s="10"/>
      <c r="R35" s="10"/>
      <c r="S35" s="10"/>
      <c r="T35" s="10"/>
      <c r="U35" s="10"/>
      <c r="V35" s="10"/>
      <c r="W35" s="10"/>
    </row>
    <row r="36" spans="1:23" ht="22.5" customHeight="1" x14ac:dyDescent="0.8">
      <c r="A36" s="3" t="s">
        <v>195</v>
      </c>
      <c r="E36" s="144">
        <v>27521</v>
      </c>
      <c r="F36" s="131"/>
      <c r="G36" s="138">
        <v>22936</v>
      </c>
      <c r="H36" s="132"/>
      <c r="I36" s="144">
        <v>27521</v>
      </c>
      <c r="J36" s="132"/>
      <c r="K36" s="145">
        <v>22936</v>
      </c>
      <c r="M36" s="28"/>
      <c r="N36" s="28"/>
      <c r="O36" s="10"/>
      <c r="Q36" s="10"/>
      <c r="R36" s="10"/>
      <c r="S36" s="10"/>
      <c r="T36" s="10"/>
      <c r="U36" s="10"/>
      <c r="V36" s="10"/>
      <c r="W36" s="10"/>
    </row>
    <row r="37" spans="1:23" ht="22.5" customHeight="1" x14ac:dyDescent="0.8">
      <c r="A37" s="96" t="s">
        <v>68</v>
      </c>
      <c r="E37" s="146"/>
      <c r="F37" s="11"/>
      <c r="G37" s="138"/>
      <c r="H37" s="138"/>
      <c r="I37" s="144"/>
      <c r="J37" s="138"/>
      <c r="K37" s="145"/>
      <c r="M37" s="28"/>
      <c r="N37" s="28"/>
      <c r="O37" s="10"/>
      <c r="Q37" s="10"/>
      <c r="R37" s="10"/>
      <c r="S37" s="10"/>
      <c r="T37" s="10"/>
      <c r="U37" s="10"/>
      <c r="V37" s="10"/>
      <c r="W37" s="10"/>
    </row>
    <row r="38" spans="1:23" ht="22.5" customHeight="1" x14ac:dyDescent="0.8">
      <c r="A38" s="3" t="s">
        <v>69</v>
      </c>
      <c r="E38" s="140">
        <v>-117009</v>
      </c>
      <c r="F38" s="11"/>
      <c r="G38" s="156">
        <v>94070</v>
      </c>
      <c r="H38" s="132"/>
      <c r="I38" s="140">
        <v>-125771</v>
      </c>
      <c r="J38" s="132"/>
      <c r="K38" s="147">
        <v>91109</v>
      </c>
      <c r="M38" s="28"/>
      <c r="N38" s="28"/>
      <c r="O38" s="10"/>
      <c r="Q38" s="10"/>
      <c r="R38" s="10"/>
      <c r="S38" s="10"/>
      <c r="T38" s="10"/>
      <c r="U38" s="10"/>
      <c r="V38" s="10"/>
      <c r="W38" s="10"/>
    </row>
    <row r="39" spans="1:23" ht="22.5" customHeight="1" x14ac:dyDescent="0.8">
      <c r="A39" s="5"/>
      <c r="B39" s="8"/>
      <c r="C39" s="6"/>
      <c r="D39" s="8"/>
      <c r="E39" s="149">
        <f>SUM(E34:E38)</f>
        <v>468037</v>
      </c>
      <c r="F39" s="150"/>
      <c r="G39" s="149">
        <f>SUM(G35:G38)</f>
        <v>-376281</v>
      </c>
      <c r="H39" s="151"/>
      <c r="I39" s="149">
        <f>SUM(I34:I38)</f>
        <v>503084</v>
      </c>
      <c r="J39" s="151"/>
      <c r="K39" s="149">
        <f>SUM(K34:K38)</f>
        <v>-364436</v>
      </c>
      <c r="M39" s="28"/>
      <c r="N39" s="28"/>
      <c r="O39" s="10"/>
      <c r="Q39" s="10"/>
      <c r="R39" s="10"/>
      <c r="S39" s="10"/>
      <c r="T39" s="10"/>
      <c r="U39" s="10"/>
      <c r="V39" s="10"/>
      <c r="W39" s="10"/>
    </row>
    <row r="40" spans="1:23" ht="22.5" customHeight="1" x14ac:dyDescent="0.8">
      <c r="A40" s="1" t="s">
        <v>0</v>
      </c>
      <c r="E40" s="123"/>
      <c r="F40" s="123"/>
      <c r="G40" s="123"/>
      <c r="H40" s="124"/>
      <c r="I40" s="123"/>
      <c r="J40" s="123"/>
      <c r="K40" s="123"/>
      <c r="M40" s="28"/>
      <c r="N40" s="28"/>
      <c r="O40" s="10"/>
      <c r="Q40" s="10"/>
      <c r="R40" s="10"/>
      <c r="S40" s="10"/>
      <c r="T40" s="10"/>
      <c r="U40" s="10"/>
      <c r="V40" s="10"/>
      <c r="W40" s="10"/>
    </row>
    <row r="41" spans="1:23" ht="22.5" customHeight="1" x14ac:dyDescent="0.8">
      <c r="A41" s="125" t="s">
        <v>175</v>
      </c>
      <c r="E41" s="123"/>
      <c r="F41" s="123"/>
      <c r="G41" s="123"/>
      <c r="H41" s="124"/>
      <c r="I41" s="123"/>
      <c r="J41" s="123"/>
      <c r="K41" s="123"/>
      <c r="M41" s="28"/>
      <c r="N41" s="28"/>
      <c r="O41" s="10"/>
      <c r="Q41" s="10"/>
      <c r="R41" s="10"/>
      <c r="S41" s="10"/>
      <c r="T41" s="10"/>
      <c r="U41" s="10"/>
      <c r="V41" s="10"/>
      <c r="W41" s="10"/>
    </row>
    <row r="42" spans="1:23" ht="22.5" customHeight="1" x14ac:dyDescent="0.8">
      <c r="A42" s="5"/>
      <c r="B42" s="5"/>
      <c r="C42" s="6"/>
      <c r="D42" s="5"/>
      <c r="E42" s="7"/>
      <c r="F42" s="5"/>
      <c r="G42" s="7"/>
      <c r="I42" s="7"/>
      <c r="J42" s="5"/>
      <c r="K42" s="7"/>
      <c r="M42" s="28"/>
      <c r="N42" s="28"/>
      <c r="O42" s="10"/>
      <c r="Q42" s="10"/>
      <c r="R42" s="10"/>
      <c r="S42" s="10"/>
      <c r="T42" s="10"/>
      <c r="U42" s="10"/>
      <c r="V42" s="10"/>
      <c r="W42" s="10"/>
    </row>
    <row r="43" spans="1:23" ht="22.5" customHeight="1" x14ac:dyDescent="0.8">
      <c r="A43" s="8"/>
      <c r="B43" s="5"/>
      <c r="C43" s="152"/>
      <c r="D43" s="153"/>
      <c r="E43" s="154"/>
      <c r="F43" s="154" t="s">
        <v>2</v>
      </c>
      <c r="G43" s="154"/>
      <c r="H43" s="129"/>
      <c r="I43" s="236" t="s">
        <v>3</v>
      </c>
      <c r="J43" s="236"/>
      <c r="K43" s="236"/>
      <c r="M43" s="28"/>
      <c r="N43" s="28"/>
      <c r="O43" s="10"/>
      <c r="Q43" s="10"/>
      <c r="R43" s="10"/>
      <c r="S43" s="10"/>
      <c r="T43" s="10"/>
      <c r="U43" s="10"/>
      <c r="V43" s="10"/>
      <c r="W43" s="10"/>
    </row>
    <row r="44" spans="1:23" ht="22.5" customHeight="1" x14ac:dyDescent="0.8">
      <c r="A44" s="8"/>
      <c r="B44" s="5"/>
      <c r="C44" s="152"/>
      <c r="D44" s="153"/>
      <c r="E44" s="232" t="s">
        <v>174</v>
      </c>
      <c r="F44" s="232"/>
      <c r="G44" s="232"/>
      <c r="H44" s="5"/>
      <c r="I44" s="232" t="s">
        <v>174</v>
      </c>
      <c r="J44" s="232"/>
      <c r="K44" s="232"/>
      <c r="M44" s="28"/>
      <c r="N44" s="28"/>
      <c r="O44" s="10"/>
      <c r="Q44" s="10"/>
      <c r="R44" s="10"/>
      <c r="S44" s="10"/>
      <c r="T44" s="10"/>
      <c r="U44" s="10"/>
      <c r="V44" s="10"/>
      <c r="W44" s="10"/>
    </row>
    <row r="45" spans="1:23" ht="22.5" customHeight="1" x14ac:dyDescent="0.8">
      <c r="A45" s="8"/>
      <c r="B45" s="5"/>
      <c r="C45" s="152"/>
      <c r="D45" s="153"/>
      <c r="E45" s="232" t="s">
        <v>193</v>
      </c>
      <c r="F45" s="232"/>
      <c r="G45" s="232"/>
      <c r="H45" s="5"/>
      <c r="I45" s="232" t="s">
        <v>193</v>
      </c>
      <c r="J45" s="232"/>
      <c r="K45" s="232"/>
      <c r="M45" s="28"/>
      <c r="N45" s="28"/>
      <c r="O45" s="10"/>
      <c r="Q45" s="10"/>
      <c r="R45" s="10"/>
      <c r="S45" s="10"/>
      <c r="T45" s="10"/>
      <c r="U45" s="10"/>
      <c r="V45" s="10"/>
      <c r="W45" s="10"/>
    </row>
    <row r="46" spans="1:23" ht="22.5" customHeight="1" x14ac:dyDescent="0.8">
      <c r="C46" s="2" t="s">
        <v>6</v>
      </c>
      <c r="E46" s="127">
        <v>2024</v>
      </c>
      <c r="F46" s="128"/>
      <c r="G46" s="127">
        <v>2023</v>
      </c>
      <c r="H46" s="129"/>
      <c r="I46" s="127">
        <v>2024</v>
      </c>
      <c r="J46" s="128"/>
      <c r="K46" s="127">
        <v>2023</v>
      </c>
      <c r="M46" s="28"/>
      <c r="N46" s="28"/>
      <c r="O46" s="10"/>
      <c r="Q46" s="10"/>
      <c r="R46" s="10"/>
      <c r="S46" s="10"/>
      <c r="T46" s="10"/>
      <c r="U46" s="10"/>
      <c r="V46" s="10"/>
      <c r="W46" s="10"/>
    </row>
    <row r="47" spans="1:23" ht="22.5" customHeight="1" x14ac:dyDescent="0.8">
      <c r="E47" s="234" t="s">
        <v>7</v>
      </c>
      <c r="F47" s="235"/>
      <c r="G47" s="235"/>
      <c r="H47" s="235"/>
      <c r="I47" s="235"/>
      <c r="J47" s="235"/>
      <c r="K47" s="235"/>
      <c r="M47" s="28"/>
      <c r="N47" s="28"/>
      <c r="O47" s="10"/>
      <c r="Q47" s="10"/>
      <c r="R47" s="10"/>
      <c r="S47" s="10"/>
      <c r="T47" s="10"/>
      <c r="U47" s="10"/>
      <c r="V47" s="10"/>
      <c r="W47" s="10"/>
    </row>
    <row r="48" spans="1:23" ht="22.5" customHeight="1" x14ac:dyDescent="0.8">
      <c r="A48" s="155" t="s">
        <v>70</v>
      </c>
      <c r="B48" s="129"/>
      <c r="C48" s="2"/>
      <c r="D48" s="129"/>
      <c r="E48" s="135"/>
      <c r="F48" s="132"/>
      <c r="G48" s="135"/>
      <c r="H48" s="132"/>
      <c r="I48" s="135"/>
      <c r="J48" s="132"/>
      <c r="K48" s="135"/>
      <c r="M48" s="28"/>
      <c r="N48" s="28"/>
      <c r="O48" s="10"/>
      <c r="Q48" s="10"/>
      <c r="R48" s="10"/>
      <c r="S48" s="10"/>
      <c r="T48" s="10"/>
      <c r="U48" s="10"/>
      <c r="V48" s="10"/>
      <c r="W48" s="10"/>
    </row>
    <row r="49" spans="1:23" ht="22.5" customHeight="1" x14ac:dyDescent="0.8">
      <c r="A49" s="129" t="s">
        <v>71</v>
      </c>
      <c r="B49" s="129"/>
      <c r="C49" s="2"/>
      <c r="D49" s="129"/>
      <c r="E49" s="144">
        <v>-288223</v>
      </c>
      <c r="F49" s="132"/>
      <c r="G49" s="137">
        <v>-1038</v>
      </c>
      <c r="H49" s="132"/>
      <c r="I49" s="144">
        <v>-288223</v>
      </c>
      <c r="J49" s="132"/>
      <c r="K49" s="145">
        <v>-1038</v>
      </c>
      <c r="M49" s="28"/>
      <c r="N49" s="28"/>
      <c r="O49" s="10"/>
      <c r="Q49" s="10"/>
      <c r="R49" s="10"/>
      <c r="S49" s="10"/>
      <c r="T49" s="10"/>
      <c r="U49" s="10"/>
      <c r="V49" s="10"/>
      <c r="W49" s="10"/>
    </row>
    <row r="50" spans="1:23" ht="22.5" customHeight="1" x14ac:dyDescent="0.8">
      <c r="A50" s="129" t="s">
        <v>211</v>
      </c>
      <c r="B50" s="129"/>
      <c r="C50" s="2"/>
      <c r="D50" s="129"/>
      <c r="F50" s="132"/>
      <c r="G50" s="137"/>
      <c r="H50" s="132"/>
      <c r="J50" s="132"/>
      <c r="K50" s="145"/>
      <c r="M50" s="28"/>
      <c r="N50" s="28"/>
      <c r="O50" s="10"/>
      <c r="Q50" s="10"/>
      <c r="R50" s="10"/>
      <c r="S50" s="10"/>
      <c r="T50" s="10"/>
      <c r="U50" s="10"/>
      <c r="V50" s="10"/>
      <c r="W50" s="10"/>
    </row>
    <row r="51" spans="1:23" ht="22.5" customHeight="1" x14ac:dyDescent="0.8">
      <c r="A51" s="129" t="s">
        <v>163</v>
      </c>
      <c r="B51" s="129"/>
      <c r="C51" s="2"/>
      <c r="D51" s="129"/>
      <c r="E51" s="144">
        <v>37060</v>
      </c>
      <c r="F51" s="132"/>
      <c r="G51" s="137">
        <v>-64810</v>
      </c>
      <c r="H51" s="132"/>
      <c r="I51" s="144">
        <v>37060</v>
      </c>
      <c r="J51" s="132"/>
      <c r="K51" s="145">
        <v>-66125</v>
      </c>
      <c r="M51" s="28"/>
      <c r="N51" s="28"/>
      <c r="O51" s="10"/>
      <c r="Q51" s="10"/>
      <c r="R51" s="10"/>
      <c r="S51" s="10"/>
      <c r="T51" s="10"/>
      <c r="U51" s="10"/>
      <c r="V51" s="10"/>
      <c r="W51" s="10"/>
    </row>
    <row r="52" spans="1:23" ht="22.5" customHeight="1" x14ac:dyDescent="0.8">
      <c r="A52" s="129" t="s">
        <v>212</v>
      </c>
      <c r="B52" s="129"/>
      <c r="C52" s="69"/>
      <c r="D52" s="129"/>
      <c r="E52" s="144">
        <v>-97430</v>
      </c>
      <c r="F52" s="132"/>
      <c r="G52" s="114">
        <v>215692</v>
      </c>
      <c r="H52" s="132"/>
      <c r="I52" s="144">
        <v>-97430</v>
      </c>
      <c r="J52" s="132"/>
      <c r="K52" s="145">
        <v>215692</v>
      </c>
      <c r="M52" s="28"/>
      <c r="N52" s="28"/>
      <c r="O52" s="10"/>
      <c r="Q52" s="10"/>
      <c r="R52" s="10"/>
      <c r="S52" s="10"/>
      <c r="T52" s="10"/>
      <c r="U52" s="10"/>
      <c r="V52" s="10"/>
      <c r="W52" s="10"/>
    </row>
    <row r="53" spans="1:23" ht="22.5" customHeight="1" x14ac:dyDescent="0.8">
      <c r="A53" s="129" t="s">
        <v>72</v>
      </c>
      <c r="B53" s="129"/>
      <c r="C53" s="69"/>
      <c r="D53" s="129"/>
      <c r="E53" s="144"/>
      <c r="F53" s="132"/>
      <c r="G53" s="138"/>
      <c r="H53" s="132"/>
      <c r="I53" s="144"/>
      <c r="J53" s="132"/>
      <c r="K53" s="145"/>
      <c r="M53" s="28"/>
      <c r="N53" s="28"/>
      <c r="O53" s="10"/>
      <c r="Q53" s="10"/>
      <c r="R53" s="10"/>
      <c r="S53" s="10"/>
      <c r="T53" s="10"/>
      <c r="U53" s="10"/>
      <c r="V53" s="10"/>
      <c r="W53" s="10"/>
    </row>
    <row r="54" spans="1:23" ht="22.5" customHeight="1" x14ac:dyDescent="0.8">
      <c r="A54" s="129" t="s">
        <v>69</v>
      </c>
      <c r="B54" s="129"/>
      <c r="C54" s="69"/>
      <c r="D54" s="129"/>
      <c r="E54" s="140">
        <v>69719</v>
      </c>
      <c r="F54" s="132"/>
      <c r="G54" s="156">
        <v>-29969</v>
      </c>
      <c r="H54" s="132"/>
      <c r="I54" s="140">
        <v>69719</v>
      </c>
      <c r="J54" s="132"/>
      <c r="K54" s="145">
        <v>-29706</v>
      </c>
      <c r="M54" s="28"/>
      <c r="N54" s="28"/>
      <c r="O54" s="10"/>
      <c r="Q54" s="10"/>
      <c r="R54" s="10"/>
      <c r="S54" s="10"/>
      <c r="T54" s="10"/>
      <c r="U54" s="10"/>
      <c r="V54" s="10"/>
      <c r="W54" s="10"/>
    </row>
    <row r="55" spans="1:23" ht="22.5" customHeight="1" x14ac:dyDescent="0.8">
      <c r="A55" s="153"/>
      <c r="B55" s="129"/>
      <c r="C55" s="2"/>
      <c r="D55" s="129"/>
      <c r="E55" s="178">
        <f>SUM(E49:E54)</f>
        <v>-278874</v>
      </c>
      <c r="F55" s="132"/>
      <c r="G55" s="160">
        <f>SUM(G49:G54)</f>
        <v>119875</v>
      </c>
      <c r="H55" s="132"/>
      <c r="I55" s="178">
        <f>SUM(I49:I54)</f>
        <v>-278874</v>
      </c>
      <c r="J55" s="132"/>
      <c r="K55" s="133">
        <f>SUM(K49:K54)</f>
        <v>118823</v>
      </c>
      <c r="M55" s="28"/>
      <c r="N55" s="28"/>
      <c r="O55" s="10"/>
      <c r="Q55" s="10"/>
      <c r="R55" s="10"/>
      <c r="S55" s="10"/>
      <c r="T55" s="10"/>
      <c r="U55" s="10"/>
      <c r="V55" s="10"/>
      <c r="W55" s="10"/>
    </row>
    <row r="56" spans="1:23" ht="22.5" customHeight="1" x14ac:dyDescent="0.8">
      <c r="A56" s="158"/>
      <c r="B56" s="129"/>
      <c r="C56" s="2"/>
      <c r="D56" s="129"/>
      <c r="E56" s="159"/>
      <c r="F56" s="132"/>
      <c r="G56" s="159"/>
      <c r="H56" s="132"/>
      <c r="I56" s="159"/>
      <c r="J56" s="132"/>
      <c r="K56" s="159"/>
      <c r="M56" s="28"/>
      <c r="N56" s="28"/>
      <c r="O56" s="10"/>
      <c r="Q56" s="10"/>
      <c r="R56" s="10"/>
      <c r="S56" s="10"/>
      <c r="T56" s="10"/>
      <c r="U56" s="10"/>
      <c r="V56" s="10"/>
      <c r="W56" s="10"/>
    </row>
    <row r="57" spans="1:23" ht="22.5" customHeight="1" x14ac:dyDescent="0.8">
      <c r="A57" s="158" t="s">
        <v>173</v>
      </c>
      <c r="B57" s="129"/>
      <c r="C57" s="2"/>
      <c r="D57" s="129"/>
      <c r="E57" s="151">
        <f>+E55+E39</f>
        <v>189163</v>
      </c>
      <c r="F57" s="132"/>
      <c r="G57" s="160">
        <f>+G55+G39</f>
        <v>-256406</v>
      </c>
      <c r="H57" s="132"/>
      <c r="I57" s="151">
        <f>+I55+I39</f>
        <v>224210</v>
      </c>
      <c r="J57" s="132"/>
      <c r="K57" s="160">
        <f>+K55+K39</f>
        <v>-245613</v>
      </c>
      <c r="M57" s="28"/>
      <c r="N57" s="28"/>
      <c r="O57" s="10"/>
      <c r="Q57" s="10"/>
      <c r="R57" s="10"/>
      <c r="S57" s="10"/>
      <c r="T57" s="10"/>
      <c r="U57" s="10"/>
      <c r="V57" s="10"/>
      <c r="W57" s="10"/>
    </row>
    <row r="58" spans="1:23" ht="22.5" customHeight="1" thickBot="1" x14ac:dyDescent="0.85">
      <c r="A58" s="158" t="s">
        <v>172</v>
      </c>
      <c r="B58" s="129"/>
      <c r="C58" s="2"/>
      <c r="D58" s="129"/>
      <c r="E58" s="161">
        <f>+E30+E57</f>
        <v>5418942</v>
      </c>
      <c r="F58" s="132"/>
      <c r="G58" s="161">
        <f>+G30+G57</f>
        <v>4478490</v>
      </c>
      <c r="H58" s="132"/>
      <c r="I58" s="161">
        <f>+I30+I57</f>
        <v>5364219</v>
      </c>
      <c r="J58" s="132"/>
      <c r="K58" s="161">
        <f>+K30+K57</f>
        <v>4362519</v>
      </c>
      <c r="M58" s="28"/>
      <c r="N58" s="28"/>
      <c r="O58" s="10"/>
      <c r="Q58" s="10"/>
      <c r="R58" s="10"/>
      <c r="S58" s="10"/>
      <c r="T58" s="10"/>
      <c r="U58" s="10"/>
      <c r="V58" s="10"/>
      <c r="W58" s="10"/>
    </row>
    <row r="59" spans="1:23" ht="22.5" customHeight="1" thickTop="1" x14ac:dyDescent="0.8">
      <c r="A59" s="12"/>
      <c r="E59" s="162"/>
      <c r="F59" s="131"/>
      <c r="G59" s="162"/>
      <c r="H59" s="131"/>
      <c r="I59" s="162"/>
      <c r="J59" s="131"/>
      <c r="K59" s="162"/>
      <c r="M59" s="28"/>
      <c r="N59" s="28"/>
      <c r="O59" s="10"/>
      <c r="Q59" s="10"/>
      <c r="R59" s="10"/>
      <c r="S59" s="10"/>
      <c r="T59" s="10"/>
      <c r="U59" s="10"/>
      <c r="V59" s="10"/>
      <c r="W59" s="10"/>
    </row>
    <row r="60" spans="1:23" ht="22.5" customHeight="1" x14ac:dyDescent="0.8">
      <c r="A60" s="153" t="s">
        <v>73</v>
      </c>
      <c r="B60" s="129"/>
      <c r="C60" s="2"/>
      <c r="D60" s="129"/>
      <c r="E60" s="130"/>
      <c r="F60" s="130"/>
      <c r="G60" s="130"/>
      <c r="H60" s="130"/>
      <c r="I60" s="130"/>
      <c r="J60" s="130"/>
      <c r="K60" s="130"/>
      <c r="M60" s="28"/>
      <c r="N60" s="28"/>
      <c r="O60" s="10"/>
      <c r="Q60" s="10"/>
      <c r="R60" s="10"/>
      <c r="S60" s="10"/>
      <c r="T60" s="10"/>
      <c r="U60" s="10"/>
      <c r="V60" s="10"/>
      <c r="W60" s="10"/>
    </row>
    <row r="61" spans="1:23" ht="22.5" customHeight="1" x14ac:dyDescent="0.8">
      <c r="A61" s="129" t="s">
        <v>74</v>
      </c>
      <c r="B61" s="129"/>
      <c r="C61" s="2"/>
      <c r="D61" s="129"/>
      <c r="E61" s="138">
        <f>+E63-E62</f>
        <v>5229771</v>
      </c>
      <c r="F61" s="132"/>
      <c r="G61" s="138">
        <f>+G63-G62</f>
        <v>4734890</v>
      </c>
      <c r="H61" s="132"/>
      <c r="I61" s="138">
        <f>+I63-I62</f>
        <v>5140009</v>
      </c>
      <c r="J61" s="132"/>
      <c r="K61" s="138">
        <f>+K63-K62</f>
        <v>4608132</v>
      </c>
      <c r="M61" s="28"/>
      <c r="N61" s="28"/>
      <c r="O61" s="10"/>
      <c r="Q61" s="10"/>
      <c r="R61" s="10"/>
      <c r="S61" s="10"/>
      <c r="T61" s="10"/>
      <c r="U61" s="10"/>
      <c r="V61" s="10"/>
      <c r="W61" s="10"/>
    </row>
    <row r="62" spans="1:23" ht="22.5" customHeight="1" x14ac:dyDescent="0.8">
      <c r="A62" s="129" t="s">
        <v>43</v>
      </c>
      <c r="B62" s="129"/>
      <c r="C62" s="2"/>
      <c r="D62" s="129"/>
      <c r="E62" s="138">
        <v>8</v>
      </c>
      <c r="F62" s="132"/>
      <c r="G62" s="138">
        <v>6</v>
      </c>
      <c r="H62" s="132"/>
      <c r="I62" s="138">
        <v>0</v>
      </c>
      <c r="J62" s="132"/>
      <c r="K62" s="138">
        <v>0</v>
      </c>
      <c r="M62" s="28"/>
      <c r="N62" s="28"/>
      <c r="O62" s="10"/>
      <c r="Q62" s="10"/>
      <c r="R62" s="10"/>
      <c r="S62" s="10"/>
      <c r="T62" s="10"/>
      <c r="U62" s="10"/>
      <c r="V62" s="10"/>
      <c r="W62" s="10"/>
    </row>
    <row r="63" spans="1:23" ht="22.5" customHeight="1" thickBot="1" x14ac:dyDescent="0.85">
      <c r="A63" s="163" t="s">
        <v>171</v>
      </c>
      <c r="B63" s="129"/>
      <c r="C63" s="2"/>
      <c r="D63" s="129"/>
      <c r="E63" s="161">
        <f>+E30</f>
        <v>5229779</v>
      </c>
      <c r="F63" s="136"/>
      <c r="G63" s="161">
        <f>+G30</f>
        <v>4734896</v>
      </c>
      <c r="H63" s="136"/>
      <c r="I63" s="161">
        <f>+I30</f>
        <v>5140009</v>
      </c>
      <c r="J63" s="136"/>
      <c r="K63" s="161">
        <f>+K30</f>
        <v>4608132</v>
      </c>
      <c r="M63" s="28"/>
      <c r="N63" s="28"/>
      <c r="O63" s="10"/>
      <c r="Q63" s="10"/>
      <c r="R63" s="10"/>
      <c r="S63" s="10"/>
      <c r="T63" s="10"/>
      <c r="U63" s="10"/>
      <c r="V63" s="10"/>
      <c r="W63" s="10"/>
    </row>
    <row r="64" spans="1:23" ht="22.5" customHeight="1" thickTop="1" x14ac:dyDescent="0.8">
      <c r="A64" s="9"/>
      <c r="E64" s="164"/>
      <c r="F64" s="165"/>
      <c r="G64" s="164"/>
      <c r="H64" s="165"/>
      <c r="I64" s="164"/>
      <c r="J64" s="165"/>
      <c r="K64" s="164"/>
      <c r="M64" s="28"/>
      <c r="N64" s="28"/>
      <c r="O64" s="10"/>
      <c r="Q64" s="10"/>
      <c r="R64" s="10"/>
      <c r="S64" s="10"/>
      <c r="T64" s="10"/>
      <c r="U64" s="10"/>
      <c r="V64" s="10"/>
      <c r="W64" s="10"/>
    </row>
    <row r="65" spans="1:23" ht="22.5" customHeight="1" x14ac:dyDescent="0.8">
      <c r="A65" s="153" t="s">
        <v>75</v>
      </c>
      <c r="B65" s="129"/>
      <c r="C65" s="2"/>
      <c r="D65" s="129"/>
      <c r="E65" s="136"/>
      <c r="F65" s="136"/>
      <c r="G65" s="136"/>
      <c r="H65" s="136"/>
      <c r="I65" s="136"/>
      <c r="J65" s="136"/>
      <c r="K65" s="136"/>
      <c r="M65" s="28"/>
      <c r="N65" s="28"/>
      <c r="O65" s="10"/>
      <c r="Q65" s="10"/>
      <c r="R65" s="10"/>
      <c r="S65" s="10"/>
      <c r="T65" s="10"/>
      <c r="U65" s="10"/>
      <c r="V65" s="10"/>
      <c r="W65" s="10"/>
    </row>
    <row r="66" spans="1:23" ht="22.5" customHeight="1" x14ac:dyDescent="0.8">
      <c r="A66" s="166" t="s">
        <v>74</v>
      </c>
      <c r="B66" s="129"/>
      <c r="C66" s="2"/>
      <c r="D66" s="129"/>
      <c r="E66" s="138">
        <f>+E68-E67</f>
        <v>5418934</v>
      </c>
      <c r="F66" s="132"/>
      <c r="G66" s="138">
        <f>+G68-G67</f>
        <v>4478484</v>
      </c>
      <c r="H66" s="132"/>
      <c r="I66" s="138">
        <f>+I68-I67</f>
        <v>5364219</v>
      </c>
      <c r="J66" s="132"/>
      <c r="K66" s="138">
        <f>+K68-K67</f>
        <v>4362519</v>
      </c>
      <c r="M66" s="28"/>
      <c r="N66" s="28"/>
      <c r="O66" s="10"/>
      <c r="Q66" s="10"/>
      <c r="R66" s="10"/>
      <c r="S66" s="10"/>
      <c r="T66" s="10"/>
      <c r="U66" s="10"/>
      <c r="V66" s="10"/>
      <c r="W66" s="10"/>
    </row>
    <row r="67" spans="1:23" ht="22.5" customHeight="1" x14ac:dyDescent="0.8">
      <c r="A67" s="166" t="s">
        <v>43</v>
      </c>
      <c r="B67" s="129"/>
      <c r="C67" s="2"/>
      <c r="D67" s="129"/>
      <c r="E67" s="116">
        <v>8</v>
      </c>
      <c r="F67" s="132"/>
      <c r="G67" s="116">
        <f>6</f>
        <v>6</v>
      </c>
      <c r="H67" s="136"/>
      <c r="I67" s="116">
        <v>0</v>
      </c>
      <c r="J67" s="167"/>
      <c r="K67" s="116">
        <v>0</v>
      </c>
      <c r="M67" s="28"/>
      <c r="N67" s="28"/>
      <c r="O67" s="10"/>
      <c r="Q67" s="10"/>
      <c r="R67" s="10"/>
      <c r="S67" s="10"/>
      <c r="T67" s="10"/>
      <c r="U67" s="10"/>
      <c r="V67" s="10"/>
      <c r="W67" s="10"/>
    </row>
    <row r="68" spans="1:23" ht="22.5" customHeight="1" thickBot="1" x14ac:dyDescent="0.85">
      <c r="A68" s="153" t="s">
        <v>172</v>
      </c>
      <c r="B68" s="129"/>
      <c r="C68" s="2"/>
      <c r="D68" s="129"/>
      <c r="E68" s="161">
        <f>+E58</f>
        <v>5418942</v>
      </c>
      <c r="F68" s="136"/>
      <c r="G68" s="161">
        <f>+G58</f>
        <v>4478490</v>
      </c>
      <c r="H68" s="136"/>
      <c r="I68" s="161">
        <f>+I58</f>
        <v>5364219</v>
      </c>
      <c r="J68" s="136"/>
      <c r="K68" s="161">
        <f>+K58</f>
        <v>4362519</v>
      </c>
      <c r="M68" s="28"/>
      <c r="N68" s="28"/>
      <c r="O68" s="10"/>
      <c r="Q68" s="10"/>
      <c r="R68" s="10"/>
      <c r="S68" s="10"/>
      <c r="T68" s="10"/>
      <c r="U68" s="10"/>
      <c r="V68" s="10"/>
      <c r="W68" s="10"/>
    </row>
    <row r="69" spans="1:23" s="171" customFormat="1" ht="22.5" customHeight="1" thickTop="1" x14ac:dyDescent="0.8">
      <c r="A69" s="168"/>
      <c r="B69" s="169"/>
      <c r="C69" s="170"/>
      <c r="E69" s="164"/>
      <c r="F69" s="165"/>
      <c r="G69" s="164"/>
      <c r="H69" s="165"/>
      <c r="I69" s="164"/>
      <c r="J69" s="165"/>
      <c r="K69" s="164"/>
      <c r="L69" s="3"/>
      <c r="M69" s="28"/>
      <c r="N69" s="28"/>
      <c r="O69" s="10"/>
      <c r="P69" s="3"/>
      <c r="Q69" s="10"/>
      <c r="R69" s="10"/>
      <c r="S69" s="10"/>
      <c r="T69" s="10"/>
      <c r="U69" s="10"/>
      <c r="V69" s="10"/>
      <c r="W69" s="10"/>
    </row>
    <row r="70" spans="1:23" ht="22.5" customHeight="1" x14ac:dyDescent="0.8">
      <c r="A70" s="153" t="s">
        <v>76</v>
      </c>
      <c r="B70" s="129"/>
      <c r="C70" s="4">
        <v>15</v>
      </c>
      <c r="E70" s="10"/>
      <c r="F70" s="10"/>
      <c r="G70" s="10"/>
      <c r="H70" s="10"/>
      <c r="I70" s="10"/>
      <c r="J70" s="10"/>
      <c r="K70" s="10"/>
      <c r="M70" s="28"/>
      <c r="N70" s="28"/>
      <c r="O70" s="10"/>
      <c r="Q70" s="10"/>
      <c r="R70" s="10"/>
      <c r="S70" s="10"/>
      <c r="T70" s="10"/>
      <c r="U70" s="10"/>
      <c r="V70" s="10"/>
      <c r="W70" s="10"/>
    </row>
    <row r="71" spans="1:23" ht="22.5" customHeight="1" thickBot="1" x14ac:dyDescent="0.85">
      <c r="A71" s="166" t="s">
        <v>77</v>
      </c>
      <c r="B71" s="129"/>
      <c r="C71" s="2"/>
      <c r="D71" s="129"/>
      <c r="E71" s="97">
        <v>0.05</v>
      </c>
      <c r="F71" s="173"/>
      <c r="G71" s="97">
        <v>0.05</v>
      </c>
      <c r="H71" s="173"/>
      <c r="I71" s="97">
        <v>0.05</v>
      </c>
      <c r="J71" s="173"/>
      <c r="K71" s="97">
        <v>0.05</v>
      </c>
      <c r="M71" s="28"/>
      <c r="N71" s="28"/>
      <c r="O71" s="10"/>
      <c r="Q71" s="10"/>
      <c r="R71" s="10"/>
      <c r="S71" s="10"/>
      <c r="T71" s="10"/>
      <c r="U71" s="10"/>
      <c r="V71" s="10"/>
      <c r="W71" s="10"/>
    </row>
    <row r="72" spans="1:23" ht="22.5" customHeight="1" thickTop="1" thickBot="1" x14ac:dyDescent="0.85">
      <c r="A72" s="166" t="s">
        <v>78</v>
      </c>
      <c r="B72" s="129"/>
      <c r="C72" s="2"/>
      <c r="D72" s="129"/>
      <c r="E72" s="97">
        <v>0.05</v>
      </c>
      <c r="F72" s="173"/>
      <c r="G72" s="97">
        <v>0.05</v>
      </c>
      <c r="H72" s="173"/>
      <c r="I72" s="97">
        <v>0.05</v>
      </c>
      <c r="J72" s="173"/>
      <c r="K72" s="97">
        <v>0.05</v>
      </c>
      <c r="M72" s="28"/>
      <c r="N72" s="28"/>
      <c r="O72" s="10"/>
      <c r="Q72" s="10"/>
      <c r="R72" s="10"/>
      <c r="S72" s="10"/>
      <c r="T72" s="10"/>
      <c r="U72" s="10"/>
      <c r="V72" s="10"/>
      <c r="W72" s="10"/>
    </row>
    <row r="73" spans="1:23" ht="22.5" customHeight="1" thickTop="1" x14ac:dyDescent="0.8">
      <c r="A73" s="9"/>
      <c r="E73" s="13"/>
      <c r="F73" s="13"/>
      <c r="G73" s="13"/>
      <c r="H73" s="13"/>
      <c r="I73" s="13"/>
      <c r="J73" s="13"/>
      <c r="K73" s="13"/>
      <c r="Q73" s="10"/>
      <c r="R73" s="10"/>
      <c r="S73" s="10"/>
      <c r="T73" s="10"/>
      <c r="U73" s="10"/>
      <c r="V73" s="10"/>
      <c r="W73" s="10"/>
    </row>
    <row r="74" spans="1:23" ht="22.5" customHeight="1" x14ac:dyDescent="0.8">
      <c r="A74" s="9"/>
      <c r="E74" s="13"/>
      <c r="F74" s="13"/>
      <c r="G74" s="13"/>
      <c r="H74" s="13"/>
      <c r="I74" s="13"/>
      <c r="J74" s="13"/>
      <c r="K74" s="13"/>
    </row>
    <row r="75" spans="1:23" ht="22.5" customHeight="1" x14ac:dyDescent="0.8">
      <c r="A75" s="9"/>
      <c r="E75" s="13"/>
      <c r="F75" s="13"/>
      <c r="G75" s="13"/>
      <c r="H75" s="13"/>
      <c r="I75" s="13"/>
      <c r="J75" s="13"/>
      <c r="K75" s="13"/>
    </row>
    <row r="76" spans="1:23" ht="22.5" customHeight="1" x14ac:dyDescent="0.8">
      <c r="A76" s="9"/>
      <c r="E76" s="13"/>
      <c r="F76" s="13"/>
      <c r="G76" s="13"/>
      <c r="H76" s="13"/>
      <c r="I76" s="13"/>
      <c r="J76" s="13"/>
      <c r="K76" s="13"/>
    </row>
    <row r="77" spans="1:23" ht="22.5" customHeight="1" x14ac:dyDescent="0.8"/>
    <row r="78" spans="1:23" ht="22.5" customHeight="1" x14ac:dyDescent="0.8"/>
    <row r="79" spans="1:23" ht="22.5" customHeight="1" x14ac:dyDescent="0.8"/>
    <row r="80" spans="1:23" ht="22.5" customHeight="1" x14ac:dyDescent="0.8"/>
    <row r="81" spans="1:14" s="175" customFormat="1" ht="22.5" customHeight="1" x14ac:dyDescent="0.8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3"/>
      <c r="M81" s="3"/>
      <c r="N81" s="3"/>
    </row>
    <row r="82" spans="1:14" s="175" customFormat="1" ht="22.5" customHeight="1" x14ac:dyDescent="0.8">
      <c r="B82" s="174" t="s">
        <v>198</v>
      </c>
      <c r="D82" s="174"/>
      <c r="F82" s="231" t="s">
        <v>199</v>
      </c>
      <c r="G82" s="231"/>
      <c r="H82" s="231"/>
      <c r="I82" s="231"/>
      <c r="J82" s="231"/>
      <c r="K82" s="174"/>
      <c r="L82" s="3"/>
      <c r="M82" s="3"/>
      <c r="N82" s="3"/>
    </row>
    <row r="83" spans="1:14" s="175" customFormat="1" ht="22.5" customHeight="1" x14ac:dyDescent="0.8">
      <c r="B83" s="174" t="s">
        <v>46</v>
      </c>
      <c r="D83" s="174"/>
      <c r="F83" s="231" t="s">
        <v>192</v>
      </c>
      <c r="G83" s="231"/>
      <c r="H83" s="231"/>
      <c r="I83" s="231"/>
      <c r="J83" s="231"/>
      <c r="K83" s="174"/>
      <c r="L83" s="3"/>
      <c r="M83" s="3"/>
      <c r="N83" s="3"/>
    </row>
    <row r="84" spans="1:14" s="175" customFormat="1" ht="22.5" customHeight="1" x14ac:dyDescent="0.8">
      <c r="B84" s="174"/>
      <c r="D84" s="174"/>
      <c r="E84" s="174"/>
      <c r="G84" s="174"/>
      <c r="H84" s="174"/>
      <c r="I84" s="174"/>
      <c r="J84" s="174"/>
      <c r="K84" s="174"/>
      <c r="L84" s="3"/>
      <c r="M84" s="3"/>
      <c r="N84" s="3"/>
    </row>
    <row r="85" spans="1:14" ht="22.5" customHeight="1" x14ac:dyDescent="0.8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</row>
    <row r="86" spans="1:14" ht="22.5" customHeight="1" x14ac:dyDescent="0.8"/>
  </sheetData>
  <mergeCells count="14">
    <mergeCell ref="F83:J83"/>
    <mergeCell ref="E45:G45"/>
    <mergeCell ref="I45:K45"/>
    <mergeCell ref="I4:K4"/>
    <mergeCell ref="E5:G5"/>
    <mergeCell ref="I5:K5"/>
    <mergeCell ref="E6:G6"/>
    <mergeCell ref="I6:K6"/>
    <mergeCell ref="E8:K8"/>
    <mergeCell ref="I43:K43"/>
    <mergeCell ref="E44:G44"/>
    <mergeCell ref="I44:K44"/>
    <mergeCell ref="E47:K47"/>
    <mergeCell ref="F82:J82"/>
  </mergeCells>
  <pageMargins left="0.70866141732283472" right="0.55118110236220474" top="0.62992125984251968" bottom="0.31496062992125984" header="0.43307086614173229" footer="0.47244094488188981"/>
  <pageSetup paperSize="9" scale="65" firstPageNumber="4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39" max="10" man="1"/>
    <brk id="86" max="16383" man="1"/>
    <brk id="1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87"/>
  <sheetViews>
    <sheetView view="pageBreakPreview" topLeftCell="A62" zoomScaleNormal="80" zoomScaleSheetLayoutView="100" workbookViewId="0">
      <selection activeCell="Q83" sqref="Q83"/>
    </sheetView>
  </sheetViews>
  <sheetFormatPr defaultColWidth="9.08203125" defaultRowHeight="20.25" customHeight="1" x14ac:dyDescent="0.8"/>
  <cols>
    <col min="1" max="1" width="12.33203125" style="3" customWidth="1"/>
    <col min="2" max="2" width="51.83203125" style="3" customWidth="1"/>
    <col min="3" max="3" width="7.83203125" style="4" customWidth="1"/>
    <col min="4" max="4" width="1.08203125" style="3" customWidth="1"/>
    <col min="5" max="5" width="12.33203125" style="3" customWidth="1"/>
    <col min="6" max="6" width="1.08203125" style="3" customWidth="1"/>
    <col min="7" max="7" width="12.33203125" style="3" customWidth="1"/>
    <col min="8" max="8" width="1.08203125" style="3" customWidth="1"/>
    <col min="9" max="9" width="12.33203125" style="3" customWidth="1"/>
    <col min="10" max="10" width="1.08203125" style="3" customWidth="1"/>
    <col min="11" max="11" width="12.33203125" style="3" customWidth="1"/>
    <col min="12" max="12" width="9.08203125" style="3"/>
    <col min="13" max="13" width="9.08203125" style="3" customWidth="1"/>
    <col min="14" max="14" width="9.08203125" style="3"/>
    <col min="15" max="15" width="13.33203125" style="3" customWidth="1"/>
    <col min="16" max="16" width="2.33203125" style="3" customWidth="1"/>
    <col min="17" max="17" width="10.33203125" style="3" customWidth="1"/>
    <col min="18" max="18" width="2" style="3" customWidth="1"/>
    <col min="19" max="19" width="9.08203125" style="3"/>
    <col min="20" max="20" width="2" style="3" customWidth="1"/>
    <col min="21" max="21" width="9.08203125" style="3"/>
    <col min="22" max="22" width="2.33203125" style="3" customWidth="1"/>
    <col min="23" max="16384" width="9.08203125" style="3"/>
  </cols>
  <sheetData>
    <row r="1" spans="1:23" ht="22.5" customHeight="1" x14ac:dyDescent="0.8">
      <c r="A1" s="1" t="s">
        <v>0</v>
      </c>
      <c r="E1" s="123"/>
      <c r="F1" s="123"/>
      <c r="G1" s="123"/>
      <c r="H1" s="124"/>
      <c r="I1" s="123"/>
      <c r="J1" s="123"/>
      <c r="K1" s="123"/>
    </row>
    <row r="2" spans="1:23" ht="22.5" customHeight="1" x14ac:dyDescent="0.8">
      <c r="A2" s="125" t="s">
        <v>175</v>
      </c>
      <c r="E2" s="123"/>
      <c r="F2" s="123"/>
      <c r="G2" s="123"/>
      <c r="H2" s="124"/>
      <c r="I2" s="123"/>
      <c r="J2" s="123"/>
      <c r="K2" s="123"/>
    </row>
    <row r="3" spans="1:23" ht="22.5" customHeight="1" x14ac:dyDescent="0.8">
      <c r="A3" s="5"/>
      <c r="B3" s="5"/>
      <c r="C3" s="6"/>
      <c r="D3" s="5"/>
      <c r="E3" s="7"/>
      <c r="F3" s="5"/>
      <c r="G3" s="7"/>
      <c r="I3" s="7"/>
      <c r="J3" s="5"/>
      <c r="K3" s="7"/>
    </row>
    <row r="4" spans="1:23" ht="22.5" customHeight="1" x14ac:dyDescent="0.8">
      <c r="A4" s="8"/>
      <c r="B4" s="5"/>
      <c r="C4" s="6"/>
      <c r="D4" s="5"/>
      <c r="E4" s="122"/>
      <c r="F4" s="122" t="s">
        <v>2</v>
      </c>
      <c r="G4" s="122"/>
      <c r="I4" s="233" t="s">
        <v>3</v>
      </c>
      <c r="J4" s="233"/>
      <c r="K4" s="233"/>
    </row>
    <row r="5" spans="1:23" ht="22.5" customHeight="1" x14ac:dyDescent="0.8">
      <c r="A5" s="8"/>
      <c r="B5" s="5"/>
      <c r="C5" s="6"/>
      <c r="D5" s="5"/>
      <c r="E5" s="232" t="s">
        <v>194</v>
      </c>
      <c r="F5" s="232"/>
      <c r="G5" s="232"/>
      <c r="H5" s="5"/>
      <c r="I5" s="232" t="s">
        <v>194</v>
      </c>
      <c r="J5" s="232"/>
      <c r="K5" s="232"/>
    </row>
    <row r="6" spans="1:23" ht="22.5" customHeight="1" x14ac:dyDescent="0.8">
      <c r="A6" s="8"/>
      <c r="B6" s="5"/>
      <c r="C6" s="6"/>
      <c r="D6" s="5"/>
      <c r="E6" s="232" t="s">
        <v>193</v>
      </c>
      <c r="F6" s="232"/>
      <c r="G6" s="232"/>
      <c r="H6" s="5"/>
      <c r="I6" s="232" t="s">
        <v>193</v>
      </c>
      <c r="J6" s="232"/>
      <c r="K6" s="232"/>
    </row>
    <row r="7" spans="1:23" ht="22.5" customHeight="1" x14ac:dyDescent="0.8">
      <c r="C7" s="126"/>
      <c r="E7" s="127">
        <v>2024</v>
      </c>
      <c r="F7" s="128"/>
      <c r="G7" s="127">
        <v>2023</v>
      </c>
      <c r="H7" s="129"/>
      <c r="I7" s="127">
        <v>2024</v>
      </c>
      <c r="J7" s="128"/>
      <c r="K7" s="127">
        <v>2023</v>
      </c>
    </row>
    <row r="8" spans="1:23" ht="22.5" customHeight="1" x14ac:dyDescent="0.8">
      <c r="E8" s="234" t="s">
        <v>7</v>
      </c>
      <c r="F8" s="235"/>
      <c r="G8" s="235"/>
      <c r="H8" s="235"/>
      <c r="I8" s="235"/>
      <c r="J8" s="235"/>
      <c r="K8" s="235"/>
    </row>
    <row r="9" spans="1:23" ht="22.5" customHeight="1" x14ac:dyDescent="0.8">
      <c r="A9" s="3" t="s">
        <v>47</v>
      </c>
      <c r="E9" s="130">
        <v>62792043</v>
      </c>
      <c r="F9" s="131"/>
      <c r="G9" s="130">
        <f>58134121+1</f>
        <v>58134122</v>
      </c>
      <c r="H9" s="132"/>
      <c r="I9" s="130">
        <v>62662552</v>
      </c>
      <c r="J9" s="132"/>
      <c r="K9" s="130">
        <f>58035533+1</f>
        <v>58035534</v>
      </c>
      <c r="M9" s="28"/>
      <c r="N9" s="10"/>
      <c r="O9" s="10"/>
      <c r="Q9" s="10"/>
      <c r="R9" s="10"/>
      <c r="S9" s="10"/>
      <c r="T9" s="10"/>
      <c r="U9" s="10"/>
      <c r="V9" s="10"/>
      <c r="W9" s="10"/>
    </row>
    <row r="10" spans="1:23" ht="22.5" customHeight="1" x14ac:dyDescent="0.8">
      <c r="A10" s="3" t="s">
        <v>48</v>
      </c>
      <c r="E10" s="130">
        <v>20149093</v>
      </c>
      <c r="F10" s="131"/>
      <c r="G10" s="130">
        <v>15874630</v>
      </c>
      <c r="H10" s="132"/>
      <c r="I10" s="130">
        <v>20026466</v>
      </c>
      <c r="J10" s="132"/>
      <c r="K10" s="130">
        <v>15790209</v>
      </c>
      <c r="M10" s="28"/>
      <c r="N10" s="10"/>
      <c r="O10" s="10"/>
      <c r="Q10" s="10"/>
      <c r="R10" s="10"/>
      <c r="S10" s="10"/>
      <c r="T10" s="10"/>
      <c r="U10" s="10"/>
      <c r="V10" s="10"/>
      <c r="W10" s="10"/>
    </row>
    <row r="11" spans="1:23" ht="22.5" customHeight="1" x14ac:dyDescent="0.8">
      <c r="A11" s="8" t="s">
        <v>49</v>
      </c>
      <c r="C11" s="69"/>
      <c r="E11" s="133">
        <f>SUM(E9-E10)</f>
        <v>42642950</v>
      </c>
      <c r="F11" s="134"/>
      <c r="G11" s="133">
        <f>SUM(G9-G10)</f>
        <v>42259492</v>
      </c>
      <c r="H11" s="135"/>
      <c r="I11" s="133">
        <f>SUM(I9-I10)</f>
        <v>42636086</v>
      </c>
      <c r="J11" s="135"/>
      <c r="K11" s="133">
        <f>SUM(K9-K10)</f>
        <v>42245325</v>
      </c>
      <c r="M11" s="28"/>
      <c r="N11" s="10"/>
      <c r="O11" s="10"/>
      <c r="Q11" s="10"/>
      <c r="R11" s="10"/>
      <c r="S11" s="10"/>
      <c r="T11" s="10"/>
      <c r="U11" s="10"/>
      <c r="V11" s="10"/>
      <c r="W11" s="10"/>
    </row>
    <row r="12" spans="1:23" ht="22.5" customHeight="1" x14ac:dyDescent="0.8">
      <c r="A12" s="3" t="s">
        <v>50</v>
      </c>
      <c r="E12" s="136">
        <v>9706872</v>
      </c>
      <c r="F12" s="131"/>
      <c r="G12" s="136">
        <f>10461546</f>
        <v>10461546</v>
      </c>
      <c r="H12" s="131"/>
      <c r="I12" s="136">
        <v>9000627</v>
      </c>
      <c r="J12" s="131"/>
      <c r="K12" s="136">
        <v>9836528</v>
      </c>
      <c r="M12" s="28"/>
      <c r="N12" s="10"/>
      <c r="O12" s="10"/>
      <c r="Q12" s="10"/>
      <c r="R12" s="10"/>
      <c r="S12" s="10"/>
      <c r="T12" s="10"/>
      <c r="U12" s="10"/>
      <c r="V12" s="10"/>
      <c r="W12" s="10"/>
    </row>
    <row r="13" spans="1:23" ht="22.5" customHeight="1" x14ac:dyDescent="0.8">
      <c r="A13" s="3" t="s">
        <v>51</v>
      </c>
      <c r="E13" s="136">
        <v>2800834</v>
      </c>
      <c r="F13" s="131"/>
      <c r="G13" s="136">
        <v>2737866</v>
      </c>
      <c r="H13" s="131"/>
      <c r="I13" s="136">
        <v>3090746</v>
      </c>
      <c r="J13" s="131"/>
      <c r="K13" s="136">
        <f>3058862+1</f>
        <v>3058863</v>
      </c>
      <c r="M13" s="28"/>
      <c r="N13" s="10"/>
      <c r="O13" s="10"/>
      <c r="Q13" s="10"/>
      <c r="R13" s="10"/>
      <c r="S13" s="10"/>
      <c r="T13" s="10"/>
      <c r="U13" s="10"/>
      <c r="V13" s="10"/>
      <c r="W13" s="10"/>
    </row>
    <row r="14" spans="1:23" ht="22.5" customHeight="1" x14ac:dyDescent="0.8">
      <c r="A14" s="5" t="s">
        <v>52</v>
      </c>
      <c r="C14" s="69"/>
      <c r="E14" s="133">
        <f>SUM(E12-E13)</f>
        <v>6906038</v>
      </c>
      <c r="F14" s="134"/>
      <c r="G14" s="133">
        <f>SUM(G12-G13)</f>
        <v>7723680</v>
      </c>
      <c r="H14" s="134"/>
      <c r="I14" s="133">
        <f>SUM(I12-I13)</f>
        <v>5909881</v>
      </c>
      <c r="J14" s="134"/>
      <c r="K14" s="133">
        <f>SUM(K12-K13)</f>
        <v>6777665</v>
      </c>
      <c r="M14" s="28"/>
      <c r="N14" s="10"/>
      <c r="O14" s="10"/>
      <c r="Q14" s="10"/>
      <c r="R14" s="10"/>
      <c r="S14" s="10"/>
      <c r="T14" s="10"/>
      <c r="U14" s="10"/>
      <c r="V14" s="10"/>
      <c r="W14" s="10"/>
    </row>
    <row r="15" spans="1:23" ht="22.5" customHeight="1" x14ac:dyDescent="0.8">
      <c r="A15" s="9" t="s">
        <v>168</v>
      </c>
      <c r="E15" s="136">
        <v>1318352</v>
      </c>
      <c r="F15" s="131"/>
      <c r="G15" s="137">
        <v>1274543</v>
      </c>
      <c r="H15" s="131"/>
      <c r="I15" s="136">
        <v>1318352</v>
      </c>
      <c r="J15" s="131"/>
      <c r="K15" s="136">
        <f>1337806</f>
        <v>1337806</v>
      </c>
      <c r="M15" s="28"/>
      <c r="N15" s="10"/>
      <c r="O15" s="10"/>
      <c r="Q15" s="10"/>
      <c r="R15" s="10"/>
      <c r="S15" s="10"/>
      <c r="T15" s="10"/>
      <c r="U15" s="10"/>
      <c r="V15" s="10"/>
      <c r="W15" s="10"/>
    </row>
    <row r="16" spans="1:23" ht="22.5" customHeight="1" x14ac:dyDescent="0.8">
      <c r="A16" s="9" t="s">
        <v>53</v>
      </c>
      <c r="E16" s="136">
        <v>164014</v>
      </c>
      <c r="F16" s="131"/>
      <c r="G16" s="137">
        <v>51687</v>
      </c>
      <c r="H16" s="131"/>
      <c r="I16" s="138">
        <v>68510</v>
      </c>
      <c r="J16" s="131"/>
      <c r="K16" s="138">
        <v>-4316</v>
      </c>
      <c r="M16" s="28"/>
      <c r="N16" s="10"/>
      <c r="O16" s="10"/>
      <c r="Q16" s="10"/>
      <c r="R16" s="10"/>
      <c r="S16" s="10"/>
      <c r="T16" s="10"/>
      <c r="U16" s="10"/>
      <c r="V16" s="10"/>
      <c r="W16" s="10"/>
    </row>
    <row r="17" spans="1:23" ht="22.5" customHeight="1" x14ac:dyDescent="0.8">
      <c r="A17" s="9" t="s">
        <v>54</v>
      </c>
      <c r="C17" s="69"/>
      <c r="E17" s="136">
        <v>194917</v>
      </c>
      <c r="F17" s="131"/>
      <c r="G17" s="137">
        <v>207767</v>
      </c>
      <c r="H17" s="11"/>
      <c r="I17" s="136">
        <v>0</v>
      </c>
      <c r="J17" s="11"/>
      <c r="K17" s="136">
        <v>0</v>
      </c>
      <c r="M17" s="28"/>
      <c r="N17" s="10"/>
      <c r="O17" s="10"/>
      <c r="Q17" s="10"/>
      <c r="R17" s="10"/>
      <c r="S17" s="10"/>
      <c r="T17" s="10"/>
      <c r="U17" s="10"/>
      <c r="V17" s="10"/>
      <c r="W17" s="10"/>
    </row>
    <row r="18" spans="1:23" ht="22.5" customHeight="1" x14ac:dyDescent="0.8">
      <c r="A18" s="9" t="s">
        <v>55</v>
      </c>
      <c r="C18" s="69"/>
      <c r="E18" s="136">
        <v>1040111</v>
      </c>
      <c r="F18" s="131"/>
      <c r="G18" s="137">
        <v>1112467</v>
      </c>
      <c r="H18" s="131"/>
      <c r="I18" s="136">
        <v>1512523</v>
      </c>
      <c r="J18" s="131"/>
      <c r="K18" s="136">
        <v>1603642</v>
      </c>
      <c r="M18" s="28"/>
      <c r="N18" s="10"/>
      <c r="O18" s="10"/>
      <c r="Q18" s="10"/>
      <c r="R18" s="10"/>
      <c r="S18" s="10"/>
      <c r="T18" s="10"/>
      <c r="U18" s="10"/>
      <c r="V18" s="10"/>
      <c r="W18" s="10"/>
    </row>
    <row r="19" spans="1:23" ht="22.5" customHeight="1" x14ac:dyDescent="0.8">
      <c r="A19" s="5" t="s">
        <v>56</v>
      </c>
      <c r="C19" s="69"/>
      <c r="E19" s="133">
        <f>+E11+E14+SUM(E15:E18)</f>
        <v>52266382</v>
      </c>
      <c r="F19" s="131"/>
      <c r="G19" s="133">
        <f>+G11+G14+SUM(G15:G18)</f>
        <v>52629636</v>
      </c>
      <c r="H19" s="131"/>
      <c r="I19" s="133">
        <f>+I11+I14+SUM(I15:I18)</f>
        <v>51445352</v>
      </c>
      <c r="J19" s="131"/>
      <c r="K19" s="133">
        <f>+K11+K14+SUM(K15:K18)</f>
        <v>51960122</v>
      </c>
      <c r="M19" s="28"/>
      <c r="N19" s="10"/>
      <c r="O19" s="10"/>
      <c r="Q19" s="10"/>
      <c r="R19" s="10"/>
      <c r="S19" s="10"/>
      <c r="T19" s="10"/>
      <c r="U19" s="10"/>
      <c r="V19" s="10"/>
      <c r="W19" s="10"/>
    </row>
    <row r="20" spans="1:23" ht="22.5" customHeight="1" x14ac:dyDescent="0.8">
      <c r="A20" s="5" t="s">
        <v>57</v>
      </c>
      <c r="C20" s="69"/>
      <c r="E20" s="131"/>
      <c r="F20" s="131"/>
      <c r="G20" s="131"/>
      <c r="H20" s="131"/>
      <c r="I20" s="131"/>
      <c r="J20" s="131"/>
      <c r="K20" s="131"/>
      <c r="M20" s="28"/>
      <c r="N20" s="10"/>
      <c r="O20" s="10"/>
      <c r="Q20" s="10"/>
      <c r="R20" s="10"/>
      <c r="S20" s="10"/>
      <c r="T20" s="10"/>
      <c r="U20" s="10"/>
      <c r="V20" s="10"/>
      <c r="W20" s="10"/>
    </row>
    <row r="21" spans="1:23" ht="22.5" customHeight="1" x14ac:dyDescent="0.8">
      <c r="A21" s="9" t="s">
        <v>58</v>
      </c>
      <c r="C21" s="69"/>
      <c r="E21" s="136">
        <v>11695166</v>
      </c>
      <c r="F21" s="131"/>
      <c r="G21" s="136">
        <v>12525146</v>
      </c>
      <c r="H21" s="131"/>
      <c r="I21" s="136">
        <v>11100938</v>
      </c>
      <c r="J21" s="131"/>
      <c r="K21" s="136">
        <v>11926271</v>
      </c>
      <c r="M21" s="28"/>
      <c r="N21" s="10"/>
      <c r="O21" s="10"/>
      <c r="Q21" s="10"/>
      <c r="R21" s="10"/>
      <c r="S21" s="10"/>
      <c r="T21" s="10"/>
      <c r="U21" s="10"/>
      <c r="V21" s="10"/>
      <c r="W21" s="10"/>
    </row>
    <row r="22" spans="1:23" ht="22.5" customHeight="1" x14ac:dyDescent="0.8">
      <c r="A22" s="9" t="s">
        <v>59</v>
      </c>
      <c r="C22" s="69"/>
      <c r="E22" s="136">
        <v>77607</v>
      </c>
      <c r="F22" s="131"/>
      <c r="G22" s="136">
        <v>99392</v>
      </c>
      <c r="H22" s="131"/>
      <c r="I22" s="136">
        <v>77607</v>
      </c>
      <c r="J22" s="131"/>
      <c r="K22" s="136">
        <v>99392</v>
      </c>
      <c r="M22" s="28"/>
      <c r="N22" s="10"/>
      <c r="O22" s="10"/>
      <c r="Q22" s="10"/>
      <c r="R22" s="10"/>
      <c r="S22" s="10"/>
      <c r="T22" s="10"/>
      <c r="U22" s="10"/>
      <c r="V22" s="10"/>
      <c r="W22" s="10"/>
    </row>
    <row r="23" spans="1:23" ht="22.5" customHeight="1" x14ac:dyDescent="0.8">
      <c r="A23" s="9" t="s">
        <v>60</v>
      </c>
      <c r="C23" s="69"/>
      <c r="E23" s="136">
        <v>3445799</v>
      </c>
      <c r="F23" s="131"/>
      <c r="G23" s="136">
        <v>3581239</v>
      </c>
      <c r="H23" s="131"/>
      <c r="I23" s="136">
        <v>3395565</v>
      </c>
      <c r="J23" s="131"/>
      <c r="K23" s="136">
        <v>3540323</v>
      </c>
      <c r="M23" s="28"/>
      <c r="N23" s="10"/>
      <c r="O23" s="10"/>
      <c r="Q23" s="10"/>
      <c r="R23" s="10"/>
      <c r="S23" s="10"/>
      <c r="T23" s="10"/>
      <c r="U23" s="10"/>
      <c r="V23" s="10"/>
      <c r="W23" s="10"/>
    </row>
    <row r="24" spans="1:23" ht="22.5" customHeight="1" x14ac:dyDescent="0.8">
      <c r="A24" s="9" t="s">
        <v>61</v>
      </c>
      <c r="C24" s="69"/>
      <c r="E24" s="136">
        <v>1403067</v>
      </c>
      <c r="F24" s="131"/>
      <c r="G24" s="136">
        <v>1361328</v>
      </c>
      <c r="H24" s="131"/>
      <c r="I24" s="136">
        <v>1379621</v>
      </c>
      <c r="J24" s="131"/>
      <c r="K24" s="136">
        <v>1350267</v>
      </c>
      <c r="M24" s="28"/>
      <c r="N24" s="10"/>
      <c r="O24" s="10"/>
      <c r="Q24" s="10"/>
      <c r="R24" s="10"/>
      <c r="S24" s="10"/>
      <c r="T24" s="10"/>
      <c r="U24" s="10"/>
      <c r="V24" s="10"/>
      <c r="W24" s="10"/>
    </row>
    <row r="25" spans="1:23" ht="22.5" customHeight="1" x14ac:dyDescent="0.8">
      <c r="A25" s="9" t="s">
        <v>62</v>
      </c>
      <c r="C25" s="69"/>
      <c r="E25" s="136">
        <v>5453743</v>
      </c>
      <c r="F25" s="131"/>
      <c r="G25" s="136">
        <v>5376624</v>
      </c>
      <c r="H25" s="131"/>
      <c r="I25" s="136">
        <v>5319143</v>
      </c>
      <c r="J25" s="131"/>
      <c r="K25" s="136">
        <v>5347918</v>
      </c>
      <c r="M25" s="28"/>
      <c r="N25" s="10"/>
      <c r="O25" s="10"/>
      <c r="Q25" s="10"/>
      <c r="R25" s="10"/>
      <c r="S25" s="10"/>
      <c r="T25" s="10"/>
      <c r="U25" s="10"/>
      <c r="V25" s="10"/>
      <c r="W25" s="10"/>
    </row>
    <row r="26" spans="1:23" ht="22.5" customHeight="1" x14ac:dyDescent="0.8">
      <c r="A26" s="5" t="s">
        <v>63</v>
      </c>
      <c r="C26" s="69"/>
      <c r="E26" s="133">
        <f>SUM(E21:E25)</f>
        <v>22075382</v>
      </c>
      <c r="F26" s="131"/>
      <c r="G26" s="133">
        <f>SUM(G21:G25)</f>
        <v>22943729</v>
      </c>
      <c r="H26" s="132"/>
      <c r="I26" s="133">
        <f>SUM(I21:I25)</f>
        <v>21272874</v>
      </c>
      <c r="J26" s="132"/>
      <c r="K26" s="133">
        <f>SUM(K21:K25)</f>
        <v>22264171</v>
      </c>
      <c r="M26" s="28"/>
      <c r="N26" s="10"/>
      <c r="O26" s="10"/>
      <c r="Q26" s="10"/>
      <c r="R26" s="10"/>
      <c r="S26" s="10"/>
      <c r="T26" s="10"/>
      <c r="U26" s="10"/>
      <c r="V26" s="10"/>
      <c r="W26" s="10"/>
    </row>
    <row r="27" spans="1:23" ht="22.5" customHeight="1" x14ac:dyDescent="0.8">
      <c r="A27" s="9" t="s">
        <v>64</v>
      </c>
      <c r="E27" s="136">
        <v>15161713</v>
      </c>
      <c r="F27" s="131"/>
      <c r="G27" s="136">
        <v>12873541</v>
      </c>
      <c r="H27" s="132"/>
      <c r="I27" s="136">
        <v>15390423</v>
      </c>
      <c r="J27" s="132"/>
      <c r="K27" s="136">
        <v>12908959</v>
      </c>
      <c r="M27" s="28"/>
      <c r="N27" s="10"/>
      <c r="O27" s="10"/>
      <c r="Q27" s="10"/>
      <c r="R27" s="10"/>
      <c r="S27" s="10"/>
      <c r="T27" s="10"/>
      <c r="U27" s="10"/>
      <c r="V27" s="10"/>
      <c r="W27" s="10"/>
    </row>
    <row r="28" spans="1:23" ht="22.5" customHeight="1" x14ac:dyDescent="0.8">
      <c r="A28" s="8" t="s">
        <v>65</v>
      </c>
      <c r="C28" s="69"/>
      <c r="E28" s="139">
        <f>SUM(E19-E26-E27)</f>
        <v>15029287</v>
      </c>
      <c r="F28" s="134"/>
      <c r="G28" s="139">
        <f>SUM(G19-G26-G27)</f>
        <v>16812366</v>
      </c>
      <c r="H28" s="132"/>
      <c r="I28" s="139">
        <f>SUM(I19-I26-I27)</f>
        <v>14782055</v>
      </c>
      <c r="J28" s="135"/>
      <c r="K28" s="139">
        <f>SUM(K19-K26-K27)</f>
        <v>16786992</v>
      </c>
      <c r="M28" s="28"/>
      <c r="N28" s="10"/>
      <c r="O28" s="10"/>
      <c r="Q28" s="10"/>
      <c r="R28" s="10"/>
      <c r="S28" s="10"/>
      <c r="T28" s="10"/>
      <c r="U28" s="10"/>
      <c r="V28" s="10"/>
      <c r="W28" s="10"/>
    </row>
    <row r="29" spans="1:23" ht="22.5" customHeight="1" x14ac:dyDescent="0.8">
      <c r="A29" s="9" t="s">
        <v>183</v>
      </c>
      <c r="C29" s="69"/>
      <c r="E29" s="140">
        <v>-889771</v>
      </c>
      <c r="F29" s="131"/>
      <c r="G29" s="141">
        <v>3216658</v>
      </c>
      <c r="H29" s="132"/>
      <c r="I29" s="140">
        <v>-994983</v>
      </c>
      <c r="J29" s="132"/>
      <c r="K29" s="141">
        <v>3177901</v>
      </c>
      <c r="M29" s="28"/>
      <c r="N29" s="10"/>
      <c r="O29" s="10"/>
      <c r="Q29" s="10"/>
      <c r="R29" s="10"/>
      <c r="S29" s="10"/>
      <c r="T29" s="10"/>
      <c r="U29" s="10"/>
      <c r="V29" s="10"/>
      <c r="W29" s="10"/>
    </row>
    <row r="30" spans="1:23" ht="22.5" customHeight="1" x14ac:dyDescent="0.8">
      <c r="A30" s="5" t="s">
        <v>171</v>
      </c>
      <c r="B30" s="8"/>
      <c r="C30" s="6"/>
      <c r="D30" s="8"/>
      <c r="E30" s="133">
        <f>SUM(E28-E29)</f>
        <v>15919058</v>
      </c>
      <c r="F30" s="134"/>
      <c r="G30" s="133">
        <f>SUM(G28-G29)</f>
        <v>13595708</v>
      </c>
      <c r="H30" s="135"/>
      <c r="I30" s="133">
        <f>SUM(I28-I29)</f>
        <v>15777038</v>
      </c>
      <c r="J30" s="135"/>
      <c r="K30" s="133">
        <f>SUM(K28-K29)</f>
        <v>13609091</v>
      </c>
      <c r="M30" s="28"/>
      <c r="N30" s="10"/>
      <c r="O30" s="10"/>
      <c r="Q30" s="10"/>
      <c r="R30" s="10"/>
      <c r="S30" s="10"/>
      <c r="T30" s="10"/>
      <c r="U30" s="10"/>
      <c r="V30" s="10"/>
      <c r="W30" s="10"/>
    </row>
    <row r="31" spans="1:23" ht="22.5" customHeight="1" x14ac:dyDescent="0.8">
      <c r="A31" s="142"/>
      <c r="E31" s="134"/>
      <c r="F31" s="131"/>
      <c r="G31" s="134"/>
      <c r="H31" s="131"/>
      <c r="I31" s="134"/>
      <c r="J31" s="131"/>
      <c r="K31" s="134"/>
      <c r="M31" s="28"/>
      <c r="N31" s="10"/>
      <c r="O31" s="10"/>
      <c r="Q31" s="10"/>
      <c r="R31" s="10"/>
      <c r="S31" s="10"/>
      <c r="T31" s="10"/>
      <c r="U31" s="10"/>
      <c r="V31" s="10"/>
      <c r="W31" s="10"/>
    </row>
    <row r="32" spans="1:23" ht="22.5" customHeight="1" x14ac:dyDescent="0.8">
      <c r="A32" s="5" t="s">
        <v>66</v>
      </c>
      <c r="E32" s="134"/>
      <c r="F32" s="131"/>
      <c r="G32" s="134"/>
      <c r="H32" s="131"/>
      <c r="I32" s="134"/>
      <c r="J32" s="131"/>
      <c r="K32" s="134"/>
      <c r="M32" s="28"/>
      <c r="N32" s="10"/>
      <c r="O32" s="10"/>
      <c r="Q32" s="10"/>
      <c r="R32" s="10"/>
      <c r="S32" s="10"/>
      <c r="T32" s="10"/>
      <c r="U32" s="10"/>
      <c r="V32" s="10"/>
      <c r="W32" s="10"/>
    </row>
    <row r="33" spans="1:23" ht="22.5" customHeight="1" x14ac:dyDescent="0.8">
      <c r="A33" s="143" t="s">
        <v>67</v>
      </c>
      <c r="E33" s="134"/>
      <c r="F33" s="131"/>
      <c r="G33" s="134"/>
      <c r="H33" s="131"/>
      <c r="I33" s="134"/>
      <c r="J33" s="131"/>
      <c r="K33" s="134"/>
      <c r="M33" s="28"/>
      <c r="N33" s="10"/>
      <c r="O33" s="10"/>
      <c r="Q33" s="10"/>
      <c r="R33" s="10"/>
      <c r="S33" s="10"/>
      <c r="T33" s="10"/>
      <c r="U33" s="10"/>
      <c r="V33" s="10"/>
      <c r="W33" s="10"/>
    </row>
    <row r="34" spans="1:23" ht="22.5" customHeight="1" x14ac:dyDescent="0.8">
      <c r="A34" s="9" t="s">
        <v>210</v>
      </c>
      <c r="E34" s="10"/>
      <c r="F34" s="131"/>
      <c r="H34" s="131"/>
      <c r="I34" s="10"/>
      <c r="J34" s="131"/>
      <c r="K34" s="10"/>
      <c r="M34" s="28"/>
      <c r="N34" s="10"/>
      <c r="O34" s="10"/>
      <c r="Q34" s="10"/>
      <c r="R34" s="10"/>
      <c r="S34" s="10"/>
      <c r="T34" s="10"/>
      <c r="U34" s="10"/>
      <c r="V34" s="10"/>
      <c r="W34" s="10"/>
    </row>
    <row r="35" spans="1:23" ht="22.5" customHeight="1" x14ac:dyDescent="0.8">
      <c r="A35" s="9" t="s">
        <v>163</v>
      </c>
      <c r="E35" s="144">
        <v>906831</v>
      </c>
      <c r="F35" s="131"/>
      <c r="G35" s="145">
        <v>-855066</v>
      </c>
      <c r="H35" s="132"/>
      <c r="I35" s="144">
        <v>1007542</v>
      </c>
      <c r="J35" s="132"/>
      <c r="K35" s="137">
        <v>-791170</v>
      </c>
      <c r="M35" s="28"/>
      <c r="N35" s="10"/>
      <c r="O35" s="10"/>
      <c r="Q35" s="10"/>
      <c r="R35" s="10"/>
      <c r="S35" s="10"/>
      <c r="T35" s="10"/>
      <c r="U35" s="10"/>
      <c r="V35" s="10"/>
      <c r="W35" s="10"/>
    </row>
    <row r="36" spans="1:23" ht="22.5" customHeight="1" x14ac:dyDescent="0.8">
      <c r="A36" s="3" t="s">
        <v>213</v>
      </c>
      <c r="E36" s="144">
        <v>98750</v>
      </c>
      <c r="F36" s="131"/>
      <c r="G36" s="145">
        <v>-58171</v>
      </c>
      <c r="H36" s="132"/>
      <c r="I36" s="144">
        <v>98750</v>
      </c>
      <c r="J36" s="132"/>
      <c r="K36" s="137">
        <v>-121434</v>
      </c>
      <c r="M36" s="28"/>
      <c r="N36" s="10"/>
      <c r="O36" s="10"/>
      <c r="Q36" s="10"/>
      <c r="R36" s="10"/>
      <c r="S36" s="10"/>
      <c r="T36" s="10"/>
      <c r="U36" s="10"/>
      <c r="V36" s="10"/>
      <c r="W36" s="10"/>
    </row>
    <row r="37" spans="1:23" ht="22.5" customHeight="1" x14ac:dyDescent="0.8">
      <c r="A37" s="96" t="s">
        <v>68</v>
      </c>
      <c r="E37" s="146"/>
      <c r="F37" s="11"/>
      <c r="G37" s="145"/>
      <c r="H37" s="138"/>
      <c r="I37" s="144"/>
      <c r="J37" s="138"/>
      <c r="K37" s="137"/>
      <c r="M37" s="28"/>
      <c r="N37" s="10"/>
      <c r="O37" s="10"/>
      <c r="Q37" s="10"/>
      <c r="R37" s="10"/>
      <c r="S37" s="10"/>
      <c r="T37" s="10"/>
      <c r="U37" s="10"/>
      <c r="V37" s="10"/>
      <c r="W37" s="10"/>
    </row>
    <row r="38" spans="1:23" ht="22.5" customHeight="1" x14ac:dyDescent="0.8">
      <c r="A38" s="3" t="s">
        <v>69</v>
      </c>
      <c r="E38" s="140">
        <v>-201116</v>
      </c>
      <c r="F38" s="11"/>
      <c r="G38" s="147">
        <v>182647</v>
      </c>
      <c r="H38" s="132"/>
      <c r="I38" s="140">
        <v>-221258</v>
      </c>
      <c r="J38" s="132"/>
      <c r="K38" s="148">
        <v>182520</v>
      </c>
      <c r="M38" s="28"/>
      <c r="N38" s="10"/>
      <c r="O38" s="10"/>
      <c r="Q38" s="10"/>
      <c r="R38" s="10"/>
      <c r="S38" s="10"/>
      <c r="T38" s="10"/>
      <c r="U38" s="10"/>
      <c r="V38" s="10"/>
      <c r="W38" s="10"/>
    </row>
    <row r="39" spans="1:23" ht="22.5" customHeight="1" x14ac:dyDescent="0.8">
      <c r="A39" s="5"/>
      <c r="B39" s="8"/>
      <c r="C39" s="6"/>
      <c r="D39" s="8"/>
      <c r="E39" s="149">
        <f>SUM(E34:E38)</f>
        <v>804465</v>
      </c>
      <c r="F39" s="150"/>
      <c r="G39" s="149">
        <f>SUM(G35:G38)</f>
        <v>-730590</v>
      </c>
      <c r="H39" s="151"/>
      <c r="I39" s="149">
        <f>SUM(I34:I38)</f>
        <v>885034</v>
      </c>
      <c r="J39" s="151"/>
      <c r="K39" s="149">
        <f>SUM(K34:K38)</f>
        <v>-730084</v>
      </c>
      <c r="M39" s="28"/>
      <c r="N39" s="10"/>
      <c r="O39" s="10"/>
      <c r="Q39" s="10"/>
      <c r="R39" s="10"/>
      <c r="S39" s="10"/>
      <c r="T39" s="10"/>
      <c r="U39" s="10"/>
      <c r="V39" s="10"/>
      <c r="W39" s="10"/>
    </row>
    <row r="40" spans="1:23" ht="22.5" customHeight="1" x14ac:dyDescent="0.8">
      <c r="A40" s="1" t="s">
        <v>0</v>
      </c>
      <c r="E40" s="123"/>
      <c r="F40" s="123"/>
      <c r="G40" s="123"/>
      <c r="H40" s="124"/>
      <c r="I40" s="123"/>
      <c r="J40" s="123"/>
      <c r="K40" s="123"/>
      <c r="M40" s="28"/>
      <c r="N40" s="10"/>
      <c r="O40" s="10"/>
      <c r="Q40" s="10"/>
      <c r="R40" s="10"/>
      <c r="S40" s="10"/>
      <c r="T40" s="10"/>
      <c r="U40" s="10"/>
      <c r="V40" s="10"/>
      <c r="W40" s="10"/>
    </row>
    <row r="41" spans="1:23" ht="22.5" customHeight="1" x14ac:dyDescent="0.8">
      <c r="A41" s="125" t="s">
        <v>175</v>
      </c>
      <c r="E41" s="123"/>
      <c r="F41" s="123"/>
      <c r="G41" s="123"/>
      <c r="H41" s="124"/>
      <c r="I41" s="123"/>
      <c r="J41" s="123"/>
      <c r="K41" s="123"/>
      <c r="M41" s="28"/>
      <c r="N41" s="10"/>
      <c r="O41" s="10"/>
      <c r="Q41" s="10"/>
      <c r="R41" s="10"/>
      <c r="S41" s="10"/>
      <c r="T41" s="10"/>
      <c r="U41" s="10"/>
      <c r="V41" s="10"/>
      <c r="W41" s="10"/>
    </row>
    <row r="42" spans="1:23" ht="22.5" customHeight="1" x14ac:dyDescent="0.8">
      <c r="A42" s="5"/>
      <c r="B42" s="5"/>
      <c r="C42" s="6"/>
      <c r="D42" s="5"/>
      <c r="E42" s="7"/>
      <c r="F42" s="5"/>
      <c r="G42" s="7"/>
      <c r="I42" s="7"/>
      <c r="J42" s="5"/>
      <c r="K42" s="7"/>
      <c r="M42" s="28"/>
      <c r="N42" s="10"/>
      <c r="O42" s="10"/>
      <c r="Q42" s="10"/>
      <c r="R42" s="10"/>
      <c r="S42" s="10"/>
      <c r="T42" s="10"/>
      <c r="U42" s="10"/>
      <c r="V42" s="10"/>
      <c r="W42" s="10"/>
    </row>
    <row r="43" spans="1:23" ht="22.5" customHeight="1" x14ac:dyDescent="0.8">
      <c r="A43" s="8"/>
      <c r="B43" s="5"/>
      <c r="C43" s="152"/>
      <c r="D43" s="153"/>
      <c r="E43" s="154"/>
      <c r="F43" s="154" t="s">
        <v>2</v>
      </c>
      <c r="G43" s="154"/>
      <c r="H43" s="129"/>
      <c r="I43" s="236" t="s">
        <v>3</v>
      </c>
      <c r="J43" s="236"/>
      <c r="K43" s="236"/>
      <c r="M43" s="28"/>
      <c r="N43" s="10"/>
      <c r="O43" s="10"/>
      <c r="Q43" s="10"/>
      <c r="R43" s="10"/>
      <c r="S43" s="10"/>
      <c r="T43" s="10"/>
      <c r="U43" s="10"/>
      <c r="V43" s="10"/>
      <c r="W43" s="10"/>
    </row>
    <row r="44" spans="1:23" ht="22.5" customHeight="1" x14ac:dyDescent="0.8">
      <c r="A44" s="8"/>
      <c r="B44" s="5"/>
      <c r="C44" s="152"/>
      <c r="D44" s="153"/>
      <c r="E44" s="232" t="s">
        <v>194</v>
      </c>
      <c r="F44" s="232"/>
      <c r="G44" s="232"/>
      <c r="H44" s="5"/>
      <c r="I44" s="232" t="s">
        <v>194</v>
      </c>
      <c r="J44" s="232"/>
      <c r="K44" s="232"/>
      <c r="M44" s="28"/>
      <c r="N44" s="10"/>
      <c r="O44" s="10"/>
      <c r="Q44" s="10"/>
      <c r="R44" s="10"/>
      <c r="S44" s="10"/>
      <c r="T44" s="10"/>
      <c r="U44" s="10"/>
      <c r="V44" s="10"/>
      <c r="W44" s="10"/>
    </row>
    <row r="45" spans="1:23" ht="22.5" customHeight="1" x14ac:dyDescent="0.8">
      <c r="A45" s="8"/>
      <c r="B45" s="5"/>
      <c r="C45" s="152"/>
      <c r="D45" s="153"/>
      <c r="E45" s="232" t="s">
        <v>193</v>
      </c>
      <c r="F45" s="232"/>
      <c r="G45" s="232"/>
      <c r="H45" s="5"/>
      <c r="I45" s="232" t="s">
        <v>193</v>
      </c>
      <c r="J45" s="232"/>
      <c r="K45" s="232"/>
      <c r="M45" s="28"/>
      <c r="N45" s="10"/>
      <c r="O45" s="10"/>
      <c r="Q45" s="10"/>
      <c r="R45" s="10"/>
      <c r="S45" s="10"/>
      <c r="T45" s="10"/>
      <c r="U45" s="10"/>
      <c r="V45" s="10"/>
      <c r="W45" s="10"/>
    </row>
    <row r="46" spans="1:23" ht="22.5" customHeight="1" x14ac:dyDescent="0.8">
      <c r="C46" s="2" t="s">
        <v>6</v>
      </c>
      <c r="E46" s="127">
        <v>2024</v>
      </c>
      <c r="F46" s="128"/>
      <c r="G46" s="127">
        <v>2023</v>
      </c>
      <c r="H46" s="129"/>
      <c r="I46" s="127">
        <v>2024</v>
      </c>
      <c r="J46" s="128"/>
      <c r="K46" s="127">
        <v>2023</v>
      </c>
      <c r="M46" s="28"/>
      <c r="N46" s="10"/>
      <c r="O46" s="10"/>
      <c r="Q46" s="10"/>
      <c r="R46" s="10"/>
      <c r="S46" s="10"/>
      <c r="T46" s="10"/>
      <c r="U46" s="10"/>
      <c r="V46" s="10"/>
      <c r="W46" s="10"/>
    </row>
    <row r="47" spans="1:23" ht="22.5" customHeight="1" x14ac:dyDescent="0.8">
      <c r="E47" s="234" t="s">
        <v>7</v>
      </c>
      <c r="F47" s="235"/>
      <c r="G47" s="235"/>
      <c r="H47" s="235"/>
      <c r="I47" s="235"/>
      <c r="J47" s="235"/>
      <c r="K47" s="235"/>
      <c r="M47" s="28"/>
      <c r="N47" s="10"/>
      <c r="O47" s="10"/>
      <c r="Q47" s="10"/>
      <c r="R47" s="10"/>
      <c r="S47" s="10"/>
      <c r="T47" s="10"/>
      <c r="U47" s="10"/>
      <c r="V47" s="10"/>
      <c r="W47" s="10"/>
    </row>
    <row r="48" spans="1:23" ht="22.5" customHeight="1" x14ac:dyDescent="0.8">
      <c r="A48" s="155" t="s">
        <v>70</v>
      </c>
      <c r="B48" s="129"/>
      <c r="C48" s="2"/>
      <c r="D48" s="129"/>
      <c r="E48" s="135"/>
      <c r="F48" s="132"/>
      <c r="G48" s="135"/>
      <c r="H48" s="132"/>
      <c r="I48" s="135"/>
      <c r="J48" s="132"/>
      <c r="K48" s="135"/>
      <c r="M48" s="28"/>
      <c r="N48" s="10"/>
      <c r="O48" s="10"/>
      <c r="Q48" s="10"/>
      <c r="R48" s="10"/>
      <c r="S48" s="10"/>
      <c r="T48" s="10"/>
      <c r="U48" s="10"/>
      <c r="V48" s="10"/>
      <c r="W48" s="10"/>
    </row>
    <row r="49" spans="1:23" ht="22.5" customHeight="1" x14ac:dyDescent="0.8">
      <c r="A49" s="129" t="s">
        <v>71</v>
      </c>
      <c r="B49" s="129"/>
      <c r="C49" s="2"/>
      <c r="D49" s="129"/>
      <c r="E49" s="144">
        <v>-515480</v>
      </c>
      <c r="F49" s="132"/>
      <c r="G49" s="137">
        <v>2283108</v>
      </c>
      <c r="H49" s="132"/>
      <c r="I49" s="144">
        <v>-515480</v>
      </c>
      <c r="J49" s="132"/>
      <c r="K49" s="138">
        <v>2283108</v>
      </c>
      <c r="M49" s="28"/>
      <c r="N49" s="10"/>
      <c r="O49" s="10"/>
      <c r="Q49" s="10"/>
      <c r="R49" s="10"/>
      <c r="S49" s="10"/>
      <c r="T49" s="10"/>
      <c r="U49" s="10"/>
      <c r="V49" s="10"/>
      <c r="W49" s="10"/>
    </row>
    <row r="50" spans="1:23" ht="22.5" customHeight="1" x14ac:dyDescent="0.8">
      <c r="A50" s="129" t="s">
        <v>215</v>
      </c>
      <c r="B50" s="129"/>
      <c r="C50" s="2"/>
      <c r="D50" s="129"/>
      <c r="E50" s="144"/>
      <c r="F50" s="132"/>
      <c r="G50" s="137"/>
      <c r="H50" s="132"/>
      <c r="I50" s="144"/>
      <c r="J50" s="132"/>
      <c r="K50" s="138"/>
      <c r="M50" s="28"/>
      <c r="N50" s="10"/>
      <c r="O50" s="10"/>
      <c r="Q50" s="10"/>
      <c r="R50" s="10"/>
      <c r="S50" s="10"/>
      <c r="T50" s="10"/>
      <c r="U50" s="10"/>
      <c r="V50" s="10"/>
      <c r="W50" s="10"/>
    </row>
    <row r="51" spans="1:23" ht="22.5" customHeight="1" x14ac:dyDescent="0.8">
      <c r="A51" s="129" t="s">
        <v>163</v>
      </c>
      <c r="B51" s="129"/>
      <c r="C51" s="2"/>
      <c r="D51" s="129"/>
      <c r="E51" s="144">
        <v>-515652</v>
      </c>
      <c r="F51" s="132"/>
      <c r="G51" s="137">
        <v>-489021</v>
      </c>
      <c r="H51" s="132"/>
      <c r="I51" s="144">
        <v>-515652</v>
      </c>
      <c r="J51" s="132"/>
      <c r="K51" s="138">
        <v>-490336</v>
      </c>
      <c r="M51" s="28"/>
      <c r="N51" s="10"/>
      <c r="O51" s="10"/>
      <c r="Q51" s="10"/>
      <c r="R51" s="10"/>
      <c r="S51" s="10"/>
      <c r="T51" s="10"/>
      <c r="U51" s="10"/>
      <c r="V51" s="10"/>
      <c r="W51" s="10"/>
    </row>
    <row r="52" spans="1:23" ht="22.5" customHeight="1" x14ac:dyDescent="0.8">
      <c r="A52" s="129" t="s">
        <v>214</v>
      </c>
      <c r="B52" s="129"/>
      <c r="C52" s="69"/>
      <c r="D52" s="129"/>
      <c r="E52" s="144">
        <v>-109693</v>
      </c>
      <c r="F52" s="132"/>
      <c r="G52" s="137">
        <v>173938</v>
      </c>
      <c r="H52" s="132"/>
      <c r="I52" s="144">
        <v>-109693</v>
      </c>
      <c r="J52" s="132"/>
      <c r="K52" s="138">
        <v>173938</v>
      </c>
      <c r="M52" s="28"/>
      <c r="N52" s="10"/>
      <c r="O52" s="10"/>
      <c r="Q52" s="10"/>
      <c r="R52" s="10"/>
      <c r="S52" s="10"/>
      <c r="T52" s="10"/>
      <c r="U52" s="10"/>
      <c r="V52" s="10"/>
      <c r="W52" s="10"/>
    </row>
    <row r="53" spans="1:23" ht="22.5" customHeight="1" x14ac:dyDescent="0.8">
      <c r="A53" s="129" t="s">
        <v>184</v>
      </c>
      <c r="B53" s="129"/>
      <c r="C53" s="69"/>
      <c r="D53" s="129"/>
      <c r="E53" s="144">
        <v>507</v>
      </c>
      <c r="F53" s="132"/>
      <c r="G53" s="138">
        <v>0</v>
      </c>
      <c r="H53" s="132"/>
      <c r="I53" s="138">
        <v>0</v>
      </c>
      <c r="J53" s="132"/>
      <c r="K53" s="138">
        <v>0</v>
      </c>
      <c r="M53" s="28"/>
      <c r="N53" s="10"/>
      <c r="O53" s="10"/>
      <c r="Q53" s="10"/>
      <c r="R53" s="10"/>
      <c r="S53" s="10"/>
      <c r="T53" s="10"/>
      <c r="U53" s="10"/>
      <c r="V53" s="10"/>
      <c r="W53" s="10"/>
    </row>
    <row r="54" spans="1:23" ht="22.5" customHeight="1" x14ac:dyDescent="0.8">
      <c r="A54" s="129" t="s">
        <v>72</v>
      </c>
      <c r="B54" s="129"/>
      <c r="C54" s="69"/>
      <c r="D54" s="129"/>
      <c r="E54" s="144"/>
      <c r="F54" s="132"/>
      <c r="G54" s="138"/>
      <c r="H54" s="132"/>
      <c r="I54" s="144"/>
      <c r="J54" s="132"/>
      <c r="K54" s="138"/>
      <c r="M54" s="28"/>
      <c r="N54" s="10"/>
      <c r="O54" s="10"/>
      <c r="Q54" s="10"/>
      <c r="R54" s="10"/>
      <c r="S54" s="10"/>
      <c r="T54" s="10"/>
      <c r="U54" s="10"/>
      <c r="V54" s="10"/>
      <c r="W54" s="10"/>
    </row>
    <row r="55" spans="1:23" ht="22.5" customHeight="1" x14ac:dyDescent="0.8">
      <c r="A55" s="129" t="s">
        <v>69</v>
      </c>
      <c r="B55" s="129"/>
      <c r="C55" s="69"/>
      <c r="D55" s="129"/>
      <c r="E55" s="140">
        <v>228064</v>
      </c>
      <c r="F55" s="132"/>
      <c r="G55" s="156">
        <v>-393605</v>
      </c>
      <c r="H55" s="132"/>
      <c r="I55" s="140">
        <v>228165</v>
      </c>
      <c r="J55" s="132"/>
      <c r="K55" s="156">
        <v>-393342</v>
      </c>
      <c r="M55" s="28"/>
      <c r="N55" s="10"/>
      <c r="O55" s="10"/>
      <c r="Q55" s="10"/>
      <c r="R55" s="10"/>
      <c r="S55" s="10"/>
      <c r="T55" s="10"/>
      <c r="U55" s="10"/>
      <c r="V55" s="10"/>
      <c r="W55" s="10"/>
    </row>
    <row r="56" spans="1:23" ht="22.5" customHeight="1" x14ac:dyDescent="0.8">
      <c r="A56" s="153"/>
      <c r="B56" s="129"/>
      <c r="C56" s="2"/>
      <c r="D56" s="129"/>
      <c r="E56" s="157">
        <f>SUM(E49:E55)</f>
        <v>-912254</v>
      </c>
      <c r="F56" s="132"/>
      <c r="G56" s="133">
        <f>SUM(G49:G55)</f>
        <v>1574420</v>
      </c>
      <c r="H56" s="132"/>
      <c r="I56" s="149">
        <f>SUM(I49:I55)</f>
        <v>-912660</v>
      </c>
      <c r="J56" s="132"/>
      <c r="K56" s="133">
        <f>SUM(K49:K55)</f>
        <v>1573368</v>
      </c>
      <c r="M56" s="28"/>
      <c r="N56" s="10"/>
      <c r="O56" s="10"/>
      <c r="Q56" s="10"/>
      <c r="R56" s="10"/>
      <c r="S56" s="10"/>
      <c r="T56" s="10"/>
      <c r="U56" s="10"/>
      <c r="V56" s="10"/>
      <c r="W56" s="10"/>
    </row>
    <row r="57" spans="1:23" ht="22.5" customHeight="1" x14ac:dyDescent="0.8">
      <c r="A57" s="158"/>
      <c r="B57" s="129"/>
      <c r="C57" s="2"/>
      <c r="D57" s="129"/>
      <c r="E57" s="159"/>
      <c r="F57" s="132"/>
      <c r="G57" s="159"/>
      <c r="H57" s="132"/>
      <c r="I57" s="159"/>
      <c r="J57" s="132"/>
      <c r="K57" s="159"/>
      <c r="M57" s="28"/>
      <c r="N57" s="10"/>
      <c r="O57" s="10"/>
      <c r="Q57" s="10"/>
      <c r="R57" s="10"/>
      <c r="S57" s="10"/>
      <c r="T57" s="10"/>
      <c r="U57" s="10"/>
      <c r="V57" s="10"/>
      <c r="W57" s="10"/>
    </row>
    <row r="58" spans="1:23" ht="22.5" customHeight="1" x14ac:dyDescent="0.8">
      <c r="A58" s="158" t="s">
        <v>173</v>
      </c>
      <c r="B58" s="129"/>
      <c r="C58" s="2"/>
      <c r="D58" s="129"/>
      <c r="E58" s="151">
        <f>+E56+E39</f>
        <v>-107789</v>
      </c>
      <c r="F58" s="132"/>
      <c r="G58" s="160">
        <f>+G56+G39</f>
        <v>843830</v>
      </c>
      <c r="H58" s="132"/>
      <c r="I58" s="151">
        <f>+I56+I39</f>
        <v>-27626</v>
      </c>
      <c r="J58" s="132"/>
      <c r="K58" s="151">
        <f>+K56+K39</f>
        <v>843284</v>
      </c>
      <c r="M58" s="28"/>
      <c r="N58" s="10"/>
      <c r="O58" s="10"/>
      <c r="Q58" s="10"/>
      <c r="R58" s="10"/>
      <c r="S58" s="10"/>
      <c r="T58" s="10"/>
      <c r="U58" s="10"/>
      <c r="V58" s="10"/>
      <c r="W58" s="10"/>
    </row>
    <row r="59" spans="1:23" ht="22.5" customHeight="1" thickBot="1" x14ac:dyDescent="0.85">
      <c r="A59" s="158" t="s">
        <v>172</v>
      </c>
      <c r="B59" s="129"/>
      <c r="C59" s="2"/>
      <c r="D59" s="129"/>
      <c r="E59" s="161">
        <f>+E30+E58</f>
        <v>15811269</v>
      </c>
      <c r="F59" s="132"/>
      <c r="G59" s="161">
        <f>+G30+G58</f>
        <v>14439538</v>
      </c>
      <c r="H59" s="132"/>
      <c r="I59" s="161">
        <f>+I30+I58</f>
        <v>15749412</v>
      </c>
      <c r="J59" s="132"/>
      <c r="K59" s="161">
        <f>+K30+K58</f>
        <v>14452375</v>
      </c>
      <c r="M59" s="28"/>
      <c r="N59" s="10"/>
      <c r="O59" s="10"/>
      <c r="Q59" s="10"/>
      <c r="R59" s="10"/>
      <c r="S59" s="10"/>
      <c r="T59" s="10"/>
      <c r="U59" s="10"/>
      <c r="V59" s="10"/>
      <c r="W59" s="10"/>
    </row>
    <row r="60" spans="1:23" ht="22.5" customHeight="1" thickTop="1" x14ac:dyDescent="0.8">
      <c r="A60" s="12"/>
      <c r="E60" s="162"/>
      <c r="F60" s="131"/>
      <c r="G60" s="162"/>
      <c r="H60" s="131"/>
      <c r="I60" s="162"/>
      <c r="J60" s="131"/>
      <c r="K60" s="162"/>
      <c r="M60" s="28"/>
      <c r="N60" s="10"/>
      <c r="O60" s="10"/>
      <c r="Q60" s="10"/>
      <c r="R60" s="10"/>
      <c r="S60" s="10"/>
      <c r="T60" s="10"/>
      <c r="U60" s="10"/>
      <c r="V60" s="10"/>
      <c r="W60" s="10"/>
    </row>
    <row r="61" spans="1:23" ht="22.5" customHeight="1" x14ac:dyDescent="0.8">
      <c r="A61" s="153" t="s">
        <v>73</v>
      </c>
      <c r="B61" s="129"/>
      <c r="C61" s="2"/>
      <c r="D61" s="129"/>
      <c r="E61" s="130"/>
      <c r="F61" s="130"/>
      <c r="G61" s="130"/>
      <c r="H61" s="130"/>
      <c r="I61" s="130"/>
      <c r="J61" s="130"/>
      <c r="K61" s="130"/>
      <c r="M61" s="28"/>
      <c r="N61" s="10"/>
      <c r="O61" s="10"/>
      <c r="Q61" s="10"/>
      <c r="R61" s="10"/>
      <c r="S61" s="10"/>
      <c r="T61" s="10"/>
      <c r="U61" s="10"/>
      <c r="V61" s="10"/>
      <c r="W61" s="10"/>
    </row>
    <row r="62" spans="1:23" ht="22.5" customHeight="1" x14ac:dyDescent="0.8">
      <c r="A62" s="129" t="s">
        <v>74</v>
      </c>
      <c r="B62" s="129"/>
      <c r="C62" s="2"/>
      <c r="D62" s="129"/>
      <c r="E62" s="138">
        <f>+E64-E63</f>
        <v>15919034</v>
      </c>
      <c r="F62" s="132"/>
      <c r="G62" s="138">
        <f>+G64-G63</f>
        <v>13595691</v>
      </c>
      <c r="H62" s="132"/>
      <c r="I62" s="138">
        <f>+I64-I63</f>
        <v>15777038</v>
      </c>
      <c r="J62" s="132"/>
      <c r="K62" s="138">
        <f>+K64-K63</f>
        <v>13609091</v>
      </c>
      <c r="M62" s="28"/>
      <c r="N62" s="10"/>
      <c r="O62" s="10"/>
      <c r="Q62" s="10"/>
      <c r="R62" s="10"/>
      <c r="S62" s="10"/>
      <c r="T62" s="10"/>
      <c r="U62" s="10"/>
      <c r="V62" s="10"/>
      <c r="W62" s="10"/>
    </row>
    <row r="63" spans="1:23" ht="22.5" customHeight="1" x14ac:dyDescent="0.8">
      <c r="A63" s="129" t="s">
        <v>43</v>
      </c>
      <c r="B63" s="129"/>
      <c r="C63" s="2"/>
      <c r="D63" s="129"/>
      <c r="E63" s="138">
        <v>24</v>
      </c>
      <c r="F63" s="132"/>
      <c r="G63" s="138">
        <v>17</v>
      </c>
      <c r="H63" s="132"/>
      <c r="I63" s="138">
        <v>0</v>
      </c>
      <c r="J63" s="132"/>
      <c r="K63" s="138">
        <v>0</v>
      </c>
      <c r="M63" s="28"/>
      <c r="N63" s="10"/>
      <c r="O63" s="10"/>
      <c r="Q63" s="10"/>
      <c r="R63" s="10"/>
      <c r="S63" s="10"/>
      <c r="T63" s="10"/>
      <c r="U63" s="10"/>
      <c r="V63" s="10"/>
      <c r="W63" s="10"/>
    </row>
    <row r="64" spans="1:23" ht="22.5" customHeight="1" thickBot="1" x14ac:dyDescent="0.85">
      <c r="A64" s="163" t="s">
        <v>171</v>
      </c>
      <c r="B64" s="129"/>
      <c r="C64" s="2"/>
      <c r="D64" s="129"/>
      <c r="E64" s="161">
        <f>+E30</f>
        <v>15919058</v>
      </c>
      <c r="F64" s="136"/>
      <c r="G64" s="161">
        <f>+G30</f>
        <v>13595708</v>
      </c>
      <c r="H64" s="136"/>
      <c r="I64" s="161">
        <f>+I30</f>
        <v>15777038</v>
      </c>
      <c r="J64" s="136"/>
      <c r="K64" s="161">
        <f>+K30</f>
        <v>13609091</v>
      </c>
      <c r="M64" s="28"/>
      <c r="N64" s="10"/>
      <c r="O64" s="10"/>
      <c r="Q64" s="10"/>
      <c r="R64" s="10"/>
      <c r="S64" s="10"/>
      <c r="T64" s="10"/>
      <c r="U64" s="10"/>
      <c r="V64" s="10"/>
      <c r="W64" s="10"/>
    </row>
    <row r="65" spans="1:23" ht="22.5" customHeight="1" thickTop="1" x14ac:dyDescent="0.8">
      <c r="A65" s="9"/>
      <c r="E65" s="164"/>
      <c r="F65" s="165"/>
      <c r="G65" s="164"/>
      <c r="H65" s="165"/>
      <c r="I65" s="164"/>
      <c r="J65" s="165"/>
      <c r="K65" s="164"/>
      <c r="M65" s="28"/>
      <c r="N65" s="10"/>
      <c r="O65" s="10"/>
      <c r="Q65" s="10"/>
      <c r="R65" s="10"/>
      <c r="S65" s="10"/>
      <c r="T65" s="10"/>
      <c r="U65" s="10"/>
      <c r="V65" s="10"/>
      <c r="W65" s="10"/>
    </row>
    <row r="66" spans="1:23" ht="22.5" customHeight="1" x14ac:dyDescent="0.8">
      <c r="A66" s="153" t="s">
        <v>75</v>
      </c>
      <c r="B66" s="129"/>
      <c r="C66" s="2"/>
      <c r="D66" s="129"/>
      <c r="E66" s="136"/>
      <c r="F66" s="136"/>
      <c r="G66" s="136"/>
      <c r="H66" s="136"/>
      <c r="I66" s="136"/>
      <c r="J66" s="136"/>
      <c r="K66" s="136"/>
      <c r="M66" s="28"/>
      <c r="N66" s="10"/>
      <c r="O66" s="10"/>
      <c r="Q66" s="10"/>
      <c r="R66" s="10"/>
      <c r="S66" s="10"/>
      <c r="T66" s="10"/>
      <c r="U66" s="10"/>
      <c r="V66" s="10"/>
      <c r="W66" s="10"/>
    </row>
    <row r="67" spans="1:23" ht="22.5" customHeight="1" x14ac:dyDescent="0.8">
      <c r="A67" s="166" t="s">
        <v>74</v>
      </c>
      <c r="B67" s="129"/>
      <c r="C67" s="2"/>
      <c r="D67" s="129"/>
      <c r="E67" s="138">
        <f>+E69-E68</f>
        <v>15811245</v>
      </c>
      <c r="F67" s="132"/>
      <c r="G67" s="138">
        <f>+G69-G68</f>
        <v>14439521</v>
      </c>
      <c r="H67" s="132"/>
      <c r="I67" s="138">
        <f>+I69-I68</f>
        <v>15749412</v>
      </c>
      <c r="J67" s="132"/>
      <c r="K67" s="138">
        <f>+K69-K68</f>
        <v>14452375</v>
      </c>
      <c r="M67" s="28"/>
      <c r="N67" s="10"/>
      <c r="O67" s="10"/>
      <c r="Q67" s="10"/>
      <c r="R67" s="10"/>
      <c r="S67" s="10"/>
      <c r="T67" s="10"/>
      <c r="U67" s="10"/>
      <c r="V67" s="10"/>
      <c r="W67" s="10"/>
    </row>
    <row r="68" spans="1:23" ht="22.5" customHeight="1" x14ac:dyDescent="0.8">
      <c r="A68" s="166" t="s">
        <v>43</v>
      </c>
      <c r="B68" s="129"/>
      <c r="C68" s="2"/>
      <c r="D68" s="129"/>
      <c r="E68" s="116">
        <v>24</v>
      </c>
      <c r="F68" s="132"/>
      <c r="G68" s="116">
        <v>17</v>
      </c>
      <c r="H68" s="136"/>
      <c r="I68" s="116">
        <v>0</v>
      </c>
      <c r="J68" s="167"/>
      <c r="K68" s="116">
        <v>0</v>
      </c>
      <c r="M68" s="28"/>
      <c r="N68" s="10"/>
      <c r="O68" s="10"/>
      <c r="Q68" s="10"/>
      <c r="R68" s="10"/>
      <c r="S68" s="10"/>
      <c r="T68" s="10"/>
      <c r="U68" s="10"/>
      <c r="V68" s="10"/>
      <c r="W68" s="10"/>
    </row>
    <row r="69" spans="1:23" ht="22.5" customHeight="1" thickBot="1" x14ac:dyDescent="0.85">
      <c r="A69" s="153" t="s">
        <v>172</v>
      </c>
      <c r="B69" s="129"/>
      <c r="C69" s="2"/>
      <c r="D69" s="129"/>
      <c r="E69" s="161">
        <f>+E59</f>
        <v>15811269</v>
      </c>
      <c r="F69" s="136"/>
      <c r="G69" s="161">
        <f>+G59</f>
        <v>14439538</v>
      </c>
      <c r="H69" s="136"/>
      <c r="I69" s="161">
        <f>+I59</f>
        <v>15749412</v>
      </c>
      <c r="J69" s="136"/>
      <c r="K69" s="161">
        <f>+K59</f>
        <v>14452375</v>
      </c>
      <c r="M69" s="28"/>
      <c r="N69" s="10"/>
      <c r="O69" s="10"/>
      <c r="Q69" s="10"/>
      <c r="R69" s="10"/>
      <c r="S69" s="10"/>
      <c r="T69" s="10"/>
      <c r="U69" s="10"/>
      <c r="V69" s="10"/>
      <c r="W69" s="10"/>
    </row>
    <row r="70" spans="1:23" s="171" customFormat="1" ht="22.5" customHeight="1" thickTop="1" x14ac:dyDescent="0.8">
      <c r="A70" s="168"/>
      <c r="B70" s="169"/>
      <c r="C70" s="170"/>
      <c r="E70" s="164"/>
      <c r="F70" s="165"/>
      <c r="G70" s="164"/>
      <c r="H70" s="165"/>
      <c r="I70" s="164"/>
      <c r="J70" s="165"/>
      <c r="K70" s="164"/>
      <c r="L70" s="3"/>
      <c r="M70" s="28"/>
      <c r="N70" s="10"/>
      <c r="O70" s="10"/>
      <c r="P70" s="3"/>
      <c r="Q70" s="10"/>
      <c r="R70" s="10"/>
      <c r="S70" s="10"/>
      <c r="T70" s="10"/>
      <c r="U70" s="10"/>
      <c r="V70" s="10"/>
      <c r="W70" s="10"/>
    </row>
    <row r="71" spans="1:23" ht="22.5" customHeight="1" x14ac:dyDescent="0.8">
      <c r="A71" s="153" t="s">
        <v>76</v>
      </c>
      <c r="B71" s="129"/>
      <c r="C71" s="69">
        <v>15</v>
      </c>
      <c r="E71" s="10"/>
      <c r="F71" s="10"/>
      <c r="G71" s="10"/>
      <c r="H71" s="10"/>
      <c r="I71" s="10"/>
      <c r="J71" s="10"/>
      <c r="K71" s="10"/>
      <c r="M71" s="28"/>
      <c r="N71" s="10"/>
      <c r="O71" s="10"/>
      <c r="Q71" s="10"/>
      <c r="R71" s="10"/>
      <c r="S71" s="10"/>
      <c r="T71" s="10"/>
      <c r="U71" s="10"/>
      <c r="V71" s="10"/>
      <c r="W71" s="10"/>
    </row>
    <row r="72" spans="1:23" ht="22.5" customHeight="1" thickBot="1" x14ac:dyDescent="0.85">
      <c r="A72" s="166" t="s">
        <v>77</v>
      </c>
      <c r="B72" s="129"/>
      <c r="C72" s="2"/>
      <c r="D72" s="129"/>
      <c r="E72" s="172">
        <v>0.16</v>
      </c>
      <c r="F72" s="173"/>
      <c r="G72" s="97">
        <v>0.14000000000000001</v>
      </c>
      <c r="H72" s="173"/>
      <c r="I72" s="172">
        <v>0.16</v>
      </c>
      <c r="J72" s="173"/>
      <c r="K72" s="97">
        <v>0.14000000000000001</v>
      </c>
      <c r="M72" s="28"/>
      <c r="N72" s="10"/>
      <c r="O72" s="10"/>
      <c r="Q72" s="10"/>
      <c r="R72" s="10"/>
      <c r="S72" s="10"/>
      <c r="T72" s="10"/>
      <c r="U72" s="10"/>
      <c r="V72" s="10"/>
      <c r="W72" s="10"/>
    </row>
    <row r="73" spans="1:23" ht="22.5" customHeight="1" thickTop="1" thickBot="1" x14ac:dyDescent="0.85">
      <c r="A73" s="166" t="s">
        <v>78</v>
      </c>
      <c r="B73" s="129"/>
      <c r="C73" s="2"/>
      <c r="D73" s="129"/>
      <c r="E73" s="172">
        <v>0.16</v>
      </c>
      <c r="F73" s="173"/>
      <c r="G73" s="97">
        <v>0.14000000000000001</v>
      </c>
      <c r="H73" s="173"/>
      <c r="I73" s="172">
        <v>0.16</v>
      </c>
      <c r="J73" s="173"/>
      <c r="K73" s="97">
        <v>0.14000000000000001</v>
      </c>
      <c r="M73" s="28"/>
      <c r="N73" s="10"/>
      <c r="O73" s="10"/>
      <c r="Q73" s="10"/>
      <c r="R73" s="10"/>
      <c r="S73" s="10"/>
      <c r="T73" s="10"/>
      <c r="U73" s="10"/>
      <c r="V73" s="10"/>
      <c r="W73" s="10"/>
    </row>
    <row r="74" spans="1:23" ht="22.5" customHeight="1" thickTop="1" x14ac:dyDescent="0.8">
      <c r="A74" s="9"/>
      <c r="E74" s="13"/>
      <c r="F74" s="13"/>
      <c r="G74" s="13"/>
      <c r="H74" s="13"/>
      <c r="I74" s="13"/>
      <c r="J74" s="13"/>
      <c r="K74" s="13"/>
    </row>
    <row r="75" spans="1:23" ht="22.5" customHeight="1" x14ac:dyDescent="0.8">
      <c r="A75" s="9"/>
      <c r="E75" s="13"/>
      <c r="F75" s="13"/>
      <c r="G75" s="13"/>
      <c r="H75" s="13"/>
      <c r="I75" s="13"/>
      <c r="J75" s="13"/>
      <c r="K75" s="13"/>
    </row>
    <row r="76" spans="1:23" ht="22.5" customHeight="1" x14ac:dyDescent="0.8">
      <c r="A76" s="9"/>
      <c r="E76" s="13"/>
      <c r="F76" s="13"/>
      <c r="G76" s="13"/>
      <c r="H76" s="13"/>
      <c r="I76" s="13"/>
      <c r="J76" s="13"/>
      <c r="K76" s="13"/>
    </row>
    <row r="77" spans="1:23" ht="22.5" customHeight="1" x14ac:dyDescent="0.8">
      <c r="A77" s="9"/>
      <c r="E77" s="13"/>
      <c r="F77" s="13"/>
      <c r="G77" s="13"/>
      <c r="H77" s="13"/>
      <c r="I77" s="13"/>
      <c r="J77" s="13"/>
      <c r="K77" s="13"/>
    </row>
    <row r="78" spans="1:23" ht="22.5" customHeight="1" x14ac:dyDescent="0.8"/>
    <row r="79" spans="1:23" ht="22.5" customHeight="1" x14ac:dyDescent="0.8"/>
    <row r="80" spans="1:23" ht="22.5" customHeight="1" x14ac:dyDescent="0.8"/>
    <row r="81" spans="1:15" ht="22.5" customHeight="1" x14ac:dyDescent="0.8"/>
    <row r="82" spans="1:15" s="175" customFormat="1" ht="22.5" customHeight="1" x14ac:dyDescent="0.8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3"/>
      <c r="M82" s="3"/>
      <c r="N82" s="3"/>
      <c r="O82" s="3"/>
    </row>
    <row r="83" spans="1:15" s="175" customFormat="1" ht="22.5" customHeight="1" x14ac:dyDescent="0.8">
      <c r="B83" s="176" t="s">
        <v>197</v>
      </c>
      <c r="D83" s="174"/>
      <c r="F83" s="231" t="s">
        <v>191</v>
      </c>
      <c r="G83" s="231"/>
      <c r="H83" s="231"/>
      <c r="I83" s="231"/>
      <c r="J83" s="231"/>
      <c r="K83" s="174"/>
      <c r="L83" s="3"/>
      <c r="M83" s="3"/>
      <c r="N83" s="3"/>
      <c r="O83" s="3"/>
    </row>
    <row r="84" spans="1:15" s="175" customFormat="1" ht="22.5" customHeight="1" x14ac:dyDescent="0.8">
      <c r="B84" s="177" t="s">
        <v>196</v>
      </c>
      <c r="D84" s="174"/>
      <c r="F84" s="231" t="s">
        <v>192</v>
      </c>
      <c r="G84" s="231"/>
      <c r="H84" s="231"/>
      <c r="I84" s="231"/>
      <c r="J84" s="231"/>
      <c r="K84" s="174"/>
      <c r="L84" s="3"/>
      <c r="M84" s="3"/>
      <c r="N84" s="3"/>
      <c r="O84" s="3"/>
    </row>
    <row r="85" spans="1:15" s="175" customFormat="1" ht="22.5" customHeight="1" x14ac:dyDescent="0.8">
      <c r="B85" s="174"/>
      <c r="D85" s="174"/>
      <c r="E85" s="174"/>
      <c r="G85" s="174"/>
      <c r="H85" s="174"/>
      <c r="I85" s="174"/>
      <c r="J85" s="174"/>
      <c r="K85" s="174"/>
      <c r="L85" s="3"/>
      <c r="M85" s="3"/>
      <c r="N85" s="3"/>
      <c r="O85" s="3"/>
    </row>
    <row r="86" spans="1:15" ht="22.5" customHeight="1" x14ac:dyDescent="0.8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</row>
    <row r="87" spans="1:15" ht="22.5" customHeight="1" x14ac:dyDescent="0.8"/>
  </sheetData>
  <mergeCells count="14">
    <mergeCell ref="E47:K47"/>
    <mergeCell ref="F83:J83"/>
    <mergeCell ref="F84:J84"/>
    <mergeCell ref="I4:K4"/>
    <mergeCell ref="E8:K8"/>
    <mergeCell ref="I43:K43"/>
    <mergeCell ref="E44:G44"/>
    <mergeCell ref="I44:K44"/>
    <mergeCell ref="E5:G5"/>
    <mergeCell ref="I5:K5"/>
    <mergeCell ref="E6:G6"/>
    <mergeCell ref="I6:K6"/>
    <mergeCell ref="E45:G45"/>
    <mergeCell ref="I45:K45"/>
  </mergeCells>
  <pageMargins left="0.70866141732283472" right="0.55118110236220474" top="0.55118110236220474" bottom="0.31496062992125984" header="0.43307086614173229" footer="0.47244094488188981"/>
  <pageSetup paperSize="9" scale="65" firstPageNumber="6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39" max="10" man="1"/>
    <brk id="87" max="16383" man="1"/>
    <brk id="1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7"/>
  <sheetViews>
    <sheetView tabSelected="1" zoomScaleNormal="100" zoomScaleSheetLayoutView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6" sqref="B6"/>
    </sheetView>
  </sheetViews>
  <sheetFormatPr defaultColWidth="9.33203125" defaultRowHeight="23" x14ac:dyDescent="0.8"/>
  <cols>
    <col min="1" max="1" width="2.83203125" style="248" customWidth="1"/>
    <col min="2" max="2" width="44.83203125" style="248" customWidth="1"/>
    <col min="3" max="3" width="5.33203125" style="248" customWidth="1"/>
    <col min="4" max="4" width="8.08203125" style="248" customWidth="1"/>
    <col min="5" max="5" width="1.08203125" style="248" customWidth="1"/>
    <col min="6" max="6" width="14.58203125" style="248" customWidth="1"/>
    <col min="7" max="7" width="1.33203125" style="248" customWidth="1"/>
    <col min="8" max="8" width="14.58203125" style="248" customWidth="1"/>
    <col min="9" max="9" width="1.33203125" style="248" customWidth="1"/>
    <col min="10" max="10" width="14.58203125" style="248" customWidth="1"/>
    <col min="11" max="11" width="1.33203125" style="248" customWidth="1"/>
    <col min="12" max="12" width="14.58203125" style="248" customWidth="1"/>
    <col min="13" max="13" width="1.33203125" style="248" customWidth="1"/>
    <col min="14" max="14" width="14.58203125" style="248" customWidth="1"/>
    <col min="15" max="15" width="1.83203125" style="248" customWidth="1"/>
    <col min="16" max="16" width="14.58203125" style="248" customWidth="1"/>
    <col min="17" max="17" width="1.83203125" style="248" customWidth="1"/>
    <col min="18" max="18" width="14.58203125" style="248" customWidth="1"/>
    <col min="19" max="19" width="1.33203125" style="248" customWidth="1"/>
    <col min="20" max="20" width="14.58203125" style="248" customWidth="1"/>
    <col min="21" max="21" width="1.33203125" style="248" customWidth="1"/>
    <col min="22" max="22" width="14.58203125" style="248" customWidth="1"/>
    <col min="23" max="23" width="1.33203125" style="248" customWidth="1"/>
    <col min="24" max="24" width="14.58203125" style="248" customWidth="1"/>
    <col min="25" max="25" width="1.33203125" style="248" customWidth="1"/>
    <col min="26" max="26" width="14.58203125" style="248" customWidth="1"/>
    <col min="27" max="27" width="1.33203125" style="248" customWidth="1"/>
    <col min="28" max="28" width="15.08203125" style="248" customWidth="1"/>
    <col min="29" max="29" width="1.33203125" style="248" customWidth="1"/>
    <col min="30" max="30" width="14.58203125" style="248" customWidth="1"/>
    <col min="31" max="16384" width="9.33203125" style="248"/>
  </cols>
  <sheetData>
    <row r="1" spans="1:30" ht="22.5" customHeight="1" x14ac:dyDescent="0.8">
      <c r="A1" s="243" t="s">
        <v>0</v>
      </c>
      <c r="B1" s="244"/>
      <c r="C1" s="245"/>
      <c r="D1" s="245"/>
      <c r="E1" s="246"/>
      <c r="F1" s="245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7"/>
      <c r="Y1" s="247"/>
      <c r="Z1" s="244"/>
      <c r="AA1" s="244"/>
      <c r="AB1" s="244"/>
      <c r="AC1" s="244"/>
      <c r="AD1" s="244"/>
    </row>
    <row r="2" spans="1:30" ht="22.5" customHeight="1" x14ac:dyDescent="0.8">
      <c r="A2" s="249" t="s">
        <v>201</v>
      </c>
      <c r="B2" s="245"/>
      <c r="C2" s="245"/>
      <c r="D2" s="245"/>
      <c r="E2" s="246"/>
      <c r="F2" s="245"/>
      <c r="G2" s="245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7"/>
      <c r="Y2" s="247"/>
      <c r="Z2" s="244"/>
      <c r="AA2" s="244"/>
      <c r="AB2" s="244"/>
      <c r="AC2" s="244"/>
      <c r="AD2" s="244"/>
    </row>
    <row r="3" spans="1:30" ht="22.5" customHeight="1" x14ac:dyDescent="0.8">
      <c r="A3" s="245"/>
      <c r="B3" s="245"/>
      <c r="C3" s="245"/>
      <c r="D3" s="245"/>
      <c r="E3" s="246"/>
      <c r="F3" s="250" t="s">
        <v>2</v>
      </c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</row>
    <row r="4" spans="1:30" ht="22.5" customHeight="1" x14ac:dyDescent="0.8">
      <c r="A4" s="244"/>
      <c r="B4" s="244"/>
      <c r="C4" s="244"/>
      <c r="D4" s="244"/>
      <c r="E4" s="251"/>
      <c r="F4" s="244"/>
      <c r="G4" s="244"/>
      <c r="H4" s="252"/>
      <c r="I4" s="252"/>
      <c r="J4" s="253" t="s">
        <v>37</v>
      </c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4"/>
      <c r="V4" s="253" t="s">
        <v>79</v>
      </c>
      <c r="W4" s="253"/>
      <c r="X4" s="253"/>
      <c r="Y4" s="244"/>
      <c r="Z4" s="255"/>
      <c r="AA4" s="244"/>
      <c r="AB4" s="244"/>
      <c r="AC4" s="244"/>
      <c r="AD4" s="244"/>
    </row>
    <row r="5" spans="1:30" ht="22.5" customHeight="1" x14ac:dyDescent="0.8">
      <c r="A5" s="244"/>
      <c r="B5" s="244"/>
      <c r="C5" s="244"/>
      <c r="D5" s="244"/>
      <c r="E5" s="251"/>
      <c r="F5" s="244"/>
      <c r="G5" s="244"/>
      <c r="H5" s="252"/>
      <c r="I5" s="252"/>
      <c r="J5" s="254"/>
      <c r="K5" s="254"/>
      <c r="L5" s="254"/>
      <c r="M5" s="254"/>
      <c r="N5" s="256" t="s">
        <v>80</v>
      </c>
      <c r="O5" s="19"/>
      <c r="P5" s="256" t="s">
        <v>81</v>
      </c>
      <c r="Q5" s="254"/>
      <c r="R5" s="254"/>
      <c r="S5" s="254"/>
      <c r="T5" s="254"/>
      <c r="U5" s="254"/>
      <c r="V5" s="254"/>
      <c r="W5" s="254"/>
      <c r="X5" s="254"/>
      <c r="Y5" s="244"/>
      <c r="Z5" s="255"/>
      <c r="AA5" s="244"/>
      <c r="AB5" s="244"/>
      <c r="AC5" s="244"/>
      <c r="AD5" s="244"/>
    </row>
    <row r="6" spans="1:30" ht="22.5" customHeight="1" x14ac:dyDescent="0.8">
      <c r="A6" s="257"/>
      <c r="B6" s="258"/>
      <c r="C6" s="257"/>
      <c r="D6" s="257"/>
      <c r="E6" s="259"/>
      <c r="F6" s="257"/>
      <c r="G6" s="260"/>
      <c r="H6" s="257"/>
      <c r="I6" s="257"/>
      <c r="J6" s="257"/>
      <c r="K6" s="260"/>
      <c r="L6" s="260"/>
      <c r="M6" s="260"/>
      <c r="N6" s="256" t="s">
        <v>82</v>
      </c>
      <c r="O6" s="261"/>
      <c r="P6" s="256" t="s">
        <v>83</v>
      </c>
      <c r="Q6" s="223"/>
      <c r="R6" s="261" t="s">
        <v>164</v>
      </c>
      <c r="S6" s="261"/>
      <c r="T6" s="257"/>
      <c r="U6" s="261"/>
      <c r="V6" s="261"/>
      <c r="W6" s="261"/>
      <c r="X6" s="260"/>
      <c r="Y6" s="260"/>
      <c r="Z6" s="261" t="s">
        <v>30</v>
      </c>
      <c r="AA6" s="257"/>
      <c r="AB6" s="257"/>
      <c r="AC6" s="257"/>
      <c r="AD6" s="257"/>
    </row>
    <row r="7" spans="1:30" ht="22.5" customHeight="1" x14ac:dyDescent="0.8">
      <c r="A7" s="257"/>
      <c r="B7" s="258"/>
      <c r="C7" s="257"/>
      <c r="D7" s="257"/>
      <c r="E7" s="259"/>
      <c r="F7" s="260" t="s">
        <v>84</v>
      </c>
      <c r="G7" s="260"/>
      <c r="H7" s="257"/>
      <c r="I7" s="257"/>
      <c r="J7" s="260" t="s">
        <v>85</v>
      </c>
      <c r="K7" s="260"/>
      <c r="L7" s="256" t="s">
        <v>80</v>
      </c>
      <c r="M7" s="260"/>
      <c r="N7" s="256" t="s">
        <v>86</v>
      </c>
      <c r="O7" s="261"/>
      <c r="P7" s="256" t="s">
        <v>87</v>
      </c>
      <c r="Q7" s="223"/>
      <c r="R7" s="248" t="s">
        <v>165</v>
      </c>
      <c r="T7" s="257"/>
      <c r="U7" s="261"/>
      <c r="V7" s="261"/>
      <c r="W7" s="261"/>
      <c r="X7" s="260"/>
      <c r="Y7" s="260"/>
      <c r="Z7" s="261" t="s">
        <v>88</v>
      </c>
      <c r="AA7" s="257"/>
      <c r="AB7" s="262"/>
      <c r="AC7" s="257"/>
      <c r="AD7" s="262"/>
    </row>
    <row r="8" spans="1:30" ht="22.5" customHeight="1" x14ac:dyDescent="0.8">
      <c r="A8" s="258"/>
      <c r="B8" s="258"/>
      <c r="C8" s="257"/>
      <c r="D8" s="257"/>
      <c r="E8" s="259"/>
      <c r="F8" s="224" t="s">
        <v>89</v>
      </c>
      <c r="G8" s="260"/>
      <c r="H8" s="223" t="s">
        <v>90</v>
      </c>
      <c r="I8" s="223"/>
      <c r="J8" s="260" t="s">
        <v>91</v>
      </c>
      <c r="K8" s="260"/>
      <c r="L8" s="256" t="s">
        <v>92</v>
      </c>
      <c r="M8" s="260"/>
      <c r="N8" s="256" t="s">
        <v>93</v>
      </c>
      <c r="O8" s="19"/>
      <c r="P8" s="256" t="s">
        <v>94</v>
      </c>
      <c r="Q8" s="261"/>
      <c r="R8" s="261" t="s">
        <v>166</v>
      </c>
      <c r="S8" s="261"/>
      <c r="T8" s="261" t="s">
        <v>95</v>
      </c>
      <c r="U8" s="261"/>
      <c r="V8" s="261"/>
      <c r="W8" s="261"/>
      <c r="X8" s="260"/>
      <c r="Y8" s="260"/>
      <c r="Z8" s="260" t="s">
        <v>96</v>
      </c>
      <c r="AA8" s="257"/>
      <c r="AB8" s="262" t="s">
        <v>97</v>
      </c>
      <c r="AC8" s="257"/>
      <c r="AD8" s="262"/>
    </row>
    <row r="9" spans="1:30" ht="22.5" customHeight="1" x14ac:dyDescent="0.8">
      <c r="A9" s="258"/>
      <c r="B9" s="258"/>
      <c r="C9" s="257"/>
      <c r="D9" s="263" t="s">
        <v>6</v>
      </c>
      <c r="E9" s="259"/>
      <c r="F9" s="224" t="s">
        <v>98</v>
      </c>
      <c r="G9" s="260"/>
      <c r="H9" s="223" t="s">
        <v>98</v>
      </c>
      <c r="I9" s="223"/>
      <c r="J9" s="224" t="s">
        <v>99</v>
      </c>
      <c r="K9" s="260"/>
      <c r="L9" s="260" t="s">
        <v>100</v>
      </c>
      <c r="M9" s="260"/>
      <c r="N9" s="256" t="s">
        <v>101</v>
      </c>
      <c r="O9" s="19"/>
      <c r="P9" s="256" t="s">
        <v>102</v>
      </c>
      <c r="Q9" s="223"/>
      <c r="R9" s="260" t="s">
        <v>182</v>
      </c>
      <c r="S9" s="260"/>
      <c r="T9" s="261" t="s">
        <v>87</v>
      </c>
      <c r="U9" s="261"/>
      <c r="V9" s="260" t="s">
        <v>103</v>
      </c>
      <c r="W9" s="260"/>
      <c r="X9" s="223" t="s">
        <v>104</v>
      </c>
      <c r="Y9" s="260"/>
      <c r="Z9" s="261" t="s">
        <v>105</v>
      </c>
      <c r="AA9" s="257"/>
      <c r="AB9" s="262" t="s">
        <v>106</v>
      </c>
      <c r="AC9" s="257"/>
      <c r="AD9" s="262" t="s">
        <v>44</v>
      </c>
    </row>
    <row r="10" spans="1:30" ht="22.5" customHeight="1" x14ac:dyDescent="0.8">
      <c r="A10" s="258"/>
      <c r="B10" s="258"/>
      <c r="C10" s="257"/>
      <c r="D10" s="257"/>
      <c r="E10" s="259"/>
      <c r="F10" s="239" t="s">
        <v>7</v>
      </c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</row>
    <row r="11" spans="1:30" ht="22.5" customHeight="1" x14ac:dyDescent="0.8">
      <c r="A11" s="245" t="s">
        <v>200</v>
      </c>
      <c r="B11" s="258"/>
      <c r="C11" s="258"/>
      <c r="D11" s="258"/>
      <c r="E11" s="251"/>
      <c r="Y11" s="264"/>
    </row>
    <row r="12" spans="1:30" ht="22.5" customHeight="1" x14ac:dyDescent="0.8">
      <c r="A12" s="245" t="s">
        <v>154</v>
      </c>
      <c r="B12" s="244"/>
      <c r="C12" s="265"/>
      <c r="D12" s="265"/>
      <c r="E12" s="251"/>
      <c r="F12" s="46">
        <v>91937270</v>
      </c>
      <c r="G12" s="266"/>
      <c r="H12" s="46">
        <v>43360227</v>
      </c>
      <c r="I12" s="46"/>
      <c r="J12" s="50">
        <v>70713</v>
      </c>
      <c r="K12" s="266"/>
      <c r="L12" s="266">
        <v>4963447</v>
      </c>
      <c r="M12" s="266"/>
      <c r="N12" s="46">
        <v>-489263</v>
      </c>
      <c r="O12" s="46"/>
      <c r="P12" s="46">
        <v>-89183</v>
      </c>
      <c r="Q12" s="46"/>
      <c r="R12" s="113">
        <v>0</v>
      </c>
      <c r="S12" s="31"/>
      <c r="T12" s="46">
        <v>4455714</v>
      </c>
      <c r="U12" s="46"/>
      <c r="V12" s="46">
        <v>10091000</v>
      </c>
      <c r="W12" s="266"/>
      <c r="X12" s="70">
        <v>69162228</v>
      </c>
      <c r="Y12" s="266"/>
      <c r="Z12" s="70">
        <v>219006439</v>
      </c>
      <c r="AA12" s="267"/>
      <c r="AB12" s="50">
        <v>1143</v>
      </c>
      <c r="AC12" s="267"/>
      <c r="AD12" s="50">
        <f>SUM(Z12:AB12)</f>
        <v>219007582</v>
      </c>
    </row>
    <row r="13" spans="1:30" ht="22.5" customHeight="1" x14ac:dyDescent="0.8">
      <c r="A13" s="268" t="s">
        <v>107</v>
      </c>
      <c r="B13" s="244"/>
      <c r="C13" s="265"/>
      <c r="D13" s="265"/>
      <c r="E13" s="251"/>
      <c r="F13" s="46"/>
      <c r="G13" s="266"/>
      <c r="H13" s="46"/>
      <c r="I13" s="46"/>
      <c r="J13" s="50"/>
      <c r="K13" s="266"/>
      <c r="L13" s="266"/>
      <c r="M13" s="266"/>
      <c r="N13" s="46"/>
      <c r="O13" s="46"/>
      <c r="P13" s="46"/>
      <c r="Q13" s="46"/>
      <c r="R13" s="266"/>
      <c r="S13" s="266"/>
      <c r="T13" s="46"/>
      <c r="U13" s="46"/>
      <c r="V13" s="46"/>
      <c r="W13" s="266"/>
      <c r="X13" s="46"/>
      <c r="Y13" s="266"/>
      <c r="Z13" s="70"/>
      <c r="AA13" s="267"/>
      <c r="AB13" s="50"/>
      <c r="AC13" s="267"/>
      <c r="AD13" s="50"/>
    </row>
    <row r="14" spans="1:30" ht="22.5" customHeight="1" x14ac:dyDescent="0.8">
      <c r="A14" s="269" t="s">
        <v>108</v>
      </c>
      <c r="B14" s="244"/>
      <c r="C14" s="265"/>
      <c r="D14" s="265"/>
      <c r="E14" s="251"/>
      <c r="F14" s="50"/>
      <c r="G14" s="270"/>
      <c r="H14" s="50"/>
      <c r="I14" s="46"/>
      <c r="J14" s="46"/>
      <c r="K14" s="266"/>
      <c r="L14" s="266"/>
      <c r="M14" s="266"/>
      <c r="N14" s="46"/>
      <c r="O14" s="46"/>
      <c r="P14" s="46"/>
      <c r="Q14" s="46"/>
      <c r="R14" s="266"/>
      <c r="S14" s="266"/>
      <c r="T14" s="46"/>
      <c r="U14" s="46"/>
      <c r="V14" s="46"/>
      <c r="W14" s="266"/>
      <c r="X14" s="46"/>
      <c r="Y14" s="266"/>
      <c r="Z14" s="70"/>
      <c r="AA14" s="267"/>
      <c r="AB14" s="46"/>
      <c r="AC14" s="267"/>
      <c r="AD14" s="46"/>
    </row>
    <row r="15" spans="1:30" ht="22.5" customHeight="1" x14ac:dyDescent="0.8">
      <c r="A15" s="258"/>
      <c r="B15" s="271" t="s">
        <v>109</v>
      </c>
      <c r="C15" s="244"/>
      <c r="D15" s="251"/>
      <c r="E15" s="251"/>
      <c r="F15" s="31">
        <v>0</v>
      </c>
      <c r="G15" s="272"/>
      <c r="H15" s="31">
        <v>0</v>
      </c>
      <c r="I15" s="273"/>
      <c r="J15" s="31">
        <v>94500</v>
      </c>
      <c r="K15" s="273"/>
      <c r="L15" s="31">
        <v>0</v>
      </c>
      <c r="M15" s="272"/>
      <c r="N15" s="31">
        <v>0</v>
      </c>
      <c r="O15" s="272"/>
      <c r="P15" s="31">
        <v>0</v>
      </c>
      <c r="Q15" s="272"/>
      <c r="R15" s="31">
        <v>0</v>
      </c>
      <c r="S15" s="31"/>
      <c r="T15" s="31">
        <f t="shared" ref="T15" si="0">SUM(J15:R15)</f>
        <v>94500</v>
      </c>
      <c r="U15" s="273"/>
      <c r="V15" s="31">
        <v>0</v>
      </c>
      <c r="W15" s="272"/>
      <c r="X15" s="31">
        <v>0</v>
      </c>
      <c r="Y15" s="273"/>
      <c r="Z15" s="91">
        <f t="shared" ref="Z15:Z18" si="1">+F15+H15+T15+V15+X15</f>
        <v>94500</v>
      </c>
      <c r="AA15" s="273"/>
      <c r="AB15" s="31">
        <v>0</v>
      </c>
      <c r="AC15" s="274"/>
      <c r="AD15" s="31">
        <f t="shared" ref="AD15:AD18" si="2">+Z15+AB15</f>
        <v>94500</v>
      </c>
    </row>
    <row r="16" spans="1:30" ht="22.5" customHeight="1" x14ac:dyDescent="0.8">
      <c r="A16" s="64"/>
      <c r="B16" s="271" t="s">
        <v>115</v>
      </c>
      <c r="C16" s="244"/>
      <c r="D16" s="275"/>
      <c r="E16" s="251"/>
      <c r="F16" s="31">
        <v>85019</v>
      </c>
      <c r="G16" s="272"/>
      <c r="H16" s="31">
        <v>0</v>
      </c>
      <c r="I16" s="273"/>
      <c r="J16" s="31">
        <v>0</v>
      </c>
      <c r="K16" s="273"/>
      <c r="L16" s="31">
        <v>0</v>
      </c>
      <c r="M16" s="272"/>
      <c r="N16" s="31">
        <v>0</v>
      </c>
      <c r="O16" s="272"/>
      <c r="P16" s="31">
        <v>0</v>
      </c>
      <c r="Q16" s="272"/>
      <c r="R16" s="31">
        <v>0</v>
      </c>
      <c r="S16" s="31"/>
      <c r="T16" s="31">
        <v>0</v>
      </c>
      <c r="U16" s="273"/>
      <c r="V16" s="31">
        <v>0</v>
      </c>
      <c r="W16" s="272"/>
      <c r="X16" s="31">
        <v>0</v>
      </c>
      <c r="Y16" s="273"/>
      <c r="Z16" s="91">
        <f t="shared" si="1"/>
        <v>85019</v>
      </c>
      <c r="AA16" s="273"/>
      <c r="AB16" s="31">
        <v>0</v>
      </c>
      <c r="AC16" s="274"/>
      <c r="AD16" s="31">
        <f t="shared" si="2"/>
        <v>85019</v>
      </c>
    </row>
    <row r="17" spans="1:30" ht="22.5" customHeight="1" x14ac:dyDescent="0.8">
      <c r="A17" s="258"/>
      <c r="B17" s="271" t="s">
        <v>110</v>
      </c>
      <c r="C17" s="244"/>
      <c r="D17" s="251"/>
      <c r="E17" s="251"/>
      <c r="F17" s="31">
        <v>0</v>
      </c>
      <c r="G17" s="272"/>
      <c r="H17" s="31">
        <v>-1322</v>
      </c>
      <c r="I17" s="273"/>
      <c r="J17" s="31">
        <v>0</v>
      </c>
      <c r="K17" s="273"/>
      <c r="L17" s="31">
        <v>0</v>
      </c>
      <c r="M17" s="272"/>
      <c r="N17" s="31">
        <v>0</v>
      </c>
      <c r="O17" s="272"/>
      <c r="P17" s="31">
        <v>0</v>
      </c>
      <c r="Q17" s="272"/>
      <c r="R17" s="31">
        <v>0</v>
      </c>
      <c r="S17" s="31"/>
      <c r="T17" s="31">
        <v>0</v>
      </c>
      <c r="U17" s="273"/>
      <c r="V17" s="31">
        <v>0</v>
      </c>
      <c r="W17" s="272"/>
      <c r="X17" s="31">
        <v>0</v>
      </c>
      <c r="Y17" s="273"/>
      <c r="Z17" s="91">
        <f t="shared" si="1"/>
        <v>-1322</v>
      </c>
      <c r="AA17" s="273"/>
      <c r="AB17" s="31">
        <v>0</v>
      </c>
      <c r="AC17" s="274"/>
      <c r="AD17" s="31">
        <f t="shared" si="2"/>
        <v>-1322</v>
      </c>
    </row>
    <row r="18" spans="1:30" ht="22.5" customHeight="1" x14ac:dyDescent="0.8">
      <c r="A18" s="258"/>
      <c r="B18" s="271" t="s">
        <v>111</v>
      </c>
      <c r="C18" s="244"/>
      <c r="D18" s="251">
        <v>18</v>
      </c>
      <c r="E18" s="251"/>
      <c r="F18" s="51">
        <v>0</v>
      </c>
      <c r="G18" s="273"/>
      <c r="H18" s="51">
        <v>0</v>
      </c>
      <c r="I18" s="273"/>
      <c r="J18" s="51">
        <v>0</v>
      </c>
      <c r="K18" s="273"/>
      <c r="L18" s="51">
        <v>0</v>
      </c>
      <c r="M18" s="272"/>
      <c r="N18" s="51">
        <v>0</v>
      </c>
      <c r="O18" s="272"/>
      <c r="P18" s="51">
        <v>0</v>
      </c>
      <c r="Q18" s="272"/>
      <c r="R18" s="51">
        <v>0</v>
      </c>
      <c r="S18" s="91"/>
      <c r="T18" s="51">
        <v>0</v>
      </c>
      <c r="U18" s="273"/>
      <c r="V18" s="51">
        <v>0</v>
      </c>
      <c r="W18" s="273"/>
      <c r="X18" s="51">
        <v>-9984157</v>
      </c>
      <c r="Y18" s="273"/>
      <c r="Z18" s="51">
        <f t="shared" si="1"/>
        <v>-9984157</v>
      </c>
      <c r="AA18" s="273"/>
      <c r="AB18" s="51">
        <v>0</v>
      </c>
      <c r="AC18" s="273"/>
      <c r="AD18" s="51">
        <f t="shared" si="2"/>
        <v>-9984157</v>
      </c>
    </row>
    <row r="19" spans="1:30" ht="22.5" customHeight="1" x14ac:dyDescent="0.8">
      <c r="A19" s="269" t="s">
        <v>112</v>
      </c>
      <c r="B19" s="244"/>
      <c r="C19" s="244"/>
      <c r="D19" s="244"/>
      <c r="E19" s="251"/>
      <c r="F19" s="30">
        <f>SUM(F15:F18)</f>
        <v>85019</v>
      </c>
      <c r="G19" s="273"/>
      <c r="H19" s="30">
        <f>SUM(H15:H18)</f>
        <v>-1322</v>
      </c>
      <c r="I19" s="273"/>
      <c r="J19" s="30">
        <f>SUM(J15:J18)</f>
        <v>94500</v>
      </c>
      <c r="K19" s="273"/>
      <c r="L19" s="30">
        <f>SUM(L15:L18)</f>
        <v>0</v>
      </c>
      <c r="M19" s="273"/>
      <c r="N19" s="30">
        <f>SUM(N15:N18)</f>
        <v>0</v>
      </c>
      <c r="O19" s="272"/>
      <c r="P19" s="30">
        <f>SUM(P15:P18)</f>
        <v>0</v>
      </c>
      <c r="Q19" s="272"/>
      <c r="R19" s="30">
        <f>SUM(R15:R18)</f>
        <v>0</v>
      </c>
      <c r="S19" s="102"/>
      <c r="T19" s="30">
        <f>SUM(T15:T18)</f>
        <v>94500</v>
      </c>
      <c r="U19" s="273"/>
      <c r="V19" s="30">
        <f>SUM(V15:V18)</f>
        <v>0</v>
      </c>
      <c r="W19" s="273"/>
      <c r="X19" s="30">
        <f>SUM(X15:X18)</f>
        <v>-9984157</v>
      </c>
      <c r="Y19" s="273"/>
      <c r="Z19" s="30">
        <f>SUM(Z15:Z18)</f>
        <v>-9805960</v>
      </c>
      <c r="AA19" s="273"/>
      <c r="AB19" s="30">
        <f>SUM(AB15:AB18)</f>
        <v>0</v>
      </c>
      <c r="AC19" s="273"/>
      <c r="AD19" s="30">
        <f>SUM(AD15:AD18)</f>
        <v>-9805960</v>
      </c>
    </row>
    <row r="20" spans="1:30" s="283" customFormat="1" ht="22.5" customHeight="1" x14ac:dyDescent="0.3">
      <c r="A20" s="276" t="s">
        <v>155</v>
      </c>
      <c r="B20" s="277"/>
      <c r="C20" s="278"/>
      <c r="D20" s="279"/>
      <c r="E20" s="280"/>
      <c r="F20" s="70"/>
      <c r="G20" s="281"/>
      <c r="H20" s="70"/>
      <c r="I20" s="281"/>
      <c r="J20" s="72"/>
      <c r="K20" s="281"/>
      <c r="L20" s="70"/>
      <c r="M20" s="281"/>
      <c r="N20" s="70"/>
      <c r="O20" s="281"/>
      <c r="P20" s="70"/>
      <c r="Q20" s="281"/>
      <c r="R20" s="70"/>
      <c r="S20" s="281"/>
      <c r="T20" s="70"/>
      <c r="U20" s="281"/>
      <c r="V20" s="70"/>
      <c r="W20" s="282"/>
      <c r="X20" s="70"/>
      <c r="Y20" s="277"/>
      <c r="Z20" s="73"/>
      <c r="AA20" s="277"/>
      <c r="AB20" s="70"/>
    </row>
    <row r="21" spans="1:30" s="283" customFormat="1" ht="22.5" customHeight="1" x14ac:dyDescent="0.3">
      <c r="A21" s="284"/>
      <c r="B21" s="285" t="s">
        <v>111</v>
      </c>
      <c r="C21" s="277"/>
      <c r="D21" s="280"/>
      <c r="E21" s="280"/>
      <c r="F21" s="105">
        <v>0</v>
      </c>
      <c r="G21" s="106"/>
      <c r="H21" s="105">
        <v>0</v>
      </c>
      <c r="I21" s="106"/>
      <c r="J21" s="105">
        <v>0</v>
      </c>
      <c r="K21" s="107"/>
      <c r="L21" s="105">
        <v>0</v>
      </c>
      <c r="M21" s="107"/>
      <c r="N21" s="105">
        <v>0</v>
      </c>
      <c r="O21" s="106"/>
      <c r="P21" s="105">
        <v>0</v>
      </c>
      <c r="Q21" s="106"/>
      <c r="R21" s="105">
        <f>SUM(J21:Q21)</f>
        <v>0</v>
      </c>
      <c r="S21" s="286"/>
      <c r="T21" s="105">
        <v>0</v>
      </c>
      <c r="U21" s="286"/>
      <c r="V21" s="105">
        <v>0</v>
      </c>
      <c r="W21" s="286"/>
      <c r="X21" s="105">
        <v>0</v>
      </c>
      <c r="Y21" s="286"/>
      <c r="Z21" s="105">
        <v>0</v>
      </c>
      <c r="AA21" s="286"/>
      <c r="AB21" s="105">
        <v>-15</v>
      </c>
      <c r="AD21" s="105">
        <f>+Z21+AB21</f>
        <v>-15</v>
      </c>
    </row>
    <row r="22" spans="1:30" s="283" customFormat="1" ht="22.5" customHeight="1" x14ac:dyDescent="0.3">
      <c r="A22" s="276" t="s">
        <v>156</v>
      </c>
      <c r="B22" s="277"/>
      <c r="C22" s="277"/>
      <c r="D22" s="280"/>
      <c r="E22" s="280"/>
      <c r="F22" s="76">
        <f>SUM(F21)</f>
        <v>0</v>
      </c>
      <c r="G22" s="287"/>
      <c r="H22" s="76">
        <f>SUM(H21)</f>
        <v>0</v>
      </c>
      <c r="I22" s="287"/>
      <c r="J22" s="76">
        <f>SUM(J21)</f>
        <v>0</v>
      </c>
      <c r="K22" s="287"/>
      <c r="L22" s="76">
        <f>SUM(L21)</f>
        <v>0</v>
      </c>
      <c r="M22" s="287"/>
      <c r="N22" s="76">
        <f>SUM(N21)</f>
        <v>0</v>
      </c>
      <c r="O22" s="288"/>
      <c r="P22" s="76">
        <f>SUM(P21)</f>
        <v>0</v>
      </c>
      <c r="Q22" s="288"/>
      <c r="R22" s="76">
        <f>SUM(R21)</f>
        <v>0</v>
      </c>
      <c r="S22" s="287"/>
      <c r="T22" s="76">
        <f>SUM(T21)</f>
        <v>0</v>
      </c>
      <c r="U22" s="287"/>
      <c r="V22" s="76">
        <f>SUM(V21)</f>
        <v>0</v>
      </c>
      <c r="W22" s="287"/>
      <c r="X22" s="76">
        <f>SUM(X21)</f>
        <v>0</v>
      </c>
      <c r="Y22" s="287"/>
      <c r="Z22" s="76">
        <f>SUM(Z21)</f>
        <v>0</v>
      </c>
      <c r="AA22" s="287"/>
      <c r="AB22" s="76">
        <f>SUM(AB21)</f>
        <v>-15</v>
      </c>
      <c r="AD22" s="76">
        <f>+Z22+AB22</f>
        <v>-15</v>
      </c>
    </row>
    <row r="23" spans="1:30" ht="22.5" customHeight="1" x14ac:dyDescent="0.8">
      <c r="A23" s="245" t="s">
        <v>176</v>
      </c>
      <c r="B23" s="258"/>
      <c r="C23" s="37"/>
      <c r="D23" s="121"/>
      <c r="E23" s="251"/>
      <c r="F23" s="38"/>
      <c r="G23" s="289"/>
      <c r="H23" s="38"/>
      <c r="I23" s="38"/>
      <c r="J23" s="38"/>
      <c r="K23" s="289"/>
      <c r="L23" s="38"/>
      <c r="M23" s="289"/>
      <c r="N23" s="38"/>
      <c r="O23" s="40"/>
      <c r="P23" s="38"/>
      <c r="Q23" s="40"/>
      <c r="R23" s="38"/>
      <c r="S23" s="38"/>
      <c r="T23" s="38"/>
      <c r="U23" s="40"/>
      <c r="V23" s="38"/>
      <c r="W23" s="289"/>
      <c r="X23" s="38"/>
      <c r="Y23" s="290"/>
      <c r="Z23" s="38"/>
      <c r="AA23" s="255"/>
      <c r="AB23" s="38"/>
      <c r="AC23" s="244"/>
      <c r="AD23" s="38"/>
    </row>
    <row r="24" spans="1:30" ht="22.5" customHeight="1" x14ac:dyDescent="0.8">
      <c r="A24" s="258"/>
      <c r="B24" s="258" t="s">
        <v>171</v>
      </c>
      <c r="C24" s="37"/>
      <c r="D24" s="121"/>
      <c r="E24" s="251"/>
      <c r="F24" s="31">
        <v>0</v>
      </c>
      <c r="G24" s="31"/>
      <c r="H24" s="31">
        <v>0</v>
      </c>
      <c r="I24" s="28"/>
      <c r="J24" s="31">
        <v>0</v>
      </c>
      <c r="K24" s="52"/>
      <c r="L24" s="31">
        <v>0</v>
      </c>
      <c r="M24" s="32"/>
      <c r="N24" s="31">
        <v>0</v>
      </c>
      <c r="O24" s="28"/>
      <c r="P24" s="31">
        <v>0</v>
      </c>
      <c r="Q24" s="28"/>
      <c r="R24" s="31">
        <v>0</v>
      </c>
      <c r="S24" s="31"/>
      <c r="T24" s="31">
        <f>SUM(J24:Q24)</f>
        <v>0</v>
      </c>
      <c r="U24" s="28"/>
      <c r="V24" s="31">
        <v>0</v>
      </c>
      <c r="W24" s="32"/>
      <c r="X24" s="31">
        <v>13595691</v>
      </c>
      <c r="Y24" s="53"/>
      <c r="Z24" s="91">
        <f>+F24+H24+T24+V24+X24</f>
        <v>13595691</v>
      </c>
      <c r="AA24" s="267"/>
      <c r="AB24" s="31">
        <v>17</v>
      </c>
      <c r="AC24" s="267"/>
      <c r="AD24" s="31">
        <f t="shared" ref="AD24" si="3">+Z24+AB24</f>
        <v>13595708</v>
      </c>
    </row>
    <row r="25" spans="1:30" ht="22.5" customHeight="1" x14ac:dyDescent="0.8">
      <c r="A25" s="257"/>
      <c r="B25" s="244" t="s">
        <v>113</v>
      </c>
      <c r="C25" s="244"/>
      <c r="D25" s="244"/>
      <c r="E25" s="251"/>
      <c r="F25" s="51">
        <v>0</v>
      </c>
      <c r="G25" s="31"/>
      <c r="H25" s="51">
        <v>0</v>
      </c>
      <c r="I25" s="54"/>
      <c r="J25" s="51">
        <v>0</v>
      </c>
      <c r="K25" s="291"/>
      <c r="L25" s="292">
        <v>1826486</v>
      </c>
      <c r="M25" s="291"/>
      <c r="N25" s="56">
        <v>-1075270</v>
      </c>
      <c r="O25" s="291"/>
      <c r="P25" s="56">
        <v>-46536</v>
      </c>
      <c r="Q25" s="291"/>
      <c r="R25" s="51">
        <v>0</v>
      </c>
      <c r="S25" s="91"/>
      <c r="T25" s="51">
        <f>SUM(J25:R25)</f>
        <v>704680</v>
      </c>
      <c r="U25" s="41"/>
      <c r="V25" s="51">
        <v>0</v>
      </c>
      <c r="W25" s="41"/>
      <c r="X25" s="51">
        <v>139150</v>
      </c>
      <c r="Y25" s="41"/>
      <c r="Z25" s="51">
        <f>+F25+H25+T25+V25+X25</f>
        <v>843830</v>
      </c>
      <c r="AA25" s="267"/>
      <c r="AB25" s="51">
        <v>0</v>
      </c>
      <c r="AC25" s="267"/>
      <c r="AD25" s="51">
        <f>+Z25+AB25</f>
        <v>843830</v>
      </c>
    </row>
    <row r="26" spans="1:30" ht="22.5" customHeight="1" x14ac:dyDescent="0.8">
      <c r="A26" s="245" t="s">
        <v>172</v>
      </c>
      <c r="B26" s="244"/>
      <c r="C26" s="244"/>
      <c r="D26" s="244"/>
      <c r="E26" s="251"/>
      <c r="F26" s="42">
        <f>SUM(F24:F25)</f>
        <v>0</v>
      </c>
      <c r="G26" s="43"/>
      <c r="H26" s="42">
        <f>SUM(H24:H25)</f>
        <v>0</v>
      </c>
      <c r="I26" s="44"/>
      <c r="J26" s="42">
        <f>SUM(J24:J25)</f>
        <v>0</v>
      </c>
      <c r="K26" s="293"/>
      <c r="L26" s="42">
        <f>+L24+L25</f>
        <v>1826486</v>
      </c>
      <c r="M26" s="293"/>
      <c r="N26" s="42">
        <f>+N24+N25</f>
        <v>-1075270</v>
      </c>
      <c r="O26" s="293"/>
      <c r="P26" s="42">
        <f>+P24+P25</f>
        <v>-46536</v>
      </c>
      <c r="Q26" s="293"/>
      <c r="R26" s="42">
        <f>SUM(R24:R25)</f>
        <v>0</v>
      </c>
      <c r="S26" s="102"/>
      <c r="T26" s="42">
        <f>SUM(T24:T25)</f>
        <v>704680</v>
      </c>
      <c r="U26" s="47"/>
      <c r="V26" s="42">
        <f>SUM(V24:V25)</f>
        <v>0</v>
      </c>
      <c r="W26" s="264"/>
      <c r="X26" s="42">
        <f>+X24+X25</f>
        <v>13734841</v>
      </c>
      <c r="Y26" s="293"/>
      <c r="Z26" s="42">
        <f>SUM(Z24:Z25)</f>
        <v>14439521</v>
      </c>
      <c r="AA26" s="294"/>
      <c r="AB26" s="42">
        <f>SUM(AB24:AB25)</f>
        <v>17</v>
      </c>
      <c r="AC26" s="294"/>
      <c r="AD26" s="42">
        <f>SUM(AD24:AD25)</f>
        <v>14439538</v>
      </c>
    </row>
    <row r="27" spans="1:30" ht="22.5" customHeight="1" x14ac:dyDescent="0.8">
      <c r="A27" s="244" t="s">
        <v>114</v>
      </c>
      <c r="B27" s="244"/>
      <c r="C27" s="244"/>
      <c r="D27" s="244"/>
      <c r="E27" s="251"/>
      <c r="F27" s="31">
        <v>0</v>
      </c>
      <c r="G27" s="31"/>
      <c r="H27" s="31">
        <v>0</v>
      </c>
      <c r="I27" s="28"/>
      <c r="J27" s="31">
        <v>0</v>
      </c>
      <c r="K27" s="273"/>
      <c r="L27" s="28">
        <v>-179375</v>
      </c>
      <c r="M27" s="273"/>
      <c r="N27" s="31">
        <v>-128890</v>
      </c>
      <c r="O27" s="31"/>
      <c r="P27" s="31">
        <v>0</v>
      </c>
      <c r="Q27" s="28"/>
      <c r="R27" s="31">
        <v>0</v>
      </c>
      <c r="S27" s="91"/>
      <c r="T27" s="31">
        <f>SUM(J27:R27)</f>
        <v>-308265</v>
      </c>
      <c r="U27" s="273"/>
      <c r="V27" s="31">
        <v>0</v>
      </c>
      <c r="W27" s="28"/>
      <c r="X27" s="31">
        <v>308265</v>
      </c>
      <c r="Y27" s="273"/>
      <c r="Z27" s="31">
        <v>0</v>
      </c>
      <c r="AA27" s="272"/>
      <c r="AB27" s="31">
        <v>0</v>
      </c>
      <c r="AC27" s="274"/>
      <c r="AD27" s="31">
        <f t="shared" ref="AD27" si="4">+Z27+AB27</f>
        <v>0</v>
      </c>
    </row>
    <row r="28" spans="1:30" ht="22.5" customHeight="1" thickBot="1" x14ac:dyDescent="0.85">
      <c r="A28" s="295" t="s">
        <v>202</v>
      </c>
      <c r="B28" s="265"/>
      <c r="C28" s="265"/>
      <c r="D28" s="265"/>
      <c r="E28" s="296"/>
      <c r="F28" s="49">
        <f>+F12+F19+F26+F27</f>
        <v>92022289</v>
      </c>
      <c r="G28" s="264"/>
      <c r="H28" s="49">
        <f>+H12+H19+H26+H27</f>
        <v>43358905</v>
      </c>
      <c r="I28" s="264"/>
      <c r="J28" s="49">
        <f>+J12+J19+J26+J27</f>
        <v>165213</v>
      </c>
      <c r="K28" s="264"/>
      <c r="L28" s="49">
        <f>+L12+L19+L26+L27</f>
        <v>6610558</v>
      </c>
      <c r="M28" s="264"/>
      <c r="N28" s="49">
        <f>+N12+N19+N26+N27</f>
        <v>-1693423</v>
      </c>
      <c r="O28" s="264"/>
      <c r="P28" s="49">
        <f>+P12+P19+P26+P27</f>
        <v>-135719</v>
      </c>
      <c r="Q28" s="264"/>
      <c r="R28" s="49">
        <f>+R12+R19+R26+R27</f>
        <v>0</v>
      </c>
      <c r="S28" s="102"/>
      <c r="T28" s="49">
        <f>+T12+T19+T26+T27</f>
        <v>4946629</v>
      </c>
      <c r="U28" s="264"/>
      <c r="V28" s="49">
        <f>+V12+V19+V26+V27</f>
        <v>10091000</v>
      </c>
      <c r="W28" s="264"/>
      <c r="X28" s="49">
        <f>+X12+X19+X26+X27</f>
        <v>73221177</v>
      </c>
      <c r="Y28" s="264"/>
      <c r="Z28" s="49">
        <f>+Z12+Z19+Z26+Z27</f>
        <v>223640000</v>
      </c>
      <c r="AA28" s="244"/>
      <c r="AB28" s="49">
        <f>+AB12+AB19+AB22+AB26+AB27</f>
        <v>1145</v>
      </c>
      <c r="AC28" s="244"/>
      <c r="AD28" s="49">
        <f>+AD12+AD19+AD22+AD26+AD27</f>
        <v>223641145</v>
      </c>
    </row>
    <row r="29" spans="1:30" ht="22.5" customHeight="1" thickTop="1" x14ac:dyDescent="0.8">
      <c r="A29" s="244"/>
      <c r="B29" s="244"/>
      <c r="C29" s="297"/>
      <c r="D29" s="297"/>
      <c r="E29" s="251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55"/>
      <c r="Y29" s="255"/>
      <c r="Z29" s="255"/>
      <c r="AA29" s="244"/>
      <c r="AB29" s="244"/>
      <c r="AC29" s="244"/>
      <c r="AD29" s="244"/>
    </row>
    <row r="30" spans="1:30" ht="22.5" customHeight="1" x14ac:dyDescent="0.8">
      <c r="A30" s="245" t="s">
        <v>203</v>
      </c>
      <c r="B30" s="258"/>
      <c r="C30" s="258"/>
      <c r="D30" s="271"/>
      <c r="E30" s="251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</row>
    <row r="31" spans="1:30" ht="22.5" customHeight="1" x14ac:dyDescent="0.8">
      <c r="A31" s="245" t="s">
        <v>177</v>
      </c>
      <c r="B31" s="244"/>
      <c r="C31" s="265"/>
      <c r="D31" s="265"/>
      <c r="E31" s="251"/>
      <c r="F31" s="46">
        <v>92246413</v>
      </c>
      <c r="G31" s="266"/>
      <c r="H31" s="46">
        <v>43373984</v>
      </c>
      <c r="I31" s="46"/>
      <c r="J31" s="50">
        <v>65606</v>
      </c>
      <c r="K31" s="266"/>
      <c r="L31" s="266">
        <v>6567482</v>
      </c>
      <c r="M31" s="266"/>
      <c r="N31" s="46">
        <v>-765320</v>
      </c>
      <c r="O31" s="46"/>
      <c r="P31" s="46">
        <v>-133605</v>
      </c>
      <c r="Q31" s="46"/>
      <c r="R31" s="113">
        <v>1051</v>
      </c>
      <c r="S31" s="31"/>
      <c r="T31" s="46">
        <f>SUM(J31:R31)</f>
        <v>5735214</v>
      </c>
      <c r="U31" s="46"/>
      <c r="V31" s="46">
        <v>10091000</v>
      </c>
      <c r="W31" s="266"/>
      <c r="X31" s="46">
        <v>77900479</v>
      </c>
      <c r="Y31" s="266"/>
      <c r="Z31" s="46">
        <v>229347090</v>
      </c>
      <c r="AA31" s="267"/>
      <c r="AB31" s="50">
        <v>43</v>
      </c>
      <c r="AC31" s="267"/>
      <c r="AD31" s="50">
        <f>SUM(Z31:AB31)</f>
        <v>229347133</v>
      </c>
    </row>
    <row r="32" spans="1:30" ht="22.5" customHeight="1" x14ac:dyDescent="0.8">
      <c r="A32" s="268" t="s">
        <v>107</v>
      </c>
      <c r="B32" s="244"/>
      <c r="C32" s="265"/>
      <c r="D32" s="265"/>
      <c r="E32" s="251"/>
      <c r="F32" s="46"/>
      <c r="G32" s="266"/>
      <c r="H32" s="46"/>
      <c r="I32" s="46"/>
      <c r="J32" s="50"/>
      <c r="K32" s="266"/>
      <c r="L32" s="266"/>
      <c r="M32" s="266"/>
      <c r="N32" s="46"/>
      <c r="O32" s="46"/>
      <c r="P32" s="46"/>
      <c r="Q32" s="46"/>
      <c r="R32" s="266"/>
      <c r="S32" s="266"/>
      <c r="T32" s="46"/>
      <c r="U32" s="46"/>
      <c r="V32" s="46"/>
      <c r="W32" s="266"/>
      <c r="X32" s="46"/>
      <c r="Y32" s="266"/>
      <c r="Z32" s="46"/>
      <c r="AA32" s="267"/>
      <c r="AB32" s="50"/>
      <c r="AC32" s="267"/>
      <c r="AD32" s="50"/>
    </row>
    <row r="33" spans="1:30" s="299" customFormat="1" ht="22.5" customHeight="1" x14ac:dyDescent="0.8">
      <c r="A33" s="269" t="s">
        <v>108</v>
      </c>
      <c r="B33" s="244"/>
      <c r="C33" s="265"/>
      <c r="D33" s="265"/>
      <c r="E33" s="251"/>
      <c r="F33" s="50"/>
      <c r="G33" s="270"/>
      <c r="H33" s="50"/>
      <c r="I33" s="46"/>
      <c r="J33" s="46"/>
      <c r="K33" s="266"/>
      <c r="L33" s="266"/>
      <c r="M33" s="266"/>
      <c r="N33" s="46"/>
      <c r="O33" s="46"/>
      <c r="P33" s="46"/>
      <c r="Q33" s="46"/>
      <c r="R33" s="266"/>
      <c r="S33" s="266"/>
      <c r="T33" s="46"/>
      <c r="U33" s="46"/>
      <c r="V33" s="46"/>
      <c r="W33" s="266"/>
      <c r="X33" s="46"/>
      <c r="Y33" s="266"/>
      <c r="Z33" s="46"/>
      <c r="AA33" s="267"/>
      <c r="AB33" s="46"/>
      <c r="AC33" s="267"/>
      <c r="AD33" s="46"/>
    </row>
    <row r="34" spans="1:30" ht="22.5" customHeight="1" x14ac:dyDescent="0.8">
      <c r="A34" s="258"/>
      <c r="B34" s="271" t="s">
        <v>109</v>
      </c>
      <c r="C34" s="244"/>
      <c r="D34" s="251"/>
      <c r="E34" s="251"/>
      <c r="F34" s="31">
        <v>0</v>
      </c>
      <c r="G34" s="272"/>
      <c r="H34" s="31">
        <v>0</v>
      </c>
      <c r="I34" s="273"/>
      <c r="J34" s="31">
        <f>114330+77</f>
        <v>114407</v>
      </c>
      <c r="K34" s="273"/>
      <c r="L34" s="31">
        <v>0</v>
      </c>
      <c r="M34" s="272"/>
      <c r="N34" s="31">
        <v>0</v>
      </c>
      <c r="O34" s="272"/>
      <c r="P34" s="31">
        <v>0</v>
      </c>
      <c r="Q34" s="272"/>
      <c r="R34" s="31">
        <v>0</v>
      </c>
      <c r="S34" s="31"/>
      <c r="T34" s="31">
        <f>SUM(J34:R34)</f>
        <v>114407</v>
      </c>
      <c r="U34" s="273"/>
      <c r="V34" s="31">
        <v>0</v>
      </c>
      <c r="W34" s="272"/>
      <c r="X34" s="31">
        <v>0</v>
      </c>
      <c r="Y34" s="273"/>
      <c r="Z34" s="108">
        <f>+F34+H34+T34+V34+X34</f>
        <v>114407</v>
      </c>
      <c r="AA34" s="273"/>
      <c r="AB34" s="31">
        <v>0</v>
      </c>
      <c r="AC34" s="274"/>
      <c r="AD34" s="31">
        <f>+Z34+AB34</f>
        <v>114407</v>
      </c>
    </row>
    <row r="35" spans="1:30" ht="22.5" customHeight="1" x14ac:dyDescent="0.8">
      <c r="A35" s="258"/>
      <c r="B35" s="271" t="s">
        <v>115</v>
      </c>
      <c r="C35" s="244"/>
      <c r="D35" s="251">
        <v>16</v>
      </c>
      <c r="E35" s="251"/>
      <c r="F35" s="31">
        <v>186005</v>
      </c>
      <c r="G35" s="272"/>
      <c r="H35" s="31">
        <v>0</v>
      </c>
      <c r="I35" s="273"/>
      <c r="J35" s="31">
        <v>0</v>
      </c>
      <c r="K35" s="273"/>
      <c r="L35" s="31">
        <v>0</v>
      </c>
      <c r="M35" s="272"/>
      <c r="N35" s="31">
        <v>0</v>
      </c>
      <c r="O35" s="272"/>
      <c r="P35" s="31">
        <v>0</v>
      </c>
      <c r="Q35" s="272"/>
      <c r="R35" s="31">
        <f>SUM(J35:Q35)</f>
        <v>0</v>
      </c>
      <c r="S35" s="31"/>
      <c r="T35" s="31">
        <f t="shared" ref="T35:T37" si="5">SUM(J35:R35)</f>
        <v>0</v>
      </c>
      <c r="U35" s="273"/>
      <c r="V35" s="31">
        <v>0</v>
      </c>
      <c r="W35" s="272"/>
      <c r="X35" s="31">
        <v>0</v>
      </c>
      <c r="Y35" s="273"/>
      <c r="Z35" s="108">
        <f t="shared" ref="Z35:Z37" si="6">+F35+H35+T35+V35+X35</f>
        <v>186005</v>
      </c>
      <c r="AA35" s="273"/>
      <c r="AB35" s="31">
        <v>0</v>
      </c>
      <c r="AC35" s="274"/>
      <c r="AD35" s="31">
        <f>+Z35+AB35</f>
        <v>186005</v>
      </c>
    </row>
    <row r="36" spans="1:30" ht="22.5" customHeight="1" x14ac:dyDescent="0.8">
      <c r="A36" s="258"/>
      <c r="B36" s="271" t="s">
        <v>216</v>
      </c>
      <c r="C36" s="244"/>
      <c r="D36" s="251"/>
      <c r="E36" s="251"/>
      <c r="F36" s="31">
        <v>0</v>
      </c>
      <c r="G36" s="272"/>
      <c r="H36" s="31">
        <v>0</v>
      </c>
      <c r="I36" s="273"/>
      <c r="J36" s="31">
        <v>-77</v>
      </c>
      <c r="K36" s="273"/>
      <c r="L36" s="31">
        <v>0</v>
      </c>
      <c r="M36" s="272"/>
      <c r="N36" s="31">
        <v>0</v>
      </c>
      <c r="O36" s="272"/>
      <c r="P36" s="31">
        <v>0</v>
      </c>
      <c r="Q36" s="272"/>
      <c r="R36" s="31">
        <v>0</v>
      </c>
      <c r="S36" s="31"/>
      <c r="T36" s="31">
        <f t="shared" si="5"/>
        <v>-77</v>
      </c>
      <c r="U36" s="273"/>
      <c r="V36" s="31">
        <v>0</v>
      </c>
      <c r="W36" s="272"/>
      <c r="X36" s="31">
        <v>0</v>
      </c>
      <c r="Y36" s="273"/>
      <c r="Z36" s="108">
        <f t="shared" si="6"/>
        <v>-77</v>
      </c>
      <c r="AA36" s="273"/>
      <c r="AB36" s="31">
        <v>0</v>
      </c>
      <c r="AC36" s="274"/>
      <c r="AD36" s="31">
        <f>+Z36+AB36</f>
        <v>-77</v>
      </c>
    </row>
    <row r="37" spans="1:30" ht="22.5" customHeight="1" x14ac:dyDescent="0.8">
      <c r="A37" s="258"/>
      <c r="B37" s="271" t="s">
        <v>110</v>
      </c>
      <c r="C37" s="244"/>
      <c r="D37" s="251"/>
      <c r="E37" s="251"/>
      <c r="F37" s="31">
        <v>0</v>
      </c>
      <c r="G37" s="272"/>
      <c r="H37" s="31">
        <v>-2020</v>
      </c>
      <c r="I37" s="273"/>
      <c r="J37" s="31">
        <v>0</v>
      </c>
      <c r="K37" s="273"/>
      <c r="L37" s="31">
        <v>0</v>
      </c>
      <c r="M37" s="272"/>
      <c r="N37" s="31">
        <v>0</v>
      </c>
      <c r="O37" s="272"/>
      <c r="P37" s="31">
        <v>0</v>
      </c>
      <c r="Q37" s="272"/>
      <c r="R37" s="31">
        <f>SUM(J37:Q37)</f>
        <v>0</v>
      </c>
      <c r="S37" s="31"/>
      <c r="T37" s="31">
        <f t="shared" si="5"/>
        <v>0</v>
      </c>
      <c r="U37" s="273"/>
      <c r="V37" s="31">
        <v>0</v>
      </c>
      <c r="W37" s="272"/>
      <c r="X37" s="31">
        <v>0</v>
      </c>
      <c r="Y37" s="273"/>
      <c r="Z37" s="108">
        <f t="shared" si="6"/>
        <v>-2020</v>
      </c>
      <c r="AA37" s="273"/>
      <c r="AB37" s="31">
        <v>0</v>
      </c>
      <c r="AC37" s="274"/>
      <c r="AD37" s="31">
        <f t="shared" ref="AD37" si="7">+Z37+AB37</f>
        <v>-2020</v>
      </c>
    </row>
    <row r="38" spans="1:30" ht="22.5" customHeight="1" x14ac:dyDescent="0.8">
      <c r="A38" s="258"/>
      <c r="B38" s="271" t="s">
        <v>111</v>
      </c>
      <c r="C38" s="244"/>
      <c r="D38" s="251">
        <v>18</v>
      </c>
      <c r="E38" s="251"/>
      <c r="F38" s="51">
        <v>0</v>
      </c>
      <c r="G38" s="273"/>
      <c r="H38" s="51">
        <v>0</v>
      </c>
      <c r="I38" s="273"/>
      <c r="J38" s="51">
        <v>0</v>
      </c>
      <c r="K38" s="273"/>
      <c r="L38" s="51">
        <v>0</v>
      </c>
      <c r="M38" s="272"/>
      <c r="N38" s="51">
        <v>0</v>
      </c>
      <c r="O38" s="272"/>
      <c r="P38" s="51">
        <v>0</v>
      </c>
      <c r="Q38" s="272"/>
      <c r="R38" s="51">
        <v>0</v>
      </c>
      <c r="S38" s="91"/>
      <c r="T38" s="51">
        <f t="shared" ref="T38" si="8">SUM(J38:R38)</f>
        <v>0</v>
      </c>
      <c r="U38" s="273"/>
      <c r="V38" s="51">
        <v>0</v>
      </c>
      <c r="W38" s="273"/>
      <c r="X38" s="51">
        <v>-11681266</v>
      </c>
      <c r="Y38" s="273"/>
      <c r="Z38" s="51">
        <f>+F38+H38+J38+T38+V38+X38</f>
        <v>-11681266</v>
      </c>
      <c r="AA38" s="273"/>
      <c r="AB38" s="51">
        <v>0</v>
      </c>
      <c r="AC38" s="273"/>
      <c r="AD38" s="51">
        <f>+Z38+AB38</f>
        <v>-11681266</v>
      </c>
    </row>
    <row r="39" spans="1:30" ht="22.5" customHeight="1" x14ac:dyDescent="0.8">
      <c r="A39" s="269" t="s">
        <v>112</v>
      </c>
      <c r="B39" s="244"/>
      <c r="C39" s="244"/>
      <c r="D39" s="244"/>
      <c r="E39" s="251"/>
      <c r="F39" s="30">
        <f>SUM(F34:F38)</f>
        <v>186005</v>
      </c>
      <c r="G39" s="273"/>
      <c r="H39" s="30">
        <f>SUM(H34:H38)</f>
        <v>-2020</v>
      </c>
      <c r="I39" s="273"/>
      <c r="J39" s="30">
        <f>SUM(J34:J38)</f>
        <v>114330</v>
      </c>
      <c r="K39" s="273"/>
      <c r="L39" s="30">
        <f>SUM(L34:L38)</f>
        <v>0</v>
      </c>
      <c r="M39" s="273"/>
      <c r="N39" s="30">
        <f>SUM(N34:N38)</f>
        <v>0</v>
      </c>
      <c r="O39" s="272"/>
      <c r="P39" s="30">
        <f>SUM(P34:P38)</f>
        <v>0</v>
      </c>
      <c r="Q39" s="272"/>
      <c r="R39" s="30">
        <f>SUM(R34:R38)</f>
        <v>0</v>
      </c>
      <c r="S39" s="102"/>
      <c r="T39" s="30">
        <f>SUM(T34:T38)</f>
        <v>114330</v>
      </c>
      <c r="U39" s="273"/>
      <c r="V39" s="30">
        <f>SUM(V34:V38)</f>
        <v>0</v>
      </c>
      <c r="W39" s="273"/>
      <c r="X39" s="30">
        <f>SUM(X34:X38)</f>
        <v>-11681266</v>
      </c>
      <c r="Y39" s="273"/>
      <c r="Z39" s="30">
        <f>SUM(Z34:Z38)</f>
        <v>-11382951</v>
      </c>
      <c r="AA39" s="273"/>
      <c r="AB39" s="30">
        <f>SUM(AB34:AB38)</f>
        <v>0</v>
      </c>
      <c r="AC39" s="273"/>
      <c r="AD39" s="30">
        <f>SUM(AD34:AD38)</f>
        <v>-11382951</v>
      </c>
    </row>
    <row r="40" spans="1:30" ht="22.5" customHeight="1" x14ac:dyDescent="0.8">
      <c r="A40" s="276" t="s">
        <v>155</v>
      </c>
      <c r="B40" s="277"/>
      <c r="C40" s="278"/>
      <c r="D40" s="279"/>
      <c r="E40" s="280"/>
      <c r="F40" s="70"/>
      <c r="G40" s="281"/>
      <c r="H40" s="70"/>
      <c r="I40" s="281"/>
      <c r="J40" s="72"/>
      <c r="K40" s="281"/>
      <c r="L40" s="70"/>
      <c r="M40" s="281"/>
      <c r="N40" s="70"/>
      <c r="O40" s="281"/>
      <c r="P40" s="70"/>
      <c r="Q40" s="281"/>
      <c r="R40" s="70"/>
      <c r="S40" s="281"/>
      <c r="T40" s="70"/>
      <c r="U40" s="281"/>
      <c r="V40" s="70"/>
      <c r="W40" s="282"/>
      <c r="X40" s="70"/>
      <c r="Y40" s="277"/>
      <c r="Z40" s="73"/>
      <c r="AA40" s="277"/>
      <c r="AB40" s="70"/>
      <c r="AC40" s="283"/>
      <c r="AD40" s="283"/>
    </row>
    <row r="41" spans="1:30" ht="22.5" customHeight="1" x14ac:dyDescent="0.8">
      <c r="A41" s="284"/>
      <c r="B41" s="285" t="s">
        <v>111</v>
      </c>
      <c r="C41" s="277"/>
      <c r="D41" s="280"/>
      <c r="E41" s="280"/>
      <c r="F41" s="105">
        <v>0</v>
      </c>
      <c r="G41" s="106"/>
      <c r="H41" s="105">
        <v>0</v>
      </c>
      <c r="I41" s="106"/>
      <c r="J41" s="105">
        <v>0</v>
      </c>
      <c r="K41" s="107"/>
      <c r="L41" s="105">
        <v>0</v>
      </c>
      <c r="M41" s="107"/>
      <c r="N41" s="105">
        <v>0</v>
      </c>
      <c r="O41" s="106"/>
      <c r="P41" s="105">
        <v>0</v>
      </c>
      <c r="Q41" s="106"/>
      <c r="R41" s="105">
        <f>SUM(J41:Q41)</f>
        <v>0</v>
      </c>
      <c r="S41" s="286"/>
      <c r="T41" s="105">
        <v>0</v>
      </c>
      <c r="U41" s="286"/>
      <c r="V41" s="105">
        <v>0</v>
      </c>
      <c r="W41" s="286"/>
      <c r="X41" s="105">
        <f>+F41+H41+R41+T41+V41</f>
        <v>0</v>
      </c>
      <c r="Y41" s="286"/>
      <c r="Z41" s="105">
        <v>0</v>
      </c>
      <c r="AA41" s="286"/>
      <c r="AB41" s="51">
        <v>-9</v>
      </c>
      <c r="AC41" s="283"/>
      <c r="AD41" s="105">
        <f>+Z41+AB41</f>
        <v>-9</v>
      </c>
    </row>
    <row r="42" spans="1:30" ht="22.5" customHeight="1" x14ac:dyDescent="0.8">
      <c r="A42" s="276" t="s">
        <v>156</v>
      </c>
      <c r="B42" s="277"/>
      <c r="C42" s="277"/>
      <c r="D42" s="280"/>
      <c r="E42" s="280"/>
      <c r="F42" s="76">
        <f>SUM(F41)</f>
        <v>0</v>
      </c>
      <c r="G42" s="287"/>
      <c r="H42" s="76">
        <f>SUM(H41)</f>
        <v>0</v>
      </c>
      <c r="I42" s="287"/>
      <c r="J42" s="76">
        <f>SUM(J41)</f>
        <v>0</v>
      </c>
      <c r="K42" s="287"/>
      <c r="L42" s="76">
        <f>SUM(L41)</f>
        <v>0</v>
      </c>
      <c r="M42" s="287"/>
      <c r="N42" s="76">
        <f>SUM(N41)</f>
        <v>0</v>
      </c>
      <c r="O42" s="288"/>
      <c r="P42" s="76">
        <f>SUM(P41)</f>
        <v>0</v>
      </c>
      <c r="Q42" s="288"/>
      <c r="R42" s="76">
        <f>SUM(R41)</f>
        <v>0</v>
      </c>
      <c r="S42" s="287"/>
      <c r="T42" s="76">
        <f>SUM(T41)</f>
        <v>0</v>
      </c>
      <c r="U42" s="287"/>
      <c r="V42" s="76">
        <f>SUM(V41)</f>
        <v>0</v>
      </c>
      <c r="W42" s="287"/>
      <c r="X42" s="76">
        <f>+F42+H42+R42+T42+V42</f>
        <v>0</v>
      </c>
      <c r="Y42" s="287"/>
      <c r="Z42" s="76">
        <f>SUM(Z41)</f>
        <v>0</v>
      </c>
      <c r="AA42" s="287"/>
      <c r="AB42" s="76">
        <f>SUM(AB41)</f>
        <v>-9</v>
      </c>
      <c r="AC42" s="283"/>
      <c r="AD42" s="76">
        <f>+Z42+AB42</f>
        <v>-9</v>
      </c>
    </row>
    <row r="43" spans="1:30" ht="22.5" customHeight="1" x14ac:dyDescent="0.8">
      <c r="A43" s="245" t="s">
        <v>176</v>
      </c>
      <c r="B43" s="258"/>
      <c r="C43" s="37"/>
      <c r="D43" s="121"/>
      <c r="E43" s="251"/>
      <c r="F43" s="38"/>
      <c r="G43" s="289"/>
      <c r="H43" s="38"/>
      <c r="I43" s="38"/>
      <c r="J43" s="38"/>
      <c r="K43" s="289"/>
      <c r="L43" s="38"/>
      <c r="M43" s="289"/>
      <c r="N43" s="38"/>
      <c r="O43" s="40"/>
      <c r="P43" s="38"/>
      <c r="Q43" s="40"/>
      <c r="R43" s="38"/>
      <c r="S43" s="103"/>
      <c r="T43" s="38"/>
      <c r="U43" s="40"/>
      <c r="V43" s="38"/>
      <c r="W43" s="289"/>
      <c r="X43" s="38"/>
      <c r="Y43" s="290"/>
      <c r="Z43" s="38"/>
      <c r="AA43" s="255"/>
      <c r="AB43" s="38"/>
      <c r="AC43" s="244"/>
      <c r="AD43" s="38"/>
    </row>
    <row r="44" spans="1:30" ht="22.5" customHeight="1" x14ac:dyDescent="0.8">
      <c r="A44" s="258"/>
      <c r="B44" s="258" t="s">
        <v>171</v>
      </c>
      <c r="C44" s="37"/>
      <c r="D44" s="121"/>
      <c r="E44" s="251"/>
      <c r="F44" s="31">
        <v>0</v>
      </c>
      <c r="G44" s="31"/>
      <c r="H44" s="31">
        <v>0</v>
      </c>
      <c r="I44" s="28"/>
      <c r="J44" s="31">
        <v>0</v>
      </c>
      <c r="K44" s="52"/>
      <c r="L44" s="31">
        <v>0</v>
      </c>
      <c r="M44" s="32"/>
      <c r="N44" s="31">
        <v>0</v>
      </c>
      <c r="O44" s="28"/>
      <c r="P44" s="31">
        <v>0</v>
      </c>
      <c r="Q44" s="28"/>
      <c r="R44" s="31">
        <v>0</v>
      </c>
      <c r="S44" s="91"/>
      <c r="T44" s="31">
        <f>SUM(J44:R44)</f>
        <v>0</v>
      </c>
      <c r="U44" s="28"/>
      <c r="V44" s="31">
        <v>0</v>
      </c>
      <c r="W44" s="32"/>
      <c r="X44" s="31">
        <v>15919034</v>
      </c>
      <c r="Y44" s="53"/>
      <c r="Z44" s="91">
        <f>+F44+H44+T44+V44+X44</f>
        <v>15919034</v>
      </c>
      <c r="AA44" s="267"/>
      <c r="AB44" s="31">
        <v>24</v>
      </c>
      <c r="AC44" s="267"/>
      <c r="AD44" s="31">
        <f t="shared" ref="AD44" si="9">+Z44+AB44</f>
        <v>15919058</v>
      </c>
    </row>
    <row r="45" spans="1:30" ht="22.5" customHeight="1" x14ac:dyDescent="0.8">
      <c r="A45" s="257"/>
      <c r="B45" s="244" t="s">
        <v>113</v>
      </c>
      <c r="C45" s="244"/>
      <c r="D45" s="244"/>
      <c r="E45" s="251"/>
      <c r="F45" s="51">
        <v>0</v>
      </c>
      <c r="G45" s="31"/>
      <c r="H45" s="51">
        <v>0</v>
      </c>
      <c r="I45" s="54"/>
      <c r="J45" s="51">
        <v>0</v>
      </c>
      <c r="K45" s="291"/>
      <c r="L45" s="292">
        <v>-412384</v>
      </c>
      <c r="M45" s="291"/>
      <c r="N45" s="56">
        <v>312943</v>
      </c>
      <c r="O45" s="291"/>
      <c r="P45" s="56">
        <v>79000</v>
      </c>
      <c r="Q45" s="291"/>
      <c r="R45" s="51">
        <v>406</v>
      </c>
      <c r="S45" s="91"/>
      <c r="T45" s="51">
        <f>SUM(J45:R45)</f>
        <v>-20035</v>
      </c>
      <c r="U45" s="41"/>
      <c r="V45" s="51">
        <v>0</v>
      </c>
      <c r="W45" s="41"/>
      <c r="X45" s="51">
        <v>-87754</v>
      </c>
      <c r="Y45" s="41"/>
      <c r="Z45" s="91">
        <f>+F45+H45+T45+V45+X45</f>
        <v>-107789</v>
      </c>
      <c r="AA45" s="267"/>
      <c r="AB45" s="51">
        <v>0</v>
      </c>
      <c r="AC45" s="267"/>
      <c r="AD45" s="51">
        <f>+Z45+AB45</f>
        <v>-107789</v>
      </c>
    </row>
    <row r="46" spans="1:30" ht="22.5" customHeight="1" x14ac:dyDescent="0.8">
      <c r="A46" s="245" t="s">
        <v>172</v>
      </c>
      <c r="B46" s="244"/>
      <c r="C46" s="244"/>
      <c r="D46" s="244"/>
      <c r="E46" s="251"/>
      <c r="F46" s="42">
        <f>SUM(F44:F45)</f>
        <v>0</v>
      </c>
      <c r="G46" s="43"/>
      <c r="H46" s="42">
        <f>SUM(H44:H45)</f>
        <v>0</v>
      </c>
      <c r="I46" s="44"/>
      <c r="J46" s="42">
        <f>SUM(J44:J45)</f>
        <v>0</v>
      </c>
      <c r="K46" s="293"/>
      <c r="L46" s="42">
        <f>+L44+L45</f>
        <v>-412384</v>
      </c>
      <c r="M46" s="293"/>
      <c r="N46" s="42">
        <f>+N44+N45</f>
        <v>312943</v>
      </c>
      <c r="O46" s="293"/>
      <c r="P46" s="42">
        <f>+P44+P45</f>
        <v>79000</v>
      </c>
      <c r="Q46" s="293"/>
      <c r="R46" s="42">
        <f>+R44+R45</f>
        <v>406</v>
      </c>
      <c r="S46" s="102"/>
      <c r="T46" s="42">
        <f>SUM(T44:T45)</f>
        <v>-20035</v>
      </c>
      <c r="U46" s="47"/>
      <c r="V46" s="42">
        <f>+V44+V45</f>
        <v>0</v>
      </c>
      <c r="W46" s="264"/>
      <c r="X46" s="42">
        <f>+X44+X45</f>
        <v>15831280</v>
      </c>
      <c r="Y46" s="293"/>
      <c r="Z46" s="42">
        <f>SUM(Z44:Z45)</f>
        <v>15811245</v>
      </c>
      <c r="AA46" s="294"/>
      <c r="AB46" s="42">
        <f>+AB44+AB45</f>
        <v>24</v>
      </c>
      <c r="AC46" s="294"/>
      <c r="AD46" s="42">
        <f>SUM(AD44:AD45)</f>
        <v>15811269</v>
      </c>
    </row>
    <row r="47" spans="1:30" ht="22.5" customHeight="1" x14ac:dyDescent="0.8">
      <c r="A47" s="244" t="s">
        <v>114</v>
      </c>
      <c r="B47" s="244"/>
      <c r="C47" s="244"/>
      <c r="D47" s="244"/>
      <c r="E47" s="251"/>
      <c r="F47" s="31">
        <v>0</v>
      </c>
      <c r="G47" s="31"/>
      <c r="H47" s="31">
        <v>0</v>
      </c>
      <c r="I47" s="28"/>
      <c r="J47" s="31">
        <v>0</v>
      </c>
      <c r="K47" s="273"/>
      <c r="L47" s="28">
        <v>-153495</v>
      </c>
      <c r="M47" s="273"/>
      <c r="N47" s="31">
        <v>-1246</v>
      </c>
      <c r="O47" s="31"/>
      <c r="P47" s="31">
        <v>0</v>
      </c>
      <c r="Q47" s="28"/>
      <c r="R47" s="31">
        <v>0</v>
      </c>
      <c r="S47" s="91"/>
      <c r="T47" s="31">
        <f>SUM(J47:R47)</f>
        <v>-154741</v>
      </c>
      <c r="U47" s="273"/>
      <c r="V47" s="31">
        <v>0</v>
      </c>
      <c r="W47" s="28"/>
      <c r="X47" s="31">
        <v>154741</v>
      </c>
      <c r="Y47" s="273"/>
      <c r="Z47" s="31">
        <f>+F47+H47+T47+V47+X47</f>
        <v>0</v>
      </c>
      <c r="AA47" s="272"/>
      <c r="AB47" s="31">
        <v>0</v>
      </c>
      <c r="AC47" s="274"/>
      <c r="AD47" s="31">
        <f t="shared" ref="AD47" si="10">+Z47+AB47</f>
        <v>0</v>
      </c>
    </row>
    <row r="48" spans="1:30" ht="22.5" customHeight="1" thickBot="1" x14ac:dyDescent="0.85">
      <c r="A48" s="295" t="s">
        <v>204</v>
      </c>
      <c r="B48" s="265"/>
      <c r="C48" s="265"/>
      <c r="D48" s="265"/>
      <c r="E48" s="296"/>
      <c r="F48" s="49">
        <f>+F31+F39+F46+F47</f>
        <v>92432418</v>
      </c>
      <c r="G48" s="264"/>
      <c r="H48" s="49">
        <f>+H31+H39+H46+H47</f>
        <v>43371964</v>
      </c>
      <c r="I48" s="264"/>
      <c r="J48" s="49">
        <f>+J31+J39+J46+J47</f>
        <v>179936</v>
      </c>
      <c r="K48" s="264"/>
      <c r="L48" s="49">
        <f>+L31+L39+L46+L47</f>
        <v>6001603</v>
      </c>
      <c r="M48" s="264"/>
      <c r="N48" s="49">
        <f>+N31+N39+N46+N47</f>
        <v>-453623</v>
      </c>
      <c r="O48" s="264"/>
      <c r="P48" s="49">
        <f>+P31+P39+P46+P47</f>
        <v>-54605</v>
      </c>
      <c r="Q48" s="264"/>
      <c r="R48" s="49">
        <f>+R31+R39+R46+R47</f>
        <v>1457</v>
      </c>
      <c r="S48" s="102"/>
      <c r="T48" s="49">
        <f>+T31+T39+T46+T47</f>
        <v>5674768</v>
      </c>
      <c r="U48" s="264"/>
      <c r="V48" s="49">
        <f>+V31+V39+V46+V47</f>
        <v>10091000</v>
      </c>
      <c r="W48" s="264"/>
      <c r="X48" s="49">
        <f>+X31+X39+X46+X47</f>
        <v>82205234</v>
      </c>
      <c r="Y48" s="264"/>
      <c r="Z48" s="49">
        <f>+Z31+Z39+Z46+Z47</f>
        <v>233775384</v>
      </c>
      <c r="AA48" s="244"/>
      <c r="AB48" s="49">
        <f>+AB31+AB39+AB42+AB46+AB47</f>
        <v>58</v>
      </c>
      <c r="AC48" s="244"/>
      <c r="AD48" s="115">
        <f>+Z48+AB48</f>
        <v>233775442</v>
      </c>
    </row>
    <row r="49" spans="4:30" ht="22.5" customHeight="1" thickTop="1" x14ac:dyDescent="0.8">
      <c r="D49" s="300"/>
    </row>
    <row r="50" spans="4:30" x14ac:dyDescent="0.8">
      <c r="D50" s="300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  <c r="AC50" s="301"/>
      <c r="AD50" s="301"/>
    </row>
    <row r="51" spans="4:30" x14ac:dyDescent="0.8">
      <c r="D51" s="300"/>
      <c r="F51" s="274"/>
      <c r="G51" s="274"/>
      <c r="H51" s="274"/>
      <c r="I51" s="274"/>
      <c r="J51" s="274"/>
      <c r="K51" s="274"/>
      <c r="L51" s="274"/>
      <c r="M51" s="274"/>
      <c r="N51" s="274"/>
      <c r="O51" s="274"/>
      <c r="P51" s="274"/>
      <c r="Q51" s="274"/>
      <c r="R51" s="274"/>
      <c r="S51" s="274"/>
      <c r="T51" s="274"/>
      <c r="U51" s="274"/>
      <c r="V51" s="274"/>
      <c r="W51" s="274"/>
      <c r="X51" s="274"/>
      <c r="Y51" s="274"/>
      <c r="Z51" s="274"/>
      <c r="AA51" s="274"/>
      <c r="AB51" s="274"/>
      <c r="AC51" s="274"/>
      <c r="AD51" s="274"/>
    </row>
    <row r="52" spans="4:30" x14ac:dyDescent="0.8">
      <c r="D52" s="300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  <c r="AC52" s="274"/>
      <c r="AD52" s="274"/>
    </row>
    <row r="53" spans="4:30" x14ac:dyDescent="0.8">
      <c r="D53" s="300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4"/>
      <c r="AD53" s="274"/>
    </row>
    <row r="54" spans="4:30" x14ac:dyDescent="0.8">
      <c r="D54" s="300"/>
      <c r="F54" s="274"/>
      <c r="G54" s="274"/>
      <c r="H54" s="274"/>
      <c r="I54" s="274"/>
      <c r="J54" s="274"/>
      <c r="K54" s="274"/>
      <c r="L54" s="274"/>
      <c r="M54" s="274"/>
      <c r="N54" s="274"/>
      <c r="O54" s="274"/>
      <c r="P54" s="274"/>
      <c r="Q54" s="274"/>
      <c r="R54" s="274"/>
      <c r="S54" s="274"/>
      <c r="T54" s="274"/>
      <c r="U54" s="274"/>
      <c r="V54" s="274"/>
      <c r="W54" s="274"/>
      <c r="X54" s="274"/>
      <c r="Y54" s="274"/>
      <c r="Z54" s="274"/>
      <c r="AA54" s="274"/>
      <c r="AB54" s="274"/>
      <c r="AC54" s="274"/>
      <c r="AD54" s="274"/>
    </row>
    <row r="55" spans="4:30" x14ac:dyDescent="0.8">
      <c r="D55" s="300"/>
      <c r="F55" s="274"/>
      <c r="G55" s="274"/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4"/>
    </row>
    <row r="56" spans="4:30" x14ac:dyDescent="0.8">
      <c r="D56" s="300"/>
      <c r="F56" s="274"/>
      <c r="G56" s="274"/>
      <c r="H56" s="274"/>
      <c r="I56" s="274"/>
      <c r="J56" s="274"/>
      <c r="K56" s="274"/>
      <c r="L56" s="274"/>
      <c r="M56" s="274"/>
      <c r="N56" s="274"/>
      <c r="O56" s="274"/>
      <c r="P56" s="274"/>
      <c r="Q56" s="274"/>
      <c r="R56" s="274"/>
      <c r="S56" s="274"/>
      <c r="T56" s="274"/>
      <c r="U56" s="274"/>
      <c r="V56" s="274"/>
      <c r="W56" s="274"/>
      <c r="X56" s="274"/>
      <c r="Y56" s="274"/>
      <c r="Z56" s="274"/>
      <c r="AA56" s="274"/>
      <c r="AB56" s="274"/>
      <c r="AC56" s="274"/>
      <c r="AD56" s="274"/>
    </row>
    <row r="57" spans="4:30" x14ac:dyDescent="0.8">
      <c r="D57" s="300"/>
      <c r="F57" s="274"/>
      <c r="G57" s="274"/>
      <c r="H57" s="274"/>
      <c r="I57" s="274"/>
      <c r="J57" s="274"/>
      <c r="K57" s="274"/>
      <c r="L57" s="274"/>
      <c r="M57" s="274"/>
      <c r="N57" s="274"/>
      <c r="O57" s="274"/>
      <c r="P57" s="274"/>
      <c r="Q57" s="274"/>
      <c r="R57" s="274"/>
      <c r="S57" s="274"/>
      <c r="T57" s="274"/>
      <c r="U57" s="274"/>
      <c r="V57" s="274"/>
      <c r="W57" s="274"/>
      <c r="X57" s="274"/>
      <c r="Y57" s="274"/>
      <c r="Z57" s="274"/>
      <c r="AA57" s="274"/>
      <c r="AB57" s="274"/>
      <c r="AC57" s="274"/>
      <c r="AD57" s="274"/>
    </row>
    <row r="58" spans="4:30" x14ac:dyDescent="0.8">
      <c r="D58" s="300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274"/>
      <c r="AB58" s="274"/>
      <c r="AC58" s="274"/>
      <c r="AD58" s="274"/>
    </row>
    <row r="59" spans="4:30" x14ac:dyDescent="0.8">
      <c r="D59" s="300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</row>
    <row r="60" spans="4:30" x14ac:dyDescent="0.8">
      <c r="D60" s="300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  <c r="R60" s="274"/>
      <c r="S60" s="274"/>
      <c r="T60" s="274"/>
      <c r="U60" s="274"/>
      <c r="V60" s="274"/>
      <c r="W60" s="274"/>
      <c r="X60" s="274"/>
      <c r="Y60" s="274"/>
      <c r="Z60" s="274"/>
      <c r="AA60" s="274"/>
      <c r="AB60" s="274"/>
      <c r="AC60" s="274"/>
      <c r="AD60" s="274"/>
    </row>
    <row r="61" spans="4:30" x14ac:dyDescent="0.8">
      <c r="D61" s="300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4"/>
      <c r="AC61" s="274"/>
      <c r="AD61" s="274"/>
    </row>
    <row r="62" spans="4:30" x14ac:dyDescent="0.8">
      <c r="D62" s="300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4"/>
      <c r="Q62" s="274"/>
      <c r="R62" s="274"/>
      <c r="S62" s="274"/>
      <c r="T62" s="274"/>
      <c r="U62" s="274"/>
      <c r="V62" s="274"/>
      <c r="W62" s="274"/>
      <c r="X62" s="274"/>
      <c r="Y62" s="274"/>
      <c r="Z62" s="274"/>
      <c r="AA62" s="274"/>
      <c r="AB62" s="274"/>
      <c r="AC62" s="274"/>
      <c r="AD62" s="274"/>
    </row>
    <row r="63" spans="4:30" x14ac:dyDescent="0.8">
      <c r="D63" s="300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4"/>
      <c r="AA63" s="274"/>
      <c r="AB63" s="274"/>
      <c r="AC63" s="274"/>
      <c r="AD63" s="274"/>
    </row>
    <row r="64" spans="4:30" x14ac:dyDescent="0.8">
      <c r="D64" s="300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</row>
    <row r="65" spans="4:30" x14ac:dyDescent="0.8">
      <c r="D65" s="300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4"/>
      <c r="U65" s="274"/>
      <c r="V65" s="274"/>
      <c r="W65" s="274"/>
      <c r="X65" s="274"/>
      <c r="Y65" s="274"/>
      <c r="Z65" s="274"/>
      <c r="AA65" s="274"/>
      <c r="AB65" s="274"/>
      <c r="AC65" s="274"/>
      <c r="AD65" s="274"/>
    </row>
    <row r="66" spans="4:30" x14ac:dyDescent="0.8">
      <c r="D66" s="300"/>
      <c r="F66" s="274"/>
      <c r="G66" s="274"/>
      <c r="H66" s="274"/>
      <c r="I66" s="274"/>
      <c r="J66" s="274"/>
      <c r="K66" s="274"/>
      <c r="L66" s="274"/>
      <c r="M66" s="274"/>
      <c r="N66" s="274"/>
      <c r="O66" s="274"/>
      <c r="P66" s="274"/>
      <c r="Q66" s="274"/>
      <c r="R66" s="274"/>
      <c r="S66" s="274"/>
      <c r="T66" s="274"/>
      <c r="U66" s="274"/>
      <c r="V66" s="274"/>
      <c r="W66" s="274"/>
      <c r="X66" s="274"/>
      <c r="Y66" s="274"/>
      <c r="Z66" s="274"/>
      <c r="AA66" s="274"/>
      <c r="AB66" s="274"/>
      <c r="AC66" s="274"/>
      <c r="AD66" s="274"/>
    </row>
    <row r="67" spans="4:30" x14ac:dyDescent="0.8">
      <c r="F67" s="274"/>
      <c r="G67" s="274"/>
      <c r="H67" s="274"/>
      <c r="I67" s="274"/>
      <c r="J67" s="274"/>
      <c r="K67" s="274"/>
      <c r="L67" s="274"/>
      <c r="M67" s="274"/>
      <c r="N67" s="274"/>
      <c r="O67" s="274"/>
      <c r="P67" s="274"/>
      <c r="Q67" s="274"/>
      <c r="R67" s="274"/>
      <c r="S67" s="274"/>
      <c r="T67" s="274"/>
      <c r="U67" s="274"/>
      <c r="V67" s="274"/>
      <c r="W67" s="274"/>
      <c r="X67" s="274"/>
      <c r="Y67" s="274"/>
      <c r="Z67" s="274"/>
      <c r="AA67" s="274"/>
      <c r="AB67" s="274"/>
      <c r="AC67" s="274"/>
      <c r="AD67" s="274"/>
    </row>
    <row r="68" spans="4:30" x14ac:dyDescent="0.8">
      <c r="F68" s="274"/>
      <c r="G68" s="274"/>
      <c r="H68" s="274"/>
      <c r="I68" s="274"/>
      <c r="J68" s="274"/>
      <c r="K68" s="274"/>
      <c r="L68" s="274"/>
      <c r="M68" s="274"/>
      <c r="N68" s="274"/>
      <c r="O68" s="274"/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4"/>
      <c r="AD68" s="274"/>
    </row>
    <row r="69" spans="4:30" x14ac:dyDescent="0.8">
      <c r="F69" s="274"/>
      <c r="G69" s="274"/>
      <c r="H69" s="274"/>
      <c r="I69" s="274"/>
      <c r="J69" s="274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</row>
    <row r="70" spans="4:30" x14ac:dyDescent="0.8">
      <c r="F70" s="274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</row>
    <row r="71" spans="4:30" x14ac:dyDescent="0.8">
      <c r="F71" s="274"/>
      <c r="G71" s="274"/>
      <c r="H71" s="274"/>
      <c r="I71" s="274"/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</row>
    <row r="72" spans="4:30" x14ac:dyDescent="0.8">
      <c r="F72" s="274"/>
      <c r="G72" s="274"/>
      <c r="H72" s="274"/>
      <c r="I72" s="274"/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</row>
    <row r="73" spans="4:30" x14ac:dyDescent="0.8"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</row>
    <row r="74" spans="4:30" x14ac:dyDescent="0.8"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  <c r="V74" s="274"/>
      <c r="W74" s="274"/>
      <c r="X74" s="274"/>
      <c r="Y74" s="274"/>
      <c r="Z74" s="274"/>
      <c r="AA74" s="274"/>
      <c r="AB74" s="274"/>
      <c r="AC74" s="274"/>
      <c r="AD74" s="274"/>
    </row>
    <row r="75" spans="4:30" x14ac:dyDescent="0.8"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</row>
    <row r="76" spans="4:30" x14ac:dyDescent="0.8">
      <c r="F76" s="274"/>
      <c r="G76" s="274"/>
      <c r="H76" s="274"/>
      <c r="I76" s="274"/>
      <c r="J76" s="274"/>
      <c r="K76" s="274"/>
      <c r="L76" s="274"/>
      <c r="M76" s="274"/>
      <c r="N76" s="274"/>
      <c r="O76" s="274"/>
      <c r="P76" s="274"/>
      <c r="Q76" s="274"/>
      <c r="R76" s="274"/>
      <c r="S76" s="274"/>
      <c r="T76" s="274"/>
      <c r="U76" s="274"/>
      <c r="V76" s="274"/>
      <c r="W76" s="274"/>
      <c r="X76" s="274"/>
      <c r="Y76" s="274"/>
      <c r="Z76" s="274"/>
      <c r="AA76" s="274"/>
      <c r="AB76" s="274"/>
      <c r="AC76" s="274"/>
      <c r="AD76" s="274"/>
    </row>
    <row r="77" spans="4:30" x14ac:dyDescent="0.8"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74"/>
      <c r="AB77" s="274"/>
      <c r="AC77" s="274"/>
      <c r="AD77" s="274"/>
    </row>
    <row r="78" spans="4:30" x14ac:dyDescent="0.8">
      <c r="F78" s="274"/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74"/>
      <c r="V78" s="274"/>
      <c r="W78" s="274"/>
      <c r="X78" s="274"/>
      <c r="Y78" s="274"/>
      <c r="Z78" s="274"/>
      <c r="AA78" s="274"/>
      <c r="AB78" s="274"/>
      <c r="AC78" s="274"/>
      <c r="AD78" s="274"/>
    </row>
    <row r="79" spans="4:30" x14ac:dyDescent="0.8"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</row>
    <row r="80" spans="4:30" x14ac:dyDescent="0.8"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4"/>
    </row>
    <row r="81" spans="6:30" x14ac:dyDescent="0.8"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  <c r="R81" s="274"/>
      <c r="S81" s="274"/>
      <c r="T81" s="274"/>
      <c r="U81" s="274"/>
      <c r="V81" s="274"/>
      <c r="W81" s="274"/>
      <c r="X81" s="274"/>
      <c r="Y81" s="274"/>
      <c r="Z81" s="274"/>
      <c r="AA81" s="274"/>
      <c r="AB81" s="274"/>
      <c r="AC81" s="274"/>
      <c r="AD81" s="274"/>
    </row>
    <row r="82" spans="6:30" x14ac:dyDescent="0.8">
      <c r="F82" s="274"/>
      <c r="G82" s="274"/>
      <c r="H82" s="274"/>
      <c r="I82" s="274"/>
      <c r="J82" s="274"/>
      <c r="K82" s="274"/>
      <c r="L82" s="274"/>
      <c r="M82" s="274"/>
      <c r="N82" s="274"/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74"/>
      <c r="AB82" s="274"/>
      <c r="AC82" s="274"/>
      <c r="AD82" s="274"/>
    </row>
    <row r="83" spans="6:30" x14ac:dyDescent="0.8"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</row>
    <row r="84" spans="6:30" x14ac:dyDescent="0.8"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74"/>
      <c r="AB84" s="274"/>
      <c r="AC84" s="274"/>
      <c r="AD84" s="274"/>
    </row>
    <row r="85" spans="6:30" x14ac:dyDescent="0.8"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</row>
    <row r="86" spans="6:30" x14ac:dyDescent="0.8"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  <c r="AA86" s="274"/>
      <c r="AB86" s="274"/>
      <c r="AC86" s="274"/>
      <c r="AD86" s="274"/>
    </row>
    <row r="87" spans="6:30" x14ac:dyDescent="0.8"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  <c r="Q87" s="274"/>
      <c r="R87" s="274"/>
      <c r="S87" s="274"/>
      <c r="T87" s="274"/>
      <c r="U87" s="274"/>
      <c r="V87" s="274"/>
      <c r="W87" s="274"/>
      <c r="X87" s="274"/>
      <c r="Y87" s="274"/>
      <c r="Z87" s="274"/>
      <c r="AA87" s="274"/>
      <c r="AB87" s="274"/>
      <c r="AC87" s="274"/>
      <c r="AD87" s="274"/>
    </row>
    <row r="88" spans="6:30" x14ac:dyDescent="0.8">
      <c r="F88" s="274"/>
      <c r="G88" s="274"/>
      <c r="H88" s="274"/>
      <c r="I88" s="274"/>
      <c r="J88" s="274"/>
      <c r="K88" s="274"/>
      <c r="L88" s="274"/>
      <c r="M88" s="274"/>
      <c r="N88" s="274"/>
      <c r="O88" s="274"/>
      <c r="P88" s="274"/>
      <c r="Q88" s="274"/>
      <c r="R88" s="274"/>
      <c r="S88" s="274"/>
      <c r="T88" s="274"/>
      <c r="U88" s="274"/>
      <c r="V88" s="274"/>
      <c r="W88" s="274"/>
      <c r="X88" s="274"/>
      <c r="Y88" s="274"/>
      <c r="Z88" s="274"/>
      <c r="AA88" s="274"/>
      <c r="AB88" s="274"/>
      <c r="AC88" s="274"/>
      <c r="AD88" s="274"/>
    </row>
    <row r="89" spans="6:30" x14ac:dyDescent="0.8"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4"/>
      <c r="R89" s="274"/>
      <c r="S89" s="274"/>
      <c r="T89" s="274"/>
      <c r="U89" s="274"/>
      <c r="V89" s="274"/>
      <c r="W89" s="274"/>
      <c r="X89" s="274"/>
      <c r="Y89" s="274"/>
      <c r="Z89" s="274"/>
      <c r="AA89" s="274"/>
      <c r="AB89" s="274"/>
      <c r="AC89" s="274"/>
      <c r="AD89" s="274"/>
    </row>
    <row r="90" spans="6:30" x14ac:dyDescent="0.8">
      <c r="F90" s="274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4"/>
      <c r="R90" s="274"/>
      <c r="S90" s="274"/>
      <c r="T90" s="274"/>
      <c r="U90" s="274"/>
      <c r="V90" s="274"/>
      <c r="W90" s="274"/>
      <c r="X90" s="274"/>
      <c r="Y90" s="274"/>
      <c r="Z90" s="274"/>
      <c r="AA90" s="274"/>
      <c r="AB90" s="274"/>
      <c r="AC90" s="274"/>
      <c r="AD90" s="274"/>
    </row>
    <row r="91" spans="6:30" x14ac:dyDescent="0.8"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274"/>
      <c r="Q91" s="274"/>
      <c r="R91" s="274"/>
      <c r="S91" s="274"/>
      <c r="T91" s="274"/>
      <c r="U91" s="274"/>
      <c r="V91" s="274"/>
      <c r="W91" s="274"/>
      <c r="X91" s="274"/>
      <c r="Y91" s="274"/>
      <c r="Z91" s="274"/>
      <c r="AA91" s="274"/>
      <c r="AB91" s="274"/>
      <c r="AC91" s="274"/>
      <c r="AD91" s="274"/>
    </row>
    <row r="92" spans="6:30" x14ac:dyDescent="0.8"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74"/>
      <c r="AB92" s="274"/>
      <c r="AC92" s="274"/>
      <c r="AD92" s="274"/>
    </row>
    <row r="93" spans="6:30" x14ac:dyDescent="0.8">
      <c r="F93" s="274"/>
      <c r="G93" s="274"/>
      <c r="H93" s="274"/>
      <c r="I93" s="274"/>
      <c r="J93" s="274"/>
      <c r="K93" s="274"/>
      <c r="L93" s="274"/>
      <c r="M93" s="274"/>
      <c r="N93" s="274"/>
      <c r="O93" s="274"/>
      <c r="P93" s="274"/>
      <c r="Q93" s="274"/>
      <c r="R93" s="274"/>
      <c r="S93" s="274"/>
      <c r="T93" s="274"/>
      <c r="U93" s="274"/>
      <c r="V93" s="274"/>
      <c r="W93" s="274"/>
      <c r="X93" s="274"/>
      <c r="Y93" s="274"/>
      <c r="Z93" s="274"/>
      <c r="AA93" s="274"/>
      <c r="AB93" s="274"/>
      <c r="AC93" s="274"/>
      <c r="AD93" s="274"/>
    </row>
    <row r="94" spans="6:30" x14ac:dyDescent="0.8">
      <c r="F94" s="274"/>
      <c r="G94" s="274"/>
      <c r="H94" s="274"/>
      <c r="I94" s="274"/>
      <c r="J94" s="274"/>
      <c r="K94" s="274"/>
      <c r="L94" s="274"/>
      <c r="M94" s="274"/>
      <c r="N94" s="274"/>
      <c r="O94" s="274"/>
      <c r="P94" s="274"/>
      <c r="Q94" s="274"/>
      <c r="R94" s="274"/>
      <c r="S94" s="274"/>
      <c r="T94" s="274"/>
      <c r="U94" s="274"/>
      <c r="V94" s="274"/>
      <c r="W94" s="274"/>
      <c r="X94" s="274"/>
      <c r="Y94" s="274"/>
      <c r="Z94" s="274"/>
      <c r="AA94" s="274"/>
      <c r="AB94" s="274"/>
      <c r="AC94" s="274"/>
      <c r="AD94" s="274"/>
    </row>
    <row r="95" spans="6:30" x14ac:dyDescent="0.8"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</row>
    <row r="96" spans="6:30" x14ac:dyDescent="0.8"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74"/>
      <c r="AB96" s="274"/>
      <c r="AC96" s="274"/>
      <c r="AD96" s="274"/>
    </row>
    <row r="97" spans="6:30" x14ac:dyDescent="0.8"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274"/>
      <c r="Q97" s="274"/>
      <c r="R97" s="274"/>
      <c r="S97" s="274"/>
      <c r="T97" s="274"/>
      <c r="U97" s="274"/>
      <c r="V97" s="274"/>
      <c r="W97" s="274"/>
      <c r="X97" s="274"/>
      <c r="Y97" s="274"/>
      <c r="Z97" s="274"/>
      <c r="AA97" s="274"/>
      <c r="AB97" s="274"/>
      <c r="AC97" s="274"/>
      <c r="AD97" s="274"/>
    </row>
    <row r="98" spans="6:30" x14ac:dyDescent="0.8"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4"/>
      <c r="AB98" s="274"/>
      <c r="AC98" s="274"/>
      <c r="AD98" s="274"/>
    </row>
    <row r="99" spans="6:30" x14ac:dyDescent="0.8"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274"/>
      <c r="Q99" s="274"/>
      <c r="R99" s="274"/>
      <c r="S99" s="274"/>
      <c r="T99" s="274"/>
      <c r="U99" s="274"/>
      <c r="V99" s="274"/>
      <c r="W99" s="274"/>
      <c r="X99" s="274"/>
      <c r="Y99" s="274"/>
      <c r="Z99" s="274"/>
      <c r="AA99" s="274"/>
      <c r="AB99" s="274"/>
      <c r="AC99" s="274"/>
      <c r="AD99" s="274"/>
    </row>
    <row r="100" spans="6:30" x14ac:dyDescent="0.8"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274"/>
      <c r="Q100" s="274"/>
      <c r="R100" s="274"/>
      <c r="S100" s="274"/>
      <c r="T100" s="274"/>
      <c r="U100" s="274"/>
      <c r="V100" s="274"/>
      <c r="W100" s="274"/>
      <c r="X100" s="274"/>
      <c r="Y100" s="274"/>
      <c r="Z100" s="274"/>
      <c r="AA100" s="274"/>
      <c r="AB100" s="274"/>
      <c r="AC100" s="274"/>
      <c r="AD100" s="274"/>
    </row>
    <row r="101" spans="6:30" x14ac:dyDescent="0.8"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274"/>
      <c r="Q101" s="274"/>
      <c r="R101" s="274"/>
      <c r="S101" s="274"/>
      <c r="T101" s="274"/>
      <c r="U101" s="274"/>
      <c r="V101" s="274"/>
      <c r="W101" s="274"/>
      <c r="X101" s="274"/>
      <c r="Y101" s="274"/>
      <c r="Z101" s="274"/>
      <c r="AA101" s="274"/>
      <c r="AB101" s="274"/>
      <c r="AC101" s="274"/>
      <c r="AD101" s="274"/>
    </row>
    <row r="102" spans="6:30" x14ac:dyDescent="0.8">
      <c r="F102" s="274"/>
      <c r="G102" s="274"/>
      <c r="H102" s="274"/>
      <c r="I102" s="274"/>
      <c r="J102" s="274"/>
      <c r="K102" s="274"/>
      <c r="L102" s="274"/>
      <c r="M102" s="274"/>
      <c r="N102" s="274"/>
      <c r="O102" s="274"/>
      <c r="P102" s="274"/>
      <c r="Q102" s="274"/>
      <c r="R102" s="274"/>
      <c r="S102" s="274"/>
      <c r="T102" s="274"/>
      <c r="U102" s="274"/>
      <c r="V102" s="274"/>
      <c r="W102" s="274"/>
      <c r="X102" s="274"/>
      <c r="Y102" s="274"/>
      <c r="Z102" s="274"/>
      <c r="AA102" s="274"/>
      <c r="AB102" s="274"/>
      <c r="AC102" s="274"/>
      <c r="AD102" s="274"/>
    </row>
    <row r="103" spans="6:30" x14ac:dyDescent="0.8"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4"/>
      <c r="Q103" s="274"/>
      <c r="R103" s="274"/>
      <c r="S103" s="274"/>
      <c r="T103" s="274"/>
      <c r="U103" s="274"/>
      <c r="V103" s="274"/>
      <c r="W103" s="274"/>
      <c r="X103" s="274"/>
      <c r="Y103" s="274"/>
      <c r="Z103" s="274"/>
      <c r="AA103" s="274"/>
      <c r="AB103" s="274"/>
      <c r="AC103" s="274"/>
      <c r="AD103" s="274"/>
    </row>
    <row r="104" spans="6:30" x14ac:dyDescent="0.8">
      <c r="F104" s="274"/>
      <c r="G104" s="274"/>
      <c r="H104" s="274"/>
      <c r="I104" s="274"/>
      <c r="J104" s="274"/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  <c r="V104" s="274"/>
      <c r="W104" s="274"/>
      <c r="X104" s="274"/>
      <c r="Y104" s="274"/>
      <c r="Z104" s="274"/>
      <c r="AA104" s="274"/>
      <c r="AB104" s="274"/>
      <c r="AC104" s="274"/>
      <c r="AD104" s="274"/>
    </row>
    <row r="105" spans="6:30" x14ac:dyDescent="0.8">
      <c r="F105" s="274"/>
      <c r="G105" s="274"/>
      <c r="H105" s="274"/>
      <c r="I105" s="274"/>
      <c r="J105" s="274"/>
      <c r="K105" s="274"/>
      <c r="L105" s="274"/>
      <c r="M105" s="274"/>
      <c r="N105" s="274"/>
      <c r="O105" s="274"/>
      <c r="P105" s="274"/>
      <c r="Q105" s="274"/>
      <c r="R105" s="274"/>
      <c r="S105" s="274"/>
      <c r="T105" s="274"/>
      <c r="U105" s="274"/>
      <c r="V105" s="274"/>
      <c r="W105" s="274"/>
      <c r="X105" s="274"/>
      <c r="Y105" s="274"/>
      <c r="Z105" s="274"/>
      <c r="AA105" s="274"/>
      <c r="AB105" s="274"/>
      <c r="AC105" s="274"/>
      <c r="AD105" s="274"/>
    </row>
    <row r="106" spans="6:30" x14ac:dyDescent="0.8"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  <c r="P106" s="274"/>
      <c r="Q106" s="274"/>
      <c r="R106" s="274"/>
      <c r="S106" s="274"/>
      <c r="T106" s="274"/>
      <c r="U106" s="274"/>
      <c r="V106" s="274"/>
      <c r="W106" s="274"/>
      <c r="X106" s="274"/>
      <c r="Y106" s="274"/>
      <c r="Z106" s="274"/>
      <c r="AA106" s="274"/>
      <c r="AB106" s="274"/>
      <c r="AC106" s="274"/>
      <c r="AD106" s="274"/>
    </row>
    <row r="107" spans="6:30" x14ac:dyDescent="0.8">
      <c r="F107" s="274"/>
      <c r="G107" s="274"/>
      <c r="H107" s="274"/>
      <c r="I107" s="274"/>
      <c r="J107" s="274"/>
      <c r="K107" s="274"/>
      <c r="L107" s="274"/>
      <c r="M107" s="274"/>
      <c r="N107" s="274"/>
      <c r="O107" s="274"/>
      <c r="P107" s="274"/>
      <c r="Q107" s="274"/>
      <c r="R107" s="274"/>
      <c r="S107" s="274"/>
      <c r="T107" s="274"/>
      <c r="U107" s="274"/>
      <c r="V107" s="274"/>
      <c r="W107" s="274"/>
      <c r="X107" s="274"/>
      <c r="Y107" s="274"/>
      <c r="Z107" s="274"/>
      <c r="AA107" s="274"/>
      <c r="AB107" s="274"/>
      <c r="AC107" s="274"/>
      <c r="AD107" s="274"/>
    </row>
  </sheetData>
  <mergeCells count="4">
    <mergeCell ref="F3:AD3"/>
    <mergeCell ref="J4:T4"/>
    <mergeCell ref="V4:X4"/>
    <mergeCell ref="F10:AD10"/>
  </mergeCells>
  <pageMargins left="0.55118110236220474" right="0.47244094488188981" top="0.39370078740157483" bottom="0.15748031496062992" header="0.51181102362204722" footer="0.27559055118110237"/>
  <pageSetup paperSize="9" scale="46" firstPageNumber="8" fitToHeight="0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Z46 AD46 Z26:AD26 T26 T46" formula="1"/>
    <ignoredError sqref="T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2"/>
  <sheetViews>
    <sheetView view="pageBreakPreview" zoomScale="90" zoomScaleNormal="60" zoomScaleSheetLayoutView="90" workbookViewId="0">
      <selection activeCell="AG38" sqref="AG38"/>
    </sheetView>
  </sheetViews>
  <sheetFormatPr defaultColWidth="2" defaultRowHeight="23" x14ac:dyDescent="0.8"/>
  <cols>
    <col min="1" max="1" width="2.08203125" style="16" customWidth="1"/>
    <col min="2" max="2" width="35.83203125" style="16" customWidth="1"/>
    <col min="3" max="3" width="14.83203125" style="16" customWidth="1"/>
    <col min="4" max="4" width="7.33203125" style="16" customWidth="1"/>
    <col min="5" max="5" width="1.33203125" style="16" customWidth="1"/>
    <col min="6" max="6" width="14.33203125" style="16" customWidth="1"/>
    <col min="7" max="7" width="1.83203125" style="16" customWidth="1"/>
    <col min="8" max="8" width="15.33203125" style="16" bestFit="1" customWidth="1"/>
    <col min="9" max="9" width="1.33203125" style="16" customWidth="1"/>
    <col min="10" max="10" width="15.83203125" style="16" customWidth="1"/>
    <col min="11" max="11" width="1.83203125" style="16" customWidth="1"/>
    <col min="12" max="12" width="17.58203125" style="16" customWidth="1"/>
    <col min="13" max="13" width="1.83203125" style="16" customWidth="1"/>
    <col min="14" max="14" width="14.08203125" style="16" customWidth="1"/>
    <col min="15" max="15" width="1.83203125" style="16" customWidth="1"/>
    <col min="16" max="16" width="15.33203125" style="16" customWidth="1"/>
    <col min="17" max="17" width="1.83203125" style="16" customWidth="1"/>
    <col min="18" max="18" width="15.33203125" style="16" customWidth="1"/>
    <col min="19" max="19" width="2" style="16"/>
    <col min="20" max="20" width="15.83203125" style="16" customWidth="1"/>
    <col min="21" max="21" width="2" style="16"/>
    <col min="22" max="22" width="15.83203125" style="16" customWidth="1"/>
    <col min="23" max="23" width="1.83203125" style="16" customWidth="1"/>
    <col min="24" max="24" width="15.83203125" style="16" customWidth="1"/>
    <col min="25" max="25" width="2" style="16"/>
    <col min="26" max="26" width="16" style="16" bestFit="1" customWidth="1"/>
    <col min="27" max="16384" width="2" style="16"/>
  </cols>
  <sheetData>
    <row r="1" spans="1:26" ht="22.5" customHeight="1" x14ac:dyDescent="0.8">
      <c r="A1" s="220" t="s">
        <v>0</v>
      </c>
      <c r="B1" s="3"/>
      <c r="C1" s="14"/>
      <c r="D1" s="14"/>
      <c r="E1" s="15"/>
      <c r="F1" s="1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7"/>
      <c r="Y1" s="7"/>
      <c r="Z1" s="3"/>
    </row>
    <row r="2" spans="1:26" ht="22.5" customHeight="1" x14ac:dyDescent="0.8">
      <c r="A2" s="221" t="s">
        <v>201</v>
      </c>
      <c r="B2" s="14"/>
      <c r="C2" s="14"/>
      <c r="D2" s="14"/>
      <c r="E2" s="15"/>
      <c r="F2" s="14"/>
      <c r="G2" s="1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7"/>
      <c r="Y2" s="7"/>
      <c r="Z2" s="3"/>
    </row>
    <row r="3" spans="1:26" ht="22.5" customHeight="1" x14ac:dyDescent="0.8">
      <c r="A3" s="14"/>
      <c r="B3" s="14"/>
      <c r="C3" s="14"/>
      <c r="D3" s="14"/>
      <c r="E3" s="15"/>
      <c r="F3" s="233" t="s">
        <v>116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</row>
    <row r="4" spans="1:26" ht="22.5" customHeight="1" x14ac:dyDescent="0.8">
      <c r="A4" s="3"/>
      <c r="B4" s="3"/>
      <c r="C4" s="3"/>
      <c r="D4" s="3"/>
      <c r="E4" s="4"/>
      <c r="F4" s="3"/>
      <c r="G4" s="3"/>
      <c r="H4" s="18"/>
      <c r="I4" s="18"/>
      <c r="J4" s="237" t="s">
        <v>37</v>
      </c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17"/>
      <c r="V4" s="237" t="s">
        <v>79</v>
      </c>
      <c r="W4" s="237"/>
      <c r="X4" s="237"/>
      <c r="Y4" s="3"/>
      <c r="Z4" s="11"/>
    </row>
    <row r="5" spans="1:26" ht="22.5" customHeight="1" x14ac:dyDescent="0.8">
      <c r="A5" s="3"/>
      <c r="B5" s="3"/>
      <c r="C5" s="3"/>
      <c r="D5" s="3"/>
      <c r="E5" s="4"/>
      <c r="F5" s="3"/>
      <c r="G5" s="3"/>
      <c r="H5" s="18"/>
      <c r="I5" s="18"/>
      <c r="J5" s="17"/>
      <c r="K5" s="17"/>
      <c r="L5" s="17"/>
      <c r="M5" s="17"/>
      <c r="N5" s="17"/>
      <c r="O5" s="17"/>
      <c r="P5" s="222" t="s">
        <v>80</v>
      </c>
      <c r="Q5" s="19"/>
      <c r="R5" s="222" t="s">
        <v>81</v>
      </c>
      <c r="S5" s="17"/>
      <c r="T5" s="17"/>
      <c r="U5" s="17"/>
      <c r="V5" s="17"/>
      <c r="W5" s="17"/>
      <c r="X5" s="17"/>
      <c r="Y5" s="3"/>
      <c r="Z5" s="11"/>
    </row>
    <row r="6" spans="1:26" ht="22.5" customHeight="1" x14ac:dyDescent="0.8">
      <c r="A6" s="20"/>
      <c r="B6" s="21"/>
      <c r="C6" s="20"/>
      <c r="D6" s="20"/>
      <c r="E6" s="23"/>
      <c r="F6" s="20"/>
      <c r="G6" s="22"/>
      <c r="H6" s="20"/>
      <c r="I6" s="20"/>
      <c r="J6" s="20"/>
      <c r="K6" s="22"/>
      <c r="L6" s="22"/>
      <c r="M6" s="22"/>
      <c r="N6" s="22"/>
      <c r="O6" s="22"/>
      <c r="P6" s="222" t="s">
        <v>82</v>
      </c>
      <c r="Q6" s="24"/>
      <c r="R6" s="222" t="s">
        <v>83</v>
      </c>
      <c r="S6" s="223"/>
      <c r="T6" s="20"/>
      <c r="U6" s="24"/>
      <c r="V6" s="24"/>
      <c r="W6" s="24"/>
      <c r="X6" s="22"/>
      <c r="Y6" s="22"/>
      <c r="Z6" s="25"/>
    </row>
    <row r="7" spans="1:26" ht="22.5" customHeight="1" x14ac:dyDescent="0.8">
      <c r="A7" s="20"/>
      <c r="B7" s="21"/>
      <c r="C7" s="20"/>
      <c r="D7" s="20"/>
      <c r="E7" s="23"/>
      <c r="F7" s="22" t="s">
        <v>84</v>
      </c>
      <c r="G7" s="22"/>
      <c r="H7" s="20"/>
      <c r="I7" s="20"/>
      <c r="J7" s="22" t="s">
        <v>85</v>
      </c>
      <c r="K7" s="22"/>
      <c r="L7" s="222" t="s">
        <v>117</v>
      </c>
      <c r="M7" s="22"/>
      <c r="N7" s="222" t="s">
        <v>80</v>
      </c>
      <c r="O7" s="22"/>
      <c r="P7" s="222" t="s">
        <v>86</v>
      </c>
      <c r="Q7" s="24"/>
      <c r="R7" s="222" t="s">
        <v>87</v>
      </c>
      <c r="S7" s="223"/>
      <c r="T7" s="24"/>
      <c r="U7" s="24"/>
      <c r="V7" s="24"/>
      <c r="W7" s="24"/>
      <c r="X7" s="22"/>
      <c r="Y7" s="22"/>
      <c r="Z7" s="25"/>
    </row>
    <row r="8" spans="1:26" ht="22.5" customHeight="1" x14ac:dyDescent="0.8">
      <c r="A8" s="21"/>
      <c r="B8" s="21"/>
      <c r="C8" s="20"/>
      <c r="D8" s="20"/>
      <c r="E8" s="23"/>
      <c r="F8" s="224" t="s">
        <v>89</v>
      </c>
      <c r="G8" s="22"/>
      <c r="H8" s="223" t="s">
        <v>90</v>
      </c>
      <c r="I8" s="223"/>
      <c r="J8" s="22" t="s">
        <v>91</v>
      </c>
      <c r="K8" s="22"/>
      <c r="L8" s="222" t="s">
        <v>118</v>
      </c>
      <c r="M8" s="22"/>
      <c r="N8" s="222" t="s">
        <v>92</v>
      </c>
      <c r="O8" s="22"/>
      <c r="P8" s="222" t="s">
        <v>93</v>
      </c>
      <c r="Q8" s="19"/>
      <c r="R8" s="222" t="s">
        <v>94</v>
      </c>
      <c r="S8" s="24"/>
      <c r="T8" s="24" t="s">
        <v>95</v>
      </c>
      <c r="U8" s="24"/>
      <c r="V8" s="24"/>
      <c r="W8" s="24"/>
      <c r="X8" s="22"/>
      <c r="Y8" s="22"/>
      <c r="Z8" s="25"/>
    </row>
    <row r="9" spans="1:26" ht="22.5" customHeight="1" x14ac:dyDescent="0.8">
      <c r="A9" s="21"/>
      <c r="B9" s="21"/>
      <c r="C9" s="20"/>
      <c r="D9" s="4" t="s">
        <v>6</v>
      </c>
      <c r="E9" s="23"/>
      <c r="F9" s="224" t="s">
        <v>98</v>
      </c>
      <c r="G9" s="22"/>
      <c r="H9" s="223" t="s">
        <v>98</v>
      </c>
      <c r="I9" s="223"/>
      <c r="J9" s="224" t="s">
        <v>99</v>
      </c>
      <c r="K9" s="22"/>
      <c r="L9" s="22" t="s">
        <v>119</v>
      </c>
      <c r="M9" s="22"/>
      <c r="N9" s="22" t="s">
        <v>100</v>
      </c>
      <c r="O9" s="22"/>
      <c r="P9" s="222" t="s">
        <v>101</v>
      </c>
      <c r="Q9" s="19"/>
      <c r="R9" s="222" t="s">
        <v>102</v>
      </c>
      <c r="S9" s="223"/>
      <c r="T9" s="24" t="s">
        <v>87</v>
      </c>
      <c r="U9" s="24"/>
      <c r="V9" s="22" t="s">
        <v>103</v>
      </c>
      <c r="W9" s="22"/>
      <c r="X9" s="223" t="s">
        <v>104</v>
      </c>
      <c r="Y9" s="22"/>
      <c r="Z9" s="25" t="s">
        <v>44</v>
      </c>
    </row>
    <row r="10" spans="1:26" ht="22.5" customHeight="1" x14ac:dyDescent="0.8">
      <c r="A10" s="21"/>
      <c r="B10" s="21"/>
      <c r="C10" s="20"/>
      <c r="D10" s="20"/>
      <c r="E10" s="23"/>
      <c r="F10" s="239" t="s">
        <v>7</v>
      </c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</row>
    <row r="11" spans="1:26" ht="22.5" customHeight="1" x14ac:dyDescent="0.8">
      <c r="A11" s="14" t="s">
        <v>200</v>
      </c>
      <c r="B11" s="21"/>
      <c r="C11" s="21"/>
      <c r="D11" s="21"/>
      <c r="E11" s="4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</row>
    <row r="12" spans="1:26" ht="22.5" customHeight="1" x14ac:dyDescent="0.8">
      <c r="A12" s="14" t="s">
        <v>154</v>
      </c>
      <c r="B12" s="3"/>
      <c r="C12" s="8"/>
      <c r="D12" s="8"/>
      <c r="E12" s="4"/>
      <c r="F12" s="46">
        <v>91937270</v>
      </c>
      <c r="G12" s="46"/>
      <c r="H12" s="46">
        <v>43360227</v>
      </c>
      <c r="I12" s="46"/>
      <c r="J12" s="50">
        <v>70713</v>
      </c>
      <c r="K12" s="50"/>
      <c r="L12" s="50">
        <v>884526</v>
      </c>
      <c r="M12" s="33"/>
      <c r="N12" s="46">
        <v>4963447</v>
      </c>
      <c r="O12" s="33"/>
      <c r="P12" s="46">
        <v>-466281</v>
      </c>
      <c r="Q12" s="33"/>
      <c r="R12" s="50">
        <v>-38570</v>
      </c>
      <c r="S12" s="46"/>
      <c r="T12" s="57">
        <v>5413835</v>
      </c>
      <c r="U12" s="46"/>
      <c r="V12" s="46">
        <v>10091000</v>
      </c>
      <c r="W12" s="33"/>
      <c r="X12" s="46">
        <v>65094736</v>
      </c>
      <c r="Y12" s="33"/>
      <c r="Z12" s="112">
        <f>+F12+H12+T12+V12+X12</f>
        <v>215897068</v>
      </c>
    </row>
    <row r="13" spans="1:26" ht="22.5" customHeight="1" x14ac:dyDescent="0.8">
      <c r="A13" s="12" t="s">
        <v>107</v>
      </c>
      <c r="B13" s="3"/>
      <c r="C13" s="8"/>
      <c r="D13" s="8"/>
      <c r="E13" s="4"/>
      <c r="F13" s="46"/>
      <c r="G13" s="33"/>
      <c r="H13" s="46"/>
      <c r="I13" s="46"/>
      <c r="J13" s="58"/>
      <c r="K13" s="33"/>
      <c r="L13" s="33"/>
      <c r="M13" s="33"/>
      <c r="N13" s="33"/>
      <c r="O13" s="33"/>
      <c r="P13" s="46"/>
      <c r="Q13" s="33"/>
      <c r="R13" s="46"/>
      <c r="S13" s="46"/>
      <c r="T13" s="46"/>
      <c r="U13" s="46"/>
      <c r="V13" s="46"/>
      <c r="W13" s="33"/>
      <c r="X13" s="46"/>
      <c r="Y13" s="33"/>
      <c r="Z13" s="46"/>
    </row>
    <row r="14" spans="1:26" ht="22.5" customHeight="1" x14ac:dyDescent="0.8">
      <c r="A14" s="34" t="s">
        <v>108</v>
      </c>
      <c r="B14" s="3"/>
      <c r="C14" s="8"/>
      <c r="D14" s="8"/>
      <c r="E14" s="4"/>
      <c r="F14" s="46"/>
      <c r="G14" s="33"/>
      <c r="H14" s="46"/>
      <c r="I14" s="46"/>
      <c r="J14" s="46"/>
      <c r="K14" s="33"/>
      <c r="L14" s="33"/>
      <c r="M14" s="33"/>
      <c r="N14" s="33"/>
      <c r="O14" s="33"/>
      <c r="P14" s="46"/>
      <c r="Q14" s="33"/>
      <c r="R14" s="46"/>
      <c r="S14" s="46"/>
      <c r="T14" s="46"/>
      <c r="U14" s="46"/>
      <c r="V14" s="46"/>
      <c r="W14" s="33"/>
      <c r="X14" s="46"/>
      <c r="Y14" s="33"/>
      <c r="Z14" s="46"/>
    </row>
    <row r="15" spans="1:26" ht="22.5" customHeight="1" x14ac:dyDescent="0.8">
      <c r="A15" s="21"/>
      <c r="B15" s="9" t="s">
        <v>109</v>
      </c>
      <c r="C15" s="3"/>
      <c r="D15" s="4"/>
      <c r="E15" s="4"/>
      <c r="F15" s="92">
        <v>0</v>
      </c>
      <c r="G15" s="36"/>
      <c r="H15" s="92">
        <v>0</v>
      </c>
      <c r="I15" s="92"/>
      <c r="J15" s="92">
        <v>94500</v>
      </c>
      <c r="K15" s="92"/>
      <c r="L15" s="92">
        <v>0</v>
      </c>
      <c r="M15" s="104"/>
      <c r="N15" s="92">
        <v>0</v>
      </c>
      <c r="O15" s="36"/>
      <c r="P15" s="92">
        <v>0</v>
      </c>
      <c r="Q15" s="36"/>
      <c r="R15" s="92">
        <v>0</v>
      </c>
      <c r="S15" s="36"/>
      <c r="T15" s="92">
        <f>SUM(J15:S15)</f>
        <v>94500</v>
      </c>
      <c r="U15" s="35"/>
      <c r="V15" s="92">
        <v>0</v>
      </c>
      <c r="W15" s="35"/>
      <c r="X15" s="92">
        <v>0</v>
      </c>
      <c r="Y15" s="35"/>
      <c r="Z15" s="104">
        <f>+F15+H15+T15+V15+X15</f>
        <v>94500</v>
      </c>
    </row>
    <row r="16" spans="1:26" ht="22.5" customHeight="1" x14ac:dyDescent="0.8">
      <c r="A16" s="21"/>
      <c r="B16" s="9" t="s">
        <v>115</v>
      </c>
      <c r="C16" s="3"/>
      <c r="D16" s="95"/>
      <c r="E16" s="4"/>
      <c r="F16" s="92">
        <v>85019</v>
      </c>
      <c r="G16" s="36"/>
      <c r="H16" s="92">
        <v>0</v>
      </c>
      <c r="I16" s="92"/>
      <c r="J16" s="92">
        <v>0</v>
      </c>
      <c r="K16" s="92"/>
      <c r="L16" s="92">
        <v>0</v>
      </c>
      <c r="M16" s="104"/>
      <c r="N16" s="92">
        <v>0</v>
      </c>
      <c r="O16" s="36"/>
      <c r="P16" s="92">
        <v>0</v>
      </c>
      <c r="Q16" s="36"/>
      <c r="R16" s="92">
        <v>0</v>
      </c>
      <c r="S16" s="36"/>
      <c r="T16" s="92">
        <f>SUM(J16:S16)</f>
        <v>0</v>
      </c>
      <c r="U16" s="35"/>
      <c r="V16" s="92">
        <v>0</v>
      </c>
      <c r="W16" s="35"/>
      <c r="X16" s="92">
        <v>0</v>
      </c>
      <c r="Y16" s="35"/>
      <c r="Z16" s="104">
        <f>+F16+H16+T16+V16+X16</f>
        <v>85019</v>
      </c>
    </row>
    <row r="17" spans="1:26" ht="22.5" customHeight="1" x14ac:dyDescent="0.8">
      <c r="A17" s="21"/>
      <c r="B17" s="9" t="s">
        <v>110</v>
      </c>
      <c r="C17" s="3"/>
      <c r="D17" s="4"/>
      <c r="E17" s="4"/>
      <c r="F17" s="92">
        <v>0</v>
      </c>
      <c r="G17" s="36"/>
      <c r="H17" s="92">
        <v>-1322</v>
      </c>
      <c r="I17" s="92"/>
      <c r="J17" s="92">
        <v>0</v>
      </c>
      <c r="K17" s="92"/>
      <c r="L17" s="92">
        <v>0</v>
      </c>
      <c r="M17" s="104"/>
      <c r="N17" s="92">
        <v>0</v>
      </c>
      <c r="O17" s="36"/>
      <c r="P17" s="92">
        <v>0</v>
      </c>
      <c r="Q17" s="36"/>
      <c r="R17" s="92">
        <v>0</v>
      </c>
      <c r="S17" s="36"/>
      <c r="T17" s="92">
        <f>SUM(J17:S17)</f>
        <v>0</v>
      </c>
      <c r="U17" s="35"/>
      <c r="V17" s="92">
        <v>0</v>
      </c>
      <c r="W17" s="35"/>
      <c r="X17" s="92">
        <v>0</v>
      </c>
      <c r="Y17" s="35"/>
      <c r="Z17" s="104">
        <f>+F17+H17+T17+V17+X17</f>
        <v>-1322</v>
      </c>
    </row>
    <row r="18" spans="1:26" ht="22.5" customHeight="1" x14ac:dyDescent="0.8">
      <c r="A18" s="21"/>
      <c r="B18" s="9" t="s">
        <v>111</v>
      </c>
      <c r="C18" s="3"/>
      <c r="D18" s="4">
        <v>18</v>
      </c>
      <c r="E18" s="4"/>
      <c r="F18" s="93">
        <v>0</v>
      </c>
      <c r="G18" s="35"/>
      <c r="H18" s="93">
        <v>0</v>
      </c>
      <c r="I18" s="35"/>
      <c r="J18" s="93">
        <v>0</v>
      </c>
      <c r="K18" s="92"/>
      <c r="L18" s="93">
        <v>0</v>
      </c>
      <c r="M18" s="35"/>
      <c r="N18" s="93">
        <v>0</v>
      </c>
      <c r="O18" s="36"/>
      <c r="P18" s="93">
        <v>0</v>
      </c>
      <c r="Q18" s="36"/>
      <c r="R18" s="93">
        <v>0</v>
      </c>
      <c r="S18" s="36"/>
      <c r="T18" s="93">
        <v>0</v>
      </c>
      <c r="U18" s="35"/>
      <c r="V18" s="93">
        <v>0</v>
      </c>
      <c r="W18" s="35"/>
      <c r="X18" s="109">
        <v>-9984157</v>
      </c>
      <c r="Y18" s="35"/>
      <c r="Z18" s="109">
        <f>+F18+H18+T18+V18+X18</f>
        <v>-9984157</v>
      </c>
    </row>
    <row r="19" spans="1:26" ht="22.5" customHeight="1" x14ac:dyDescent="0.8">
      <c r="A19" s="226" t="s">
        <v>112</v>
      </c>
      <c r="B19" s="171"/>
      <c r="C19" s="3"/>
      <c r="D19" s="3"/>
      <c r="E19" s="227"/>
      <c r="F19" s="59">
        <f>SUM(F15:F18)</f>
        <v>85019</v>
      </c>
      <c r="G19" s="35"/>
      <c r="H19" s="60">
        <f>SUM(H15:H18)</f>
        <v>-1322</v>
      </c>
      <c r="I19" s="35"/>
      <c r="J19" s="59">
        <f>SUM(J15:J18)</f>
        <v>94500</v>
      </c>
      <c r="K19" s="35"/>
      <c r="L19" s="59">
        <f>SUM(L15:L18)</f>
        <v>0</v>
      </c>
      <c r="M19" s="35"/>
      <c r="N19" s="59">
        <f>SUM(N15:N18)</f>
        <v>0</v>
      </c>
      <c r="O19" s="36"/>
      <c r="P19" s="59">
        <f>SUM(P15:P18)</f>
        <v>0</v>
      </c>
      <c r="Q19" s="36"/>
      <c r="R19" s="59">
        <f>SUM(R15:R18)</f>
        <v>0</v>
      </c>
      <c r="S19" s="36"/>
      <c r="T19" s="59">
        <f>SUM(T15:T18)</f>
        <v>94500</v>
      </c>
      <c r="U19" s="35"/>
      <c r="V19" s="59">
        <f>SUM(V15:V18)</f>
        <v>0</v>
      </c>
      <c r="W19" s="35"/>
      <c r="X19" s="59">
        <f>SUM(X15:X18)</f>
        <v>-9984157</v>
      </c>
      <c r="Y19" s="35"/>
      <c r="Z19" s="59">
        <f>SUM(Z15:Z18)</f>
        <v>-9805960</v>
      </c>
    </row>
    <row r="20" spans="1:26" ht="22.5" customHeight="1" x14ac:dyDescent="0.8">
      <c r="A20" s="14" t="s">
        <v>176</v>
      </c>
      <c r="B20" s="21"/>
      <c r="C20" s="37"/>
      <c r="D20" s="37"/>
      <c r="E20" s="4"/>
      <c r="F20" s="38"/>
      <c r="G20" s="39"/>
      <c r="H20" s="38"/>
      <c r="I20" s="38"/>
      <c r="J20" s="38"/>
      <c r="K20" s="39"/>
      <c r="L20" s="39"/>
      <c r="M20" s="39"/>
      <c r="N20" s="39"/>
      <c r="O20" s="39"/>
      <c r="P20" s="38"/>
      <c r="Q20" s="39"/>
      <c r="R20" s="38"/>
      <c r="S20" s="40"/>
      <c r="T20" s="38"/>
      <c r="U20" s="40"/>
      <c r="V20" s="38"/>
      <c r="W20" s="39"/>
      <c r="X20" s="38"/>
      <c r="Y20" s="26"/>
      <c r="Z20" s="38"/>
    </row>
    <row r="21" spans="1:26" ht="22.5" customHeight="1" x14ac:dyDescent="0.8">
      <c r="A21" s="21"/>
      <c r="B21" s="21" t="s">
        <v>171</v>
      </c>
      <c r="C21" s="37"/>
      <c r="D21" s="37"/>
      <c r="E21" s="4"/>
      <c r="F21" s="92">
        <v>0</v>
      </c>
      <c r="G21" s="92"/>
      <c r="H21" s="92">
        <v>0</v>
      </c>
      <c r="I21" s="104"/>
      <c r="J21" s="92">
        <v>0</v>
      </c>
      <c r="K21" s="92"/>
      <c r="L21" s="92">
        <v>0</v>
      </c>
      <c r="M21" s="94"/>
      <c r="N21" s="92">
        <v>0</v>
      </c>
      <c r="O21" s="110"/>
      <c r="P21" s="92">
        <v>0</v>
      </c>
      <c r="Q21" s="110"/>
      <c r="R21" s="92">
        <v>0</v>
      </c>
      <c r="S21" s="92"/>
      <c r="T21" s="92">
        <f>SUM(J21:S21)</f>
        <v>0</v>
      </c>
      <c r="U21" s="92"/>
      <c r="V21" s="92">
        <v>0</v>
      </c>
      <c r="W21" s="94"/>
      <c r="X21" s="53">
        <v>13609091</v>
      </c>
      <c r="Y21" s="53"/>
      <c r="Z21" s="53">
        <f>+F21+H21+T21+V21+X21</f>
        <v>13609091</v>
      </c>
    </row>
    <row r="22" spans="1:26" ht="22.5" customHeight="1" x14ac:dyDescent="0.8">
      <c r="A22" s="20"/>
      <c r="B22" s="3" t="s">
        <v>113</v>
      </c>
      <c r="C22" s="3"/>
      <c r="D22" s="3"/>
      <c r="E22" s="4"/>
      <c r="F22" s="93">
        <v>0</v>
      </c>
      <c r="G22" s="92"/>
      <c r="H22" s="93">
        <v>0</v>
      </c>
      <c r="I22" s="54"/>
      <c r="J22" s="93">
        <v>0</v>
      </c>
      <c r="K22" s="92"/>
      <c r="L22" s="93">
        <v>0</v>
      </c>
      <c r="M22" s="55"/>
      <c r="N22" s="93">
        <v>1826486</v>
      </c>
      <c r="O22" s="110"/>
      <c r="P22" s="93">
        <v>-1025203</v>
      </c>
      <c r="Q22" s="110"/>
      <c r="R22" s="93">
        <v>-97149</v>
      </c>
      <c r="S22" s="55"/>
      <c r="T22" s="93">
        <f>SUM(J22:S22)</f>
        <v>704134</v>
      </c>
      <c r="U22" s="41"/>
      <c r="V22" s="93">
        <v>0</v>
      </c>
      <c r="W22" s="41"/>
      <c r="X22" s="93">
        <v>139150</v>
      </c>
      <c r="Y22" s="41"/>
      <c r="Z22" s="111">
        <f>+F22+H22+T22+V22+X22</f>
        <v>843284</v>
      </c>
    </row>
    <row r="23" spans="1:26" ht="22.5" customHeight="1" x14ac:dyDescent="0.8">
      <c r="A23" s="14" t="s">
        <v>172</v>
      </c>
      <c r="B23" s="3"/>
      <c r="C23" s="3"/>
      <c r="D23" s="3"/>
      <c r="E23" s="4"/>
      <c r="F23" s="58">
        <f>SUM(F21:F22)</f>
        <v>0</v>
      </c>
      <c r="G23" s="43"/>
      <c r="H23" s="58">
        <f>SUM(H21:H22)</f>
        <v>0</v>
      </c>
      <c r="I23" s="44"/>
      <c r="J23" s="58">
        <f>SUM(J21:J22)</f>
        <v>0</v>
      </c>
      <c r="K23" s="27"/>
      <c r="L23" s="58">
        <f>SUM(L21:L22)</f>
        <v>0</v>
      </c>
      <c r="M23" s="27"/>
      <c r="N23" s="58">
        <f>+N21+N22</f>
        <v>1826486</v>
      </c>
      <c r="O23" s="45"/>
      <c r="P23" s="58">
        <f>+P21+P22</f>
        <v>-1025203</v>
      </c>
      <c r="Q23" s="45"/>
      <c r="R23" s="58">
        <f>+R21+R22</f>
        <v>-97149</v>
      </c>
      <c r="S23" s="45"/>
      <c r="T23" s="58">
        <f>SUM(T21:T22)</f>
        <v>704134</v>
      </c>
      <c r="U23" s="47"/>
      <c r="V23" s="58">
        <f>SUM(V21:V22)</f>
        <v>0</v>
      </c>
      <c r="W23" s="27"/>
      <c r="X23" s="58">
        <f>+X21+X22</f>
        <v>13748241</v>
      </c>
      <c r="Y23" s="27"/>
      <c r="Z23" s="61">
        <f>SUM(Z21:Z22)</f>
        <v>14452375</v>
      </c>
    </row>
    <row r="24" spans="1:26" ht="22.5" customHeight="1" x14ac:dyDescent="0.8">
      <c r="A24" s="3" t="s">
        <v>114</v>
      </c>
      <c r="B24" s="3"/>
      <c r="C24" s="3"/>
      <c r="D24" s="3"/>
      <c r="E24" s="4"/>
      <c r="F24" s="92">
        <v>0</v>
      </c>
      <c r="G24" s="36"/>
      <c r="H24" s="92">
        <v>0</v>
      </c>
      <c r="I24" s="35"/>
      <c r="J24" s="92">
        <v>0</v>
      </c>
      <c r="K24" s="92"/>
      <c r="L24" s="92">
        <v>0</v>
      </c>
      <c r="M24" s="35"/>
      <c r="N24" s="104">
        <v>-179375</v>
      </c>
      <c r="O24" s="35"/>
      <c r="P24" s="92">
        <v>-117901</v>
      </c>
      <c r="Q24" s="35"/>
      <c r="R24" s="92">
        <v>0</v>
      </c>
      <c r="S24" s="36"/>
      <c r="T24" s="92">
        <f>SUM(J24:S24)</f>
        <v>-297276</v>
      </c>
      <c r="U24" s="35"/>
      <c r="V24" s="92">
        <v>0</v>
      </c>
      <c r="W24" s="35"/>
      <c r="X24" s="92">
        <v>297276</v>
      </c>
      <c r="Y24" s="35"/>
      <c r="Z24" s="92">
        <v>0</v>
      </c>
    </row>
    <row r="25" spans="1:26" ht="22.5" customHeight="1" thickBot="1" x14ac:dyDescent="0.85">
      <c r="A25" s="48" t="s">
        <v>205</v>
      </c>
      <c r="B25" s="8"/>
      <c r="C25" s="8"/>
      <c r="D25" s="8"/>
      <c r="E25" s="6"/>
      <c r="F25" s="63">
        <f>+F12+F19+F23+F24</f>
        <v>92022289</v>
      </c>
      <c r="G25" s="27"/>
      <c r="H25" s="63">
        <f>+H12+H19+H23+H24</f>
        <v>43358905</v>
      </c>
      <c r="I25" s="27"/>
      <c r="J25" s="63">
        <f>+J12+J19+J23+J24</f>
        <v>165213</v>
      </c>
      <c r="K25" s="27"/>
      <c r="L25" s="63">
        <f>+L12+L19+L23+L24</f>
        <v>884526</v>
      </c>
      <c r="M25" s="27"/>
      <c r="N25" s="63">
        <f>+N12+N19+N23+N24</f>
        <v>6610558</v>
      </c>
      <c r="O25" s="27"/>
      <c r="P25" s="63">
        <f>+P12+P19+P23+P24</f>
        <v>-1609385</v>
      </c>
      <c r="Q25" s="27"/>
      <c r="R25" s="63">
        <f>+R12+R19+R23+R24</f>
        <v>-135719</v>
      </c>
      <c r="S25" s="27"/>
      <c r="T25" s="62">
        <f>SUM(J25:S25)</f>
        <v>5915193</v>
      </c>
      <c r="U25" s="27"/>
      <c r="V25" s="63">
        <f>+V12+V19+V23+V24</f>
        <v>10091000</v>
      </c>
      <c r="W25" s="27"/>
      <c r="X25" s="63">
        <f>+X12+X19+X23+X24</f>
        <v>69156096</v>
      </c>
      <c r="Y25" s="27"/>
      <c r="Z25" s="62">
        <f>+F25+H25+T25+V25+X25</f>
        <v>220543483</v>
      </c>
    </row>
    <row r="26" spans="1:26" ht="22.5" customHeight="1" thickTop="1" x14ac:dyDescent="0.8">
      <c r="A26" s="3"/>
      <c r="B26" s="3"/>
      <c r="C26" s="3"/>
      <c r="D26" s="3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1"/>
      <c r="Y26" s="11"/>
      <c r="Z26" s="3"/>
    </row>
    <row r="27" spans="1:26" ht="22.5" customHeight="1" x14ac:dyDescent="0.8">
      <c r="A27" s="14" t="s">
        <v>203</v>
      </c>
      <c r="B27" s="21"/>
      <c r="C27" s="21"/>
      <c r="D27" s="21"/>
      <c r="E27" s="4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</row>
    <row r="28" spans="1:26" ht="22.5" customHeight="1" x14ac:dyDescent="0.8">
      <c r="A28" s="14" t="s">
        <v>177</v>
      </c>
      <c r="B28" s="3"/>
      <c r="C28" s="8"/>
      <c r="D28" s="8"/>
      <c r="E28" s="4"/>
      <c r="F28" s="46">
        <v>92246413</v>
      </c>
      <c r="G28" s="46"/>
      <c r="H28" s="46">
        <v>43373984</v>
      </c>
      <c r="I28" s="46"/>
      <c r="J28" s="50">
        <v>65606</v>
      </c>
      <c r="K28" s="50"/>
      <c r="L28" s="50">
        <v>884526</v>
      </c>
      <c r="M28" s="33"/>
      <c r="N28" s="46">
        <v>6567482</v>
      </c>
      <c r="O28" s="33"/>
      <c r="P28" s="46">
        <v>-680203</v>
      </c>
      <c r="Q28" s="33"/>
      <c r="R28" s="50">
        <v>-133605</v>
      </c>
      <c r="S28" s="46"/>
      <c r="T28" s="57">
        <f>SUM(J28:S28)</f>
        <v>6703806</v>
      </c>
      <c r="U28" s="46"/>
      <c r="V28" s="46">
        <v>10091000</v>
      </c>
      <c r="W28" s="33"/>
      <c r="X28" s="46">
        <v>73786595</v>
      </c>
      <c r="Y28" s="33"/>
      <c r="Z28" s="112">
        <f>+F28+H28+T28+V28+X28</f>
        <v>226201798</v>
      </c>
    </row>
    <row r="29" spans="1:26" ht="22.5" customHeight="1" x14ac:dyDescent="0.8">
      <c r="A29" s="12" t="s">
        <v>107</v>
      </c>
      <c r="B29" s="3"/>
      <c r="C29" s="8"/>
      <c r="D29" s="8"/>
      <c r="E29" s="4"/>
      <c r="F29" s="46"/>
      <c r="G29" s="33"/>
      <c r="H29" s="46"/>
      <c r="I29" s="46"/>
      <c r="J29" s="58"/>
      <c r="K29" s="33"/>
      <c r="L29" s="33"/>
      <c r="M29" s="33"/>
      <c r="N29" s="33"/>
      <c r="O29" s="33"/>
      <c r="P29" s="46"/>
      <c r="Q29" s="33"/>
      <c r="R29" s="46"/>
      <c r="S29" s="46"/>
      <c r="T29" s="46"/>
      <c r="U29" s="46"/>
      <c r="V29" s="46"/>
      <c r="W29" s="33"/>
      <c r="X29" s="46"/>
      <c r="Y29" s="33"/>
      <c r="Z29" s="46"/>
    </row>
    <row r="30" spans="1:26" ht="22.5" customHeight="1" x14ac:dyDescent="0.8">
      <c r="A30" s="34" t="s">
        <v>108</v>
      </c>
      <c r="B30" s="3"/>
      <c r="C30" s="8"/>
      <c r="D30" s="8"/>
      <c r="E30" s="4"/>
      <c r="F30" s="46"/>
      <c r="G30" s="33"/>
      <c r="H30" s="46"/>
      <c r="I30" s="46"/>
      <c r="J30" s="46"/>
      <c r="K30" s="33"/>
      <c r="L30" s="33"/>
      <c r="M30" s="33"/>
      <c r="N30" s="33"/>
      <c r="O30" s="33"/>
      <c r="P30" s="46"/>
      <c r="Q30" s="33"/>
      <c r="R30" s="46"/>
      <c r="S30" s="46"/>
      <c r="T30" s="46"/>
      <c r="U30" s="46"/>
      <c r="V30" s="46"/>
      <c r="W30" s="33"/>
      <c r="X30" s="46"/>
      <c r="Y30" s="33"/>
      <c r="Z30" s="46"/>
    </row>
    <row r="31" spans="1:26" ht="22.5" customHeight="1" x14ac:dyDescent="0.8">
      <c r="A31" s="21"/>
      <c r="B31" s="9" t="s">
        <v>109</v>
      </c>
      <c r="C31" s="3"/>
      <c r="D31" s="4"/>
      <c r="E31" s="4"/>
      <c r="F31" s="92">
        <v>0</v>
      </c>
      <c r="G31" s="36"/>
      <c r="H31" s="92">
        <v>0</v>
      </c>
      <c r="I31" s="92"/>
      <c r="J31" s="92">
        <f>114330+77</f>
        <v>114407</v>
      </c>
      <c r="K31" s="92"/>
      <c r="L31" s="92">
        <v>0</v>
      </c>
      <c r="M31" s="104"/>
      <c r="N31" s="92">
        <v>0</v>
      </c>
      <c r="O31" s="36"/>
      <c r="P31" s="92">
        <v>0</v>
      </c>
      <c r="Q31" s="36"/>
      <c r="R31" s="92">
        <v>0</v>
      </c>
      <c r="S31" s="36"/>
      <c r="T31" s="92">
        <f>SUM(J31:S31)</f>
        <v>114407</v>
      </c>
      <c r="U31" s="35"/>
      <c r="V31" s="92">
        <v>0</v>
      </c>
      <c r="W31" s="35"/>
      <c r="X31" s="92">
        <v>0</v>
      </c>
      <c r="Y31" s="35"/>
      <c r="Z31" s="104">
        <f>+F31+H31+T31+V31+X31</f>
        <v>114407</v>
      </c>
    </row>
    <row r="32" spans="1:26" ht="22.5" customHeight="1" x14ac:dyDescent="0.8">
      <c r="A32" s="21"/>
      <c r="B32" s="9" t="s">
        <v>115</v>
      </c>
      <c r="C32" s="3"/>
      <c r="D32" s="4">
        <v>16</v>
      </c>
      <c r="E32" s="4"/>
      <c r="F32" s="92">
        <v>186005</v>
      </c>
      <c r="G32" s="36"/>
      <c r="H32" s="92">
        <v>0</v>
      </c>
      <c r="I32" s="92"/>
      <c r="J32" s="92">
        <v>0</v>
      </c>
      <c r="K32" s="92"/>
      <c r="L32" s="92">
        <v>0</v>
      </c>
      <c r="M32" s="104"/>
      <c r="N32" s="92">
        <v>0</v>
      </c>
      <c r="O32" s="36"/>
      <c r="P32" s="92">
        <v>0</v>
      </c>
      <c r="Q32" s="36"/>
      <c r="R32" s="92">
        <v>0</v>
      </c>
      <c r="S32" s="36"/>
      <c r="T32" s="92">
        <f t="shared" ref="T32:T33" si="0">SUM(J32:S32)</f>
        <v>0</v>
      </c>
      <c r="U32" s="35"/>
      <c r="V32" s="92">
        <v>0</v>
      </c>
      <c r="W32" s="35"/>
      <c r="X32" s="92">
        <v>0</v>
      </c>
      <c r="Y32" s="35"/>
      <c r="Z32" s="104">
        <f>+F32+H32+T32+V32+X32</f>
        <v>186005</v>
      </c>
    </row>
    <row r="33" spans="1:27" ht="22.5" customHeight="1" x14ac:dyDescent="0.8">
      <c r="A33" s="21"/>
      <c r="B33" s="9" t="s">
        <v>216</v>
      </c>
      <c r="C33" s="3"/>
      <c r="D33" s="4"/>
      <c r="E33" s="4"/>
      <c r="F33" s="92">
        <v>0</v>
      </c>
      <c r="G33" s="36"/>
      <c r="H33" s="92">
        <v>0</v>
      </c>
      <c r="I33" s="92"/>
      <c r="J33" s="92">
        <v>-77</v>
      </c>
      <c r="K33" s="92"/>
      <c r="L33" s="92">
        <v>0</v>
      </c>
      <c r="M33" s="104"/>
      <c r="N33" s="92">
        <v>0</v>
      </c>
      <c r="O33" s="36"/>
      <c r="P33" s="92">
        <v>0</v>
      </c>
      <c r="Q33" s="36"/>
      <c r="R33" s="92">
        <v>0</v>
      </c>
      <c r="S33" s="36"/>
      <c r="T33" s="92">
        <f t="shared" si="0"/>
        <v>-77</v>
      </c>
      <c r="U33" s="35"/>
      <c r="V33" s="92">
        <v>0</v>
      </c>
      <c r="W33" s="35"/>
      <c r="X33" s="92">
        <v>0</v>
      </c>
      <c r="Y33" s="35"/>
      <c r="Z33" s="104">
        <f>+F33+H33+T33+V33+X33</f>
        <v>-77</v>
      </c>
    </row>
    <row r="34" spans="1:27" ht="22.5" customHeight="1" x14ac:dyDescent="0.8">
      <c r="A34" s="21"/>
      <c r="B34" s="9" t="s">
        <v>110</v>
      </c>
      <c r="C34" s="3"/>
      <c r="D34" s="4"/>
      <c r="E34" s="4"/>
      <c r="F34" s="92">
        <v>0</v>
      </c>
      <c r="G34" s="36"/>
      <c r="H34" s="92">
        <v>-2020</v>
      </c>
      <c r="I34" s="92"/>
      <c r="J34" s="92">
        <v>0</v>
      </c>
      <c r="K34" s="92"/>
      <c r="L34" s="92">
        <v>0</v>
      </c>
      <c r="M34" s="104"/>
      <c r="N34" s="92">
        <v>0</v>
      </c>
      <c r="O34" s="36"/>
      <c r="P34" s="92">
        <v>0</v>
      </c>
      <c r="Q34" s="36"/>
      <c r="R34" s="92">
        <v>0</v>
      </c>
      <c r="S34" s="36"/>
      <c r="T34" s="92">
        <f>SUM(J34:S34)</f>
        <v>0</v>
      </c>
      <c r="U34" s="35"/>
      <c r="V34" s="92">
        <v>0</v>
      </c>
      <c r="W34" s="35"/>
      <c r="X34" s="92">
        <v>0</v>
      </c>
      <c r="Y34" s="35"/>
      <c r="Z34" s="104">
        <f>+F34+H34+T34+V34+X34</f>
        <v>-2020</v>
      </c>
    </row>
    <row r="35" spans="1:27" ht="22.5" customHeight="1" x14ac:dyDescent="0.8">
      <c r="A35" s="21"/>
      <c r="B35" s="9" t="s">
        <v>111</v>
      </c>
      <c r="C35" s="3"/>
      <c r="D35" s="4">
        <v>18</v>
      </c>
      <c r="E35" s="4"/>
      <c r="F35" s="93">
        <v>0</v>
      </c>
      <c r="G35" s="35"/>
      <c r="H35" s="93">
        <v>0</v>
      </c>
      <c r="I35" s="35"/>
      <c r="J35" s="93">
        <v>0</v>
      </c>
      <c r="K35" s="92"/>
      <c r="L35" s="93">
        <v>0</v>
      </c>
      <c r="M35" s="35"/>
      <c r="N35" s="93">
        <v>0</v>
      </c>
      <c r="O35" s="36"/>
      <c r="P35" s="93">
        <v>0</v>
      </c>
      <c r="Q35" s="36"/>
      <c r="R35" s="93">
        <v>0</v>
      </c>
      <c r="S35" s="36"/>
      <c r="T35" s="93">
        <f>SUM(J35:S35)</f>
        <v>0</v>
      </c>
      <c r="U35" s="35"/>
      <c r="V35" s="93">
        <f>SUM(V31:V34)</f>
        <v>0</v>
      </c>
      <c r="W35" s="35"/>
      <c r="X35" s="92">
        <v>-11681266</v>
      </c>
      <c r="Y35" s="35"/>
      <c r="Z35" s="109">
        <f>+F35+H35+T35+V35+X35</f>
        <v>-11681266</v>
      </c>
    </row>
    <row r="36" spans="1:27" ht="22.5" customHeight="1" x14ac:dyDescent="0.8">
      <c r="A36" s="226" t="s">
        <v>112</v>
      </c>
      <c r="B36" s="171"/>
      <c r="C36" s="3"/>
      <c r="D36" s="3"/>
      <c r="E36" s="227"/>
      <c r="F36" s="59">
        <f>SUM(F31:F35)</f>
        <v>186005</v>
      </c>
      <c r="G36" s="35"/>
      <c r="H36" s="59">
        <f>SUM(H31:H35)</f>
        <v>-2020</v>
      </c>
      <c r="I36" s="35"/>
      <c r="J36" s="59">
        <f>SUM(J31:J35)</f>
        <v>114330</v>
      </c>
      <c r="K36" s="35"/>
      <c r="L36" s="59">
        <f>SUM(L31:L35)</f>
        <v>0</v>
      </c>
      <c r="M36" s="35"/>
      <c r="N36" s="59">
        <f>SUM(N31:N35)</f>
        <v>0</v>
      </c>
      <c r="O36" s="36"/>
      <c r="P36" s="59">
        <f>SUM(P31:P35)</f>
        <v>0</v>
      </c>
      <c r="Q36" s="36"/>
      <c r="R36" s="59">
        <f>SUM(R31:R35)</f>
        <v>0</v>
      </c>
      <c r="S36" s="36"/>
      <c r="T36" s="59">
        <f>SUM(T31:T35)</f>
        <v>114330</v>
      </c>
      <c r="U36" s="35"/>
      <c r="V36" s="59">
        <f>SUM(V31:V35)</f>
        <v>0</v>
      </c>
      <c r="W36" s="35"/>
      <c r="X36" s="59">
        <f>SUM(X31:X35)</f>
        <v>-11681266</v>
      </c>
      <c r="Y36" s="35"/>
      <c r="Z36" s="59">
        <f>SUM(Z31:Z35)</f>
        <v>-11382951</v>
      </c>
    </row>
    <row r="37" spans="1:27" ht="22.5" customHeight="1" x14ac:dyDescent="0.8">
      <c r="A37" s="14" t="s">
        <v>176</v>
      </c>
      <c r="B37" s="21"/>
      <c r="C37" s="37"/>
      <c r="D37" s="37"/>
      <c r="E37" s="4"/>
      <c r="F37" s="38"/>
      <c r="G37" s="39"/>
      <c r="H37" s="38"/>
      <c r="I37" s="38"/>
      <c r="J37" s="38"/>
      <c r="K37" s="39"/>
      <c r="L37" s="39"/>
      <c r="M37" s="39"/>
      <c r="N37" s="39"/>
      <c r="O37" s="39"/>
      <c r="P37" s="38"/>
      <c r="Q37" s="39"/>
      <c r="R37" s="38"/>
      <c r="S37" s="40"/>
      <c r="T37" s="38"/>
      <c r="U37" s="40"/>
      <c r="V37" s="38"/>
      <c r="W37" s="39"/>
      <c r="X37" s="38"/>
      <c r="Y37" s="26"/>
      <c r="Z37" s="38"/>
    </row>
    <row r="38" spans="1:27" ht="22.5" customHeight="1" x14ac:dyDescent="0.8">
      <c r="A38" s="21"/>
      <c r="B38" s="21" t="s">
        <v>171</v>
      </c>
      <c r="C38" s="37"/>
      <c r="D38" s="37"/>
      <c r="E38" s="4"/>
      <c r="F38" s="92">
        <v>0</v>
      </c>
      <c r="G38" s="92"/>
      <c r="H38" s="92">
        <v>0</v>
      </c>
      <c r="I38" s="104"/>
      <c r="J38" s="92">
        <v>0</v>
      </c>
      <c r="K38" s="92"/>
      <c r="L38" s="92">
        <v>0</v>
      </c>
      <c r="M38" s="94"/>
      <c r="N38" s="92">
        <v>0</v>
      </c>
      <c r="O38" s="110"/>
      <c r="P38" s="92">
        <v>0</v>
      </c>
      <c r="Q38" s="110"/>
      <c r="R38" s="92">
        <v>0</v>
      </c>
      <c r="S38" s="92"/>
      <c r="T38" s="92">
        <f>SUM(J38:S38)</f>
        <v>0</v>
      </c>
      <c r="U38" s="92"/>
      <c r="V38" s="92">
        <v>0</v>
      </c>
      <c r="W38" s="94"/>
      <c r="X38" s="92">
        <v>15777038</v>
      </c>
      <c r="Y38" s="53"/>
      <c r="Z38" s="92">
        <f>+F38+H38+T38+V38+X38</f>
        <v>15777038</v>
      </c>
    </row>
    <row r="39" spans="1:27" ht="22.5" customHeight="1" x14ac:dyDescent="0.8">
      <c r="A39" s="20"/>
      <c r="B39" s="3" t="s">
        <v>113</v>
      </c>
      <c r="C39" s="3"/>
      <c r="D39" s="3"/>
      <c r="E39" s="4"/>
      <c r="F39" s="93">
        <v>0</v>
      </c>
      <c r="G39" s="92"/>
      <c r="H39" s="93">
        <v>0</v>
      </c>
      <c r="I39" s="54"/>
      <c r="J39" s="93">
        <v>0</v>
      </c>
      <c r="K39" s="92"/>
      <c r="L39" s="93">
        <v>0</v>
      </c>
      <c r="M39" s="55"/>
      <c r="N39" s="93">
        <v>-412384</v>
      </c>
      <c r="O39" s="110"/>
      <c r="P39" s="93">
        <v>393512</v>
      </c>
      <c r="Q39" s="110"/>
      <c r="R39" s="93">
        <v>79000</v>
      </c>
      <c r="S39" s="55"/>
      <c r="T39" s="93">
        <f>SUM(J39:S39)</f>
        <v>60128</v>
      </c>
      <c r="U39" s="41"/>
      <c r="V39" s="93">
        <f>+V37+V38</f>
        <v>0</v>
      </c>
      <c r="W39" s="41"/>
      <c r="X39" s="93">
        <v>-87754</v>
      </c>
      <c r="Y39" s="41"/>
      <c r="Z39" s="93">
        <f>+F39+H39+T39+V39+X39</f>
        <v>-27626</v>
      </c>
    </row>
    <row r="40" spans="1:27" ht="22.5" customHeight="1" x14ac:dyDescent="0.8">
      <c r="A40" s="14" t="s">
        <v>172</v>
      </c>
      <c r="B40" s="3"/>
      <c r="C40" s="3"/>
      <c r="D40" s="3"/>
      <c r="E40" s="4"/>
      <c r="F40" s="58">
        <f>+F38+F39</f>
        <v>0</v>
      </c>
      <c r="G40" s="43"/>
      <c r="H40" s="58">
        <f>+H38+H39</f>
        <v>0</v>
      </c>
      <c r="I40" s="44"/>
      <c r="J40" s="58">
        <f>+J38+J39</f>
        <v>0</v>
      </c>
      <c r="K40" s="27"/>
      <c r="L40" s="58">
        <f>+L38+L39</f>
        <v>0</v>
      </c>
      <c r="M40" s="27"/>
      <c r="N40" s="58">
        <f>+N38+N39</f>
        <v>-412384</v>
      </c>
      <c r="O40" s="45"/>
      <c r="P40" s="58">
        <f>+P38+P39</f>
        <v>393512</v>
      </c>
      <c r="Q40" s="45"/>
      <c r="R40" s="58">
        <f>+R38+R39</f>
        <v>79000</v>
      </c>
      <c r="S40" s="45"/>
      <c r="T40" s="58">
        <f>SUM(T38:T39)</f>
        <v>60128</v>
      </c>
      <c r="U40" s="47"/>
      <c r="V40" s="58">
        <v>0</v>
      </c>
      <c r="W40" s="27"/>
      <c r="X40" s="58">
        <f>+X38+X39</f>
        <v>15689284</v>
      </c>
      <c r="Y40" s="27"/>
      <c r="Z40" s="58">
        <f>SUM(Z38:Z39)</f>
        <v>15749412</v>
      </c>
    </row>
    <row r="41" spans="1:27" ht="22.5" customHeight="1" x14ac:dyDescent="0.8">
      <c r="A41" s="3" t="s">
        <v>114</v>
      </c>
      <c r="B41" s="3"/>
      <c r="C41" s="3"/>
      <c r="D41" s="3"/>
      <c r="E41" s="4"/>
      <c r="F41" s="92">
        <v>0</v>
      </c>
      <c r="G41" s="36"/>
      <c r="H41" s="92">
        <v>0</v>
      </c>
      <c r="I41" s="35"/>
      <c r="J41" s="92">
        <v>0</v>
      </c>
      <c r="K41" s="92"/>
      <c r="L41" s="92">
        <v>0</v>
      </c>
      <c r="M41" s="35"/>
      <c r="N41" s="104">
        <v>-153495</v>
      </c>
      <c r="O41" s="35"/>
      <c r="P41" s="92">
        <v>-1189</v>
      </c>
      <c r="Q41" s="35"/>
      <c r="R41" s="92">
        <v>0</v>
      </c>
      <c r="S41" s="36"/>
      <c r="T41" s="92">
        <f>SUM(J41:S41)</f>
        <v>-154684</v>
      </c>
      <c r="U41" s="35"/>
      <c r="V41" s="92">
        <v>0</v>
      </c>
      <c r="W41" s="35"/>
      <c r="X41" s="92">
        <v>154684</v>
      </c>
      <c r="Y41" s="35"/>
      <c r="Z41" s="92">
        <v>0</v>
      </c>
    </row>
    <row r="42" spans="1:27" ht="22.5" customHeight="1" thickBot="1" x14ac:dyDescent="0.85">
      <c r="A42" s="48" t="s">
        <v>206</v>
      </c>
      <c r="B42" s="8"/>
      <c r="C42" s="8"/>
      <c r="D42" s="8"/>
      <c r="E42" s="6"/>
      <c r="F42" s="63">
        <f>+F28+F36+F40+F41</f>
        <v>92432418</v>
      </c>
      <c r="G42" s="27"/>
      <c r="H42" s="63">
        <f>+H28+H36+H40+H41</f>
        <v>43371964</v>
      </c>
      <c r="I42" s="27"/>
      <c r="J42" s="63">
        <f>+J28+J36+J40+J41</f>
        <v>179936</v>
      </c>
      <c r="K42" s="27"/>
      <c r="L42" s="63">
        <f>+L28+L36+L40+L41</f>
        <v>884526</v>
      </c>
      <c r="M42" s="27"/>
      <c r="N42" s="63">
        <f>+N28+N36+N40+N41</f>
        <v>6001603</v>
      </c>
      <c r="O42" s="27"/>
      <c r="P42" s="63">
        <f>+P28+P36+P40+P41</f>
        <v>-287880</v>
      </c>
      <c r="Q42" s="27"/>
      <c r="R42" s="63">
        <f>+R28+R36+R40+R41</f>
        <v>-54605</v>
      </c>
      <c r="S42" s="27"/>
      <c r="T42" s="62">
        <f>SUM(J42:S42)</f>
        <v>6723580</v>
      </c>
      <c r="U42" s="27"/>
      <c r="V42" s="63">
        <f>+V28+V36+V40+V41</f>
        <v>10091000</v>
      </c>
      <c r="W42" s="27"/>
      <c r="X42" s="63">
        <f>+X28+X36+X40+X41</f>
        <v>77949297</v>
      </c>
      <c r="Y42" s="27"/>
      <c r="Z42" s="62">
        <f>+F42+H42+T42+V42+X42</f>
        <v>230568259</v>
      </c>
    </row>
    <row r="43" spans="1:27" ht="22.5" customHeight="1" thickTop="1" x14ac:dyDescent="0.8"/>
    <row r="44" spans="1:27" ht="19" customHeight="1" x14ac:dyDescent="0.8"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7" ht="19" customHeight="1" x14ac:dyDescent="0.8"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1:27" ht="19" customHeight="1" x14ac:dyDescent="0.8"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 spans="1:27" ht="19" customHeight="1" x14ac:dyDescent="0.8"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1:27" ht="19" customHeight="1" x14ac:dyDescent="0.8"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 spans="6:27" ht="19" customHeight="1" x14ac:dyDescent="0.8"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 spans="6:27" ht="19" customHeight="1" x14ac:dyDescent="0.8"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</row>
    <row r="51" spans="6:27" ht="19" customHeight="1" x14ac:dyDescent="0.8"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 spans="6:27" ht="19" customHeight="1" x14ac:dyDescent="0.8"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 spans="6:27" ht="19" customHeight="1" x14ac:dyDescent="0.8"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 spans="6:27" ht="19" customHeight="1" x14ac:dyDescent="0.8"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 spans="6:27" ht="19" customHeight="1" x14ac:dyDescent="0.8"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 spans="6:27" ht="19" customHeight="1" x14ac:dyDescent="0.8"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 spans="6:27" ht="19" customHeight="1" x14ac:dyDescent="0.8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 spans="6:27" ht="19" customHeight="1" x14ac:dyDescent="0.8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 spans="6:27" ht="19" customHeight="1" x14ac:dyDescent="0.8"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 spans="6:27" ht="19" customHeight="1" x14ac:dyDescent="0.8"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 spans="6:27" ht="19" customHeight="1" x14ac:dyDescent="0.8"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</row>
    <row r="62" spans="6:27" ht="19" customHeight="1" x14ac:dyDescent="0.8"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 spans="6:27" ht="19" customHeight="1" x14ac:dyDescent="0.8"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 spans="6:27" ht="19" customHeight="1" x14ac:dyDescent="0.8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</row>
    <row r="65" spans="6:27" ht="19" customHeight="1" x14ac:dyDescent="0.8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 spans="6:27" ht="19" customHeight="1" x14ac:dyDescent="0.8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 spans="6:27" ht="19" customHeight="1" x14ac:dyDescent="0.8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 spans="6:27" ht="19" customHeight="1" x14ac:dyDescent="0.8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 spans="6:27" ht="19" customHeight="1" x14ac:dyDescent="0.8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 spans="6:27" ht="19" customHeight="1" x14ac:dyDescent="0.8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 spans="6:27" ht="19" customHeight="1" x14ac:dyDescent="0.8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 spans="6:27" ht="19" customHeight="1" x14ac:dyDescent="0.8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</row>
    <row r="73" spans="6:27" ht="19" customHeight="1" x14ac:dyDescent="0.8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 spans="6:27" ht="19" customHeight="1" x14ac:dyDescent="0.8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 spans="6:27" ht="19" customHeight="1" x14ac:dyDescent="0.8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 spans="6:27" ht="19" customHeight="1" x14ac:dyDescent="0.8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 spans="6:27" ht="19" customHeight="1" x14ac:dyDescent="0.8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 spans="6:27" ht="19" customHeight="1" x14ac:dyDescent="0.8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 spans="6:27" ht="19" customHeight="1" x14ac:dyDescent="0.8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 spans="6:27" ht="19" customHeight="1" x14ac:dyDescent="0.8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</row>
    <row r="81" spans="6:27" ht="19" customHeight="1" x14ac:dyDescent="0.8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 spans="6:27" ht="19" customHeight="1" x14ac:dyDescent="0.8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</row>
    <row r="83" spans="6:27" ht="19" customHeight="1" x14ac:dyDescent="0.8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 spans="6:27" ht="19" customHeight="1" x14ac:dyDescent="0.8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 spans="6:27" ht="19" customHeight="1" x14ac:dyDescent="0.8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 spans="6:27" ht="19" customHeight="1" x14ac:dyDescent="0.8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 spans="6:27" ht="19" customHeight="1" x14ac:dyDescent="0.8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 spans="6:27" ht="19" customHeight="1" x14ac:dyDescent="0.8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 spans="6:27" ht="19" customHeight="1" x14ac:dyDescent="0.8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 spans="6:27" ht="19" customHeight="1" x14ac:dyDescent="0.8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6:27" ht="19" customHeight="1" x14ac:dyDescent="0.8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6:27" ht="19" customHeight="1" x14ac:dyDescent="0.8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6:27" ht="19" customHeight="1" x14ac:dyDescent="0.8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6:27" ht="19" customHeight="1" x14ac:dyDescent="0.8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6:27" ht="19" customHeight="1" x14ac:dyDescent="0.8"/>
    <row r="96" spans="6:27" ht="19" customHeight="1" x14ac:dyDescent="0.8"/>
    <row r="97" s="16" customFormat="1" ht="19" customHeight="1" x14ac:dyDescent="0.8"/>
    <row r="98" s="16" customFormat="1" ht="19" customHeight="1" x14ac:dyDescent="0.8"/>
    <row r="99" s="16" customFormat="1" ht="19" customHeight="1" x14ac:dyDescent="0.8"/>
    <row r="100" s="16" customFormat="1" ht="19" customHeight="1" x14ac:dyDescent="0.8"/>
    <row r="101" s="16" customFormat="1" ht="19" customHeight="1" x14ac:dyDescent="0.8"/>
    <row r="102" s="16" customFormat="1" ht="19" customHeight="1" x14ac:dyDescent="0.8"/>
    <row r="103" s="16" customFormat="1" ht="19" customHeight="1" x14ac:dyDescent="0.8"/>
    <row r="104" s="16" customFormat="1" ht="19" customHeight="1" x14ac:dyDescent="0.8"/>
    <row r="105" s="16" customFormat="1" ht="19" customHeight="1" x14ac:dyDescent="0.8"/>
    <row r="106" s="16" customFormat="1" ht="19" customHeight="1" x14ac:dyDescent="0.8"/>
    <row r="107" s="16" customFormat="1" ht="19" customHeight="1" x14ac:dyDescent="0.8"/>
    <row r="108" s="16" customFormat="1" ht="19" customHeight="1" x14ac:dyDescent="0.8"/>
    <row r="109" s="16" customFormat="1" ht="19" customHeight="1" x14ac:dyDescent="0.8"/>
    <row r="110" s="16" customFormat="1" ht="19" customHeight="1" x14ac:dyDescent="0.8"/>
    <row r="111" s="16" customFormat="1" ht="19" customHeight="1" x14ac:dyDescent="0.8"/>
    <row r="112" s="16" customFormat="1" ht="19" customHeight="1" x14ac:dyDescent="0.8"/>
    <row r="113" s="16" customFormat="1" ht="19" customHeight="1" x14ac:dyDescent="0.8"/>
    <row r="114" s="16" customFormat="1" ht="19" customHeight="1" x14ac:dyDescent="0.8"/>
    <row r="115" s="16" customFormat="1" ht="19" customHeight="1" x14ac:dyDescent="0.8"/>
    <row r="116" s="16" customFormat="1" ht="19" customHeight="1" x14ac:dyDescent="0.8"/>
    <row r="117" s="16" customFormat="1" ht="19" customHeight="1" x14ac:dyDescent="0.8"/>
    <row r="118" s="16" customFormat="1" ht="19" customHeight="1" x14ac:dyDescent="0.8"/>
    <row r="119" s="16" customFormat="1" ht="19" customHeight="1" x14ac:dyDescent="0.8"/>
    <row r="120" s="16" customFormat="1" ht="19" customHeight="1" x14ac:dyDescent="0.8"/>
    <row r="121" s="16" customFormat="1" ht="19" customHeight="1" x14ac:dyDescent="0.8"/>
    <row r="122" s="16" customFormat="1" ht="19" customHeight="1" x14ac:dyDescent="0.8"/>
  </sheetData>
  <mergeCells count="5">
    <mergeCell ref="F27:Z27"/>
    <mergeCell ref="F3:Z3"/>
    <mergeCell ref="J4:T4"/>
    <mergeCell ref="V4:X4"/>
    <mergeCell ref="F10:Z10"/>
  </mergeCells>
  <phoneticPr fontId="27" type="noConversion"/>
  <pageMargins left="0.55118110236220474" right="0.43307086614173229" top="0.39370078740157483" bottom="0.15748031496062992" header="0.51181102362204722" footer="0.23622047244094491"/>
  <pageSetup paperSize="9" scale="50" firstPageNumber="9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T23 T4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T86"/>
  <sheetViews>
    <sheetView view="pageBreakPreview" zoomScale="80" zoomScaleNormal="70" zoomScaleSheetLayoutView="80" workbookViewId="0">
      <selection activeCell="M31" sqref="M31"/>
    </sheetView>
  </sheetViews>
  <sheetFormatPr defaultColWidth="9" defaultRowHeight="17.5" customHeight="1" x14ac:dyDescent="0.8"/>
  <cols>
    <col min="1" max="1" width="12.33203125" style="16" customWidth="1"/>
    <col min="2" max="2" width="50.33203125" style="16" customWidth="1"/>
    <col min="3" max="3" width="15" style="16" customWidth="1"/>
    <col min="4" max="4" width="1.08203125" style="16" customWidth="1"/>
    <col min="5" max="5" width="15" style="16" customWidth="1"/>
    <col min="6" max="6" width="1.08203125" style="16" customWidth="1"/>
    <col min="7" max="7" width="15" style="16" customWidth="1"/>
    <col min="8" max="8" width="1.08203125" style="16" customWidth="1"/>
    <col min="9" max="9" width="15" style="16" customWidth="1"/>
    <col min="10" max="13" width="9" style="16"/>
    <col min="14" max="14" width="2.08203125" style="16" customWidth="1"/>
    <col min="15" max="15" width="9" style="16"/>
    <col min="16" max="16" width="2.08203125" style="16" customWidth="1"/>
    <col min="17" max="17" width="9" style="16"/>
    <col min="18" max="18" width="2.08203125" style="16" customWidth="1"/>
    <col min="19" max="16384" width="9" style="16"/>
  </cols>
  <sheetData>
    <row r="1" spans="1:20" s="98" customFormat="1" ht="22.5" customHeight="1" x14ac:dyDescent="0.3">
      <c r="A1" s="179" t="s">
        <v>0</v>
      </c>
      <c r="B1" s="67"/>
      <c r="C1" s="79"/>
      <c r="D1" s="79"/>
      <c r="E1" s="79"/>
      <c r="F1" s="79"/>
      <c r="G1" s="79"/>
      <c r="H1" s="79"/>
      <c r="I1" s="79"/>
    </row>
    <row r="2" spans="1:20" s="98" customFormat="1" ht="22.5" customHeight="1" x14ac:dyDescent="0.3">
      <c r="A2" s="217" t="s">
        <v>207</v>
      </c>
      <c r="B2" s="67"/>
      <c r="C2" s="79"/>
      <c r="D2" s="79"/>
      <c r="E2" s="79"/>
      <c r="F2" s="79"/>
      <c r="G2" s="79"/>
      <c r="H2" s="79"/>
      <c r="I2" s="79"/>
    </row>
    <row r="3" spans="1:20" s="98" customFormat="1" ht="22.5" customHeight="1" x14ac:dyDescent="0.3">
      <c r="A3" s="181"/>
      <c r="B3" s="66"/>
      <c r="C3" s="80"/>
      <c r="D3" s="80"/>
      <c r="E3" s="80"/>
      <c r="F3" s="80"/>
      <c r="G3" s="80"/>
      <c r="H3" s="80"/>
      <c r="I3" s="80"/>
    </row>
    <row r="4" spans="1:20" s="98" customFormat="1" ht="22.5" customHeight="1" x14ac:dyDescent="0.3">
      <c r="A4" s="74"/>
      <c r="B4" s="66"/>
      <c r="C4" s="184"/>
      <c r="D4" s="184" t="s">
        <v>2</v>
      </c>
      <c r="E4" s="184"/>
      <c r="F4" s="181"/>
      <c r="G4" s="230" t="s">
        <v>3</v>
      </c>
      <c r="H4" s="230"/>
      <c r="I4" s="230"/>
    </row>
    <row r="5" spans="1:20" s="98" customFormat="1" ht="22.5" customHeight="1" x14ac:dyDescent="0.3">
      <c r="A5" s="74"/>
      <c r="B5" s="66"/>
      <c r="C5" s="241" t="s">
        <v>194</v>
      </c>
      <c r="D5" s="241"/>
      <c r="E5" s="241"/>
      <c r="F5" s="181"/>
      <c r="G5" s="241" t="s">
        <v>194</v>
      </c>
      <c r="H5" s="241"/>
      <c r="I5" s="241"/>
    </row>
    <row r="6" spans="1:20" s="98" customFormat="1" ht="22.5" customHeight="1" x14ac:dyDescent="0.3">
      <c r="A6" s="181"/>
      <c r="B6" s="66"/>
      <c r="C6" s="242" t="s">
        <v>193</v>
      </c>
      <c r="D6" s="242"/>
      <c r="E6" s="242"/>
      <c r="F6" s="66"/>
      <c r="G6" s="242" t="s">
        <v>193</v>
      </c>
      <c r="H6" s="242"/>
      <c r="I6" s="242"/>
    </row>
    <row r="7" spans="1:20" s="98" customFormat="1" ht="22.5" customHeight="1" x14ac:dyDescent="0.3">
      <c r="A7" s="181"/>
      <c r="B7" s="66"/>
      <c r="C7" s="188">
        <v>2024</v>
      </c>
      <c r="D7" s="189"/>
      <c r="E7" s="188">
        <v>2023</v>
      </c>
      <c r="F7" s="66"/>
      <c r="G7" s="188">
        <v>2024</v>
      </c>
      <c r="H7" s="189"/>
      <c r="I7" s="188">
        <v>2023</v>
      </c>
    </row>
    <row r="8" spans="1:20" s="98" customFormat="1" ht="22.5" customHeight="1" x14ac:dyDescent="0.3">
      <c r="A8" s="181"/>
      <c r="B8" s="66"/>
      <c r="C8" s="228" t="s">
        <v>7</v>
      </c>
      <c r="D8" s="240"/>
      <c r="E8" s="240"/>
      <c r="F8" s="240"/>
      <c r="G8" s="240"/>
      <c r="H8" s="240"/>
      <c r="I8" s="240"/>
    </row>
    <row r="9" spans="1:20" s="98" customFormat="1" ht="22.5" customHeight="1" x14ac:dyDescent="0.3">
      <c r="A9" s="65" t="s">
        <v>120</v>
      </c>
      <c r="B9" s="66"/>
      <c r="C9" s="81"/>
      <c r="D9" s="218"/>
      <c r="E9" s="81"/>
      <c r="F9" s="218"/>
      <c r="G9" s="81"/>
      <c r="H9" s="218"/>
      <c r="I9" s="81"/>
    </row>
    <row r="10" spans="1:20" s="98" customFormat="1" ht="22.5" customHeight="1" x14ac:dyDescent="0.3">
      <c r="A10" s="66" t="s">
        <v>121</v>
      </c>
      <c r="B10" s="66"/>
      <c r="C10" s="80">
        <v>15029287</v>
      </c>
      <c r="D10" s="218"/>
      <c r="E10" s="80">
        <v>16812366</v>
      </c>
      <c r="F10" s="218"/>
      <c r="G10" s="80">
        <v>14782055</v>
      </c>
      <c r="H10" s="80"/>
      <c r="I10" s="80">
        <v>16786992</v>
      </c>
      <c r="M10" s="75"/>
      <c r="N10" s="75"/>
      <c r="O10" s="75"/>
      <c r="P10" s="75"/>
      <c r="Q10" s="75"/>
      <c r="R10" s="75"/>
      <c r="S10" s="75"/>
      <c r="T10" s="75"/>
    </row>
    <row r="11" spans="1:20" s="98" customFormat="1" ht="22.5" customHeight="1" x14ac:dyDescent="0.3">
      <c r="A11" s="183" t="s">
        <v>122</v>
      </c>
      <c r="B11" s="67"/>
      <c r="C11" s="80"/>
      <c r="D11" s="71"/>
      <c r="E11" s="80"/>
      <c r="F11" s="71"/>
      <c r="G11" s="80"/>
      <c r="H11" s="80"/>
      <c r="I11" s="80"/>
      <c r="M11" s="75"/>
      <c r="N11" s="75"/>
      <c r="O11" s="75"/>
      <c r="P11" s="75"/>
      <c r="Q11" s="75"/>
      <c r="R11" s="75"/>
      <c r="S11" s="75"/>
    </row>
    <row r="12" spans="1:20" s="98" customFormat="1" ht="22.5" customHeight="1" x14ac:dyDescent="0.3">
      <c r="A12" s="183" t="s">
        <v>123</v>
      </c>
      <c r="B12" s="67"/>
      <c r="C12" s="80"/>
      <c r="D12" s="71"/>
      <c r="E12" s="80"/>
      <c r="F12" s="71"/>
      <c r="G12" s="80"/>
      <c r="H12" s="80"/>
      <c r="I12" s="80"/>
      <c r="M12" s="75"/>
      <c r="N12" s="75"/>
      <c r="O12" s="75"/>
      <c r="P12" s="75"/>
      <c r="Q12" s="75"/>
      <c r="R12" s="75"/>
      <c r="S12" s="75"/>
    </row>
    <row r="13" spans="1:20" s="98" customFormat="1" ht="22.5" customHeight="1" x14ac:dyDescent="0.3">
      <c r="A13" s="74" t="s">
        <v>124</v>
      </c>
      <c r="B13" s="66"/>
      <c r="C13" s="80">
        <v>3193967</v>
      </c>
      <c r="D13" s="218"/>
      <c r="E13" s="80">
        <v>2950760</v>
      </c>
      <c r="F13" s="218"/>
      <c r="G13" s="80">
        <v>3171162</v>
      </c>
      <c r="H13" s="80"/>
      <c r="I13" s="80">
        <v>2925060</v>
      </c>
      <c r="M13" s="75"/>
      <c r="N13" s="75"/>
      <c r="O13" s="75"/>
      <c r="P13" s="75"/>
      <c r="Q13" s="75"/>
      <c r="R13" s="75"/>
      <c r="S13" s="75"/>
    </row>
    <row r="14" spans="1:20" s="98" customFormat="1" ht="22.5" customHeight="1" x14ac:dyDescent="0.3">
      <c r="A14" s="66" t="s">
        <v>64</v>
      </c>
      <c r="B14" s="66"/>
      <c r="C14" s="146">
        <v>15161713</v>
      </c>
      <c r="D14" s="218"/>
      <c r="E14" s="146">
        <v>12873541</v>
      </c>
      <c r="F14" s="218"/>
      <c r="G14" s="146">
        <v>15390423</v>
      </c>
      <c r="H14" s="80"/>
      <c r="I14" s="146">
        <v>12908959</v>
      </c>
      <c r="M14" s="75"/>
      <c r="N14" s="75"/>
      <c r="O14" s="75"/>
      <c r="P14" s="75"/>
      <c r="Q14" s="75"/>
      <c r="R14" s="75"/>
      <c r="S14" s="75"/>
    </row>
    <row r="15" spans="1:20" s="98" customFormat="1" ht="22.5" customHeight="1" x14ac:dyDescent="0.3">
      <c r="A15" s="66" t="s">
        <v>179</v>
      </c>
      <c r="B15" s="66"/>
      <c r="C15" s="80">
        <v>19587</v>
      </c>
      <c r="D15" s="218"/>
      <c r="E15" s="80">
        <v>50153</v>
      </c>
      <c r="F15" s="218"/>
      <c r="G15" s="80">
        <v>19587</v>
      </c>
      <c r="H15" s="80"/>
      <c r="I15" s="80">
        <v>50153</v>
      </c>
      <c r="M15" s="75"/>
      <c r="N15" s="75"/>
      <c r="O15" s="75"/>
      <c r="P15" s="75"/>
      <c r="Q15" s="75"/>
      <c r="R15" s="75"/>
      <c r="S15" s="75"/>
    </row>
    <row r="16" spans="1:20" s="98" customFormat="1" ht="22.5" customHeight="1" x14ac:dyDescent="0.3">
      <c r="A16" s="66" t="s">
        <v>188</v>
      </c>
      <c r="B16" s="66"/>
      <c r="C16" s="80">
        <v>-21719</v>
      </c>
      <c r="D16" s="218"/>
      <c r="E16" s="146">
        <v>0</v>
      </c>
      <c r="F16" s="218"/>
      <c r="G16" s="80">
        <v>-21719</v>
      </c>
      <c r="H16" s="80"/>
      <c r="I16" s="146">
        <v>0</v>
      </c>
      <c r="M16" s="75"/>
      <c r="N16" s="75"/>
      <c r="O16" s="75"/>
      <c r="P16" s="75"/>
      <c r="Q16" s="75"/>
      <c r="R16" s="75"/>
      <c r="S16" s="75"/>
    </row>
    <row r="17" spans="1:19" s="98" customFormat="1" ht="22.5" customHeight="1" x14ac:dyDescent="0.3">
      <c r="A17" s="66" t="s">
        <v>217</v>
      </c>
      <c r="B17" s="66"/>
      <c r="C17" s="80">
        <v>89880</v>
      </c>
      <c r="D17" s="218"/>
      <c r="E17" s="80">
        <v>302434</v>
      </c>
      <c r="F17" s="218"/>
      <c r="G17" s="80">
        <v>13067</v>
      </c>
      <c r="H17" s="80"/>
      <c r="I17" s="80">
        <v>299399</v>
      </c>
      <c r="M17" s="75"/>
      <c r="N17" s="75"/>
      <c r="O17" s="75"/>
      <c r="P17" s="75"/>
      <c r="Q17" s="75"/>
      <c r="R17" s="75"/>
      <c r="S17" s="75"/>
    </row>
    <row r="18" spans="1:19" s="98" customFormat="1" ht="22.5" customHeight="1" x14ac:dyDescent="0.3">
      <c r="A18" s="74" t="s">
        <v>125</v>
      </c>
      <c r="B18" s="66"/>
      <c r="C18" s="80">
        <v>427633</v>
      </c>
      <c r="D18" s="218"/>
      <c r="E18" s="80">
        <v>336900</v>
      </c>
      <c r="F18" s="218"/>
      <c r="G18" s="80">
        <v>408615</v>
      </c>
      <c r="H18" s="80"/>
      <c r="I18" s="80">
        <v>322787</v>
      </c>
      <c r="M18" s="75"/>
      <c r="N18" s="75"/>
      <c r="O18" s="75"/>
      <c r="P18" s="75"/>
      <c r="Q18" s="75"/>
      <c r="R18" s="75"/>
      <c r="S18" s="75"/>
    </row>
    <row r="19" spans="1:19" s="98" customFormat="1" ht="22.5" customHeight="1" x14ac:dyDescent="0.3">
      <c r="A19" s="74" t="s">
        <v>218</v>
      </c>
      <c r="B19" s="66"/>
      <c r="C19" s="80">
        <v>-45</v>
      </c>
      <c r="D19" s="218"/>
      <c r="E19" s="80">
        <v>-38717</v>
      </c>
      <c r="F19" s="218"/>
      <c r="G19" s="80">
        <v>-45</v>
      </c>
      <c r="H19" s="80"/>
      <c r="I19" s="80">
        <v>-38717</v>
      </c>
      <c r="M19" s="75"/>
      <c r="N19" s="75"/>
      <c r="O19" s="75"/>
      <c r="P19" s="75"/>
      <c r="Q19" s="75"/>
      <c r="R19" s="75"/>
      <c r="S19" s="75"/>
    </row>
    <row r="20" spans="1:19" s="98" customFormat="1" ht="22.5" customHeight="1" x14ac:dyDescent="0.3">
      <c r="A20" s="74" t="s">
        <v>180</v>
      </c>
      <c r="B20" s="66"/>
      <c r="C20" s="146">
        <v>27098</v>
      </c>
      <c r="D20" s="218"/>
      <c r="E20" s="146">
        <v>5750</v>
      </c>
      <c r="F20" s="218"/>
      <c r="G20" s="78">
        <v>27098</v>
      </c>
      <c r="H20" s="80"/>
      <c r="I20" s="78">
        <v>5750</v>
      </c>
      <c r="M20" s="75"/>
      <c r="N20" s="75"/>
      <c r="O20" s="75"/>
      <c r="P20" s="75"/>
      <c r="Q20" s="75"/>
      <c r="R20" s="75"/>
      <c r="S20" s="75"/>
    </row>
    <row r="21" spans="1:19" s="98" customFormat="1" ht="22.5" customHeight="1" x14ac:dyDescent="0.3">
      <c r="A21" s="66" t="s">
        <v>167</v>
      </c>
      <c r="B21" s="66"/>
      <c r="C21" s="80">
        <v>-5692</v>
      </c>
      <c r="D21" s="218"/>
      <c r="E21" s="80">
        <v>-3368</v>
      </c>
      <c r="F21" s="218"/>
      <c r="G21" s="80">
        <v>-5692</v>
      </c>
      <c r="H21" s="80"/>
      <c r="I21" s="80">
        <v>-3368</v>
      </c>
      <c r="M21" s="75"/>
      <c r="N21" s="75"/>
      <c r="O21" s="75"/>
      <c r="P21" s="75"/>
      <c r="Q21" s="75"/>
      <c r="R21" s="75"/>
      <c r="S21" s="75"/>
    </row>
    <row r="22" spans="1:19" s="98" customFormat="1" ht="22.5" customHeight="1" x14ac:dyDescent="0.3">
      <c r="A22" s="66" t="s">
        <v>126</v>
      </c>
      <c r="B22" s="66"/>
      <c r="C22" s="80">
        <v>-164014</v>
      </c>
      <c r="D22" s="218"/>
      <c r="E22" s="80">
        <v>-51687</v>
      </c>
      <c r="F22" s="218"/>
      <c r="G22" s="80">
        <v>-68510</v>
      </c>
      <c r="H22" s="80"/>
      <c r="I22" s="80">
        <v>4316</v>
      </c>
      <c r="M22" s="75"/>
      <c r="N22" s="75"/>
      <c r="O22" s="75"/>
      <c r="P22" s="75"/>
      <c r="Q22" s="75"/>
      <c r="R22" s="75"/>
      <c r="S22" s="75"/>
    </row>
    <row r="23" spans="1:19" s="98" customFormat="1" ht="22.5" customHeight="1" x14ac:dyDescent="0.3">
      <c r="A23" s="74" t="s">
        <v>186</v>
      </c>
      <c r="B23" s="66"/>
      <c r="C23" s="80">
        <v>622459</v>
      </c>
      <c r="D23" s="218"/>
      <c r="E23" s="80">
        <v>738560</v>
      </c>
      <c r="F23" s="218"/>
      <c r="G23" s="80">
        <v>622459</v>
      </c>
      <c r="H23" s="80"/>
      <c r="I23" s="80">
        <v>675297</v>
      </c>
      <c r="M23" s="75"/>
      <c r="N23" s="75"/>
      <c r="O23" s="75"/>
      <c r="P23" s="75"/>
      <c r="Q23" s="75"/>
      <c r="R23" s="75"/>
      <c r="S23" s="75"/>
    </row>
    <row r="24" spans="1:19" s="98" customFormat="1" ht="22.5" customHeight="1" x14ac:dyDescent="0.3">
      <c r="A24" s="74" t="s">
        <v>109</v>
      </c>
      <c r="B24" s="66"/>
      <c r="C24" s="146">
        <v>114407</v>
      </c>
      <c r="D24" s="218"/>
      <c r="E24" s="146">
        <v>94500</v>
      </c>
      <c r="F24" s="218"/>
      <c r="G24" s="146">
        <v>114407</v>
      </c>
      <c r="H24" s="80"/>
      <c r="I24" s="146">
        <v>94500</v>
      </c>
      <c r="M24" s="75"/>
      <c r="N24" s="75"/>
      <c r="O24" s="75"/>
      <c r="P24" s="75"/>
      <c r="Q24" s="75"/>
      <c r="R24" s="75"/>
      <c r="S24" s="75"/>
    </row>
    <row r="25" spans="1:19" s="98" customFormat="1" ht="22.5" customHeight="1" x14ac:dyDescent="0.3">
      <c r="A25" s="74" t="s">
        <v>127</v>
      </c>
      <c r="B25" s="66"/>
      <c r="C25" s="80">
        <v>-194917</v>
      </c>
      <c r="D25" s="218"/>
      <c r="E25" s="80">
        <v>-207767</v>
      </c>
      <c r="F25" s="218"/>
      <c r="G25" s="146">
        <v>0</v>
      </c>
      <c r="H25" s="146"/>
      <c r="I25" s="146">
        <v>0</v>
      </c>
      <c r="M25" s="75"/>
      <c r="N25" s="75"/>
      <c r="O25" s="75"/>
      <c r="P25" s="75"/>
      <c r="Q25" s="75"/>
      <c r="R25" s="75"/>
      <c r="S25" s="75"/>
    </row>
    <row r="26" spans="1:19" s="98" customFormat="1" ht="22.5" customHeight="1" x14ac:dyDescent="0.3">
      <c r="A26" s="74" t="s">
        <v>128</v>
      </c>
      <c r="B26" s="66"/>
      <c r="C26" s="80">
        <v>-1349220</v>
      </c>
      <c r="D26" s="218"/>
      <c r="E26" s="80">
        <v>-1590730</v>
      </c>
      <c r="F26" s="218"/>
      <c r="G26" s="80">
        <v>-1351832</v>
      </c>
      <c r="H26" s="80"/>
      <c r="I26" s="80">
        <v>-1593194</v>
      </c>
      <c r="M26" s="75"/>
      <c r="N26" s="75"/>
      <c r="O26" s="75"/>
      <c r="P26" s="75"/>
      <c r="Q26" s="75"/>
      <c r="R26" s="75"/>
      <c r="S26" s="75"/>
    </row>
    <row r="27" spans="1:19" s="98" customFormat="1" ht="22.5" customHeight="1" x14ac:dyDescent="0.3">
      <c r="A27" s="74" t="s">
        <v>49</v>
      </c>
      <c r="B27" s="66"/>
      <c r="C27" s="80">
        <v>-42642950</v>
      </c>
      <c r="D27" s="218"/>
      <c r="E27" s="80">
        <v>-42259492</v>
      </c>
      <c r="F27" s="218"/>
      <c r="G27" s="80">
        <v>-42636086</v>
      </c>
      <c r="H27" s="80"/>
      <c r="I27" s="80">
        <v>-42245325</v>
      </c>
      <c r="M27" s="75"/>
      <c r="N27" s="75"/>
      <c r="O27" s="75"/>
      <c r="P27" s="75"/>
      <c r="Q27" s="75"/>
      <c r="R27" s="75"/>
      <c r="S27" s="75"/>
    </row>
    <row r="28" spans="1:19" s="98" customFormat="1" ht="22.5" customHeight="1" x14ac:dyDescent="0.3">
      <c r="A28" s="74" t="s">
        <v>129</v>
      </c>
      <c r="B28" s="66"/>
      <c r="C28" s="80">
        <v>-272308</v>
      </c>
      <c r="D28" s="218"/>
      <c r="E28" s="80">
        <v>-205028</v>
      </c>
      <c r="F28" s="218"/>
      <c r="G28" s="80">
        <v>-753382</v>
      </c>
      <c r="H28" s="80"/>
      <c r="I28" s="80">
        <v>-615023</v>
      </c>
      <c r="M28" s="75"/>
      <c r="N28" s="75"/>
      <c r="O28" s="75"/>
      <c r="P28" s="75"/>
      <c r="Q28" s="75"/>
      <c r="R28" s="75"/>
      <c r="S28" s="75"/>
    </row>
    <row r="29" spans="1:19" s="98" customFormat="1" ht="22.5" customHeight="1" x14ac:dyDescent="0.3">
      <c r="A29" s="74" t="s">
        <v>130</v>
      </c>
      <c r="B29" s="66"/>
      <c r="C29" s="80">
        <v>62896999</v>
      </c>
      <c r="D29" s="218"/>
      <c r="E29" s="80">
        <v>57332236</v>
      </c>
      <c r="F29" s="218"/>
      <c r="G29" s="80">
        <v>62769636</v>
      </c>
      <c r="H29" s="80"/>
      <c r="I29" s="80">
        <v>57234005</v>
      </c>
      <c r="M29" s="75"/>
      <c r="N29" s="75"/>
      <c r="O29" s="75"/>
      <c r="P29" s="75"/>
      <c r="Q29" s="75"/>
      <c r="R29" s="75"/>
      <c r="S29" s="75"/>
    </row>
    <row r="30" spans="1:19" s="98" customFormat="1" ht="22.5" customHeight="1" x14ac:dyDescent="0.3">
      <c r="A30" s="66" t="s">
        <v>131</v>
      </c>
      <c r="B30" s="66"/>
      <c r="C30" s="80">
        <v>-18308134</v>
      </c>
      <c r="D30" s="218"/>
      <c r="E30" s="80">
        <v>-12831449</v>
      </c>
      <c r="F30" s="218"/>
      <c r="G30" s="80">
        <v>-18311203</v>
      </c>
      <c r="H30" s="80"/>
      <c r="I30" s="80">
        <v>-12834259</v>
      </c>
      <c r="M30" s="75"/>
      <c r="N30" s="75"/>
      <c r="O30" s="75"/>
      <c r="P30" s="75"/>
      <c r="Q30" s="75"/>
      <c r="R30" s="75"/>
      <c r="S30" s="75"/>
    </row>
    <row r="31" spans="1:19" s="98" customFormat="1" ht="22.5" customHeight="1" x14ac:dyDescent="0.3">
      <c r="A31" s="66" t="s">
        <v>132</v>
      </c>
      <c r="B31" s="66"/>
      <c r="C31" s="82">
        <v>-378295</v>
      </c>
      <c r="D31" s="218"/>
      <c r="E31" s="82">
        <v>-4937873</v>
      </c>
      <c r="F31" s="218"/>
      <c r="G31" s="82">
        <v>-300953</v>
      </c>
      <c r="H31" s="80"/>
      <c r="I31" s="82">
        <v>-4825811</v>
      </c>
      <c r="M31" s="75"/>
      <c r="N31" s="75"/>
      <c r="O31" s="75"/>
      <c r="P31" s="75"/>
      <c r="Q31" s="75"/>
      <c r="R31" s="75"/>
      <c r="S31" s="75"/>
    </row>
    <row r="32" spans="1:19" s="98" customFormat="1" ht="22.5" customHeight="1" x14ac:dyDescent="0.3">
      <c r="A32" s="67" t="s">
        <v>133</v>
      </c>
      <c r="B32" s="67"/>
      <c r="C32" s="206">
        <f>SUM(C10:C31)</f>
        <v>34245736</v>
      </c>
      <c r="D32" s="83"/>
      <c r="E32" s="206">
        <f>SUM(E10:E31)</f>
        <v>29371089</v>
      </c>
      <c r="F32" s="83"/>
      <c r="G32" s="206">
        <f>SUM(G10:G31)</f>
        <v>33869087</v>
      </c>
      <c r="H32" s="83"/>
      <c r="I32" s="206">
        <f>SUM(I10:I31)</f>
        <v>29151521</v>
      </c>
      <c r="M32" s="75"/>
      <c r="N32" s="75"/>
      <c r="O32" s="75"/>
      <c r="P32" s="75"/>
      <c r="Q32" s="75"/>
      <c r="R32" s="75"/>
      <c r="S32" s="75"/>
    </row>
    <row r="33" spans="1:20" s="98" customFormat="1" ht="22.5" customHeight="1" x14ac:dyDescent="0.3">
      <c r="A33" s="66"/>
      <c r="B33" s="66"/>
      <c r="C33" s="83"/>
      <c r="D33" s="71"/>
      <c r="E33" s="83"/>
      <c r="F33" s="71"/>
      <c r="G33" s="83"/>
      <c r="H33" s="71"/>
      <c r="I33" s="83"/>
      <c r="M33" s="75"/>
      <c r="N33" s="75"/>
      <c r="O33" s="75"/>
      <c r="P33" s="75"/>
      <c r="Q33" s="75"/>
      <c r="R33" s="75"/>
      <c r="S33" s="75"/>
    </row>
    <row r="34" spans="1:20" s="98" customFormat="1" ht="22.5" customHeight="1" x14ac:dyDescent="0.3">
      <c r="A34" s="65" t="s">
        <v>134</v>
      </c>
      <c r="B34" s="66"/>
      <c r="C34" s="81"/>
      <c r="D34" s="218"/>
      <c r="E34" s="81"/>
      <c r="F34" s="218"/>
      <c r="G34" s="81"/>
      <c r="H34" s="218"/>
      <c r="I34" s="81"/>
      <c r="M34" s="75"/>
      <c r="N34" s="75"/>
      <c r="O34" s="75"/>
      <c r="P34" s="75"/>
      <c r="Q34" s="75"/>
      <c r="R34" s="75"/>
      <c r="S34" s="75"/>
    </row>
    <row r="35" spans="1:20" s="98" customFormat="1" ht="22.5" customHeight="1" x14ac:dyDescent="0.3">
      <c r="A35" s="66" t="s">
        <v>22</v>
      </c>
      <c r="B35" s="66"/>
      <c r="C35" s="80">
        <v>13878459</v>
      </c>
      <c r="D35" s="80"/>
      <c r="E35" s="80">
        <v>17314426</v>
      </c>
      <c r="F35" s="80"/>
      <c r="G35" s="80">
        <v>13883422</v>
      </c>
      <c r="H35" s="80"/>
      <c r="I35" s="80">
        <v>17312374</v>
      </c>
      <c r="M35" s="75"/>
      <c r="N35" s="75"/>
      <c r="O35" s="75"/>
      <c r="P35" s="75"/>
      <c r="Q35" s="75"/>
      <c r="R35" s="75"/>
      <c r="S35" s="75"/>
    </row>
    <row r="36" spans="1:20" s="98" customFormat="1" ht="22.5" customHeight="1" x14ac:dyDescent="0.3">
      <c r="A36" s="66" t="s">
        <v>135</v>
      </c>
      <c r="B36" s="66"/>
      <c r="C36" s="80">
        <v>-10110225</v>
      </c>
      <c r="D36" s="80"/>
      <c r="E36" s="80">
        <v>592781</v>
      </c>
      <c r="F36" s="80"/>
      <c r="G36" s="80">
        <v>-10110225</v>
      </c>
      <c r="H36" s="80"/>
      <c r="I36" s="80">
        <v>592781</v>
      </c>
      <c r="M36" s="75"/>
      <c r="N36" s="75"/>
      <c r="O36" s="75"/>
      <c r="P36" s="75"/>
      <c r="Q36" s="75"/>
      <c r="R36" s="75"/>
      <c r="S36" s="75"/>
    </row>
    <row r="37" spans="1:20" s="98" customFormat="1" ht="22.5" customHeight="1" x14ac:dyDescent="0.3">
      <c r="A37" s="66" t="s">
        <v>136</v>
      </c>
      <c r="B37" s="66"/>
      <c r="C37" s="80">
        <v>52996368</v>
      </c>
      <c r="D37" s="80"/>
      <c r="E37" s="80">
        <v>-1471885</v>
      </c>
      <c r="F37" s="80"/>
      <c r="G37" s="80">
        <v>51027194</v>
      </c>
      <c r="H37" s="80"/>
      <c r="I37" s="80">
        <v>-1395666</v>
      </c>
      <c r="M37" s="75"/>
      <c r="N37" s="75"/>
      <c r="O37" s="75"/>
      <c r="P37" s="75"/>
      <c r="Q37" s="75"/>
      <c r="R37" s="75"/>
      <c r="S37" s="75"/>
    </row>
    <row r="38" spans="1:20" s="98" customFormat="1" ht="22.5" customHeight="1" x14ac:dyDescent="0.3">
      <c r="A38" s="66" t="s">
        <v>137</v>
      </c>
      <c r="B38" s="66"/>
      <c r="C38" s="80">
        <v>212023</v>
      </c>
      <c r="D38" s="80"/>
      <c r="E38" s="80">
        <v>79135</v>
      </c>
      <c r="F38" s="80"/>
      <c r="G38" s="80">
        <v>-112293</v>
      </c>
      <c r="H38" s="80"/>
      <c r="I38" s="80">
        <v>-4411</v>
      </c>
      <c r="M38" s="75"/>
      <c r="N38" s="75"/>
      <c r="O38" s="75"/>
      <c r="P38" s="75"/>
      <c r="Q38" s="75"/>
      <c r="R38" s="75"/>
      <c r="S38" s="75"/>
    </row>
    <row r="39" spans="1:20" s="98" customFormat="1" ht="22.5" customHeight="1" x14ac:dyDescent="0.3">
      <c r="A39" s="66" t="s">
        <v>138</v>
      </c>
      <c r="B39" s="66"/>
      <c r="C39" s="80">
        <v>-198340</v>
      </c>
      <c r="D39" s="80"/>
      <c r="E39" s="80">
        <v>-3124001</v>
      </c>
      <c r="F39" s="80"/>
      <c r="G39" s="80">
        <v>-246678</v>
      </c>
      <c r="H39" s="80"/>
      <c r="I39" s="80">
        <v>-3208461</v>
      </c>
      <c r="M39" s="75"/>
      <c r="N39" s="75"/>
      <c r="O39" s="75"/>
      <c r="P39" s="75"/>
      <c r="Q39" s="75"/>
      <c r="R39" s="75"/>
      <c r="S39" s="75"/>
    </row>
    <row r="40" spans="1:20" s="98" customFormat="1" ht="22.5" customHeight="1" x14ac:dyDescent="0.3">
      <c r="A40" s="66"/>
      <c r="B40" s="66"/>
      <c r="C40" s="80"/>
      <c r="D40" s="80"/>
      <c r="E40" s="80"/>
      <c r="F40" s="80"/>
      <c r="G40" s="80"/>
      <c r="H40" s="80"/>
      <c r="I40" s="80"/>
      <c r="M40" s="75"/>
      <c r="N40" s="75"/>
      <c r="O40" s="75"/>
      <c r="P40" s="75"/>
      <c r="Q40" s="75"/>
      <c r="R40" s="75"/>
      <c r="S40" s="75"/>
    </row>
    <row r="41" spans="1:20" s="98" customFormat="1" ht="22.5" customHeight="1" x14ac:dyDescent="0.3">
      <c r="A41" s="65" t="s">
        <v>139</v>
      </c>
      <c r="B41" s="66"/>
      <c r="C41" s="80"/>
      <c r="D41" s="80"/>
      <c r="E41" s="80"/>
      <c r="F41" s="80"/>
      <c r="G41" s="80"/>
      <c r="H41" s="80"/>
      <c r="I41" s="80"/>
      <c r="M41" s="75"/>
      <c r="N41" s="75"/>
      <c r="O41" s="75"/>
      <c r="P41" s="75"/>
      <c r="Q41" s="75"/>
      <c r="R41" s="75"/>
      <c r="S41" s="75"/>
    </row>
    <row r="42" spans="1:20" s="98" customFormat="1" ht="22.5" customHeight="1" x14ac:dyDescent="0.3">
      <c r="A42" s="66" t="s">
        <v>140</v>
      </c>
      <c r="B42" s="66"/>
      <c r="C42" s="80">
        <v>-90572410</v>
      </c>
      <c r="D42" s="80"/>
      <c r="E42" s="80">
        <v>-69559179</v>
      </c>
      <c r="F42" s="80"/>
      <c r="G42" s="80">
        <v>-91295742</v>
      </c>
      <c r="H42" s="80"/>
      <c r="I42" s="80">
        <v>-68471173</v>
      </c>
      <c r="M42" s="75"/>
      <c r="N42" s="75"/>
      <c r="O42" s="75"/>
      <c r="P42" s="75"/>
      <c r="Q42" s="75"/>
      <c r="R42" s="75"/>
      <c r="S42" s="75"/>
      <c r="T42" s="75"/>
    </row>
    <row r="43" spans="1:20" s="98" customFormat="1" ht="22.5" customHeight="1" x14ac:dyDescent="0.3">
      <c r="A43" s="66" t="s">
        <v>22</v>
      </c>
      <c r="B43" s="66"/>
      <c r="C43" s="80">
        <v>5575659</v>
      </c>
      <c r="D43" s="80"/>
      <c r="E43" s="80">
        <v>9053124</v>
      </c>
      <c r="F43" s="80"/>
      <c r="G43" s="80">
        <v>5575659</v>
      </c>
      <c r="H43" s="80"/>
      <c r="I43" s="80">
        <v>9053124</v>
      </c>
      <c r="M43" s="75"/>
      <c r="N43" s="75"/>
      <c r="O43" s="75"/>
      <c r="P43" s="75"/>
      <c r="Q43" s="75"/>
      <c r="R43" s="75"/>
      <c r="S43" s="75"/>
    </row>
    <row r="44" spans="1:20" s="98" customFormat="1" ht="22.5" customHeight="1" x14ac:dyDescent="0.3">
      <c r="A44" s="66" t="s">
        <v>23</v>
      </c>
      <c r="B44" s="66"/>
      <c r="C44" s="80">
        <v>-2372480</v>
      </c>
      <c r="D44" s="80"/>
      <c r="E44" s="80">
        <v>296124</v>
      </c>
      <c r="F44" s="80"/>
      <c r="G44" s="80">
        <v>-2372603</v>
      </c>
      <c r="H44" s="80"/>
      <c r="I44" s="80">
        <v>296056</v>
      </c>
      <c r="M44" s="75"/>
      <c r="N44" s="75"/>
      <c r="O44" s="75"/>
      <c r="P44" s="75"/>
      <c r="Q44" s="75"/>
      <c r="R44" s="75"/>
      <c r="S44" s="75"/>
    </row>
    <row r="45" spans="1:20" s="98" customFormat="1" ht="22.5" customHeight="1" x14ac:dyDescent="0.3">
      <c r="A45" s="66" t="s">
        <v>157</v>
      </c>
      <c r="B45" s="66"/>
      <c r="C45" s="80">
        <v>3955366</v>
      </c>
      <c r="D45" s="80"/>
      <c r="E45" s="219">
        <v>901056</v>
      </c>
      <c r="F45" s="80"/>
      <c r="G45" s="80">
        <v>3955366</v>
      </c>
      <c r="H45" s="80"/>
      <c r="I45" s="80">
        <v>901056</v>
      </c>
      <c r="M45" s="75"/>
      <c r="N45" s="75"/>
      <c r="O45" s="75"/>
      <c r="P45" s="75"/>
      <c r="Q45" s="75"/>
      <c r="R45" s="75"/>
      <c r="S45" s="75"/>
    </row>
    <row r="46" spans="1:20" s="98" customFormat="1" ht="22.5" customHeight="1" x14ac:dyDescent="0.3">
      <c r="A46" s="66" t="s">
        <v>141</v>
      </c>
      <c r="B46" s="66"/>
      <c r="C46" s="80">
        <v>-307239</v>
      </c>
      <c r="D46" s="80"/>
      <c r="E46" s="117">
        <v>-655787</v>
      </c>
      <c r="F46" s="80"/>
      <c r="G46" s="80">
        <v>-297159</v>
      </c>
      <c r="H46" s="80"/>
      <c r="I46" s="117">
        <v>-662629</v>
      </c>
      <c r="M46" s="75"/>
      <c r="N46" s="75"/>
      <c r="O46" s="75"/>
      <c r="P46" s="75"/>
      <c r="Q46" s="75"/>
      <c r="R46" s="75"/>
      <c r="S46" s="75"/>
    </row>
    <row r="47" spans="1:20" s="98" customFormat="1" ht="22.5" customHeight="1" x14ac:dyDescent="0.3">
      <c r="A47" s="66" t="s">
        <v>28</v>
      </c>
      <c r="B47" s="66"/>
      <c r="C47" s="80">
        <v>190905</v>
      </c>
      <c r="D47" s="80"/>
      <c r="E47" s="118">
        <v>-4589101</v>
      </c>
      <c r="F47" s="80"/>
      <c r="G47" s="80">
        <v>390827</v>
      </c>
      <c r="H47" s="80"/>
      <c r="I47" s="118">
        <v>-4587015</v>
      </c>
      <c r="M47" s="75"/>
      <c r="N47" s="75"/>
      <c r="O47" s="75"/>
      <c r="P47" s="75"/>
      <c r="Q47" s="75"/>
      <c r="R47" s="75"/>
      <c r="S47" s="75"/>
    </row>
    <row r="48" spans="1:20" s="98" customFormat="1" ht="22.5" customHeight="1" x14ac:dyDescent="0.3">
      <c r="A48" s="67" t="s">
        <v>161</v>
      </c>
      <c r="B48" s="66"/>
      <c r="C48" s="84">
        <f>SUM(C32:C47)</f>
        <v>7493822</v>
      </c>
      <c r="D48" s="79"/>
      <c r="E48" s="84">
        <f>SUM(E32:E47)</f>
        <v>-21792218</v>
      </c>
      <c r="F48" s="79"/>
      <c r="G48" s="84">
        <f>SUM(G32:G47)</f>
        <v>4266855</v>
      </c>
      <c r="H48" s="79"/>
      <c r="I48" s="84">
        <f>SUM(I32:I47)</f>
        <v>-21022443</v>
      </c>
      <c r="M48" s="75"/>
      <c r="N48" s="75"/>
      <c r="O48" s="75"/>
      <c r="P48" s="75"/>
      <c r="Q48" s="75"/>
      <c r="R48" s="75"/>
      <c r="S48" s="75"/>
    </row>
    <row r="49" spans="1:19" s="98" customFormat="1" ht="22.5" customHeight="1" x14ac:dyDescent="0.3">
      <c r="A49" s="66"/>
      <c r="B49" s="66"/>
      <c r="C49" s="80"/>
      <c r="D49" s="218"/>
      <c r="E49" s="80"/>
      <c r="F49" s="218"/>
      <c r="G49" s="80"/>
      <c r="H49" s="218"/>
      <c r="I49" s="80"/>
      <c r="M49" s="75"/>
      <c r="N49" s="75"/>
      <c r="O49" s="75"/>
      <c r="P49" s="75"/>
      <c r="Q49" s="75"/>
      <c r="R49" s="75"/>
      <c r="S49" s="75"/>
    </row>
    <row r="50" spans="1:19" s="98" customFormat="1" ht="22.5" customHeight="1" x14ac:dyDescent="0.3">
      <c r="A50" s="179" t="s">
        <v>0</v>
      </c>
      <c r="B50" s="67"/>
      <c r="C50" s="79"/>
      <c r="D50" s="79"/>
      <c r="E50" s="79"/>
      <c r="F50" s="79"/>
      <c r="G50" s="79"/>
      <c r="H50" s="79"/>
      <c r="I50" s="79"/>
      <c r="M50" s="75"/>
      <c r="N50" s="75"/>
      <c r="O50" s="75"/>
      <c r="P50" s="75"/>
      <c r="Q50" s="75"/>
      <c r="R50" s="75"/>
      <c r="S50" s="75"/>
    </row>
    <row r="51" spans="1:19" s="98" customFormat="1" ht="22.5" customHeight="1" x14ac:dyDescent="0.3">
      <c r="A51" s="217" t="s">
        <v>207</v>
      </c>
      <c r="B51" s="67"/>
      <c r="C51" s="79"/>
      <c r="D51" s="79"/>
      <c r="E51" s="79"/>
      <c r="F51" s="79"/>
      <c r="G51" s="79"/>
      <c r="H51" s="79"/>
      <c r="I51" s="79"/>
      <c r="M51" s="75"/>
      <c r="N51" s="75"/>
      <c r="O51" s="75"/>
      <c r="P51" s="75"/>
      <c r="Q51" s="75"/>
      <c r="R51" s="75"/>
      <c r="S51" s="75"/>
    </row>
    <row r="52" spans="1:19" s="98" customFormat="1" ht="22.5" customHeight="1" x14ac:dyDescent="0.3">
      <c r="A52" s="181"/>
      <c r="B52" s="66"/>
      <c r="C52" s="80"/>
      <c r="D52" s="80"/>
      <c r="E52" s="80"/>
      <c r="F52" s="80"/>
      <c r="G52" s="80"/>
      <c r="H52" s="80"/>
      <c r="I52" s="80"/>
      <c r="M52" s="75"/>
      <c r="N52" s="75"/>
      <c r="O52" s="75"/>
      <c r="P52" s="75"/>
      <c r="Q52" s="75"/>
      <c r="R52" s="75"/>
      <c r="S52" s="75"/>
    </row>
    <row r="53" spans="1:19" s="98" customFormat="1" ht="22.5" customHeight="1" x14ac:dyDescent="0.3">
      <c r="A53" s="74"/>
      <c r="B53" s="66"/>
      <c r="C53" s="184"/>
      <c r="D53" s="184" t="s">
        <v>2</v>
      </c>
      <c r="E53" s="184"/>
      <c r="F53" s="181"/>
      <c r="G53" s="230" t="s">
        <v>3</v>
      </c>
      <c r="H53" s="230"/>
      <c r="I53" s="230"/>
      <c r="M53" s="75"/>
      <c r="N53" s="75"/>
      <c r="O53" s="75"/>
      <c r="P53" s="75"/>
      <c r="Q53" s="75"/>
      <c r="R53" s="75"/>
      <c r="S53" s="75"/>
    </row>
    <row r="54" spans="1:19" s="98" customFormat="1" ht="22.5" customHeight="1" x14ac:dyDescent="0.3">
      <c r="A54" s="74"/>
      <c r="B54" s="66"/>
      <c r="C54" s="241" t="s">
        <v>194</v>
      </c>
      <c r="D54" s="241"/>
      <c r="E54" s="241"/>
      <c r="F54" s="181"/>
      <c r="G54" s="241" t="s">
        <v>194</v>
      </c>
      <c r="H54" s="241"/>
      <c r="I54" s="241"/>
      <c r="M54" s="75"/>
      <c r="N54" s="75"/>
      <c r="O54" s="75"/>
      <c r="P54" s="75"/>
      <c r="Q54" s="75"/>
      <c r="R54" s="75"/>
      <c r="S54" s="75"/>
    </row>
    <row r="55" spans="1:19" s="98" customFormat="1" ht="22.5" customHeight="1" x14ac:dyDescent="0.3">
      <c r="A55" s="74"/>
      <c r="B55" s="66"/>
      <c r="C55" s="242" t="s">
        <v>193</v>
      </c>
      <c r="D55" s="242"/>
      <c r="E55" s="242"/>
      <c r="F55" s="66"/>
      <c r="G55" s="242" t="s">
        <v>193</v>
      </c>
      <c r="H55" s="242"/>
      <c r="I55" s="242"/>
      <c r="M55" s="75"/>
      <c r="N55" s="75"/>
      <c r="O55" s="75"/>
      <c r="P55" s="75"/>
      <c r="Q55" s="75"/>
      <c r="R55" s="75"/>
      <c r="S55" s="75"/>
    </row>
    <row r="56" spans="1:19" s="98" customFormat="1" ht="22.5" customHeight="1" x14ac:dyDescent="0.3">
      <c r="A56" s="181"/>
      <c r="B56" s="66"/>
      <c r="C56" s="188">
        <v>2024</v>
      </c>
      <c r="D56" s="189"/>
      <c r="E56" s="188">
        <v>2023</v>
      </c>
      <c r="F56" s="66"/>
      <c r="G56" s="188">
        <v>2024</v>
      </c>
      <c r="H56" s="189"/>
      <c r="I56" s="188">
        <v>2023</v>
      </c>
      <c r="M56" s="75"/>
      <c r="N56" s="75"/>
      <c r="O56" s="75"/>
      <c r="P56" s="75"/>
      <c r="Q56" s="75"/>
      <c r="R56" s="75"/>
      <c r="S56" s="75"/>
    </row>
    <row r="57" spans="1:19" s="98" customFormat="1" ht="22.5" customHeight="1" x14ac:dyDescent="0.3">
      <c r="A57" s="181"/>
      <c r="B57" s="66"/>
      <c r="C57" s="228" t="s">
        <v>7</v>
      </c>
      <c r="D57" s="240"/>
      <c r="E57" s="240"/>
      <c r="F57" s="240"/>
      <c r="G57" s="240"/>
      <c r="H57" s="240"/>
      <c r="I57" s="240"/>
      <c r="M57" s="75"/>
      <c r="N57" s="75"/>
      <c r="O57" s="75"/>
      <c r="P57" s="75"/>
      <c r="Q57" s="75"/>
      <c r="R57" s="75"/>
      <c r="S57" s="75"/>
    </row>
    <row r="58" spans="1:19" s="98" customFormat="1" ht="22.5" customHeight="1" x14ac:dyDescent="0.3">
      <c r="A58" s="65" t="s">
        <v>142</v>
      </c>
      <c r="B58" s="66"/>
      <c r="C58" s="81"/>
      <c r="D58" s="218"/>
      <c r="E58" s="81"/>
      <c r="F58" s="218"/>
      <c r="G58" s="81"/>
      <c r="H58" s="218"/>
      <c r="I58" s="81"/>
      <c r="M58" s="75"/>
      <c r="N58" s="75"/>
      <c r="O58" s="75"/>
      <c r="P58" s="75"/>
      <c r="Q58" s="75"/>
      <c r="R58" s="75"/>
      <c r="S58" s="75"/>
    </row>
    <row r="59" spans="1:19" s="98" customFormat="1" ht="22.5" customHeight="1" x14ac:dyDescent="0.3">
      <c r="A59" s="74" t="s">
        <v>130</v>
      </c>
      <c r="B59" s="66"/>
      <c r="C59" s="80">
        <v>2088766</v>
      </c>
      <c r="D59" s="218"/>
      <c r="E59" s="87">
        <v>1549426</v>
      </c>
      <c r="F59" s="144"/>
      <c r="G59" s="87">
        <v>2088766</v>
      </c>
      <c r="H59" s="144"/>
      <c r="I59" s="87">
        <v>1549426</v>
      </c>
      <c r="M59" s="75"/>
      <c r="N59" s="75"/>
      <c r="O59" s="75"/>
      <c r="P59" s="75"/>
      <c r="Q59" s="75"/>
      <c r="R59" s="75"/>
      <c r="S59" s="75"/>
    </row>
    <row r="60" spans="1:19" s="98" customFormat="1" ht="22.5" customHeight="1" x14ac:dyDescent="0.3">
      <c r="A60" s="74" t="s">
        <v>143</v>
      </c>
      <c r="B60" s="66"/>
      <c r="C60" s="80">
        <v>423348</v>
      </c>
      <c r="D60" s="218"/>
      <c r="E60" s="87">
        <v>326528</v>
      </c>
      <c r="F60" s="144"/>
      <c r="G60" s="87">
        <v>617439</v>
      </c>
      <c r="H60" s="144"/>
      <c r="I60" s="87">
        <v>615023</v>
      </c>
      <c r="M60" s="75"/>
      <c r="N60" s="75"/>
      <c r="O60" s="75"/>
      <c r="P60" s="75"/>
      <c r="Q60" s="75"/>
      <c r="R60" s="75"/>
      <c r="S60" s="75"/>
    </row>
    <row r="61" spans="1:19" s="98" customFormat="1" ht="22.5" customHeight="1" x14ac:dyDescent="0.3">
      <c r="A61" s="74" t="s">
        <v>144</v>
      </c>
      <c r="B61" s="66"/>
      <c r="C61" s="80">
        <v>-77493203</v>
      </c>
      <c r="D61" s="218"/>
      <c r="E61" s="80">
        <v>-24007291</v>
      </c>
      <c r="F61" s="144"/>
      <c r="G61" s="80">
        <v>-77493203</v>
      </c>
      <c r="H61" s="144"/>
      <c r="I61" s="80">
        <v>-24007291</v>
      </c>
      <c r="M61" s="75"/>
      <c r="N61" s="75"/>
      <c r="O61" s="75"/>
      <c r="P61" s="75"/>
      <c r="Q61" s="75"/>
      <c r="R61" s="75"/>
      <c r="S61" s="75"/>
    </row>
    <row r="62" spans="1:19" s="98" customFormat="1" ht="22.5" customHeight="1" x14ac:dyDescent="0.3">
      <c r="A62" s="74" t="s">
        <v>145</v>
      </c>
      <c r="B62" s="66"/>
      <c r="C62" s="146">
        <v>95413382</v>
      </c>
      <c r="D62" s="218"/>
      <c r="E62" s="146">
        <v>58069704</v>
      </c>
      <c r="F62" s="144"/>
      <c r="G62" s="146">
        <v>95413382</v>
      </c>
      <c r="H62" s="144"/>
      <c r="I62" s="146">
        <v>58069704</v>
      </c>
      <c r="M62" s="75"/>
      <c r="N62" s="75"/>
      <c r="O62" s="75"/>
      <c r="P62" s="75"/>
      <c r="Q62" s="75"/>
      <c r="R62" s="75"/>
      <c r="S62" s="75"/>
    </row>
    <row r="63" spans="1:19" s="98" customFormat="1" ht="22.5" customHeight="1" x14ac:dyDescent="0.3">
      <c r="A63" s="74" t="s">
        <v>146</v>
      </c>
      <c r="B63" s="66"/>
      <c r="C63" s="80">
        <v>-3971297</v>
      </c>
      <c r="D63" s="218"/>
      <c r="E63" s="80">
        <v>-6813199</v>
      </c>
      <c r="F63" s="144"/>
      <c r="G63" s="80">
        <v>-3971297</v>
      </c>
      <c r="H63" s="144"/>
      <c r="I63" s="80">
        <v>-6813199</v>
      </c>
      <c r="M63" s="75"/>
      <c r="N63" s="75"/>
      <c r="O63" s="75"/>
      <c r="P63" s="75"/>
      <c r="Q63" s="75"/>
      <c r="R63" s="75"/>
      <c r="S63" s="75"/>
    </row>
    <row r="64" spans="1:19" s="98" customFormat="1" ht="22.5" customHeight="1" x14ac:dyDescent="0.3">
      <c r="A64" s="66" t="s">
        <v>147</v>
      </c>
      <c r="B64" s="66"/>
      <c r="C64" s="80">
        <v>-370286</v>
      </c>
      <c r="D64" s="80"/>
      <c r="E64" s="80">
        <v>-460499</v>
      </c>
      <c r="F64" s="80"/>
      <c r="G64" s="80">
        <v>-369226</v>
      </c>
      <c r="H64" s="80"/>
      <c r="I64" s="80">
        <v>-456698</v>
      </c>
      <c r="M64" s="75"/>
      <c r="N64" s="75"/>
      <c r="O64" s="75"/>
      <c r="P64" s="75"/>
      <c r="Q64" s="75"/>
      <c r="R64" s="75"/>
      <c r="S64" s="75"/>
    </row>
    <row r="65" spans="1:19" s="98" customFormat="1" ht="22.5" customHeight="1" x14ac:dyDescent="0.3">
      <c r="A65" s="66" t="s">
        <v>148</v>
      </c>
      <c r="B65" s="66"/>
      <c r="C65" s="80">
        <v>-1944776</v>
      </c>
      <c r="D65" s="80"/>
      <c r="E65" s="80">
        <v>-1252207</v>
      </c>
      <c r="F65" s="80"/>
      <c r="G65" s="80">
        <v>-1941730</v>
      </c>
      <c r="H65" s="80"/>
      <c r="I65" s="80">
        <v>-1244344</v>
      </c>
      <c r="M65" s="75"/>
      <c r="N65" s="75"/>
      <c r="O65" s="75"/>
      <c r="P65" s="75"/>
      <c r="Q65" s="75"/>
      <c r="R65" s="75"/>
      <c r="S65" s="75"/>
    </row>
    <row r="66" spans="1:19" s="98" customFormat="1" ht="22.5" customHeight="1" x14ac:dyDescent="0.3">
      <c r="A66" s="66" t="s">
        <v>149</v>
      </c>
      <c r="B66" s="66"/>
      <c r="C66" s="80">
        <v>18333</v>
      </c>
      <c r="D66" s="80"/>
      <c r="E66" s="80">
        <v>21610</v>
      </c>
      <c r="F66" s="80"/>
      <c r="G66" s="80">
        <v>18333</v>
      </c>
      <c r="H66" s="80"/>
      <c r="I66" s="80">
        <v>21610</v>
      </c>
      <c r="M66" s="75"/>
      <c r="N66" s="75"/>
      <c r="O66" s="75"/>
      <c r="P66" s="75"/>
      <c r="Q66" s="75"/>
      <c r="R66" s="75"/>
      <c r="S66" s="75"/>
    </row>
    <row r="67" spans="1:19" s="98" customFormat="1" ht="22.5" customHeight="1" x14ac:dyDescent="0.3">
      <c r="A67" s="67" t="s">
        <v>219</v>
      </c>
      <c r="B67" s="66"/>
      <c r="C67" s="85">
        <f>SUM(C59:C66)</f>
        <v>14164267</v>
      </c>
      <c r="D67" s="99"/>
      <c r="E67" s="85">
        <f>SUM(E59:E66)</f>
        <v>27434072</v>
      </c>
      <c r="F67" s="99"/>
      <c r="G67" s="85">
        <f>SUM(G59:G66)</f>
        <v>14362464</v>
      </c>
      <c r="H67" s="99"/>
      <c r="I67" s="85">
        <f>SUM(I59:I66)</f>
        <v>27734231</v>
      </c>
      <c r="M67" s="75"/>
      <c r="N67" s="75"/>
      <c r="O67" s="75"/>
      <c r="P67" s="75"/>
      <c r="Q67" s="75"/>
      <c r="R67" s="75"/>
      <c r="S67" s="75"/>
    </row>
    <row r="68" spans="1:19" s="98" customFormat="1" ht="22.5" customHeight="1" x14ac:dyDescent="0.3">
      <c r="A68" s="66"/>
      <c r="B68" s="66"/>
      <c r="C68" s="83"/>
      <c r="D68" s="83"/>
      <c r="E68" s="83"/>
      <c r="F68" s="83"/>
      <c r="G68" s="83"/>
      <c r="H68" s="83"/>
      <c r="I68" s="83"/>
      <c r="M68" s="75"/>
      <c r="N68" s="75"/>
      <c r="O68" s="75"/>
      <c r="P68" s="75"/>
      <c r="Q68" s="75"/>
      <c r="R68" s="75"/>
      <c r="S68" s="75"/>
    </row>
    <row r="69" spans="1:19" s="98" customFormat="1" ht="22.5" customHeight="1" x14ac:dyDescent="0.3">
      <c r="A69" s="65" t="s">
        <v>150</v>
      </c>
      <c r="B69" s="66"/>
      <c r="C69" s="83"/>
      <c r="D69" s="83"/>
      <c r="E69" s="83"/>
      <c r="F69" s="83"/>
      <c r="G69" s="146"/>
      <c r="H69" s="83"/>
      <c r="I69" s="146"/>
      <c r="M69" s="75"/>
      <c r="N69" s="75"/>
      <c r="O69" s="75"/>
      <c r="P69" s="75"/>
      <c r="Q69" s="75"/>
      <c r="R69" s="75"/>
      <c r="S69" s="75"/>
    </row>
    <row r="70" spans="1:19" s="98" customFormat="1" ht="22.5" customHeight="1" x14ac:dyDescent="0.3">
      <c r="A70" s="66" t="s">
        <v>169</v>
      </c>
      <c r="B70" s="66"/>
      <c r="C70" s="86">
        <v>26594882</v>
      </c>
      <c r="D70" s="81"/>
      <c r="E70" s="219">
        <v>5200000</v>
      </c>
      <c r="F70" s="87"/>
      <c r="G70" s="219">
        <v>15000000</v>
      </c>
      <c r="H70" s="87"/>
      <c r="I70" s="219">
        <v>0</v>
      </c>
      <c r="M70" s="75"/>
      <c r="N70" s="75"/>
      <c r="O70" s="75"/>
      <c r="P70" s="75"/>
      <c r="Q70" s="75"/>
      <c r="R70" s="75"/>
      <c r="S70" s="75"/>
    </row>
    <row r="71" spans="1:19" s="98" customFormat="1" ht="22.5" customHeight="1" x14ac:dyDescent="0.3">
      <c r="A71" s="66" t="s">
        <v>158</v>
      </c>
      <c r="B71" s="66"/>
      <c r="C71" s="87">
        <v>-44505286</v>
      </c>
      <c r="D71" s="83"/>
      <c r="E71" s="87">
        <v>-6112136</v>
      </c>
      <c r="F71" s="87"/>
      <c r="G71" s="87">
        <v>-30005286</v>
      </c>
      <c r="H71" s="87"/>
      <c r="I71" s="87">
        <v>-2012137</v>
      </c>
      <c r="M71" s="75"/>
      <c r="N71" s="75"/>
      <c r="O71" s="75"/>
      <c r="P71" s="75"/>
      <c r="Q71" s="75"/>
      <c r="R71" s="75"/>
      <c r="S71" s="75"/>
    </row>
    <row r="72" spans="1:19" s="98" customFormat="1" ht="22.5" customHeight="1" x14ac:dyDescent="0.3">
      <c r="A72" s="66" t="s">
        <v>159</v>
      </c>
      <c r="B72" s="66"/>
      <c r="C72" s="80">
        <v>-1605842</v>
      </c>
      <c r="D72" s="81"/>
      <c r="E72" s="87">
        <v>-1618127</v>
      </c>
      <c r="F72" s="87"/>
      <c r="G72" s="87">
        <v>-1482309</v>
      </c>
      <c r="H72" s="87"/>
      <c r="I72" s="87">
        <v>-1588234</v>
      </c>
      <c r="M72" s="75"/>
      <c r="N72" s="75"/>
      <c r="O72" s="75"/>
      <c r="P72" s="75"/>
      <c r="Q72" s="75"/>
      <c r="R72" s="75"/>
      <c r="S72" s="75"/>
    </row>
    <row r="73" spans="1:19" s="98" customFormat="1" ht="22.5" customHeight="1" x14ac:dyDescent="0.3">
      <c r="A73" s="66" t="s">
        <v>151</v>
      </c>
      <c r="B73" s="66"/>
      <c r="C73" s="80">
        <v>186005</v>
      </c>
      <c r="D73" s="81"/>
      <c r="E73" s="87">
        <v>85019</v>
      </c>
      <c r="F73" s="87"/>
      <c r="G73" s="87">
        <v>186005</v>
      </c>
      <c r="H73" s="87"/>
      <c r="I73" s="87">
        <v>85019</v>
      </c>
      <c r="M73" s="75"/>
      <c r="N73" s="75"/>
      <c r="O73" s="75"/>
      <c r="P73" s="75"/>
      <c r="Q73" s="75"/>
      <c r="R73" s="75"/>
      <c r="S73" s="75"/>
    </row>
    <row r="74" spans="1:19" s="98" customFormat="1" ht="22.5" customHeight="1" x14ac:dyDescent="0.3">
      <c r="A74" s="66" t="s">
        <v>110</v>
      </c>
      <c r="B74" s="66"/>
      <c r="C74" s="87">
        <v>-2020</v>
      </c>
      <c r="D74" s="81"/>
      <c r="E74" s="78">
        <v>-1322</v>
      </c>
      <c r="F74" s="119"/>
      <c r="G74" s="78">
        <v>-2020</v>
      </c>
      <c r="H74" s="119"/>
      <c r="I74" s="78">
        <v>-1322</v>
      </c>
      <c r="M74" s="75"/>
      <c r="N74" s="75"/>
      <c r="O74" s="75"/>
      <c r="P74" s="75"/>
      <c r="Q74" s="75"/>
      <c r="R74" s="75"/>
      <c r="S74" s="75"/>
    </row>
    <row r="75" spans="1:19" s="98" customFormat="1" ht="22.5" customHeight="1" x14ac:dyDescent="0.3">
      <c r="A75" s="66" t="s">
        <v>152</v>
      </c>
      <c r="B75" s="66"/>
      <c r="C75" s="87">
        <v>-5350174</v>
      </c>
      <c r="D75" s="81"/>
      <c r="E75" s="87">
        <v>-5129082</v>
      </c>
      <c r="F75" s="87"/>
      <c r="G75" s="87">
        <v>-5350174</v>
      </c>
      <c r="H75" s="87"/>
      <c r="I75" s="87">
        <v>-5129082</v>
      </c>
      <c r="M75" s="75"/>
      <c r="N75" s="75"/>
      <c r="O75" s="75"/>
      <c r="P75" s="75"/>
      <c r="Q75" s="75"/>
      <c r="R75" s="75"/>
      <c r="S75" s="75"/>
    </row>
    <row r="76" spans="1:19" s="98" customFormat="1" ht="22.5" customHeight="1" x14ac:dyDescent="0.8">
      <c r="A76" s="66" t="s">
        <v>160</v>
      </c>
      <c r="B76" s="66"/>
      <c r="C76" s="87">
        <v>-9</v>
      </c>
      <c r="D76" s="81"/>
      <c r="E76" s="120">
        <v>-15</v>
      </c>
      <c r="F76" s="80"/>
      <c r="G76" s="219">
        <v>0</v>
      </c>
      <c r="H76" s="80"/>
      <c r="I76" s="219">
        <v>0</v>
      </c>
      <c r="M76" s="75"/>
      <c r="N76" s="75"/>
      <c r="O76" s="75"/>
      <c r="P76" s="75"/>
      <c r="Q76" s="75"/>
      <c r="R76" s="75"/>
      <c r="S76" s="75"/>
    </row>
    <row r="77" spans="1:19" s="98" customFormat="1" ht="22.5" customHeight="1" x14ac:dyDescent="0.3">
      <c r="A77" s="67" t="s">
        <v>187</v>
      </c>
      <c r="B77" s="66"/>
      <c r="C77" s="88">
        <f>SUM(C70:C76)</f>
        <v>-24682444</v>
      </c>
      <c r="D77" s="100"/>
      <c r="E77" s="88">
        <f>SUM(E70:E76)</f>
        <v>-7575663</v>
      </c>
      <c r="F77" s="83"/>
      <c r="G77" s="88">
        <f>SUM(G70:G76)</f>
        <v>-21653784</v>
      </c>
      <c r="H77" s="83"/>
      <c r="I77" s="88">
        <f>SUM(I70:I76)</f>
        <v>-8645756</v>
      </c>
      <c r="M77" s="75"/>
      <c r="N77" s="75"/>
      <c r="O77" s="75"/>
      <c r="P77" s="75"/>
      <c r="Q77" s="75"/>
      <c r="R77" s="75"/>
      <c r="S77" s="75"/>
    </row>
    <row r="78" spans="1:19" s="98" customFormat="1" ht="22.5" customHeight="1" x14ac:dyDescent="0.3">
      <c r="A78" s="67" t="s">
        <v>170</v>
      </c>
      <c r="B78" s="66"/>
      <c r="C78" s="89">
        <f>SUM(C77:C77,C67,C48)</f>
        <v>-3024355</v>
      </c>
      <c r="D78" s="89"/>
      <c r="E78" s="89">
        <f>SUM(E77:E77,E67,E48)</f>
        <v>-1933809</v>
      </c>
      <c r="F78" s="89"/>
      <c r="G78" s="89">
        <f>SUM(G77:G77,G67,G48)</f>
        <v>-3024465</v>
      </c>
      <c r="H78" s="89"/>
      <c r="I78" s="89">
        <f>SUM(I77:I77,I67,I48)</f>
        <v>-1933968</v>
      </c>
      <c r="M78" s="75"/>
      <c r="N78" s="75"/>
      <c r="O78" s="75"/>
      <c r="P78" s="75"/>
      <c r="Q78" s="75"/>
      <c r="R78" s="75"/>
      <c r="S78" s="75"/>
    </row>
    <row r="79" spans="1:19" s="98" customFormat="1" ht="22.5" customHeight="1" x14ac:dyDescent="0.3">
      <c r="A79" s="66" t="s">
        <v>153</v>
      </c>
      <c r="B79" s="66"/>
      <c r="C79" s="80">
        <v>15487258</v>
      </c>
      <c r="D79" s="80"/>
      <c r="E79" s="80">
        <v>15505583</v>
      </c>
      <c r="F79" s="89"/>
      <c r="G79" s="80">
        <v>15487258</v>
      </c>
      <c r="H79" s="89"/>
      <c r="I79" s="80">
        <v>15505582</v>
      </c>
      <c r="M79" s="75"/>
      <c r="N79" s="75"/>
      <c r="O79" s="75"/>
      <c r="P79" s="75"/>
      <c r="Q79" s="75"/>
      <c r="R79" s="75"/>
      <c r="S79" s="75"/>
    </row>
    <row r="80" spans="1:19" s="98" customFormat="1" ht="22.5" customHeight="1" thickBot="1" x14ac:dyDescent="0.35">
      <c r="A80" s="67" t="s">
        <v>208</v>
      </c>
      <c r="B80" s="66"/>
      <c r="C80" s="90">
        <f>SUM(C78:C79)</f>
        <v>12462903</v>
      </c>
      <c r="D80" s="101"/>
      <c r="E80" s="90">
        <f>SUM(E78:E79)</f>
        <v>13571774</v>
      </c>
      <c r="F80" s="101"/>
      <c r="G80" s="90">
        <f>SUM(G78:G79)</f>
        <v>12462793</v>
      </c>
      <c r="H80" s="101"/>
      <c r="I80" s="90">
        <f>SUM(I78:I79)</f>
        <v>13571614</v>
      </c>
      <c r="M80" s="75"/>
      <c r="N80" s="75"/>
      <c r="O80" s="75"/>
      <c r="P80" s="75"/>
      <c r="Q80" s="75"/>
      <c r="R80" s="75"/>
      <c r="S80" s="75"/>
    </row>
    <row r="81" spans="1:9" s="98" customFormat="1" ht="22.5" customHeight="1" thickTop="1" x14ac:dyDescent="0.3">
      <c r="A81" s="66"/>
      <c r="B81" s="66"/>
      <c r="C81" s="83"/>
      <c r="D81" s="83"/>
      <c r="E81" s="83"/>
      <c r="F81" s="83"/>
      <c r="G81" s="83"/>
      <c r="H81" s="83"/>
      <c r="I81" s="83"/>
    </row>
    <row r="82" spans="1:9" s="98" customFormat="1" ht="22.5" customHeight="1" x14ac:dyDescent="0.3"/>
    <row r="83" spans="1:9" s="98" customFormat="1" ht="22.5" customHeight="1" x14ac:dyDescent="0.3"/>
    <row r="84" spans="1:9" s="98" customFormat="1" ht="22.5" customHeight="1" x14ac:dyDescent="0.3"/>
    <row r="85" spans="1:9" s="98" customFormat="1" ht="22.5" customHeight="1" x14ac:dyDescent="0.3"/>
    <row r="86" spans="1:9" ht="17.5" customHeight="1" x14ac:dyDescent="0.8">
      <c r="C86" s="29"/>
      <c r="G86" s="29"/>
    </row>
  </sheetData>
  <mergeCells count="12">
    <mergeCell ref="C57:I57"/>
    <mergeCell ref="G4:I4"/>
    <mergeCell ref="C5:E5"/>
    <mergeCell ref="G5:I5"/>
    <mergeCell ref="C8:I8"/>
    <mergeCell ref="G55:I55"/>
    <mergeCell ref="G53:I53"/>
    <mergeCell ref="C55:E55"/>
    <mergeCell ref="C6:E6"/>
    <mergeCell ref="G6:I6"/>
    <mergeCell ref="C54:E54"/>
    <mergeCell ref="G54:I54"/>
  </mergeCells>
  <pageMargins left="0.70866141732283505" right="0.55118110236220497" top="0.47244094488188998" bottom="0.25" header="0.511811023622047" footer="0.45"/>
  <pageSetup paperSize="9" scale="65" firstPageNumber="1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3 mth 4-5</vt:lpstr>
      <vt:lpstr>PL 9 mth 6-7</vt:lpstr>
      <vt:lpstr>SE-Conso 8</vt:lpstr>
      <vt:lpstr>SE-Bank 9</vt:lpstr>
      <vt:lpstr>CF 10-11</vt:lpstr>
      <vt:lpstr>'BS 2-3'!Print_Area</vt:lpstr>
      <vt:lpstr>'CF 10-11'!Print_Area</vt:lpstr>
      <vt:lpstr>'PL 3 mth 4-5'!Print_Area</vt:lpstr>
      <vt:lpstr>'PL 9 mth 6-7'!Print_Area</vt:lpstr>
      <vt:lpstr>'SE-Bank 9'!Print_Area</vt:lpstr>
      <vt:lpstr>'SE-Conso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Vrintorn Tranantasin</cp:lastModifiedBy>
  <cp:revision/>
  <cp:lastPrinted>2024-09-24T08:38:31Z</cp:lastPrinted>
  <dcterms:created xsi:type="dcterms:W3CDTF">2012-08-10T03:15:45Z</dcterms:created>
  <dcterms:modified xsi:type="dcterms:W3CDTF">2024-11-06T02:01:35Z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