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4\ไฟล์งบส่งตลาด\Q324\"/>
    </mc:Choice>
  </mc:AlternateContent>
  <xr:revisionPtr revIDLastSave="0" documentId="8_{94A8B5CF-AF09-425B-A7AB-A42BD3258589}" xr6:coauthVersionLast="36" xr6:coauthVersionMax="36" xr10:uidLastSave="{00000000-0000-0000-0000-000000000000}"/>
  <bookViews>
    <workbookView xWindow="0" yWindow="0" windowWidth="20490" windowHeight="7545" tabRatio="833" activeTab="1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งบกำไรขาดทุนเบ็ดเสร็จ 3 เดือน" sheetId="19" r:id="rId4"/>
    <sheet name="กำไรขาดทุน 9 เดือน" sheetId="25" r:id="rId5"/>
    <sheet name="เบ็ดเสร็จ 9 เดือน" sheetId="26" r:id="rId6"/>
    <sheet name="ส่วนของผู้ถือหุ้น - งบรวม" sheetId="17" r:id="rId7"/>
    <sheet name="ผู้ถือหุ้น-งบเฉพาะ" sheetId="23" r:id="rId8"/>
    <sheet name="กระแสเงินสด " sheetId="24" r:id="rId9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3" i="17" l="1"/>
  <c r="D19" i="26"/>
  <c r="D9" i="26" l="1"/>
  <c r="D16" i="25"/>
  <c r="V33" i="23"/>
  <c r="H21" i="26"/>
  <c r="D21" i="26"/>
  <c r="H16" i="25"/>
  <c r="H15" i="16"/>
  <c r="H13" i="16"/>
  <c r="D15" i="16"/>
  <c r="D13" i="16"/>
  <c r="I40" i="24" l="1"/>
  <c r="E40" i="24"/>
  <c r="R32" i="17" l="1"/>
  <c r="R32" i="23"/>
  <c r="D22" i="19"/>
  <c r="AO33" i="17"/>
  <c r="G37" i="24" l="1"/>
  <c r="G24" i="24"/>
  <c r="C78" i="24"/>
  <c r="C37" i="24"/>
  <c r="H22" i="19" l="1"/>
  <c r="H22" i="21" l="1"/>
  <c r="I94" i="24" l="1"/>
  <c r="G94" i="24"/>
  <c r="C94" i="24"/>
  <c r="E94" i="24"/>
  <c r="AF23" i="23"/>
  <c r="AK28" i="17" l="1"/>
  <c r="AS28" i="17" s="1"/>
  <c r="AF28" i="23"/>
  <c r="H11" i="16" l="1"/>
  <c r="H18" i="16" s="1"/>
  <c r="AS23" i="17" l="1"/>
  <c r="AS19" i="17"/>
  <c r="J23" i="26"/>
  <c r="J24" i="26" s="1"/>
  <c r="F16" i="26"/>
  <c r="J12" i="25"/>
  <c r="J19" i="25" s="1"/>
  <c r="J22" i="25" s="1"/>
  <c r="J24" i="25" s="1"/>
  <c r="F12" i="25"/>
  <c r="H23" i="26"/>
  <c r="H24" i="26" s="1"/>
  <c r="D23" i="26"/>
  <c r="D16" i="26"/>
  <c r="V33" i="17" s="1"/>
  <c r="J31" i="25" l="1"/>
  <c r="J9" i="26"/>
  <c r="J25" i="26" s="1"/>
  <c r="AG33" i="17"/>
  <c r="AK33" i="17" s="1"/>
  <c r="F19" i="25"/>
  <c r="F22" i="25" s="1"/>
  <c r="F24" i="25" s="1"/>
  <c r="D24" i="26"/>
  <c r="D25" i="26" s="1"/>
  <c r="F23" i="26"/>
  <c r="F24" i="26" s="1"/>
  <c r="H12" i="25"/>
  <c r="H19" i="25" s="1"/>
  <c r="H22" i="25" s="1"/>
  <c r="H24" i="25" s="1"/>
  <c r="D12" i="25"/>
  <c r="F29" i="25" l="1"/>
  <c r="F27" i="25" s="1"/>
  <c r="F31" i="25" s="1"/>
  <c r="F9" i="26"/>
  <c r="F25" i="26" s="1"/>
  <c r="F28" i="26" s="1"/>
  <c r="F30" i="26" s="1"/>
  <c r="D19" i="25"/>
  <c r="D22" i="25" s="1"/>
  <c r="D24" i="25" s="1"/>
  <c r="C10" i="24" s="1"/>
  <c r="H31" i="25"/>
  <c r="H9" i="26"/>
  <c r="R33" i="23" s="1"/>
  <c r="C84" i="24"/>
  <c r="D29" i="25" l="1"/>
  <c r="D27" i="25" s="1"/>
  <c r="H25" i="26"/>
  <c r="Z33" i="23"/>
  <c r="D28" i="26" l="1"/>
  <c r="D30" i="26" s="1"/>
  <c r="R33" i="17"/>
  <c r="D31" i="25"/>
  <c r="AC18" i="23"/>
  <c r="AF18" i="23" s="1"/>
  <c r="D25" i="17"/>
  <c r="AG18" i="17"/>
  <c r="AS18" i="17" s="1"/>
  <c r="AK18" i="17" l="1"/>
  <c r="AK25" i="17" s="1"/>
  <c r="C25" i="19" l="1"/>
  <c r="J24" i="19"/>
  <c r="J25" i="19" s="1"/>
  <c r="H24" i="19"/>
  <c r="H25" i="19" s="1"/>
  <c r="F24" i="19"/>
  <c r="D24" i="19"/>
  <c r="F17" i="19"/>
  <c r="D17" i="19"/>
  <c r="V34" i="17" s="1"/>
  <c r="AC24" i="23"/>
  <c r="AF24" i="23" s="1"/>
  <c r="V25" i="17"/>
  <c r="J11" i="16"/>
  <c r="F11" i="16"/>
  <c r="F18" i="16" s="1"/>
  <c r="D11" i="16"/>
  <c r="D18" i="16" s="1"/>
  <c r="J31" i="21"/>
  <c r="J23" i="21"/>
  <c r="J24" i="21" s="1"/>
  <c r="F31" i="21"/>
  <c r="F23" i="21"/>
  <c r="F24" i="21" s="1"/>
  <c r="F33" i="20"/>
  <c r="J33" i="20"/>
  <c r="J20" i="20"/>
  <c r="F20" i="20"/>
  <c r="H21" i="16" l="1"/>
  <c r="H23" i="16" s="1"/>
  <c r="H10" i="19" s="1"/>
  <c r="J18" i="16"/>
  <c r="J21" i="16" s="1"/>
  <c r="J23" i="16" s="1"/>
  <c r="F21" i="16"/>
  <c r="F23" i="16" s="1"/>
  <c r="F25" i="19"/>
  <c r="D25" i="19"/>
  <c r="J32" i="21"/>
  <c r="F32" i="21"/>
  <c r="J34" i="20"/>
  <c r="F34" i="20"/>
  <c r="J30" i="16" l="1"/>
  <c r="J10" i="19"/>
  <c r="J26" i="19" s="1"/>
  <c r="F28" i="16"/>
  <c r="F26" i="16" s="1"/>
  <c r="F30" i="16" s="1"/>
  <c r="F10" i="19"/>
  <c r="F26" i="19" s="1"/>
  <c r="F31" i="19" s="1"/>
  <c r="H30" i="16"/>
  <c r="AF33" i="23" l="1"/>
  <c r="H26" i="19"/>
  <c r="G84" i="24"/>
  <c r="AC33" i="23" l="1"/>
  <c r="I84" i="24" l="1"/>
  <c r="F67" i="21" l="1"/>
  <c r="F69" i="21" s="1"/>
  <c r="F70" i="21" s="1"/>
  <c r="E84" i="24"/>
  <c r="J67" i="21"/>
  <c r="J69" i="21" s="1"/>
  <c r="J70" i="21" s="1"/>
  <c r="AC14" i="23" l="1"/>
  <c r="AF14" i="23" s="1"/>
  <c r="V25" i="23"/>
  <c r="AS24" i="17"/>
  <c r="AS14" i="17"/>
  <c r="D33" i="20" l="1"/>
  <c r="AC32" i="23" l="1"/>
  <c r="AF32" i="23" s="1"/>
  <c r="AG32" i="17" l="1"/>
  <c r="AK32" i="17" l="1"/>
  <c r="AS32" i="17"/>
  <c r="H67" i="21" l="1"/>
  <c r="D31" i="21" l="1"/>
  <c r="H31" i="21" l="1"/>
  <c r="H33" i="20"/>
  <c r="H69" i="21" l="1"/>
  <c r="N25" i="23"/>
  <c r="N34" i="23" s="1"/>
  <c r="N25" i="17"/>
  <c r="N27" i="17" s="1"/>
  <c r="N34" i="17" s="1"/>
  <c r="D23" i="21"/>
  <c r="D24" i="21" s="1"/>
  <c r="H20" i="20"/>
  <c r="H23" i="21"/>
  <c r="J25" i="23"/>
  <c r="J34" i="23" s="1"/>
  <c r="G25" i="23"/>
  <c r="G34" i="23" s="1"/>
  <c r="D25" i="23"/>
  <c r="D34" i="23" s="1"/>
  <c r="J25" i="17"/>
  <c r="J27" i="17" s="1"/>
  <c r="J34" i="17" s="1"/>
  <c r="G25" i="17"/>
  <c r="G27" i="17" s="1"/>
  <c r="G34" i="17" s="1"/>
  <c r="D27" i="17"/>
  <c r="D34" i="17" s="1"/>
  <c r="D20" i="20"/>
  <c r="D34" i="20" s="1"/>
  <c r="AD25" i="17" l="1"/>
  <c r="AD34" i="17" s="1"/>
  <c r="AO25" i="17"/>
  <c r="Z25" i="23"/>
  <c r="Z34" i="23" s="1"/>
  <c r="D32" i="21"/>
  <c r="H24" i="21"/>
  <c r="H32" i="21" s="1"/>
  <c r="H70" i="21" s="1"/>
  <c r="H34" i="20"/>
  <c r="R25" i="17" l="1"/>
  <c r="AC27" i="23"/>
  <c r="AC34" i="23" s="1"/>
  <c r="V34" i="23"/>
  <c r="AO34" i="17"/>
  <c r="AC25" i="23"/>
  <c r="R25" i="23" l="1"/>
  <c r="AF25" i="23"/>
  <c r="AF27" i="23" l="1"/>
  <c r="AF34" i="23" s="1"/>
  <c r="R34" i="23"/>
  <c r="Z25" i="17"/>
  <c r="AG25" i="17"/>
  <c r="Z34" i="17" l="1"/>
  <c r="AG34" i="17"/>
  <c r="AS25" i="17"/>
  <c r="G32" i="24" l="1"/>
  <c r="G44" i="24" s="1"/>
  <c r="I32" i="24"/>
  <c r="I44" i="24" s="1"/>
  <c r="C32" i="24"/>
  <c r="C44" i="24" s="1"/>
  <c r="E32" i="24"/>
  <c r="E44" i="24" s="1"/>
  <c r="G97" i="24" l="1"/>
  <c r="E56" i="24"/>
  <c r="E97" i="24"/>
  <c r="E100" i="24" s="1"/>
  <c r="I56" i="24"/>
  <c r="I97" i="24"/>
  <c r="I100" i="24" s="1"/>
  <c r="C56" i="24"/>
  <c r="C97" i="24"/>
  <c r="C100" i="24" s="1"/>
  <c r="C102" i="24" s="1"/>
  <c r="G56" i="24"/>
  <c r="G100" i="24"/>
  <c r="I102" i="24" l="1"/>
  <c r="E102" i="24"/>
  <c r="G102" i="24"/>
  <c r="D21" i="16" l="1"/>
  <c r="D23" i="16" s="1"/>
  <c r="D10" i="19" s="1"/>
  <c r="D28" i="16" l="1"/>
  <c r="D26" i="16" s="1"/>
  <c r="D26" i="19"/>
  <c r="D29" i="19" s="1"/>
  <c r="D31" i="19" l="1"/>
  <c r="D30" i="16"/>
  <c r="R34" i="17" l="1"/>
  <c r="D67" i="21" s="1"/>
  <c r="D69" i="21" s="1"/>
  <c r="D70" i="21" s="1"/>
  <c r="AS33" i="17" l="1"/>
  <c r="AS34" i="17" s="1"/>
  <c r="AK34" i="17"/>
</calcChain>
</file>

<file path=xl/sharedStrings.xml><?xml version="1.0" encoding="utf-8"?>
<sst xmlns="http://schemas.openxmlformats.org/spreadsheetml/2006/main" count="512" uniqueCount="234">
  <si>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</si>
  <si>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</si>
  <si>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</si>
  <si>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</si>
  <si>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</si>
  <si>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</si>
  <si>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</si>
  <si>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</si>
  <si>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</si>
  <si>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</si>
  <si>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</si>
  <si>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</si>
  <si>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</si>
  <si>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</si>
  <si>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</si>
  <si>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</si>
  <si>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</si>
  <si>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</si>
  <si>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</si>
  <si>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</si>
  <si>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</si>
  <si>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</si>
  <si>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</si>
  <si>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</si>
  <si>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</si>
  <si>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</si>
  <si>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</si>
  <si>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</si>
  <si>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</si>
  <si>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</si>
  <si>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</si>
  <si>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</si>
  <si>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</si>
  <si>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</si>
  <si>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</si>
  <si>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</si>
  <si>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</si>
  <si>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</si>
  <si>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</si>
  <si>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</si>
  <si>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</si>
  <si>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</si>
  <si>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</si>
  <si>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</si>
  <si>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</si>
  <si>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</si>
  <si>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</si>
  <si>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</si>
  <si>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</si>
  <si>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</si>
  <si>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</si>
  <si>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</si>
  <si>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</si>
  <si>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</si>
  <si>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</si>
  <si>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</si>
  <si>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</si>
  <si>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</si>
  <si>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</si>
  <si>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</si>
  <si>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</si>
  <si>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</si>
  <si>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</si>
  <si>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</si>
  <si>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</si>
  <si>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</si>
  <si>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</si>
  <si>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</si>
  <si>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</si>
  <si>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</si>
  <si>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</si>
  <si>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</si>
  <si>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</si>
  <si>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ภาษีหัก ณ ที่จ่ายค้างจ่าย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</si>
  <si>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</si>
  <si>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</si>
  <si>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</si>
  <si>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</si>
  <si>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</si>
  <si>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</si>
  <si>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</si>
  <si>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</si>
  <si>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</si>
  <si>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</si>
  <si>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</si>
  <si>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</si>
  <si>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</si>
  <si>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</si>
  <si>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</si>
  <si>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</si>
  <si>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</si>
  <si>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</si>
  <si>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</si>
  <si>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</si>
  <si>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</si>
  <si>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</si>
  <si>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</si>
  <si>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</si>
  <si>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</si>
  <si>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</si>
  <si>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</si>
  <si>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</si>
  <si>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</si>
  <si>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</si>
  <si>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</si>
  <si>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</si>
  <si>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</si>
  <si>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</si>
  <si>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</si>
  <si>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</si>
  <si>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</si>
  <si>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</si>
  <si>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</si>
  <si>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</si>
  <si>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</si>
  <si>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</si>
  <si>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</si>
  <si>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</si>
  <si>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</si>
  <si>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</si>
  <si>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</si>
  <si>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</si>
  <si>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</si>
  <si>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</si>
  <si>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</si>
  <si>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</si>
  <si>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</si>
  <si>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</si>
  <si>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</si>
  <si>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</si>
  <si>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</si>
  <si>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</si>
  <si>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</si>
  <si>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</si>
  <si>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</si>
  <si>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เงินสดรับจากการขายเงินลงทุนในตราสารหนี้</t>
  </si>
  <si>
    <t>กำไรจากการขายอาคารและอุปกรณ์</t>
  </si>
  <si>
    <t>รายการปรับปรุง:</t>
  </si>
  <si>
    <t>ค่าเสื่อมราคาสินทรัพย์สิทธิในการใช้</t>
  </si>
  <si>
    <t>เงินสดจ่ายเพื่อซื้อเงินลงทุนในบริษัทย่อย</t>
  </si>
  <si>
    <t>กำไร (ขาดทุน) เบ็ดเสร็จรวม</t>
  </si>
  <si>
    <t>ยอดคงเหลือ ณ วันที่ 1 มกราคม 2566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</si>
  <si>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</si>
  <si>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</si>
  <si>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</si>
  <si>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การแบ่งปันกำไร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</si>
  <si>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</si>
  <si>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</si>
  <si>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</si>
  <si>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</si>
  <si>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</si>
  <si>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</si>
  <si>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</si>
  <si>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</si>
  <si>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ณ วันที่</t>
  </si>
  <si>
    <t>31 ธันวาคม</t>
  </si>
  <si>
    <t>2567</t>
  </si>
  <si>
    <t>“ยังไม่ได้ตรวจสอบ”</t>
  </si>
  <si>
    <t>หน่วย : พันบาท</t>
  </si>
  <si>
    <t>ต้นทุนในการจัดจำหน่าย</t>
  </si>
  <si>
    <t>-</t>
  </si>
  <si>
    <t>กำไรสำหรับงวด</t>
  </si>
  <si>
    <t>ส่วนของบริษัทใหญ่</t>
  </si>
  <si>
    <t>ดูหมายเหตุประกอบงบการเงินแบบย่อ</t>
  </si>
  <si>
    <t>ยอดคงเหลือ ณ วันที่ 1 มกราคม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</si>
  <si>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</si>
  <si>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</si>
  <si>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</si>
  <si>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</si>
  <si>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</si>
  <si>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ส่วนแบ่งกำไรของบริษัทร่วมที่ใช้วิธีส่วนได้เสีย</t>
  </si>
  <si>
    <t>กำไรส่วนที่เป็นของบริษัทใหญ่ต่อหุ้นขั้นพื้นฐาน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</si>
  <si>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</si>
  <si>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</si>
  <si>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</si>
  <si>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</si>
  <si>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</si>
  <si>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</si>
  <si>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 จากการ</t>
  </si>
  <si>
    <t>ผลต่างของ</t>
  </si>
  <si>
    <t>อัตราแลกเปลี่ยนจาก</t>
  </si>
  <si>
    <t>ค่าตัดจำหน่ายสินทรัพย์ไม่มีตัวตนอื่นนอกจากค่าความนิยม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</si>
  <si>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</si>
  <si>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</si>
  <si>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</si>
  <si>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</si>
  <si>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</si>
  <si>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</si>
  <si>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ผลขาดทุนจากการ</t>
  </si>
  <si>
    <t xml:space="preserve">   และสินทรัพย์ไม่มีตัวตนอื่นนอกจากค่าความนิยม</t>
  </si>
  <si>
    <t>.</t>
  </si>
  <si>
    <t>4.2.2, 19</t>
  </si>
  <si>
    <t>ขาดทุนจากการตัดจำหน่ายที่ดิน อาคารและอุปกรณ์</t>
  </si>
  <si>
    <t xml:space="preserve">  ประมาณการสินค้ารับคืน</t>
  </si>
  <si>
    <t xml:space="preserve">  ภาษีหัก ณ ที่จ่ายค้างจ่าย</t>
  </si>
  <si>
    <t xml:space="preserve">  อื่น ๆ</t>
  </si>
  <si>
    <t xml:space="preserve">  ชำระภายในหนึ่งปี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</si>
  <si>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</si>
  <si>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</si>
  <si>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จ่ายเงินปันผล</t>
  </si>
  <si>
    <t>เงินสดรับจากการให้กู้ยืมระยะสั้นแก่กิจการอื่น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</si>
  <si>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</si>
  <si>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</si>
  <si>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กำไร (ขาดทุน) เบ็ดเสร็จรวมสำหรับงวด</t>
  </si>
  <si>
    <t>(กำไร) ขาดทุนจากการลดมูลค่าสินค้าคงเหลือ</t>
  </si>
  <si>
    <t>การแบ่งปันกำไร (ขาดทุน) เบ็ดเสร็จรวม</t>
  </si>
  <si>
    <t>(กำไร) ขาดทุนจากประมาณการสินค้ารับคืน</t>
  </si>
  <si>
    <t>(กำไร) ขาดทุนที่ยังไม่เกิดขึ้นจากอัตราแลกเปลี่ยน</t>
  </si>
  <si>
    <t>กระแสเงินสดสุทธิได้มาจาก (ใช้ไปใน) กิจกรรมลงทุน</t>
  </si>
  <si>
    <t>30 กันยายน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</si>
  <si>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</si>
  <si>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</si>
  <si>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</si>
  <si>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</si>
  <si>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</si>
  <si>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</si>
  <si>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ค่าเผื่อผลขาดทุนจากเงินให้กู้ยืมระยะสั้น</t>
  </si>
  <si>
    <t>(กำไร) ขาดทุนจากการวัดมูลค่ายุติธรรมที่รับรู้ในกำไรหรือขาดทุน</t>
  </si>
  <si>
    <t>ขาดทุนจากการด้อยค่าเงินลงทุนในบริษัทร่วม</t>
  </si>
  <si>
    <t>เงินปันผลจ่ายแก่ผู้ถือหุ้นส่วนน้อย</t>
  </si>
  <si>
    <t>กำไร (ขาดทุน) สำหรับงวด</t>
  </si>
  <si>
    <t>กระแสเงินสดสุทธิได้มาจาก (ใช้ไปใน) กิจกรรมดำเนินงาน</t>
  </si>
  <si>
    <t>กำไร (ขาดทุน) ก่อนภาษีเงินได้</t>
  </si>
  <si>
    <t xml:space="preserve">รายได้ (ค่าใช้จ่าย) ภาษีเงินได้  </t>
  </si>
  <si>
    <t>การแบ่งปันกำไร (ขาดทุน)</t>
  </si>
  <si>
    <t>กำไร (ขาดทุน) ส่วนที่เป็นของบริษัทใหญ่ต่อหุ้นขั้นพื้นฐาน</t>
  </si>
  <si>
    <t>(รายได้) ค่าใช้จ่ายภาษีเงินได้</t>
  </si>
  <si>
    <t>กำไรจากการจำหน่ายเงินลงทุน</t>
  </si>
  <si>
    <t>(ขาดทุน) กลับรายการจากการด้อยค่าของเงินลงทุน</t>
  </si>
  <si>
    <t>ขาดทุนจากการด้อยค่าของเงินลงทุน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</si>
  <si>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</si>
  <si>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</si>
  <si>
    <t>กำไร (ขาดทุน) จากกิจกรรมดำเนินงาน</t>
  </si>
  <si>
    <t>โอนขาดทุนจากการวัดมูลค่าสินทรัพย์ทางการเงิน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</si>
</sst>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_(* #,##0.000_);_(* \(#,##0.000\);_(* &quot;-&quot;???_);_(@_)"/>
    <numFmt numFmtId="177" formatCode="_(* #,##0.0000_);_(* \(#,##0.0000\);_(* &quot;-&quot;????_);_(@_)"/>
  </numFmts>
  <fonts count="40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2"/>
      <color indexed="8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7"/>
      <color theme="1"/>
      <name val="Angsana New"/>
      <family val="1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8" fillId="0" borderId="0"/>
    <xf numFmtId="0" fontId="29" fillId="0" borderId="0"/>
    <xf numFmtId="175" fontId="29" fillId="0" borderId="0" applyFill="0" applyBorder="0" applyAlignment="0" applyProtection="0"/>
    <xf numFmtId="9" fontId="29" fillId="0" borderId="0" applyFill="0" applyBorder="0" applyAlignment="0" applyProtection="0"/>
    <xf numFmtId="9" fontId="39" fillId="0" borderId="0" applyFont="0" applyFill="0" applyBorder="0" applyAlignment="0" applyProtection="0"/>
  </cellStyleXfs>
  <cellXfs count="263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67" fontId="5" fillId="0" borderId="0" xfId="12" applyNumberFormat="1" applyFont="1" applyFill="1" applyBorder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6" fillId="0" borderId="0" xfId="21" applyFont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left" vertical="center"/>
    </xf>
    <xf numFmtId="0" fontId="19" fillId="0" borderId="0" xfId="19" applyFont="1" applyAlignment="1">
      <alignment horizontal="left" vertical="center"/>
    </xf>
    <xf numFmtId="37" fontId="20" fillId="0" borderId="0" xfId="21" applyNumberFormat="1" applyFont="1" applyAlignment="1">
      <alignment vertical="center"/>
    </xf>
    <xf numFmtId="170" fontId="5" fillId="0" borderId="4" xfId="24" applyNumberFormat="1" applyFont="1" applyBorder="1" applyAlignment="1">
      <alignment vertical="center"/>
    </xf>
    <xf numFmtId="170" fontId="5" fillId="0" borderId="0" xfId="24" applyNumberFormat="1" applyFont="1" applyAlignment="1">
      <alignment vertical="center"/>
    </xf>
    <xf numFmtId="0" fontId="10" fillId="0" borderId="0" xfId="19" applyFont="1" applyAlignment="1">
      <alignment horizontal="center" vertical="center"/>
    </xf>
    <xf numFmtId="168" fontId="10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0" fontId="16" fillId="0" borderId="0" xfId="21" applyFont="1" applyAlignment="1">
      <alignment vertical="center" wrapText="1"/>
    </xf>
    <xf numFmtId="168" fontId="10" fillId="0" borderId="0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71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Border="1" applyAlignment="1">
      <alignment horizontal="right" vertical="center"/>
    </xf>
    <xf numFmtId="168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Border="1" applyAlignment="1">
      <alignment horizontal="right"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68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10" fillId="0" borderId="0" xfId="21" applyFont="1" applyAlignment="1">
      <alignment horizontal="center" vertical="center"/>
    </xf>
    <xf numFmtId="0" fontId="23" fillId="0" borderId="0" xfId="0" applyFont="1" applyAlignment="1">
      <alignment vertical="center"/>
    </xf>
    <xf numFmtId="174" fontId="26" fillId="0" borderId="0" xfId="1" applyNumberFormat="1" applyFont="1" applyFill="1" applyAlignment="1">
      <alignment vertical="center"/>
    </xf>
    <xf numFmtId="0" fontId="27" fillId="0" borderId="0" xfId="21" applyFont="1" applyAlignment="1">
      <alignment vertical="center"/>
    </xf>
    <xf numFmtId="169" fontId="27" fillId="0" borderId="0" xfId="1" applyNumberFormat="1" applyFont="1" applyFill="1" applyAlignment="1">
      <alignment vertical="center"/>
    </xf>
    <xf numFmtId="168" fontId="27" fillId="0" borderId="0" xfId="21" applyNumberFormat="1" applyFont="1" applyAlignment="1">
      <alignment vertical="center"/>
    </xf>
    <xf numFmtId="37" fontId="27" fillId="0" borderId="0" xfId="21" applyNumberFormat="1" applyFont="1" applyAlignment="1">
      <alignment vertical="center"/>
    </xf>
    <xf numFmtId="164" fontId="27" fillId="0" borderId="0" xfId="21" applyNumberFormat="1" applyFont="1" applyAlignment="1">
      <alignment vertical="center"/>
    </xf>
    <xf numFmtId="43" fontId="27" fillId="0" borderId="0" xfId="1" applyFont="1" applyFill="1" applyAlignment="1">
      <alignment vertical="center"/>
    </xf>
    <xf numFmtId="174" fontId="27" fillId="0" borderId="0" xfId="1" applyNumberFormat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37" fontId="28" fillId="0" borderId="0" xfId="12" applyNumberFormat="1" applyFont="1" applyFill="1" applyBorder="1" applyAlignment="1">
      <alignment vertical="center"/>
    </xf>
    <xf numFmtId="37" fontId="28" fillId="0" borderId="0" xfId="12" applyNumberFormat="1" applyFont="1" applyFill="1" applyAlignment="1">
      <alignment vertical="center"/>
    </xf>
    <xf numFmtId="169" fontId="28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70" fontId="27" fillId="0" borderId="0" xfId="21" applyNumberFormat="1" applyFont="1" applyAlignment="1">
      <alignment vertical="center"/>
    </xf>
    <xf numFmtId="170" fontId="5" fillId="0" borderId="1" xfId="24" applyNumberFormat="1" applyFont="1" applyBorder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31" fillId="0" borderId="0" xfId="1" applyNumberFormat="1" applyFont="1" applyFill="1" applyBorder="1" applyAlignment="1">
      <alignment vertical="center"/>
    </xf>
    <xf numFmtId="168" fontId="10" fillId="0" borderId="1" xfId="6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28" fillId="0" borderId="0" xfId="7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70" fontId="10" fillId="0" borderId="4" xfId="24" applyNumberFormat="1" applyFont="1" applyBorder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8" fontId="5" fillId="0" borderId="4" xfId="19" applyNumberFormat="1" applyFont="1" applyBorder="1" applyAlignment="1">
      <alignment vertical="center"/>
    </xf>
    <xf numFmtId="168" fontId="5" fillId="0" borderId="0" xfId="19" applyNumberFormat="1" applyFont="1" applyAlignment="1">
      <alignment horizontal="right" vertical="center"/>
    </xf>
    <xf numFmtId="170" fontId="5" fillId="0" borderId="3" xfId="0" applyNumberFormat="1" applyFont="1" applyBorder="1" applyAlignment="1">
      <alignment vertical="center"/>
    </xf>
    <xf numFmtId="176" fontId="5" fillId="0" borderId="0" xfId="9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horizontal="center" vertical="center"/>
    </xf>
    <xf numFmtId="171" fontId="5" fillId="0" borderId="4" xfId="3" applyNumberFormat="1" applyFont="1" applyFill="1" applyBorder="1" applyAlignment="1">
      <alignment horizontal="center" vertical="center"/>
    </xf>
    <xf numFmtId="171" fontId="5" fillId="0" borderId="1" xfId="3" applyNumberFormat="1" applyFont="1" applyFill="1" applyBorder="1" applyAlignment="1">
      <alignment horizontal="center" vertical="center"/>
    </xf>
    <xf numFmtId="164" fontId="5" fillId="0" borderId="0" xfId="24" applyNumberFormat="1" applyFont="1" applyAlignment="1">
      <alignment vertical="center"/>
    </xf>
    <xf numFmtId="37" fontId="10" fillId="0" borderId="0" xfId="21" applyNumberFormat="1" applyFont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24" applyFont="1" applyAlignment="1">
      <alignment horizontal="center" vertical="center"/>
    </xf>
    <xf numFmtId="49" fontId="4" fillId="0" borderId="0" xfId="19" applyNumberFormat="1" applyFont="1" applyAlignment="1">
      <alignment horizontal="center" vertical="center"/>
    </xf>
    <xf numFmtId="167" fontId="5" fillId="0" borderId="0" xfId="7" applyNumberFormat="1" applyFont="1" applyFill="1" applyAlignment="1">
      <alignment vertical="center"/>
    </xf>
    <xf numFmtId="0" fontId="35" fillId="0" borderId="0" xfId="0" applyFont="1" applyAlignment="1">
      <alignment vertical="center"/>
    </xf>
    <xf numFmtId="37" fontId="10" fillId="0" borderId="0" xfId="18" applyNumberFormat="1" applyFont="1" applyAlignment="1">
      <alignment horizontal="right"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26" applyFont="1"/>
    <xf numFmtId="37" fontId="36" fillId="0" borderId="0" xfId="0" applyNumberFormat="1" applyFont="1" applyAlignment="1">
      <alignment vertical="center"/>
    </xf>
    <xf numFmtId="170" fontId="5" fillId="0" borderId="0" xfId="2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 indent="4"/>
    </xf>
    <xf numFmtId="0" fontId="4" fillId="0" borderId="0" xfId="0" quotePrefix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4" fillId="0" borderId="0" xfId="21" applyFont="1" applyAlignment="1">
      <alignment horizontal="right" vertical="center"/>
    </xf>
    <xf numFmtId="164" fontId="5" fillId="0" borderId="0" xfId="19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9" applyFont="1" applyAlignment="1">
      <alignment horizontal="left" vertical="center"/>
    </xf>
    <xf numFmtId="0" fontId="5" fillId="0" borderId="4" xfId="19" applyFont="1" applyBorder="1" applyAlignment="1">
      <alignment vertical="center"/>
    </xf>
    <xf numFmtId="0" fontId="5" fillId="0" borderId="4" xfId="19" applyFont="1" applyBorder="1" applyAlignment="1">
      <alignment horizontal="left" vertical="center"/>
    </xf>
    <xf numFmtId="37" fontId="5" fillId="0" borderId="4" xfId="19" applyNumberFormat="1" applyFont="1" applyBorder="1" applyAlignment="1">
      <alignment vertical="center"/>
    </xf>
    <xf numFmtId="0" fontId="5" fillId="0" borderId="0" xfId="19" applyFont="1" applyAlignment="1">
      <alignment horizontal="left" vertical="center"/>
    </xf>
    <xf numFmtId="10" fontId="5" fillId="0" borderId="0" xfId="29" applyNumberFormat="1" applyFont="1" applyFill="1" applyAlignment="1">
      <alignment vertical="center"/>
    </xf>
    <xf numFmtId="170" fontId="5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43" fontId="5" fillId="0" borderId="0" xfId="7" applyFont="1" applyFill="1" applyAlignment="1">
      <alignment vertical="center"/>
    </xf>
    <xf numFmtId="0" fontId="4" fillId="0" borderId="0" xfId="19" applyFont="1" applyAlignment="1">
      <alignment horizontal="left" vertical="center"/>
    </xf>
    <xf numFmtId="176" fontId="5" fillId="0" borderId="0" xfId="9" applyNumberFormat="1" applyFont="1" applyFill="1" applyAlignment="1">
      <alignment horizontal="center" vertical="center"/>
    </xf>
    <xf numFmtId="176" fontId="5" fillId="0" borderId="0" xfId="19" applyNumberFormat="1" applyFont="1" applyAlignment="1">
      <alignment vertical="center"/>
    </xf>
    <xf numFmtId="170" fontId="5" fillId="0" borderId="1" xfId="19" applyNumberFormat="1" applyFont="1" applyBorder="1" applyAlignment="1">
      <alignment vertical="center"/>
    </xf>
    <xf numFmtId="176" fontId="5" fillId="0" borderId="1" xfId="9" applyNumberFormat="1" applyFont="1" applyFill="1" applyBorder="1" applyAlignment="1">
      <alignment horizontal="center" vertical="center"/>
    </xf>
    <xf numFmtId="39" fontId="5" fillId="0" borderId="0" xfId="19" applyNumberFormat="1" applyFont="1" applyAlignment="1">
      <alignment vertical="center"/>
    </xf>
    <xf numFmtId="43" fontId="2" fillId="0" borderId="0" xfId="7" applyFont="1" applyFill="1" applyAlignment="1">
      <alignment vertical="center"/>
    </xf>
    <xf numFmtId="0" fontId="2" fillId="0" borderId="0" xfId="0" applyFont="1" applyAlignment="1">
      <alignment vertical="top"/>
    </xf>
    <xf numFmtId="43" fontId="2" fillId="0" borderId="0" xfId="7" applyFont="1" applyFill="1" applyAlignment="1">
      <alignment vertical="top"/>
    </xf>
    <xf numFmtId="170" fontId="5" fillId="0" borderId="0" xfId="19" applyNumberFormat="1" applyFont="1" applyAlignment="1">
      <alignment vertical="center"/>
    </xf>
    <xf numFmtId="37" fontId="5" fillId="0" borderId="0" xfId="19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70" fontId="5" fillId="0" borderId="2" xfId="24" applyNumberFormat="1" applyFont="1" applyBorder="1" applyAlignment="1">
      <alignment vertical="center"/>
    </xf>
    <xf numFmtId="170" fontId="5" fillId="0" borderId="3" xfId="19" applyNumberFormat="1" applyFont="1" applyBorder="1" applyAlignment="1">
      <alignment vertical="center"/>
    </xf>
    <xf numFmtId="177" fontId="5" fillId="0" borderId="0" xfId="9" applyNumberFormat="1" applyFont="1" applyFill="1" applyBorder="1" applyAlignment="1">
      <alignment horizontal="center" vertical="center"/>
    </xf>
    <xf numFmtId="170" fontId="5" fillId="0" borderId="4" xfId="19" applyNumberFormat="1" applyFont="1" applyBorder="1" applyAlignment="1">
      <alignment vertical="center"/>
    </xf>
    <xf numFmtId="177" fontId="5" fillId="0" borderId="1" xfId="9" applyNumberFormat="1" applyFont="1" applyFill="1" applyBorder="1" applyAlignment="1">
      <alignment horizontal="center" vertical="center"/>
    </xf>
    <xf numFmtId="171" fontId="10" fillId="0" borderId="0" xfId="6" applyNumberFormat="1" applyFont="1" applyFill="1" applyBorder="1" applyAlignment="1">
      <alignment horizontal="center" vertical="center"/>
    </xf>
    <xf numFmtId="0" fontId="33" fillId="0" borderId="0" xfId="0" applyFont="1"/>
    <xf numFmtId="170" fontId="5" fillId="0" borderId="0" xfId="0" applyNumberFormat="1" applyFont="1" applyAlignment="1">
      <alignment vertical="center"/>
    </xf>
    <xf numFmtId="170" fontId="5" fillId="0" borderId="4" xfId="24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39" fontId="3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68" fontId="10" fillId="0" borderId="0" xfId="15" applyNumberFormat="1" applyFont="1" applyFill="1" applyBorder="1" applyAlignment="1">
      <alignment vertical="center"/>
    </xf>
    <xf numFmtId="37" fontId="5" fillId="0" borderId="2" xfId="7" applyNumberFormat="1" applyFont="1" applyFill="1" applyBorder="1" applyAlignment="1">
      <alignment vertical="center"/>
    </xf>
    <xf numFmtId="0" fontId="4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168" fontId="5" fillId="0" borderId="4" xfId="19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68" fontId="4" fillId="0" borderId="0" xfId="19" applyNumberFormat="1" applyFont="1" applyAlignment="1">
      <alignment vertical="center"/>
    </xf>
    <xf numFmtId="37" fontId="17" fillId="0" borderId="0" xfId="19" applyNumberFormat="1" applyFont="1" applyAlignment="1">
      <alignment vertical="center"/>
    </xf>
    <xf numFmtId="3" fontId="24" fillId="0" borderId="0" xfId="0" applyNumberFormat="1" applyFont="1"/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3" fontId="5" fillId="0" borderId="0" xfId="0" applyNumberFormat="1" applyFont="1" applyAlignment="1">
      <alignment vertical="center" wrapText="1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 indent="1"/>
    </xf>
    <xf numFmtId="0" fontId="5" fillId="0" borderId="0" xfId="19" applyFont="1" applyAlignment="1">
      <alignment horizontal="left" vertical="center" indent="1"/>
    </xf>
    <xf numFmtId="37" fontId="5" fillId="0" borderId="1" xfId="0" applyNumberFormat="1" applyFont="1" applyBorder="1" applyAlignment="1">
      <alignment vertical="center"/>
    </xf>
    <xf numFmtId="0" fontId="28" fillId="0" borderId="0" xfId="19" applyFont="1" applyAlignment="1">
      <alignment vertical="center"/>
    </xf>
    <xf numFmtId="37" fontId="28" fillId="0" borderId="0" xfId="19" applyNumberFormat="1" applyFont="1" applyAlignment="1">
      <alignment vertical="center"/>
    </xf>
    <xf numFmtId="0" fontId="31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19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24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32" fillId="0" borderId="0" xfId="19" applyFont="1" applyAlignment="1">
      <alignment horizontal="center" vertical="center"/>
    </xf>
    <xf numFmtId="0" fontId="4" fillId="0" borderId="0" xfId="19" applyFont="1" applyAlignment="1">
      <alignment horizontal="right" vertical="center"/>
    </xf>
    <xf numFmtId="0" fontId="4" fillId="0" borderId="4" xfId="19" applyFont="1" applyBorder="1" applyAlignment="1">
      <alignment horizontal="right" vertical="center"/>
    </xf>
    <xf numFmtId="0" fontId="6" fillId="0" borderId="0" xfId="21" applyFont="1" applyAlignment="1">
      <alignment horizontal="center" vertical="center"/>
    </xf>
    <xf numFmtId="0" fontId="16" fillId="0" borderId="0" xfId="21" applyFont="1" applyAlignment="1">
      <alignment horizontal="center" vertical="center"/>
    </xf>
    <xf numFmtId="0" fontId="16" fillId="0" borderId="4" xfId="21" applyFont="1" applyBorder="1" applyAlignment="1">
      <alignment horizontal="right" vertical="center"/>
    </xf>
    <xf numFmtId="0" fontId="16" fillId="0" borderId="0" xfId="21" applyFont="1" applyAlignment="1">
      <alignment horizontal="center" vertical="center" wrapText="1"/>
    </xf>
    <xf numFmtId="0" fontId="38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0" fontId="25" fillId="0" borderId="0" xfId="21" applyFont="1" applyAlignment="1">
      <alignment horizontal="left" vertical="center"/>
    </xf>
    <xf numFmtId="0" fontId="6" fillId="0" borderId="0" xfId="21" applyFont="1" applyAlignment="1">
      <alignment horizontal="center"/>
    </xf>
    <xf numFmtId="0" fontId="4" fillId="0" borderId="4" xfId="21" applyFont="1" applyBorder="1" applyAlignment="1">
      <alignment horizontal="right" vertical="center"/>
    </xf>
    <xf numFmtId="0" fontId="32" fillId="0" borderId="0" xfId="0" applyFont="1" applyAlignment="1">
      <alignment horizontal="center"/>
    </xf>
    <xf numFmtId="0" fontId="6" fillId="0" borderId="0" xfId="19" applyFont="1" applyAlignment="1">
      <alignment horizontal="center" vertical="center"/>
    </xf>
    <xf numFmtId="0" fontId="2" fillId="0" borderId="0" xfId="19" applyFont="1" applyAlignment="1">
      <alignment horizontal="left" vertical="center"/>
    </xf>
  </cellXfs>
  <cellStyles count="30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29" builtinId="5"/>
    <cellStyle name="Percent 2" xfId="28" xr:uid="{00000000-0005-0000-0000-00001C000000}"/>
    <cellStyle name="標準_6540 Deferred Tax の ワークシート" xfId="25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40"/>
  <sheetViews>
    <sheetView view="pageBreakPreview" topLeftCell="A4" zoomScaleNormal="100" zoomScaleSheetLayoutView="100" workbookViewId="0">
      <selection activeCell="D31" sqref="D31"/>
    </sheetView>
  </sheetViews>
  <sheetFormatPr defaultColWidth="9" defaultRowHeight="24" customHeight="1" x14ac:dyDescent="0.5"/>
  <cols>
    <col min="1" max="1" width="40.85546875" style="2" customWidth="1"/>
    <col min="2" max="2" width="9.85546875" style="2" customWidth="1"/>
    <col min="3" max="3" width="2.85546875" style="2" customWidth="1"/>
    <col min="4" max="4" width="12.85546875" style="2" customWidth="1"/>
    <col min="5" max="5" width="2.85546875" style="2" customWidth="1"/>
    <col min="6" max="6" width="13" style="2" bestFit="1" customWidth="1"/>
    <col min="7" max="7" width="2.85546875" style="2" customWidth="1"/>
    <col min="8" max="8" width="12.85546875" style="2" customWidth="1"/>
    <col min="9" max="9" width="2.85546875" style="2" customWidth="1"/>
    <col min="10" max="10" width="13" style="2" bestFit="1" customWidth="1"/>
    <col min="11" max="11" width="10.7109375" style="2" bestFit="1" customWidth="1"/>
    <col min="12" max="12" width="15" style="2" bestFit="1" customWidth="1"/>
    <col min="13" max="13" width="3.7109375" style="2" customWidth="1"/>
    <col min="14" max="14" width="9" style="2"/>
    <col min="15" max="15" width="3" style="2" customWidth="1"/>
    <col min="16" max="16" width="9" style="2"/>
    <col min="17" max="17" width="3" style="2" customWidth="1"/>
    <col min="18" max="16384" width="9" style="2"/>
  </cols>
  <sheetData>
    <row r="1" spans="1:20" ht="24" customHeight="1" x14ac:dyDescent="0.5">
      <c r="A1" s="239" t="s">
        <v>34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20" ht="24" customHeight="1" x14ac:dyDescent="0.5">
      <c r="A2" s="239" t="s">
        <v>167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20" ht="24" customHeight="1" x14ac:dyDescent="0.5">
      <c r="A3" s="239" t="s">
        <v>210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20" ht="24" customHeight="1" x14ac:dyDescent="0.5">
      <c r="A4" s="240" t="s">
        <v>158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20" ht="9" customHeight="1" x14ac:dyDescent="0.5"/>
    <row r="6" spans="1:20" ht="22.35" customHeight="1" x14ac:dyDescent="0.5">
      <c r="B6" s="142" t="s">
        <v>59</v>
      </c>
      <c r="C6" s="142"/>
      <c r="D6" s="241" t="s">
        <v>6</v>
      </c>
      <c r="E6" s="241"/>
      <c r="F6" s="241"/>
      <c r="G6" s="241"/>
      <c r="H6" s="241" t="s">
        <v>47</v>
      </c>
      <c r="I6" s="241"/>
      <c r="J6" s="241"/>
    </row>
    <row r="7" spans="1:20" ht="22.35" customHeight="1" x14ac:dyDescent="0.5">
      <c r="B7" s="142"/>
      <c r="C7" s="142"/>
      <c r="D7" s="142" t="s">
        <v>154</v>
      </c>
      <c r="E7" s="142"/>
      <c r="F7" s="142" t="s">
        <v>154</v>
      </c>
      <c r="G7" s="142"/>
      <c r="H7" s="142" t="s">
        <v>154</v>
      </c>
      <c r="I7" s="142"/>
      <c r="J7" s="142" t="s">
        <v>154</v>
      </c>
    </row>
    <row r="8" spans="1:20" ht="22.35" customHeight="1" x14ac:dyDescent="0.5">
      <c r="B8" s="142"/>
      <c r="C8" s="142"/>
      <c r="D8" s="142" t="s">
        <v>209</v>
      </c>
      <c r="E8" s="142"/>
      <c r="F8" s="142" t="s">
        <v>155</v>
      </c>
      <c r="G8" s="142"/>
      <c r="H8" s="142" t="s">
        <v>209</v>
      </c>
      <c r="I8" s="142"/>
      <c r="J8" s="142" t="s">
        <v>155</v>
      </c>
    </row>
    <row r="9" spans="1:20" ht="22.35" customHeight="1" x14ac:dyDescent="0.5">
      <c r="D9" s="143">
        <v>2567</v>
      </c>
      <c r="E9" s="6"/>
      <c r="F9" s="143">
        <v>2566</v>
      </c>
      <c r="G9" s="142"/>
      <c r="H9" s="143">
        <v>2567</v>
      </c>
      <c r="I9" s="6"/>
      <c r="J9" s="143">
        <v>2566</v>
      </c>
      <c r="L9" s="142"/>
      <c r="M9" s="142"/>
      <c r="N9" s="142"/>
      <c r="O9" s="142"/>
      <c r="P9" s="142"/>
      <c r="Q9" s="142"/>
      <c r="R9" s="142"/>
    </row>
    <row r="10" spans="1:20" ht="22.35" customHeight="1" x14ac:dyDescent="0.5">
      <c r="D10" s="142" t="s">
        <v>157</v>
      </c>
      <c r="E10" s="6"/>
      <c r="F10" s="143"/>
      <c r="G10" s="142"/>
      <c r="H10" s="142" t="s">
        <v>157</v>
      </c>
      <c r="I10" s="6"/>
      <c r="J10" s="143"/>
      <c r="L10" s="142"/>
      <c r="M10" s="142"/>
      <c r="N10" s="142"/>
      <c r="O10" s="142"/>
      <c r="P10" s="142"/>
      <c r="Q10" s="142"/>
      <c r="R10" s="142"/>
    </row>
    <row r="11" spans="1:20" ht="22.35" customHeight="1" x14ac:dyDescent="0.5">
      <c r="A11" s="142" t="s">
        <v>0</v>
      </c>
      <c r="B11" s="142"/>
      <c r="C11" s="142"/>
    </row>
    <row r="12" spans="1:20" ht="22.35" customHeight="1" x14ac:dyDescent="0.5">
      <c r="A12" s="3" t="s">
        <v>1</v>
      </c>
      <c r="B12" s="3"/>
      <c r="C12" s="3"/>
    </row>
    <row r="13" spans="1:20" ht="22.35" customHeight="1" x14ac:dyDescent="0.5">
      <c r="A13" s="67" t="s">
        <v>23</v>
      </c>
      <c r="B13" s="10">
        <v>4.0999999999999996</v>
      </c>
      <c r="C13" s="10"/>
      <c r="D13" s="18">
        <v>82435</v>
      </c>
      <c r="E13" s="18"/>
      <c r="F13" s="18">
        <v>76072</v>
      </c>
      <c r="G13" s="18"/>
      <c r="H13" s="18">
        <v>50118</v>
      </c>
      <c r="I13" s="18"/>
      <c r="J13" s="18">
        <v>57645</v>
      </c>
      <c r="L13" s="61"/>
      <c r="M13" s="61"/>
      <c r="N13" s="61"/>
      <c r="O13" s="61"/>
      <c r="P13" s="61"/>
      <c r="Q13" s="61"/>
      <c r="R13" s="61"/>
      <c r="S13" s="1"/>
      <c r="T13" s="1"/>
    </row>
    <row r="14" spans="1:20" ht="22.35" customHeight="1" x14ac:dyDescent="0.5">
      <c r="A14" s="67" t="s">
        <v>81</v>
      </c>
      <c r="B14" s="10">
        <v>5</v>
      </c>
      <c r="C14" s="10"/>
      <c r="D14" s="18">
        <v>531941</v>
      </c>
      <c r="F14" s="18">
        <v>537116</v>
      </c>
      <c r="H14" s="18">
        <v>597090</v>
      </c>
      <c r="J14" s="18">
        <v>614166</v>
      </c>
      <c r="L14" s="61"/>
      <c r="M14" s="61"/>
      <c r="N14" s="61"/>
      <c r="O14" s="61"/>
      <c r="P14" s="61"/>
      <c r="Q14" s="61"/>
      <c r="R14" s="61"/>
    </row>
    <row r="15" spans="1:20" ht="22.35" customHeight="1" x14ac:dyDescent="0.5">
      <c r="A15" s="67" t="s">
        <v>115</v>
      </c>
      <c r="B15" s="10">
        <v>6</v>
      </c>
      <c r="C15" s="10"/>
      <c r="D15" s="18">
        <v>85000</v>
      </c>
      <c r="E15" s="20"/>
      <c r="F15" s="18">
        <v>170000</v>
      </c>
      <c r="G15" s="20"/>
      <c r="H15" s="18">
        <v>85000</v>
      </c>
      <c r="I15" s="20"/>
      <c r="J15" s="18">
        <v>170000</v>
      </c>
      <c r="K15" s="1"/>
      <c r="L15" s="61"/>
      <c r="M15" s="61"/>
      <c r="N15" s="61"/>
      <c r="O15" s="61"/>
      <c r="P15" s="61"/>
      <c r="Q15" s="61"/>
      <c r="R15" s="61"/>
    </row>
    <row r="16" spans="1:20" ht="22.35" customHeight="1" x14ac:dyDescent="0.5">
      <c r="A16" s="67" t="s">
        <v>60</v>
      </c>
      <c r="B16" s="14">
        <v>7</v>
      </c>
      <c r="C16" s="14"/>
      <c r="D16" s="18">
        <v>1110584</v>
      </c>
      <c r="E16" s="20"/>
      <c r="F16" s="18">
        <v>1104930</v>
      </c>
      <c r="G16" s="20"/>
      <c r="H16" s="18">
        <v>1016492</v>
      </c>
      <c r="I16" s="20"/>
      <c r="J16" s="18">
        <v>985635</v>
      </c>
      <c r="K16" s="1"/>
      <c r="L16" s="61"/>
      <c r="M16" s="61"/>
      <c r="N16" s="61"/>
      <c r="O16" s="61"/>
      <c r="P16" s="61"/>
      <c r="Q16" s="61"/>
      <c r="R16" s="61"/>
    </row>
    <row r="17" spans="1:18" ht="22.35" customHeight="1" x14ac:dyDescent="0.5">
      <c r="A17" s="67" t="s">
        <v>109</v>
      </c>
      <c r="B17" s="10">
        <v>8</v>
      </c>
      <c r="C17" s="10"/>
      <c r="D17" s="18">
        <v>14500</v>
      </c>
      <c r="E17" s="20"/>
      <c r="F17" s="18">
        <v>30000</v>
      </c>
      <c r="G17" s="20"/>
      <c r="H17" s="18">
        <v>14500</v>
      </c>
      <c r="I17" s="20"/>
      <c r="J17" s="18">
        <v>30000</v>
      </c>
      <c r="L17" s="61"/>
      <c r="M17" s="61"/>
      <c r="N17" s="61"/>
      <c r="O17" s="61"/>
      <c r="P17" s="61"/>
      <c r="Q17" s="61"/>
      <c r="R17" s="61"/>
    </row>
    <row r="18" spans="1:18" ht="22.35" customHeight="1" x14ac:dyDescent="0.5">
      <c r="A18" s="67" t="s">
        <v>105</v>
      </c>
      <c r="B18" s="10">
        <v>9</v>
      </c>
      <c r="C18" s="10"/>
      <c r="D18" s="18">
        <v>141521</v>
      </c>
      <c r="E18" s="18"/>
      <c r="F18" s="18">
        <v>176378</v>
      </c>
      <c r="G18" s="18"/>
      <c r="H18" s="18">
        <v>93062</v>
      </c>
      <c r="I18" s="18"/>
      <c r="J18" s="18">
        <v>120301</v>
      </c>
      <c r="K18" s="1"/>
      <c r="L18" s="61"/>
      <c r="M18" s="61"/>
      <c r="N18" s="61"/>
      <c r="O18" s="61"/>
      <c r="P18" s="61"/>
      <c r="Q18" s="61"/>
      <c r="R18" s="61"/>
    </row>
    <row r="19" spans="1:18" ht="22.35" customHeight="1" x14ac:dyDescent="0.5">
      <c r="A19" s="67" t="s">
        <v>2</v>
      </c>
      <c r="B19" s="10"/>
      <c r="C19" s="10"/>
      <c r="D19" s="18">
        <v>53452</v>
      </c>
      <c r="E19" s="20"/>
      <c r="F19" s="18">
        <v>51274</v>
      </c>
      <c r="G19" s="20"/>
      <c r="H19" s="18">
        <v>45822</v>
      </c>
      <c r="I19" s="20"/>
      <c r="J19" s="18">
        <v>43770</v>
      </c>
      <c r="L19" s="61"/>
      <c r="M19" s="61"/>
      <c r="N19" s="61"/>
      <c r="O19" s="61"/>
      <c r="P19" s="61"/>
      <c r="Q19" s="61"/>
      <c r="R19" s="61"/>
    </row>
    <row r="20" spans="1:18" ht="22.35" customHeight="1" x14ac:dyDescent="0.5">
      <c r="A20" s="109" t="s">
        <v>3</v>
      </c>
      <c r="D20" s="21">
        <f>SUM(D13:D19)</f>
        <v>2019433</v>
      </c>
      <c r="E20" s="22"/>
      <c r="F20" s="21">
        <f>SUM(F13:F19)</f>
        <v>2145770</v>
      </c>
      <c r="G20" s="22"/>
      <c r="H20" s="21">
        <f>SUM(H13:H19)</f>
        <v>1902084</v>
      </c>
      <c r="I20" s="22"/>
      <c r="J20" s="21">
        <f>SUM(J13:J19)</f>
        <v>2021517</v>
      </c>
      <c r="L20" s="61"/>
      <c r="M20" s="61"/>
      <c r="N20" s="61"/>
      <c r="O20" s="61"/>
      <c r="P20" s="61"/>
      <c r="Q20" s="61"/>
      <c r="R20" s="61"/>
    </row>
    <row r="21" spans="1:18" ht="22.35" customHeight="1" x14ac:dyDescent="0.5">
      <c r="D21" s="1"/>
      <c r="E21" s="1"/>
      <c r="F21" s="1"/>
      <c r="G21" s="1"/>
      <c r="H21" s="1"/>
      <c r="I21" s="1"/>
      <c r="J21" s="1"/>
      <c r="L21" s="61"/>
      <c r="M21" s="61"/>
      <c r="N21" s="61"/>
      <c r="O21" s="61"/>
      <c r="P21" s="61"/>
      <c r="Q21" s="61"/>
      <c r="R21" s="61"/>
    </row>
    <row r="22" spans="1:18" ht="22.35" customHeight="1" x14ac:dyDescent="0.5">
      <c r="A22" s="3" t="s">
        <v>27</v>
      </c>
      <c r="B22" s="3"/>
      <c r="C22" s="3"/>
      <c r="D22" s="1"/>
      <c r="E22" s="1"/>
      <c r="F22" s="1"/>
      <c r="G22" s="1"/>
      <c r="H22" s="1"/>
      <c r="I22" s="1"/>
      <c r="J22" s="1"/>
      <c r="L22" s="61"/>
      <c r="M22" s="61"/>
      <c r="N22" s="61"/>
      <c r="O22" s="61"/>
      <c r="P22" s="61"/>
      <c r="Q22" s="61"/>
      <c r="R22" s="61"/>
    </row>
    <row r="23" spans="1:18" ht="22.35" customHeight="1" x14ac:dyDescent="0.5">
      <c r="A23" s="67" t="s">
        <v>106</v>
      </c>
      <c r="B23" s="10">
        <v>10</v>
      </c>
      <c r="C23" s="10"/>
      <c r="D23" s="1">
        <v>2658855</v>
      </c>
      <c r="E23" s="20"/>
      <c r="F23" s="1">
        <v>2781224</v>
      </c>
      <c r="G23" s="20"/>
      <c r="H23" s="1">
        <v>2667576</v>
      </c>
      <c r="I23" s="18"/>
      <c r="J23" s="1">
        <v>2761041</v>
      </c>
      <c r="L23" s="61"/>
      <c r="M23" s="61"/>
      <c r="N23" s="61"/>
      <c r="O23" s="61"/>
      <c r="P23" s="61"/>
      <c r="Q23" s="61"/>
      <c r="R23" s="61"/>
    </row>
    <row r="24" spans="1:18" ht="22.35" customHeight="1" x14ac:dyDescent="0.5">
      <c r="A24" s="67" t="s">
        <v>48</v>
      </c>
      <c r="B24" s="10">
        <v>11</v>
      </c>
      <c r="C24" s="10"/>
      <c r="D24" s="23">
        <v>0</v>
      </c>
      <c r="E24" s="23"/>
      <c r="F24" s="23">
        <v>0</v>
      </c>
      <c r="G24" s="23"/>
      <c r="H24" s="1">
        <v>254345</v>
      </c>
      <c r="I24" s="20"/>
      <c r="J24" s="1">
        <v>254345</v>
      </c>
      <c r="L24" s="61"/>
      <c r="M24" s="61"/>
      <c r="N24" s="61"/>
      <c r="O24" s="61"/>
      <c r="P24" s="61"/>
      <c r="Q24" s="61"/>
      <c r="R24" s="61"/>
    </row>
    <row r="25" spans="1:18" ht="22.35" customHeight="1" x14ac:dyDescent="0.5">
      <c r="A25" s="67" t="s">
        <v>77</v>
      </c>
      <c r="B25" s="10">
        <v>12</v>
      </c>
      <c r="C25" s="10"/>
      <c r="D25" s="1">
        <v>163585</v>
      </c>
      <c r="E25" s="17"/>
      <c r="F25" s="1">
        <v>158045</v>
      </c>
      <c r="G25" s="18"/>
      <c r="H25" s="18">
        <v>154425</v>
      </c>
      <c r="I25" s="19"/>
      <c r="J25" s="18">
        <v>154425</v>
      </c>
      <c r="L25" s="61"/>
      <c r="M25" s="61"/>
      <c r="N25" s="61"/>
      <c r="O25" s="61"/>
      <c r="P25" s="61"/>
      <c r="Q25" s="61"/>
      <c r="R25" s="61"/>
    </row>
    <row r="26" spans="1:18" ht="22.35" customHeight="1" x14ac:dyDescent="0.5">
      <c r="A26" s="67" t="s">
        <v>142</v>
      </c>
      <c r="B26" s="10">
        <v>22</v>
      </c>
      <c r="C26" s="10"/>
      <c r="D26" s="23">
        <v>0</v>
      </c>
      <c r="E26" s="23"/>
      <c r="F26" s="23">
        <v>0</v>
      </c>
      <c r="G26" s="18"/>
      <c r="H26" s="18">
        <v>45000</v>
      </c>
      <c r="I26" s="19"/>
      <c r="J26" s="18">
        <v>20000</v>
      </c>
      <c r="L26" s="61"/>
      <c r="M26" s="61"/>
      <c r="N26" s="61"/>
      <c r="O26" s="61"/>
      <c r="P26" s="61"/>
      <c r="Q26" s="61"/>
      <c r="R26" s="61"/>
    </row>
    <row r="27" spans="1:18" ht="22.35" customHeight="1" x14ac:dyDescent="0.5">
      <c r="A27" s="67" t="s">
        <v>74</v>
      </c>
      <c r="B27" s="10"/>
      <c r="C27" s="10"/>
      <c r="D27" s="18">
        <v>44118</v>
      </c>
      <c r="E27" s="20"/>
      <c r="F27" s="18">
        <v>44411</v>
      </c>
      <c r="G27" s="20"/>
      <c r="H27" s="18">
        <v>45523</v>
      </c>
      <c r="I27" s="24"/>
      <c r="J27" s="18">
        <v>45815</v>
      </c>
      <c r="L27" s="61"/>
      <c r="M27" s="61"/>
      <c r="N27" s="61"/>
      <c r="O27" s="61"/>
      <c r="P27" s="61"/>
      <c r="Q27" s="61"/>
      <c r="R27" s="61"/>
    </row>
    <row r="28" spans="1:18" ht="22.35" customHeight="1" x14ac:dyDescent="0.5">
      <c r="A28" s="67" t="s">
        <v>75</v>
      </c>
      <c r="B28" s="10"/>
      <c r="C28" s="10"/>
      <c r="D28" s="18">
        <v>1101536</v>
      </c>
      <c r="E28" s="24"/>
      <c r="F28" s="18">
        <v>1130941</v>
      </c>
      <c r="G28" s="24"/>
      <c r="H28" s="18">
        <v>1007888</v>
      </c>
      <c r="I28" s="20"/>
      <c r="J28" s="18">
        <v>1031958</v>
      </c>
      <c r="L28" s="61"/>
      <c r="M28" s="61"/>
      <c r="N28" s="61"/>
      <c r="O28" s="61"/>
      <c r="P28" s="61"/>
      <c r="Q28" s="61"/>
      <c r="R28" s="61"/>
    </row>
    <row r="29" spans="1:18" ht="22.35" customHeight="1" x14ac:dyDescent="0.5">
      <c r="A29" s="105" t="s">
        <v>107</v>
      </c>
      <c r="B29" s="10"/>
      <c r="C29" s="10"/>
      <c r="D29" s="18">
        <v>75343</v>
      </c>
      <c r="E29" s="24"/>
      <c r="F29" s="18">
        <v>59476</v>
      </c>
      <c r="G29" s="24"/>
      <c r="H29" s="18">
        <v>39180</v>
      </c>
      <c r="I29" s="20"/>
      <c r="J29" s="18">
        <v>24720</v>
      </c>
      <c r="L29" s="61"/>
      <c r="M29" s="61"/>
      <c r="N29" s="61"/>
      <c r="O29" s="61"/>
      <c r="P29" s="61"/>
      <c r="Q29" s="61"/>
      <c r="R29" s="61"/>
    </row>
    <row r="30" spans="1:18" ht="22.35" customHeight="1" x14ac:dyDescent="0.5">
      <c r="A30" s="15" t="s">
        <v>150</v>
      </c>
      <c r="B30" s="10"/>
      <c r="C30" s="10"/>
      <c r="D30" s="18">
        <v>18897</v>
      </c>
      <c r="E30" s="24"/>
      <c r="F30" s="18">
        <v>22871</v>
      </c>
      <c r="G30" s="24"/>
      <c r="H30" s="18">
        <v>18454</v>
      </c>
      <c r="I30" s="20"/>
      <c r="J30" s="18">
        <v>22295</v>
      </c>
      <c r="L30" s="61"/>
      <c r="M30" s="61"/>
      <c r="N30" s="61"/>
      <c r="O30" s="61"/>
      <c r="P30" s="61"/>
      <c r="Q30" s="61"/>
      <c r="R30" s="61"/>
    </row>
    <row r="31" spans="1:18" ht="22.35" customHeight="1" x14ac:dyDescent="0.5">
      <c r="A31" s="67" t="s">
        <v>120</v>
      </c>
      <c r="B31" s="10">
        <v>16</v>
      </c>
      <c r="C31" s="10"/>
      <c r="D31" s="18">
        <v>60761</v>
      </c>
      <c r="E31" s="24"/>
      <c r="F31" s="18">
        <v>33975</v>
      </c>
      <c r="G31" s="24"/>
      <c r="H31" s="18">
        <v>20447</v>
      </c>
      <c r="I31" s="20"/>
      <c r="J31" s="23">
        <v>0</v>
      </c>
      <c r="L31" s="61"/>
      <c r="M31" s="61"/>
      <c r="N31" s="61"/>
      <c r="O31" s="61"/>
      <c r="P31" s="61"/>
      <c r="Q31" s="61"/>
      <c r="R31" s="61"/>
    </row>
    <row r="32" spans="1:18" ht="22.35" customHeight="1" x14ac:dyDescent="0.5">
      <c r="A32" s="15" t="s">
        <v>64</v>
      </c>
      <c r="B32" s="10"/>
      <c r="C32" s="10"/>
      <c r="D32" s="18">
        <v>43552</v>
      </c>
      <c r="E32" s="24"/>
      <c r="F32" s="18">
        <v>44419</v>
      </c>
      <c r="G32" s="24"/>
      <c r="H32" s="18">
        <v>35360</v>
      </c>
      <c r="I32" s="20"/>
      <c r="J32" s="18">
        <v>35300</v>
      </c>
      <c r="L32" s="61"/>
      <c r="M32" s="61"/>
      <c r="N32" s="61"/>
      <c r="O32" s="61"/>
      <c r="P32" s="61"/>
      <c r="Q32" s="61"/>
      <c r="R32" s="61"/>
    </row>
    <row r="33" spans="1:18" ht="22.35" customHeight="1" x14ac:dyDescent="0.5">
      <c r="A33" s="109" t="s">
        <v>28</v>
      </c>
      <c r="B33" s="3"/>
      <c r="C33" s="3"/>
      <c r="D33" s="21">
        <f>SUM(D23:D32)</f>
        <v>4166647</v>
      </c>
      <c r="E33" s="24"/>
      <c r="F33" s="21">
        <f>SUM(F23:F32)</f>
        <v>4275362</v>
      </c>
      <c r="G33" s="24"/>
      <c r="H33" s="21">
        <f>SUM(H23:H32)</f>
        <v>4288198</v>
      </c>
      <c r="I33" s="20"/>
      <c r="J33" s="21">
        <f>SUM(J23:J32)</f>
        <v>4349899</v>
      </c>
      <c r="L33" s="61"/>
      <c r="M33" s="61"/>
      <c r="N33" s="61"/>
      <c r="O33" s="61"/>
      <c r="P33" s="61"/>
      <c r="Q33" s="61"/>
      <c r="R33" s="61"/>
    </row>
    <row r="34" spans="1:18" ht="22.35" customHeight="1" thickBot="1" x14ac:dyDescent="0.55000000000000004">
      <c r="A34" s="3" t="s">
        <v>4</v>
      </c>
      <c r="D34" s="25">
        <f>D20+D33</f>
        <v>6186080</v>
      </c>
      <c r="E34" s="24"/>
      <c r="F34" s="25">
        <f>F20+F33</f>
        <v>6421132</v>
      </c>
      <c r="G34" s="24"/>
      <c r="H34" s="25">
        <f>H20+H33</f>
        <v>6190282</v>
      </c>
      <c r="I34" s="22"/>
      <c r="J34" s="25">
        <f>J20+J33</f>
        <v>6371416</v>
      </c>
      <c r="L34" s="61"/>
      <c r="M34" s="61"/>
      <c r="N34" s="61"/>
      <c r="O34" s="61"/>
      <c r="P34" s="61"/>
      <c r="Q34" s="61"/>
      <c r="R34" s="61"/>
    </row>
    <row r="35" spans="1:18" s="123" customFormat="1" ht="22.35" customHeight="1" thickTop="1" x14ac:dyDescent="0.5">
      <c r="A35" s="124"/>
      <c r="D35" s="125"/>
      <c r="E35" s="126"/>
      <c r="F35" s="125"/>
      <c r="G35" s="126"/>
      <c r="H35" s="125"/>
      <c r="I35" s="127"/>
      <c r="J35" s="125"/>
    </row>
    <row r="36" spans="1:18" s="123" customFormat="1" ht="22.35" customHeight="1" x14ac:dyDescent="0.5">
      <c r="A36" s="124"/>
      <c r="D36" s="125"/>
      <c r="E36" s="126"/>
      <c r="F36" s="125"/>
      <c r="G36" s="126"/>
      <c r="H36" s="125"/>
      <c r="I36" s="127"/>
      <c r="J36" s="125"/>
    </row>
    <row r="37" spans="1:18" s="123" customFormat="1" ht="24" customHeight="1" x14ac:dyDescent="0.5"/>
    <row r="40" spans="1:18" ht="24" customHeight="1" x14ac:dyDescent="0.5">
      <c r="A40" s="4" t="s">
        <v>163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4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6"/>
  <sheetViews>
    <sheetView tabSelected="1" topLeftCell="A50" zoomScale="110" zoomScaleNormal="110" zoomScaleSheetLayoutView="80" zoomScalePageLayoutView="46" workbookViewId="0">
      <selection activeCell="A51" sqref="A51"/>
    </sheetView>
  </sheetViews>
  <sheetFormatPr defaultColWidth="9" defaultRowHeight="24" customHeight="1" x14ac:dyDescent="0.5"/>
  <cols>
    <col min="1" max="1" width="36.42578125" style="2" customWidth="1"/>
    <col min="2" max="2" width="8.140625" style="2" customWidth="1"/>
    <col min="3" max="3" width="2.85546875" style="2" customWidth="1"/>
    <col min="4" max="4" width="13.85546875" style="2" customWidth="1"/>
    <col min="5" max="5" width="2.85546875" style="2" customWidth="1"/>
    <col min="6" max="6" width="13.85546875" style="2" customWidth="1"/>
    <col min="7" max="7" width="2.85546875" style="2" customWidth="1"/>
    <col min="8" max="8" width="13.85546875" style="2" customWidth="1"/>
    <col min="9" max="9" width="2.85546875" style="2" customWidth="1"/>
    <col min="10" max="10" width="13.85546875" style="2" customWidth="1"/>
    <col min="11" max="11" width="0.7109375" style="2" customWidth="1"/>
    <col min="12" max="12" width="14.85546875" style="2" bestFit="1" customWidth="1"/>
    <col min="13" max="13" width="14.140625" style="2" bestFit="1" customWidth="1"/>
    <col min="14" max="14" width="14.85546875" style="2" bestFit="1" customWidth="1"/>
    <col min="15" max="16384" width="9" style="2"/>
  </cols>
  <sheetData>
    <row r="1" spans="1:19" ht="24" customHeight="1" x14ac:dyDescent="0.5">
      <c r="A1" s="239" t="s">
        <v>34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9" ht="24" customHeight="1" x14ac:dyDescent="0.5">
      <c r="A2" s="239" t="s">
        <v>168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9" ht="24" customHeight="1" x14ac:dyDescent="0.5">
      <c r="A3" s="239" t="s">
        <v>210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9" ht="24" customHeight="1" x14ac:dyDescent="0.5">
      <c r="A4" s="240" t="s">
        <v>158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9" ht="9" customHeight="1" x14ac:dyDescent="0.5"/>
    <row r="6" spans="1:19" ht="22.35" customHeight="1" x14ac:dyDescent="0.5">
      <c r="B6" s="142" t="s">
        <v>59</v>
      </c>
      <c r="C6" s="142"/>
      <c r="D6" s="241" t="s">
        <v>6</v>
      </c>
      <c r="E6" s="241"/>
      <c r="F6" s="241"/>
      <c r="G6" s="241"/>
      <c r="H6" s="241" t="s">
        <v>47</v>
      </c>
      <c r="I6" s="241"/>
      <c r="J6" s="241"/>
    </row>
    <row r="7" spans="1:19" ht="22.35" customHeight="1" x14ac:dyDescent="0.5">
      <c r="B7" s="142"/>
      <c r="C7" s="142"/>
      <c r="D7" s="142" t="s">
        <v>154</v>
      </c>
      <c r="E7" s="142"/>
      <c r="F7" s="142" t="s">
        <v>154</v>
      </c>
      <c r="G7" s="142"/>
      <c r="H7" s="142" t="s">
        <v>154</v>
      </c>
      <c r="I7" s="142"/>
      <c r="J7" s="142" t="s">
        <v>154</v>
      </c>
    </row>
    <row r="8" spans="1:19" ht="22.35" customHeight="1" x14ac:dyDescent="0.5">
      <c r="B8" s="142"/>
      <c r="C8" s="142"/>
      <c r="D8" s="142" t="s">
        <v>209</v>
      </c>
      <c r="E8" s="142"/>
      <c r="F8" s="142" t="s">
        <v>155</v>
      </c>
      <c r="G8" s="142"/>
      <c r="H8" s="142" t="s">
        <v>209</v>
      </c>
      <c r="I8" s="142"/>
      <c r="J8" s="142" t="s">
        <v>155</v>
      </c>
    </row>
    <row r="9" spans="1:19" ht="22.35" customHeight="1" x14ac:dyDescent="0.5">
      <c r="D9" s="143">
        <v>2567</v>
      </c>
      <c r="E9" s="6"/>
      <c r="F9" s="143">
        <v>2566</v>
      </c>
      <c r="G9" s="142"/>
      <c r="H9" s="143">
        <v>2567</v>
      </c>
      <c r="I9" s="6"/>
      <c r="J9" s="143">
        <v>2566</v>
      </c>
      <c r="M9" s="142"/>
      <c r="N9" s="142"/>
      <c r="O9" s="142"/>
      <c r="P9" s="142"/>
      <c r="Q9" s="142"/>
      <c r="R9" s="142"/>
      <c r="S9" s="142"/>
    </row>
    <row r="10" spans="1:19" ht="22.35" customHeight="1" x14ac:dyDescent="0.5">
      <c r="D10" s="142" t="s">
        <v>157</v>
      </c>
      <c r="E10" s="6"/>
      <c r="F10" s="143"/>
      <c r="G10" s="142"/>
      <c r="H10" s="142" t="s">
        <v>157</v>
      </c>
      <c r="I10" s="6"/>
      <c r="J10" s="143"/>
      <c r="M10" s="142"/>
      <c r="N10" s="142"/>
      <c r="O10" s="142"/>
      <c r="P10" s="142"/>
      <c r="Q10" s="142"/>
      <c r="R10" s="142"/>
      <c r="S10" s="142"/>
    </row>
    <row r="11" spans="1:19" ht="22.35" customHeight="1" x14ac:dyDescent="0.5">
      <c r="A11" s="142" t="s">
        <v>84</v>
      </c>
      <c r="B11" s="142"/>
      <c r="C11" s="142"/>
      <c r="E11" s="1"/>
      <c r="G11" s="1"/>
      <c r="J11" s="1"/>
    </row>
    <row r="12" spans="1:19" ht="22.35" customHeight="1" x14ac:dyDescent="0.5">
      <c r="A12" s="3" t="s">
        <v>7</v>
      </c>
      <c r="B12" s="3"/>
      <c r="C12" s="3"/>
      <c r="E12" s="1"/>
      <c r="G12" s="1"/>
      <c r="J12" s="1"/>
    </row>
    <row r="13" spans="1:19" ht="22.35" customHeight="1" x14ac:dyDescent="0.5">
      <c r="A13" s="67" t="s">
        <v>82</v>
      </c>
      <c r="B13" s="10">
        <v>13</v>
      </c>
      <c r="C13" s="10"/>
      <c r="D13" s="29">
        <v>340254</v>
      </c>
      <c r="E13" s="27"/>
      <c r="F13" s="29">
        <v>319684</v>
      </c>
      <c r="G13" s="27"/>
      <c r="H13" s="29">
        <v>387763</v>
      </c>
      <c r="I13" s="27"/>
      <c r="J13" s="29">
        <v>363456</v>
      </c>
      <c r="L13" s="1"/>
      <c r="M13" s="61"/>
      <c r="N13" s="61"/>
      <c r="O13" s="61"/>
      <c r="P13" s="61"/>
      <c r="Q13" s="61"/>
      <c r="R13" s="61"/>
      <c r="S13" s="61"/>
    </row>
    <row r="14" spans="1:19" ht="22.35" customHeight="1" x14ac:dyDescent="0.5">
      <c r="A14" s="67" t="s">
        <v>151</v>
      </c>
      <c r="B14" s="10"/>
      <c r="C14" s="10"/>
      <c r="D14" s="29"/>
      <c r="E14" s="27"/>
      <c r="F14" s="29"/>
      <c r="G14" s="27"/>
      <c r="H14" s="29"/>
      <c r="I14" s="27"/>
      <c r="J14" s="29"/>
      <c r="M14" s="61"/>
      <c r="N14" s="61"/>
      <c r="O14" s="61"/>
      <c r="P14" s="61"/>
      <c r="Q14" s="61"/>
      <c r="R14" s="61"/>
      <c r="S14" s="61"/>
    </row>
    <row r="15" spans="1:19" ht="22.35" customHeight="1" x14ac:dyDescent="0.5">
      <c r="A15" s="73" t="s">
        <v>196</v>
      </c>
      <c r="B15" s="10">
        <v>14</v>
      </c>
      <c r="C15" s="10"/>
      <c r="D15" s="29">
        <v>19218</v>
      </c>
      <c r="E15" s="27"/>
      <c r="F15" s="29">
        <v>14157</v>
      </c>
      <c r="G15" s="27"/>
      <c r="H15" s="29">
        <v>14669</v>
      </c>
      <c r="I15" s="28"/>
      <c r="J15" s="29">
        <v>10475</v>
      </c>
      <c r="M15" s="61"/>
      <c r="N15" s="61"/>
      <c r="O15" s="61"/>
      <c r="P15" s="61"/>
      <c r="Q15" s="61"/>
      <c r="R15" s="61"/>
      <c r="S15" s="61"/>
    </row>
    <row r="16" spans="1:19" ht="22.35" customHeight="1" x14ac:dyDescent="0.5">
      <c r="A16" s="67" t="s">
        <v>169</v>
      </c>
      <c r="B16" s="10"/>
      <c r="C16" s="10"/>
      <c r="D16" s="29">
        <v>1721</v>
      </c>
      <c r="E16" s="27"/>
      <c r="F16" s="29">
        <v>1378</v>
      </c>
      <c r="G16" s="27"/>
      <c r="H16" s="23">
        <v>0</v>
      </c>
      <c r="I16" s="27"/>
      <c r="J16" s="23">
        <v>0</v>
      </c>
      <c r="M16" s="61"/>
      <c r="N16" s="61"/>
      <c r="O16" s="61"/>
      <c r="P16" s="61"/>
      <c r="Q16" s="61"/>
      <c r="R16" s="61"/>
      <c r="S16" s="61"/>
    </row>
    <row r="17" spans="1:19" ht="22.35" customHeight="1" x14ac:dyDescent="0.5">
      <c r="A17" s="67" t="s">
        <v>83</v>
      </c>
      <c r="C17" s="10"/>
      <c r="D17" s="29"/>
      <c r="E17" s="27"/>
      <c r="F17" s="29"/>
      <c r="G17" s="27"/>
      <c r="H17" s="29"/>
      <c r="I17" s="27"/>
      <c r="J17" s="29"/>
      <c r="M17" s="61"/>
      <c r="N17" s="61"/>
      <c r="O17" s="61"/>
      <c r="P17" s="61"/>
      <c r="Q17" s="61"/>
      <c r="R17" s="61"/>
      <c r="S17" s="61"/>
    </row>
    <row r="18" spans="1:19" ht="22.35" customHeight="1" x14ac:dyDescent="0.5">
      <c r="A18" s="73" t="s">
        <v>144</v>
      </c>
      <c r="B18" s="10">
        <v>15</v>
      </c>
      <c r="C18" s="10"/>
      <c r="D18" s="29">
        <v>55774</v>
      </c>
      <c r="E18" s="27"/>
      <c r="F18" s="29">
        <v>57587</v>
      </c>
      <c r="G18" s="27"/>
      <c r="H18" s="29">
        <v>42183</v>
      </c>
      <c r="I18" s="28"/>
      <c r="J18" s="29">
        <v>43996</v>
      </c>
      <c r="M18" s="61"/>
      <c r="N18" s="61"/>
      <c r="O18" s="61"/>
      <c r="P18" s="61"/>
      <c r="Q18" s="61"/>
      <c r="R18" s="61"/>
      <c r="S18" s="61"/>
    </row>
    <row r="19" spans="1:19" ht="22.35" customHeight="1" x14ac:dyDescent="0.5">
      <c r="A19" s="67" t="s">
        <v>8</v>
      </c>
      <c r="B19" s="10"/>
      <c r="C19" s="10"/>
      <c r="D19" s="29"/>
      <c r="E19" s="27"/>
      <c r="F19" s="29"/>
      <c r="G19" s="27"/>
      <c r="H19" s="29"/>
      <c r="I19" s="27"/>
      <c r="J19" s="29"/>
      <c r="M19" s="61"/>
      <c r="N19" s="61"/>
      <c r="O19" s="61"/>
      <c r="P19" s="61"/>
      <c r="Q19" s="61"/>
      <c r="R19" s="61"/>
      <c r="S19" s="61"/>
    </row>
    <row r="20" spans="1:19" ht="22.35" customHeight="1" x14ac:dyDescent="0.5">
      <c r="A20" s="73" t="s">
        <v>193</v>
      </c>
      <c r="B20" s="10"/>
      <c r="C20" s="10"/>
      <c r="D20" s="29">
        <v>26300</v>
      </c>
      <c r="E20" s="27"/>
      <c r="F20" s="29">
        <v>54400</v>
      </c>
      <c r="G20" s="27"/>
      <c r="H20" s="29">
        <v>26300</v>
      </c>
      <c r="I20" s="27"/>
      <c r="J20" s="29">
        <v>54400</v>
      </c>
      <c r="L20" s="7"/>
      <c r="M20" s="61"/>
      <c r="N20" s="61"/>
      <c r="O20" s="61"/>
      <c r="P20" s="61"/>
      <c r="Q20" s="61"/>
      <c r="R20" s="61"/>
      <c r="S20" s="61"/>
    </row>
    <row r="21" spans="1:19" ht="22.35" customHeight="1" x14ac:dyDescent="0.5">
      <c r="A21" s="73" t="s">
        <v>194</v>
      </c>
      <c r="B21" s="10"/>
      <c r="C21" s="10"/>
      <c r="D21" s="29">
        <v>4208</v>
      </c>
      <c r="E21" s="27"/>
      <c r="F21" s="29">
        <v>8884</v>
      </c>
      <c r="G21" s="27"/>
      <c r="H21" s="29">
        <v>3837</v>
      </c>
      <c r="I21" s="27"/>
      <c r="J21" s="29">
        <v>7901</v>
      </c>
      <c r="L21" s="7"/>
      <c r="M21" s="61"/>
      <c r="N21" s="61"/>
      <c r="O21" s="61"/>
      <c r="P21" s="61"/>
      <c r="Q21" s="61"/>
      <c r="R21" s="61"/>
      <c r="S21" s="61"/>
    </row>
    <row r="22" spans="1:19" ht="22.35" customHeight="1" x14ac:dyDescent="0.5">
      <c r="A22" s="73" t="s">
        <v>195</v>
      </c>
      <c r="B22" s="10"/>
      <c r="C22" s="10"/>
      <c r="D22" s="34">
        <v>6702</v>
      </c>
      <c r="E22" s="27"/>
      <c r="F22" s="34">
        <v>11111</v>
      </c>
      <c r="G22" s="27"/>
      <c r="H22" s="34">
        <f>687+96</f>
        <v>783</v>
      </c>
      <c r="I22" s="27"/>
      <c r="J22" s="34">
        <v>7370</v>
      </c>
      <c r="L22" s="7"/>
      <c r="M22" s="61"/>
      <c r="N22" s="61"/>
      <c r="O22" s="61"/>
      <c r="P22" s="61"/>
      <c r="Q22" s="61"/>
      <c r="R22" s="61"/>
      <c r="S22" s="61"/>
    </row>
    <row r="23" spans="1:19" ht="22.35" customHeight="1" x14ac:dyDescent="0.5">
      <c r="A23" s="68"/>
      <c r="B23" s="10"/>
      <c r="C23" s="10"/>
      <c r="D23" s="29">
        <f>SUM(D20:D22)</f>
        <v>37210</v>
      </c>
      <c r="E23" s="27"/>
      <c r="F23" s="29">
        <f>SUM(F20:F22)</f>
        <v>74395</v>
      </c>
      <c r="G23" s="27"/>
      <c r="H23" s="29">
        <f>SUM(H20:H22)</f>
        <v>30920</v>
      </c>
      <c r="I23" s="29"/>
      <c r="J23" s="29">
        <f>SUM(J20:J22)</f>
        <v>69671</v>
      </c>
      <c r="L23" s="1"/>
      <c r="M23" s="61"/>
      <c r="N23" s="61"/>
      <c r="O23" s="61"/>
      <c r="P23" s="61"/>
      <c r="Q23" s="61"/>
      <c r="R23" s="61"/>
      <c r="S23" s="61"/>
    </row>
    <row r="24" spans="1:19" ht="22.35" customHeight="1" x14ac:dyDescent="0.5">
      <c r="A24" s="110" t="s">
        <v>9</v>
      </c>
      <c r="B24" s="10"/>
      <c r="C24" s="10"/>
      <c r="D24" s="21">
        <f>D13+D15+D18+D23+D16</f>
        <v>454177</v>
      </c>
      <c r="E24" s="27"/>
      <c r="F24" s="21">
        <f>F13+F15+F18+F23+F16</f>
        <v>467201</v>
      </c>
      <c r="G24" s="27"/>
      <c r="H24" s="21">
        <f>H13+H15+H18+H23+H16</f>
        <v>475535</v>
      </c>
      <c r="I24" s="29"/>
      <c r="J24" s="21">
        <f>J13+J15+J18+J23+J16</f>
        <v>487598</v>
      </c>
      <c r="M24" s="61"/>
      <c r="N24" s="61"/>
      <c r="O24" s="61"/>
      <c r="P24" s="61"/>
      <c r="Q24" s="61"/>
      <c r="R24" s="61"/>
      <c r="S24" s="61"/>
    </row>
    <row r="25" spans="1:19" ht="22.35" customHeight="1" x14ac:dyDescent="0.5">
      <c r="A25" s="69"/>
      <c r="B25" s="10"/>
      <c r="C25" s="10"/>
      <c r="D25" s="1"/>
      <c r="F25" s="1"/>
      <c r="M25" s="61"/>
      <c r="N25" s="61"/>
      <c r="O25" s="61"/>
      <c r="P25" s="61"/>
      <c r="Q25" s="61"/>
      <c r="R25" s="61"/>
      <c r="S25" s="61"/>
    </row>
    <row r="26" spans="1:19" ht="22.35" customHeight="1" x14ac:dyDescent="0.5">
      <c r="A26" s="3" t="s">
        <v>66</v>
      </c>
      <c r="B26" s="68"/>
      <c r="C26" s="68"/>
      <c r="D26" s="29"/>
      <c r="E26" s="22"/>
      <c r="F26" s="29"/>
      <c r="G26" s="22"/>
      <c r="H26" s="29"/>
      <c r="I26" s="29"/>
      <c r="J26" s="29"/>
      <c r="M26" s="61"/>
      <c r="N26" s="61"/>
      <c r="O26" s="61"/>
      <c r="P26" s="61"/>
      <c r="Q26" s="61"/>
      <c r="R26" s="61"/>
      <c r="S26" s="61"/>
    </row>
    <row r="27" spans="1:19" ht="22.35" customHeight="1" x14ac:dyDescent="0.5">
      <c r="A27" s="67" t="s">
        <v>110</v>
      </c>
      <c r="B27" s="10">
        <v>14</v>
      </c>
      <c r="C27" s="10"/>
      <c r="D27" s="29">
        <v>57829</v>
      </c>
      <c r="E27" s="22"/>
      <c r="F27" s="29">
        <v>45799</v>
      </c>
      <c r="G27" s="22"/>
      <c r="H27" s="29">
        <v>24959</v>
      </c>
      <c r="I27" s="29"/>
      <c r="J27" s="29">
        <v>14619</v>
      </c>
      <c r="M27" s="179"/>
      <c r="N27" s="179"/>
      <c r="O27" s="61"/>
      <c r="P27" s="61"/>
      <c r="Q27" s="61"/>
      <c r="R27" s="61"/>
      <c r="S27" s="61"/>
    </row>
    <row r="28" spans="1:19" ht="22.35" customHeight="1" x14ac:dyDescent="0.5">
      <c r="A28" s="67" t="s">
        <v>76</v>
      </c>
      <c r="B28" s="10">
        <v>16</v>
      </c>
      <c r="C28" s="10"/>
      <c r="D28" s="29">
        <v>4595</v>
      </c>
      <c r="E28" s="27"/>
      <c r="F28" s="29">
        <v>36096</v>
      </c>
      <c r="G28" s="27"/>
      <c r="H28" s="23">
        <v>0</v>
      </c>
      <c r="I28" s="27"/>
      <c r="J28" s="30">
        <v>31484</v>
      </c>
      <c r="L28" s="1"/>
      <c r="M28" s="179"/>
      <c r="N28" s="179"/>
      <c r="O28" s="61"/>
      <c r="P28" s="61"/>
      <c r="Q28" s="61"/>
      <c r="R28" s="61"/>
      <c r="S28" s="61"/>
    </row>
    <row r="29" spans="1:19" ht="22.35" customHeight="1" x14ac:dyDescent="0.5">
      <c r="A29" s="67" t="s">
        <v>85</v>
      </c>
      <c r="B29" s="10"/>
      <c r="C29" s="10"/>
      <c r="D29" s="30"/>
      <c r="E29" s="27"/>
      <c r="F29" s="30"/>
      <c r="G29" s="27"/>
      <c r="H29" s="30"/>
      <c r="I29" s="27"/>
      <c r="J29" s="30"/>
      <c r="M29" s="179"/>
      <c r="N29" s="179"/>
      <c r="O29" s="61"/>
      <c r="P29" s="61"/>
      <c r="Q29" s="61"/>
      <c r="R29" s="61"/>
      <c r="S29" s="61"/>
    </row>
    <row r="30" spans="1:19" ht="22.35" customHeight="1" x14ac:dyDescent="0.5">
      <c r="A30" s="73" t="s">
        <v>144</v>
      </c>
      <c r="B30" s="10">
        <v>15</v>
      </c>
      <c r="C30" s="10"/>
      <c r="D30" s="30">
        <v>484990</v>
      </c>
      <c r="E30" s="27"/>
      <c r="F30" s="30">
        <v>447346</v>
      </c>
      <c r="G30" s="27"/>
      <c r="H30" s="30">
        <v>383545</v>
      </c>
      <c r="I30" s="27"/>
      <c r="J30" s="30">
        <v>353478</v>
      </c>
      <c r="M30" s="179"/>
      <c r="N30" s="179"/>
      <c r="O30" s="61"/>
      <c r="P30" s="61"/>
      <c r="Q30" s="61"/>
      <c r="R30" s="61"/>
      <c r="S30" s="61"/>
    </row>
    <row r="31" spans="1:19" ht="22.35" customHeight="1" x14ac:dyDescent="0.5">
      <c r="A31" s="110" t="s">
        <v>67</v>
      </c>
      <c r="B31" s="69"/>
      <c r="C31" s="69"/>
      <c r="D31" s="31">
        <f>SUM(D27:D30)</f>
        <v>547414</v>
      </c>
      <c r="E31" s="27"/>
      <c r="F31" s="31">
        <f>SUM(F27:F30)</f>
        <v>529241</v>
      </c>
      <c r="G31" s="27"/>
      <c r="H31" s="31">
        <f>SUM(H27:H30)</f>
        <v>408504</v>
      </c>
      <c r="I31" s="30"/>
      <c r="J31" s="31">
        <f>SUM(J27:J30)</f>
        <v>399581</v>
      </c>
      <c r="M31" s="61"/>
      <c r="N31" s="61"/>
      <c r="O31" s="61"/>
      <c r="P31" s="61"/>
      <c r="Q31" s="61"/>
      <c r="R31" s="61"/>
      <c r="S31" s="61"/>
    </row>
    <row r="32" spans="1:19" ht="22.35" customHeight="1" x14ac:dyDescent="0.5">
      <c r="A32" s="111" t="s">
        <v>37</v>
      </c>
      <c r="B32" s="68"/>
      <c r="C32" s="68"/>
      <c r="D32" s="21">
        <f>D24+D31</f>
        <v>1001591</v>
      </c>
      <c r="E32" s="27"/>
      <c r="F32" s="21">
        <f>F24+F31</f>
        <v>996442</v>
      </c>
      <c r="G32" s="27"/>
      <c r="H32" s="21">
        <f>SUM(H24+H31)</f>
        <v>884039</v>
      </c>
      <c r="I32" s="29"/>
      <c r="J32" s="21">
        <f>SUM(J24+J31)</f>
        <v>887179</v>
      </c>
      <c r="M32" s="61"/>
      <c r="N32" s="61"/>
      <c r="O32" s="61"/>
      <c r="P32" s="61"/>
      <c r="Q32" s="61"/>
      <c r="R32" s="61"/>
      <c r="S32" s="61"/>
    </row>
    <row r="33" spans="1:10" ht="24" customHeight="1" x14ac:dyDescent="0.5">
      <c r="D33" s="1"/>
      <c r="J33" s="26"/>
    </row>
    <row r="34" spans="1:10" ht="24" customHeight="1" x14ac:dyDescent="0.5">
      <c r="J34" s="26"/>
    </row>
    <row r="35" spans="1:10" ht="24" customHeight="1" x14ac:dyDescent="0.5">
      <c r="J35" s="26"/>
    </row>
    <row r="38" spans="1:10" ht="24" hidden="1" customHeight="1" x14ac:dyDescent="0.5"/>
    <row r="39" spans="1:10" ht="24" hidden="1" customHeight="1" x14ac:dyDescent="0.5"/>
    <row r="40" spans="1:10" ht="24" customHeight="1" x14ac:dyDescent="0.5">
      <c r="A40" s="239" t="s">
        <v>34</v>
      </c>
      <c r="B40" s="239"/>
      <c r="C40" s="239"/>
      <c r="D40" s="239"/>
      <c r="E40" s="239"/>
      <c r="F40" s="239"/>
      <c r="G40" s="239"/>
      <c r="H40" s="239"/>
      <c r="I40" s="239"/>
      <c r="J40" s="239"/>
    </row>
    <row r="41" spans="1:10" ht="24" customHeight="1" x14ac:dyDescent="0.5">
      <c r="A41" s="239" t="s">
        <v>168</v>
      </c>
      <c r="B41" s="239"/>
      <c r="C41" s="239"/>
      <c r="D41" s="239"/>
      <c r="E41" s="239"/>
      <c r="F41" s="239"/>
      <c r="G41" s="239"/>
      <c r="H41" s="239"/>
      <c r="I41" s="239"/>
      <c r="J41" s="239"/>
    </row>
    <row r="42" spans="1:10" ht="24" customHeight="1" x14ac:dyDescent="0.5">
      <c r="A42" s="239" t="s">
        <v>210</v>
      </c>
      <c r="B42" s="239"/>
      <c r="C42" s="239"/>
      <c r="D42" s="239"/>
      <c r="E42" s="239"/>
      <c r="F42" s="239"/>
      <c r="G42" s="239"/>
      <c r="H42" s="239"/>
      <c r="I42" s="239"/>
      <c r="J42" s="239"/>
    </row>
    <row r="43" spans="1:10" ht="24" customHeight="1" x14ac:dyDescent="0.5">
      <c r="A43" s="240" t="s">
        <v>158</v>
      </c>
      <c r="B43" s="240"/>
      <c r="C43" s="240"/>
      <c r="D43" s="240"/>
      <c r="E43" s="240"/>
      <c r="F43" s="240"/>
      <c r="G43" s="240"/>
      <c r="H43" s="240"/>
      <c r="I43" s="240"/>
      <c r="J43" s="240"/>
    </row>
    <row r="44" spans="1:10" ht="9" customHeight="1" x14ac:dyDescent="0.5"/>
    <row r="45" spans="1:10" ht="24" customHeight="1" x14ac:dyDescent="0.5">
      <c r="B45" s="142"/>
      <c r="C45" s="142"/>
      <c r="D45" s="241" t="s">
        <v>6</v>
      </c>
      <c r="E45" s="241"/>
      <c r="F45" s="241"/>
      <c r="G45" s="241"/>
      <c r="H45" s="241" t="s">
        <v>47</v>
      </c>
      <c r="I45" s="241"/>
      <c r="J45" s="241"/>
    </row>
    <row r="46" spans="1:10" ht="24" customHeight="1" x14ac:dyDescent="0.5">
      <c r="B46" s="142"/>
      <c r="C46" s="142"/>
      <c r="D46" s="142" t="s">
        <v>154</v>
      </c>
      <c r="E46" s="142"/>
      <c r="F46" s="142" t="s">
        <v>154</v>
      </c>
      <c r="G46" s="142"/>
      <c r="H46" s="142" t="s">
        <v>154</v>
      </c>
      <c r="I46" s="142"/>
      <c r="J46" s="142" t="s">
        <v>154</v>
      </c>
    </row>
    <row r="47" spans="1:10" ht="24" customHeight="1" x14ac:dyDescent="0.5">
      <c r="B47" s="142"/>
      <c r="C47" s="142"/>
      <c r="D47" s="142" t="s">
        <v>209</v>
      </c>
      <c r="E47" s="142"/>
      <c r="F47" s="142" t="s">
        <v>155</v>
      </c>
      <c r="G47" s="142"/>
      <c r="H47" s="142" t="s">
        <v>209</v>
      </c>
      <c r="I47" s="142"/>
      <c r="J47" s="142" t="s">
        <v>155</v>
      </c>
    </row>
    <row r="48" spans="1:10" ht="24" customHeight="1" x14ac:dyDescent="0.5">
      <c r="D48" s="128" t="s">
        <v>156</v>
      </c>
      <c r="E48" s="6"/>
      <c r="F48" s="143">
        <v>2566</v>
      </c>
      <c r="G48" s="142"/>
      <c r="H48" s="143">
        <v>2567</v>
      </c>
      <c r="I48" s="6"/>
      <c r="J48" s="143">
        <v>2566</v>
      </c>
    </row>
    <row r="49" spans="1:13" ht="24" customHeight="1" x14ac:dyDescent="0.5">
      <c r="D49" s="142" t="s">
        <v>157</v>
      </c>
      <c r="E49" s="6"/>
      <c r="F49" s="143"/>
      <c r="G49" s="142"/>
      <c r="H49" s="142" t="s">
        <v>157</v>
      </c>
      <c r="I49" s="6"/>
      <c r="J49" s="143"/>
    </row>
    <row r="50" spans="1:13" ht="24" customHeight="1" x14ac:dyDescent="0.5">
      <c r="A50" s="142" t="s">
        <v>86</v>
      </c>
      <c r="B50" s="142"/>
      <c r="C50" s="142"/>
      <c r="E50" s="1"/>
      <c r="G50" s="1"/>
      <c r="J50" s="1"/>
    </row>
    <row r="51" spans="1:13" ht="24" customHeight="1" x14ac:dyDescent="0.5">
      <c r="A51" s="8" t="s">
        <v>87</v>
      </c>
      <c r="B51" s="5"/>
      <c r="C51" s="5"/>
      <c r="D51" s="8"/>
      <c r="E51" s="17"/>
      <c r="F51" s="8"/>
      <c r="G51" s="17"/>
      <c r="H51" s="29"/>
      <c r="I51" s="29"/>
      <c r="J51" s="28"/>
    </row>
    <row r="52" spans="1:13" ht="24" customHeight="1" x14ac:dyDescent="0.5">
      <c r="A52" s="5" t="s">
        <v>32</v>
      </c>
      <c r="B52" s="5"/>
      <c r="C52" s="5"/>
      <c r="D52" s="29"/>
      <c r="E52" s="27"/>
      <c r="F52" s="29"/>
      <c r="G52" s="27"/>
      <c r="H52" s="29"/>
      <c r="I52" s="29"/>
      <c r="J52" s="28"/>
    </row>
    <row r="53" spans="1:13" ht="24" customHeight="1" x14ac:dyDescent="0.5">
      <c r="A53" s="67" t="s">
        <v>10</v>
      </c>
      <c r="B53" s="67"/>
      <c r="C53" s="67"/>
      <c r="D53" s="29"/>
      <c r="E53" s="27"/>
      <c r="F53" s="29"/>
      <c r="G53" s="27"/>
      <c r="H53" s="29"/>
      <c r="I53" s="29"/>
      <c r="J53" s="28"/>
    </row>
    <row r="54" spans="1:13" ht="24" customHeight="1" x14ac:dyDescent="0.5">
      <c r="A54" s="68" t="s">
        <v>35</v>
      </c>
      <c r="B54" s="68"/>
      <c r="C54" s="68"/>
      <c r="D54" s="29"/>
      <c r="E54" s="27"/>
      <c r="F54" s="29"/>
      <c r="G54" s="27"/>
      <c r="H54" s="29"/>
      <c r="I54" s="29"/>
      <c r="J54" s="28"/>
    </row>
    <row r="55" spans="1:13" ht="24" customHeight="1" thickBot="1" x14ac:dyDescent="0.55000000000000004">
      <c r="A55" s="70" t="s">
        <v>36</v>
      </c>
      <c r="B55" s="70"/>
      <c r="C55" s="70"/>
      <c r="D55" s="32">
        <v>120000</v>
      </c>
      <c r="E55" s="27"/>
      <c r="F55" s="32">
        <v>120000</v>
      </c>
      <c r="G55" s="27"/>
      <c r="H55" s="32">
        <v>120000</v>
      </c>
      <c r="I55" s="29"/>
      <c r="J55" s="32">
        <v>120000</v>
      </c>
    </row>
    <row r="56" spans="1:13" ht="24" customHeight="1" thickTop="1" x14ac:dyDescent="0.5">
      <c r="A56" s="67" t="s">
        <v>40</v>
      </c>
      <c r="B56" s="67"/>
      <c r="C56" s="67"/>
      <c r="D56" s="29"/>
      <c r="E56" s="27"/>
      <c r="F56" s="29"/>
      <c r="G56" s="27"/>
      <c r="H56" s="29"/>
      <c r="I56" s="29"/>
      <c r="J56" s="29"/>
    </row>
    <row r="57" spans="1:13" ht="24" customHeight="1" x14ac:dyDescent="0.5">
      <c r="A57" s="68" t="s">
        <v>35</v>
      </c>
      <c r="B57" s="68"/>
      <c r="C57" s="68"/>
      <c r="D57" s="29"/>
      <c r="E57" s="27"/>
      <c r="F57" s="29"/>
      <c r="G57" s="27"/>
      <c r="H57" s="29"/>
      <c r="I57" s="29"/>
      <c r="J57" s="29"/>
    </row>
    <row r="58" spans="1:13" ht="24" customHeight="1" x14ac:dyDescent="0.5">
      <c r="A58" s="70" t="s">
        <v>45</v>
      </c>
      <c r="B58" s="70"/>
      <c r="C58" s="70"/>
      <c r="D58" s="29">
        <v>120000</v>
      </c>
      <c r="E58" s="27"/>
      <c r="F58" s="29">
        <v>120000</v>
      </c>
      <c r="G58" s="27"/>
      <c r="H58" s="29">
        <v>120000</v>
      </c>
      <c r="I58" s="29"/>
      <c r="J58" s="29">
        <v>120000</v>
      </c>
    </row>
    <row r="59" spans="1:13" ht="24" customHeight="1" x14ac:dyDescent="0.5">
      <c r="A59" s="70"/>
      <c r="B59" s="70"/>
      <c r="C59" s="70"/>
      <c r="D59" s="29"/>
      <c r="E59" s="27"/>
      <c r="F59" s="29"/>
      <c r="G59" s="27"/>
      <c r="H59" s="29"/>
      <c r="I59" s="29"/>
      <c r="J59" s="29"/>
    </row>
    <row r="60" spans="1:13" ht="24" customHeight="1" x14ac:dyDescent="0.5">
      <c r="A60" s="2" t="s">
        <v>29</v>
      </c>
      <c r="D60" s="29">
        <v>297190</v>
      </c>
      <c r="E60" s="27"/>
      <c r="F60" s="29">
        <v>297190</v>
      </c>
      <c r="G60" s="27"/>
      <c r="H60" s="29">
        <v>297190</v>
      </c>
      <c r="I60" s="29"/>
      <c r="J60" s="29">
        <v>297190</v>
      </c>
    </row>
    <row r="61" spans="1:13" ht="24" customHeight="1" x14ac:dyDescent="0.5">
      <c r="A61" s="2" t="s">
        <v>11</v>
      </c>
      <c r="B61" s="10"/>
      <c r="C61" s="10"/>
      <c r="D61" s="29"/>
      <c r="E61" s="27"/>
      <c r="F61" s="29"/>
      <c r="G61" s="27"/>
      <c r="H61" s="29"/>
      <c r="I61" s="29"/>
      <c r="J61" s="29"/>
    </row>
    <row r="62" spans="1:13" ht="24" customHeight="1" x14ac:dyDescent="0.5">
      <c r="A62" s="67" t="s">
        <v>12</v>
      </c>
      <c r="B62" s="10"/>
      <c r="C62" s="10"/>
      <c r="D62" s="29"/>
      <c r="E62" s="27"/>
      <c r="F62" s="29"/>
      <c r="G62" s="27"/>
      <c r="H62" s="29"/>
      <c r="I62" s="29"/>
      <c r="J62" s="29"/>
    </row>
    <row r="63" spans="1:13" ht="24" customHeight="1" x14ac:dyDescent="0.5">
      <c r="A63" s="68" t="s">
        <v>61</v>
      </c>
      <c r="B63" s="10"/>
      <c r="C63" s="10"/>
      <c r="D63" s="29">
        <v>12000</v>
      </c>
      <c r="E63" s="27"/>
      <c r="F63" s="29">
        <v>12000</v>
      </c>
      <c r="G63" s="27"/>
      <c r="H63" s="29">
        <v>12000</v>
      </c>
      <c r="I63" s="29"/>
      <c r="J63" s="29">
        <v>12000</v>
      </c>
      <c r="L63" s="1"/>
    </row>
    <row r="64" spans="1:13" ht="24" customHeight="1" x14ac:dyDescent="0.5">
      <c r="A64" s="68" t="s">
        <v>62</v>
      </c>
      <c r="B64" s="10"/>
      <c r="C64" s="10"/>
      <c r="D64" s="29">
        <v>424586</v>
      </c>
      <c r="E64" s="27"/>
      <c r="F64" s="29">
        <v>424586</v>
      </c>
      <c r="G64" s="27"/>
      <c r="H64" s="29">
        <v>424586</v>
      </c>
      <c r="I64" s="29"/>
      <c r="J64" s="29">
        <v>424586</v>
      </c>
      <c r="L64" s="1"/>
      <c r="M64" s="1"/>
    </row>
    <row r="65" spans="1:13" ht="24" customHeight="1" x14ac:dyDescent="0.5">
      <c r="A65" s="67" t="s">
        <v>13</v>
      </c>
      <c r="B65" s="10"/>
      <c r="C65" s="10"/>
      <c r="D65" s="29">
        <v>3564619</v>
      </c>
      <c r="E65" s="27"/>
      <c r="F65" s="29">
        <v>3647248</v>
      </c>
      <c r="G65" s="27"/>
      <c r="H65" s="1">
        <v>3644885</v>
      </c>
      <c r="I65" s="1"/>
      <c r="J65" s="1">
        <v>3688432</v>
      </c>
      <c r="L65" s="1"/>
    </row>
    <row r="66" spans="1:13" ht="24" customHeight="1" x14ac:dyDescent="0.5">
      <c r="A66" s="2" t="s">
        <v>88</v>
      </c>
      <c r="B66" s="10"/>
      <c r="C66" s="10"/>
      <c r="D66" s="33">
        <v>765886</v>
      </c>
      <c r="E66" s="27"/>
      <c r="F66" s="33">
        <v>923439</v>
      </c>
      <c r="G66" s="27"/>
      <c r="H66" s="33">
        <v>807582</v>
      </c>
      <c r="I66" s="30"/>
      <c r="J66" s="33">
        <v>942029</v>
      </c>
      <c r="L66" s="1"/>
      <c r="M66" s="1"/>
    </row>
    <row r="67" spans="1:13" ht="24" customHeight="1" x14ac:dyDescent="0.5">
      <c r="A67" s="111" t="s">
        <v>55</v>
      </c>
      <c r="B67" s="67"/>
      <c r="C67" s="67"/>
      <c r="D67" s="30">
        <f>SUM(D58:D66)</f>
        <v>5184281</v>
      </c>
      <c r="E67" s="22"/>
      <c r="F67" s="30">
        <f>SUM(F58:F66)</f>
        <v>5424463</v>
      </c>
      <c r="G67" s="22"/>
      <c r="H67" s="30">
        <f>SUM(H58:H66)</f>
        <v>5306243</v>
      </c>
      <c r="I67" s="30"/>
      <c r="J67" s="30">
        <f>SUM(J58:J66)</f>
        <v>5484237</v>
      </c>
      <c r="L67" s="1"/>
      <c r="M67" s="1"/>
    </row>
    <row r="68" spans="1:13" ht="24" customHeight="1" x14ac:dyDescent="0.5">
      <c r="A68" s="2" t="s">
        <v>68</v>
      </c>
      <c r="D68" s="34">
        <v>208</v>
      </c>
      <c r="E68" s="22"/>
      <c r="F68" s="34">
        <v>227</v>
      </c>
      <c r="G68" s="22"/>
      <c r="H68" s="35">
        <v>0</v>
      </c>
      <c r="I68" s="71"/>
      <c r="J68" s="35">
        <v>0</v>
      </c>
      <c r="L68" s="1"/>
    </row>
    <row r="69" spans="1:13" ht="24" customHeight="1" x14ac:dyDescent="0.5">
      <c r="A69" s="111" t="s">
        <v>89</v>
      </c>
      <c r="B69" s="67"/>
      <c r="C69" s="67"/>
      <c r="D69" s="29">
        <f>SUM(D67:D68)</f>
        <v>5184489</v>
      </c>
      <c r="E69" s="22"/>
      <c r="F69" s="29">
        <f>SUM(F67:F68)</f>
        <v>5424690</v>
      </c>
      <c r="G69" s="22"/>
      <c r="H69" s="29">
        <f>SUM(H67:H68)</f>
        <v>5306243</v>
      </c>
      <c r="I69" s="29"/>
      <c r="J69" s="29">
        <f>SUM(J67:J68)</f>
        <v>5484237</v>
      </c>
    </row>
    <row r="70" spans="1:13" ht="24" customHeight="1" thickBot="1" x14ac:dyDescent="0.55000000000000004">
      <c r="A70" s="3" t="s">
        <v>90</v>
      </c>
      <c r="B70" s="3"/>
      <c r="C70" s="3"/>
      <c r="D70" s="25">
        <f>D32+D69</f>
        <v>6186080</v>
      </c>
      <c r="E70" s="27"/>
      <c r="F70" s="25">
        <f>F32+F69</f>
        <v>6421132</v>
      </c>
      <c r="G70" s="27"/>
      <c r="H70" s="25">
        <f>H32+H69</f>
        <v>6190282</v>
      </c>
      <c r="I70" s="29"/>
      <c r="J70" s="25">
        <f>J32+J69</f>
        <v>6371416</v>
      </c>
    </row>
    <row r="71" spans="1:13" ht="24" customHeight="1" thickTop="1" x14ac:dyDescent="0.5">
      <c r="D71" s="172"/>
      <c r="F71" s="172"/>
      <c r="H71" s="172"/>
      <c r="J71" s="172"/>
    </row>
    <row r="72" spans="1:13" s="113" customFormat="1" ht="24" customHeight="1" x14ac:dyDescent="0.5">
      <c r="D72" s="122"/>
      <c r="F72" s="122"/>
      <c r="H72" s="122"/>
      <c r="J72" s="122"/>
    </row>
    <row r="73" spans="1:13" ht="24" customHeight="1" x14ac:dyDescent="0.5">
      <c r="D73" s="1"/>
      <c r="F73" s="1"/>
      <c r="H73" s="1"/>
      <c r="J73" s="1"/>
    </row>
    <row r="76" spans="1:13" ht="24" customHeight="1" x14ac:dyDescent="0.5">
      <c r="A76" s="4" t="s">
        <v>163</v>
      </c>
    </row>
  </sheetData>
  <mergeCells count="12">
    <mergeCell ref="D6:G6"/>
    <mergeCell ref="H6:J6"/>
    <mergeCell ref="A1:J1"/>
    <mergeCell ref="A2:J2"/>
    <mergeCell ref="A3:J3"/>
    <mergeCell ref="A4:J4"/>
    <mergeCell ref="A40:J40"/>
    <mergeCell ref="A41:J41"/>
    <mergeCell ref="A42:J42"/>
    <mergeCell ref="A43:J43"/>
    <mergeCell ref="D45:G45"/>
    <mergeCell ref="H45:J45"/>
  </mergeCells>
  <phoneticPr fontId="18" type="noConversion"/>
  <pageMargins left="1" right="0.3" top="1" bottom="0.75" header="0.5" footer="0.3"/>
  <pageSetup paperSize="9" scale="85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46"/>
  <sheetViews>
    <sheetView view="pageBreakPreview" zoomScale="70" zoomScaleNormal="90" zoomScaleSheetLayoutView="70" workbookViewId="0">
      <pane xSplit="1" ySplit="7" topLeftCell="B15" activePane="bottomRight" state="frozen"/>
      <selection pane="topRight" activeCell="B1" sqref="B1"/>
      <selection pane="bottomLeft" activeCell="A8" sqref="A8"/>
      <selection pane="bottomRight" activeCell="A18" sqref="A18"/>
    </sheetView>
  </sheetViews>
  <sheetFormatPr defaultColWidth="9" defaultRowHeight="24" customHeight="1" x14ac:dyDescent="0.5"/>
  <cols>
    <col min="1" max="1" width="56.5703125" style="2" customWidth="1"/>
    <col min="2" max="2" width="7.85546875" style="2" customWidth="1"/>
    <col min="3" max="3" width="1" style="5" customWidth="1"/>
    <col min="4" max="4" width="11.42578125" style="2" bestFit="1" customWidth="1"/>
    <col min="5" max="5" width="0.85546875" style="2" customWidth="1"/>
    <col min="6" max="6" width="11.42578125" style="2" bestFit="1" customWidth="1"/>
    <col min="7" max="7" width="0.85546875" style="2" customWidth="1"/>
    <col min="8" max="8" width="11.42578125" style="2" bestFit="1" customWidth="1"/>
    <col min="9" max="9" width="0.85546875" style="2" customWidth="1"/>
    <col min="10" max="10" width="11.42578125" style="2" bestFit="1" customWidth="1"/>
    <col min="11" max="256" width="9" style="2"/>
    <col min="257" max="257" width="43.5703125" style="2" customWidth="1"/>
    <col min="258" max="258" width="7.85546875" style="2" customWidth="1"/>
    <col min="259" max="259" width="1" style="2" customWidth="1"/>
    <col min="260" max="260" width="11.42578125" style="2" bestFit="1" customWidth="1"/>
    <col min="261" max="261" width="0.85546875" style="2" customWidth="1"/>
    <col min="262" max="262" width="11.42578125" style="2" bestFit="1" customWidth="1"/>
    <col min="263" max="263" width="0.85546875" style="2" customWidth="1"/>
    <col min="264" max="264" width="11.42578125" style="2" bestFit="1" customWidth="1"/>
    <col min="265" max="265" width="0.85546875" style="2" customWidth="1"/>
    <col min="266" max="266" width="11.42578125" style="2" bestFit="1" customWidth="1"/>
    <col min="267" max="512" width="9" style="2"/>
    <col min="513" max="513" width="43.5703125" style="2" customWidth="1"/>
    <col min="514" max="514" width="7.85546875" style="2" customWidth="1"/>
    <col min="515" max="515" width="1" style="2" customWidth="1"/>
    <col min="516" max="516" width="11.42578125" style="2" bestFit="1" customWidth="1"/>
    <col min="517" max="517" width="0.85546875" style="2" customWidth="1"/>
    <col min="518" max="518" width="11.42578125" style="2" bestFit="1" customWidth="1"/>
    <col min="519" max="519" width="0.85546875" style="2" customWidth="1"/>
    <col min="520" max="520" width="11.42578125" style="2" bestFit="1" customWidth="1"/>
    <col min="521" max="521" width="0.85546875" style="2" customWidth="1"/>
    <col min="522" max="522" width="11.42578125" style="2" bestFit="1" customWidth="1"/>
    <col min="523" max="768" width="9" style="2"/>
    <col min="769" max="769" width="43.5703125" style="2" customWidth="1"/>
    <col min="770" max="770" width="7.85546875" style="2" customWidth="1"/>
    <col min="771" max="771" width="1" style="2" customWidth="1"/>
    <col min="772" max="772" width="11.42578125" style="2" bestFit="1" customWidth="1"/>
    <col min="773" max="773" width="0.85546875" style="2" customWidth="1"/>
    <col min="774" max="774" width="11.42578125" style="2" bestFit="1" customWidth="1"/>
    <col min="775" max="775" width="0.85546875" style="2" customWidth="1"/>
    <col min="776" max="776" width="11.42578125" style="2" bestFit="1" customWidth="1"/>
    <col min="777" max="777" width="0.85546875" style="2" customWidth="1"/>
    <col min="778" max="778" width="11.42578125" style="2" bestFit="1" customWidth="1"/>
    <col min="779" max="1024" width="9" style="2"/>
    <col min="1025" max="1025" width="43.5703125" style="2" customWidth="1"/>
    <col min="1026" max="1026" width="7.85546875" style="2" customWidth="1"/>
    <col min="1027" max="1027" width="1" style="2" customWidth="1"/>
    <col min="1028" max="1028" width="11.42578125" style="2" bestFit="1" customWidth="1"/>
    <col min="1029" max="1029" width="0.85546875" style="2" customWidth="1"/>
    <col min="1030" max="1030" width="11.42578125" style="2" bestFit="1" customWidth="1"/>
    <col min="1031" max="1031" width="0.85546875" style="2" customWidth="1"/>
    <col min="1032" max="1032" width="11.42578125" style="2" bestFit="1" customWidth="1"/>
    <col min="1033" max="1033" width="0.85546875" style="2" customWidth="1"/>
    <col min="1034" max="1034" width="11.42578125" style="2" bestFit="1" customWidth="1"/>
    <col min="1035" max="1280" width="9" style="2"/>
    <col min="1281" max="1281" width="43.5703125" style="2" customWidth="1"/>
    <col min="1282" max="1282" width="7.85546875" style="2" customWidth="1"/>
    <col min="1283" max="1283" width="1" style="2" customWidth="1"/>
    <col min="1284" max="1284" width="11.42578125" style="2" bestFit="1" customWidth="1"/>
    <col min="1285" max="1285" width="0.85546875" style="2" customWidth="1"/>
    <col min="1286" max="1286" width="11.42578125" style="2" bestFit="1" customWidth="1"/>
    <col min="1287" max="1287" width="0.85546875" style="2" customWidth="1"/>
    <col min="1288" max="1288" width="11.42578125" style="2" bestFit="1" customWidth="1"/>
    <col min="1289" max="1289" width="0.85546875" style="2" customWidth="1"/>
    <col min="1290" max="1290" width="11.42578125" style="2" bestFit="1" customWidth="1"/>
    <col min="1291" max="1536" width="9" style="2"/>
    <col min="1537" max="1537" width="43.5703125" style="2" customWidth="1"/>
    <col min="1538" max="1538" width="7.85546875" style="2" customWidth="1"/>
    <col min="1539" max="1539" width="1" style="2" customWidth="1"/>
    <col min="1540" max="1540" width="11.42578125" style="2" bestFit="1" customWidth="1"/>
    <col min="1541" max="1541" width="0.85546875" style="2" customWidth="1"/>
    <col min="1542" max="1542" width="11.42578125" style="2" bestFit="1" customWidth="1"/>
    <col min="1543" max="1543" width="0.85546875" style="2" customWidth="1"/>
    <col min="1544" max="1544" width="11.42578125" style="2" bestFit="1" customWidth="1"/>
    <col min="1545" max="1545" width="0.85546875" style="2" customWidth="1"/>
    <col min="1546" max="1546" width="11.42578125" style="2" bestFit="1" customWidth="1"/>
    <col min="1547" max="1792" width="9" style="2"/>
    <col min="1793" max="1793" width="43.5703125" style="2" customWidth="1"/>
    <col min="1794" max="1794" width="7.85546875" style="2" customWidth="1"/>
    <col min="1795" max="1795" width="1" style="2" customWidth="1"/>
    <col min="1796" max="1796" width="11.42578125" style="2" bestFit="1" customWidth="1"/>
    <col min="1797" max="1797" width="0.85546875" style="2" customWidth="1"/>
    <col min="1798" max="1798" width="11.42578125" style="2" bestFit="1" customWidth="1"/>
    <col min="1799" max="1799" width="0.85546875" style="2" customWidth="1"/>
    <col min="1800" max="1800" width="11.42578125" style="2" bestFit="1" customWidth="1"/>
    <col min="1801" max="1801" width="0.85546875" style="2" customWidth="1"/>
    <col min="1802" max="1802" width="11.42578125" style="2" bestFit="1" customWidth="1"/>
    <col min="1803" max="2048" width="9" style="2"/>
    <col min="2049" max="2049" width="43.5703125" style="2" customWidth="1"/>
    <col min="2050" max="2050" width="7.85546875" style="2" customWidth="1"/>
    <col min="2051" max="2051" width="1" style="2" customWidth="1"/>
    <col min="2052" max="2052" width="11.42578125" style="2" bestFit="1" customWidth="1"/>
    <col min="2053" max="2053" width="0.85546875" style="2" customWidth="1"/>
    <col min="2054" max="2054" width="11.42578125" style="2" bestFit="1" customWidth="1"/>
    <col min="2055" max="2055" width="0.85546875" style="2" customWidth="1"/>
    <col min="2056" max="2056" width="11.42578125" style="2" bestFit="1" customWidth="1"/>
    <col min="2057" max="2057" width="0.85546875" style="2" customWidth="1"/>
    <col min="2058" max="2058" width="11.42578125" style="2" bestFit="1" customWidth="1"/>
    <col min="2059" max="2304" width="9" style="2"/>
    <col min="2305" max="2305" width="43.5703125" style="2" customWidth="1"/>
    <col min="2306" max="2306" width="7.85546875" style="2" customWidth="1"/>
    <col min="2307" max="2307" width="1" style="2" customWidth="1"/>
    <col min="2308" max="2308" width="11.42578125" style="2" bestFit="1" customWidth="1"/>
    <col min="2309" max="2309" width="0.85546875" style="2" customWidth="1"/>
    <col min="2310" max="2310" width="11.42578125" style="2" bestFit="1" customWidth="1"/>
    <col min="2311" max="2311" width="0.85546875" style="2" customWidth="1"/>
    <col min="2312" max="2312" width="11.42578125" style="2" bestFit="1" customWidth="1"/>
    <col min="2313" max="2313" width="0.85546875" style="2" customWidth="1"/>
    <col min="2314" max="2314" width="11.42578125" style="2" bestFit="1" customWidth="1"/>
    <col min="2315" max="2560" width="9" style="2"/>
    <col min="2561" max="2561" width="43.5703125" style="2" customWidth="1"/>
    <col min="2562" max="2562" width="7.85546875" style="2" customWidth="1"/>
    <col min="2563" max="2563" width="1" style="2" customWidth="1"/>
    <col min="2564" max="2564" width="11.42578125" style="2" bestFit="1" customWidth="1"/>
    <col min="2565" max="2565" width="0.85546875" style="2" customWidth="1"/>
    <col min="2566" max="2566" width="11.42578125" style="2" bestFit="1" customWidth="1"/>
    <col min="2567" max="2567" width="0.85546875" style="2" customWidth="1"/>
    <col min="2568" max="2568" width="11.42578125" style="2" bestFit="1" customWidth="1"/>
    <col min="2569" max="2569" width="0.85546875" style="2" customWidth="1"/>
    <col min="2570" max="2570" width="11.42578125" style="2" bestFit="1" customWidth="1"/>
    <col min="2571" max="2816" width="9" style="2"/>
    <col min="2817" max="2817" width="43.5703125" style="2" customWidth="1"/>
    <col min="2818" max="2818" width="7.85546875" style="2" customWidth="1"/>
    <col min="2819" max="2819" width="1" style="2" customWidth="1"/>
    <col min="2820" max="2820" width="11.42578125" style="2" bestFit="1" customWidth="1"/>
    <col min="2821" max="2821" width="0.85546875" style="2" customWidth="1"/>
    <col min="2822" max="2822" width="11.42578125" style="2" bestFit="1" customWidth="1"/>
    <col min="2823" max="2823" width="0.85546875" style="2" customWidth="1"/>
    <col min="2824" max="2824" width="11.42578125" style="2" bestFit="1" customWidth="1"/>
    <col min="2825" max="2825" width="0.85546875" style="2" customWidth="1"/>
    <col min="2826" max="2826" width="11.42578125" style="2" bestFit="1" customWidth="1"/>
    <col min="2827" max="3072" width="9" style="2"/>
    <col min="3073" max="3073" width="43.5703125" style="2" customWidth="1"/>
    <col min="3074" max="3074" width="7.85546875" style="2" customWidth="1"/>
    <col min="3075" max="3075" width="1" style="2" customWidth="1"/>
    <col min="3076" max="3076" width="11.42578125" style="2" bestFit="1" customWidth="1"/>
    <col min="3077" max="3077" width="0.85546875" style="2" customWidth="1"/>
    <col min="3078" max="3078" width="11.42578125" style="2" bestFit="1" customWidth="1"/>
    <col min="3079" max="3079" width="0.85546875" style="2" customWidth="1"/>
    <col min="3080" max="3080" width="11.42578125" style="2" bestFit="1" customWidth="1"/>
    <col min="3081" max="3081" width="0.85546875" style="2" customWidth="1"/>
    <col min="3082" max="3082" width="11.42578125" style="2" bestFit="1" customWidth="1"/>
    <col min="3083" max="3328" width="9" style="2"/>
    <col min="3329" max="3329" width="43.5703125" style="2" customWidth="1"/>
    <col min="3330" max="3330" width="7.85546875" style="2" customWidth="1"/>
    <col min="3331" max="3331" width="1" style="2" customWidth="1"/>
    <col min="3332" max="3332" width="11.42578125" style="2" bestFit="1" customWidth="1"/>
    <col min="3333" max="3333" width="0.85546875" style="2" customWidth="1"/>
    <col min="3334" max="3334" width="11.42578125" style="2" bestFit="1" customWidth="1"/>
    <col min="3335" max="3335" width="0.85546875" style="2" customWidth="1"/>
    <col min="3336" max="3336" width="11.42578125" style="2" bestFit="1" customWidth="1"/>
    <col min="3337" max="3337" width="0.85546875" style="2" customWidth="1"/>
    <col min="3338" max="3338" width="11.42578125" style="2" bestFit="1" customWidth="1"/>
    <col min="3339" max="3584" width="9" style="2"/>
    <col min="3585" max="3585" width="43.5703125" style="2" customWidth="1"/>
    <col min="3586" max="3586" width="7.85546875" style="2" customWidth="1"/>
    <col min="3587" max="3587" width="1" style="2" customWidth="1"/>
    <col min="3588" max="3588" width="11.42578125" style="2" bestFit="1" customWidth="1"/>
    <col min="3589" max="3589" width="0.85546875" style="2" customWidth="1"/>
    <col min="3590" max="3590" width="11.42578125" style="2" bestFit="1" customWidth="1"/>
    <col min="3591" max="3591" width="0.85546875" style="2" customWidth="1"/>
    <col min="3592" max="3592" width="11.42578125" style="2" bestFit="1" customWidth="1"/>
    <col min="3593" max="3593" width="0.85546875" style="2" customWidth="1"/>
    <col min="3594" max="3594" width="11.42578125" style="2" bestFit="1" customWidth="1"/>
    <col min="3595" max="3840" width="9" style="2"/>
    <col min="3841" max="3841" width="43.5703125" style="2" customWidth="1"/>
    <col min="3842" max="3842" width="7.85546875" style="2" customWidth="1"/>
    <col min="3843" max="3843" width="1" style="2" customWidth="1"/>
    <col min="3844" max="3844" width="11.42578125" style="2" bestFit="1" customWidth="1"/>
    <col min="3845" max="3845" width="0.85546875" style="2" customWidth="1"/>
    <col min="3846" max="3846" width="11.42578125" style="2" bestFit="1" customWidth="1"/>
    <col min="3847" max="3847" width="0.85546875" style="2" customWidth="1"/>
    <col min="3848" max="3848" width="11.42578125" style="2" bestFit="1" customWidth="1"/>
    <col min="3849" max="3849" width="0.85546875" style="2" customWidth="1"/>
    <col min="3850" max="3850" width="11.42578125" style="2" bestFit="1" customWidth="1"/>
    <col min="3851" max="4096" width="9" style="2"/>
    <col min="4097" max="4097" width="43.5703125" style="2" customWidth="1"/>
    <col min="4098" max="4098" width="7.85546875" style="2" customWidth="1"/>
    <col min="4099" max="4099" width="1" style="2" customWidth="1"/>
    <col min="4100" max="4100" width="11.42578125" style="2" bestFit="1" customWidth="1"/>
    <col min="4101" max="4101" width="0.85546875" style="2" customWidth="1"/>
    <col min="4102" max="4102" width="11.42578125" style="2" bestFit="1" customWidth="1"/>
    <col min="4103" max="4103" width="0.85546875" style="2" customWidth="1"/>
    <col min="4104" max="4104" width="11.42578125" style="2" bestFit="1" customWidth="1"/>
    <col min="4105" max="4105" width="0.85546875" style="2" customWidth="1"/>
    <col min="4106" max="4106" width="11.42578125" style="2" bestFit="1" customWidth="1"/>
    <col min="4107" max="4352" width="9" style="2"/>
    <col min="4353" max="4353" width="43.5703125" style="2" customWidth="1"/>
    <col min="4354" max="4354" width="7.85546875" style="2" customWidth="1"/>
    <col min="4355" max="4355" width="1" style="2" customWidth="1"/>
    <col min="4356" max="4356" width="11.42578125" style="2" bestFit="1" customWidth="1"/>
    <col min="4357" max="4357" width="0.85546875" style="2" customWidth="1"/>
    <col min="4358" max="4358" width="11.42578125" style="2" bestFit="1" customWidth="1"/>
    <col min="4359" max="4359" width="0.85546875" style="2" customWidth="1"/>
    <col min="4360" max="4360" width="11.42578125" style="2" bestFit="1" customWidth="1"/>
    <col min="4361" max="4361" width="0.85546875" style="2" customWidth="1"/>
    <col min="4362" max="4362" width="11.42578125" style="2" bestFit="1" customWidth="1"/>
    <col min="4363" max="4608" width="9" style="2"/>
    <col min="4609" max="4609" width="43.5703125" style="2" customWidth="1"/>
    <col min="4610" max="4610" width="7.85546875" style="2" customWidth="1"/>
    <col min="4611" max="4611" width="1" style="2" customWidth="1"/>
    <col min="4612" max="4612" width="11.42578125" style="2" bestFit="1" customWidth="1"/>
    <col min="4613" max="4613" width="0.85546875" style="2" customWidth="1"/>
    <col min="4614" max="4614" width="11.42578125" style="2" bestFit="1" customWidth="1"/>
    <col min="4615" max="4615" width="0.85546875" style="2" customWidth="1"/>
    <col min="4616" max="4616" width="11.42578125" style="2" bestFit="1" customWidth="1"/>
    <col min="4617" max="4617" width="0.85546875" style="2" customWidth="1"/>
    <col min="4618" max="4618" width="11.42578125" style="2" bestFit="1" customWidth="1"/>
    <col min="4619" max="4864" width="9" style="2"/>
    <col min="4865" max="4865" width="43.5703125" style="2" customWidth="1"/>
    <col min="4866" max="4866" width="7.85546875" style="2" customWidth="1"/>
    <col min="4867" max="4867" width="1" style="2" customWidth="1"/>
    <col min="4868" max="4868" width="11.42578125" style="2" bestFit="1" customWidth="1"/>
    <col min="4869" max="4869" width="0.85546875" style="2" customWidth="1"/>
    <col min="4870" max="4870" width="11.42578125" style="2" bestFit="1" customWidth="1"/>
    <col min="4871" max="4871" width="0.85546875" style="2" customWidth="1"/>
    <col min="4872" max="4872" width="11.42578125" style="2" bestFit="1" customWidth="1"/>
    <col min="4873" max="4873" width="0.85546875" style="2" customWidth="1"/>
    <col min="4874" max="4874" width="11.42578125" style="2" bestFit="1" customWidth="1"/>
    <col min="4875" max="5120" width="9" style="2"/>
    <col min="5121" max="5121" width="43.5703125" style="2" customWidth="1"/>
    <col min="5122" max="5122" width="7.85546875" style="2" customWidth="1"/>
    <col min="5123" max="5123" width="1" style="2" customWidth="1"/>
    <col min="5124" max="5124" width="11.42578125" style="2" bestFit="1" customWidth="1"/>
    <col min="5125" max="5125" width="0.85546875" style="2" customWidth="1"/>
    <col min="5126" max="5126" width="11.42578125" style="2" bestFit="1" customWidth="1"/>
    <col min="5127" max="5127" width="0.85546875" style="2" customWidth="1"/>
    <col min="5128" max="5128" width="11.42578125" style="2" bestFit="1" customWidth="1"/>
    <col min="5129" max="5129" width="0.85546875" style="2" customWidth="1"/>
    <col min="5130" max="5130" width="11.42578125" style="2" bestFit="1" customWidth="1"/>
    <col min="5131" max="5376" width="9" style="2"/>
    <col min="5377" max="5377" width="43.5703125" style="2" customWidth="1"/>
    <col min="5378" max="5378" width="7.85546875" style="2" customWidth="1"/>
    <col min="5379" max="5379" width="1" style="2" customWidth="1"/>
    <col min="5380" max="5380" width="11.42578125" style="2" bestFit="1" customWidth="1"/>
    <col min="5381" max="5381" width="0.85546875" style="2" customWidth="1"/>
    <col min="5382" max="5382" width="11.42578125" style="2" bestFit="1" customWidth="1"/>
    <col min="5383" max="5383" width="0.85546875" style="2" customWidth="1"/>
    <col min="5384" max="5384" width="11.42578125" style="2" bestFit="1" customWidth="1"/>
    <col min="5385" max="5385" width="0.85546875" style="2" customWidth="1"/>
    <col min="5386" max="5386" width="11.42578125" style="2" bestFit="1" customWidth="1"/>
    <col min="5387" max="5632" width="9" style="2"/>
    <col min="5633" max="5633" width="43.5703125" style="2" customWidth="1"/>
    <col min="5634" max="5634" width="7.85546875" style="2" customWidth="1"/>
    <col min="5635" max="5635" width="1" style="2" customWidth="1"/>
    <col min="5636" max="5636" width="11.42578125" style="2" bestFit="1" customWidth="1"/>
    <col min="5637" max="5637" width="0.85546875" style="2" customWidth="1"/>
    <col min="5638" max="5638" width="11.42578125" style="2" bestFit="1" customWidth="1"/>
    <col min="5639" max="5639" width="0.85546875" style="2" customWidth="1"/>
    <col min="5640" max="5640" width="11.42578125" style="2" bestFit="1" customWidth="1"/>
    <col min="5641" max="5641" width="0.85546875" style="2" customWidth="1"/>
    <col min="5642" max="5642" width="11.42578125" style="2" bestFit="1" customWidth="1"/>
    <col min="5643" max="5888" width="9" style="2"/>
    <col min="5889" max="5889" width="43.5703125" style="2" customWidth="1"/>
    <col min="5890" max="5890" width="7.85546875" style="2" customWidth="1"/>
    <col min="5891" max="5891" width="1" style="2" customWidth="1"/>
    <col min="5892" max="5892" width="11.42578125" style="2" bestFit="1" customWidth="1"/>
    <col min="5893" max="5893" width="0.85546875" style="2" customWidth="1"/>
    <col min="5894" max="5894" width="11.42578125" style="2" bestFit="1" customWidth="1"/>
    <col min="5895" max="5895" width="0.85546875" style="2" customWidth="1"/>
    <col min="5896" max="5896" width="11.42578125" style="2" bestFit="1" customWidth="1"/>
    <col min="5897" max="5897" width="0.85546875" style="2" customWidth="1"/>
    <col min="5898" max="5898" width="11.42578125" style="2" bestFit="1" customWidth="1"/>
    <col min="5899" max="6144" width="9" style="2"/>
    <col min="6145" max="6145" width="43.5703125" style="2" customWidth="1"/>
    <col min="6146" max="6146" width="7.85546875" style="2" customWidth="1"/>
    <col min="6147" max="6147" width="1" style="2" customWidth="1"/>
    <col min="6148" max="6148" width="11.42578125" style="2" bestFit="1" customWidth="1"/>
    <col min="6149" max="6149" width="0.85546875" style="2" customWidth="1"/>
    <col min="6150" max="6150" width="11.42578125" style="2" bestFit="1" customWidth="1"/>
    <col min="6151" max="6151" width="0.85546875" style="2" customWidth="1"/>
    <col min="6152" max="6152" width="11.42578125" style="2" bestFit="1" customWidth="1"/>
    <col min="6153" max="6153" width="0.85546875" style="2" customWidth="1"/>
    <col min="6154" max="6154" width="11.42578125" style="2" bestFit="1" customWidth="1"/>
    <col min="6155" max="6400" width="9" style="2"/>
    <col min="6401" max="6401" width="43.5703125" style="2" customWidth="1"/>
    <col min="6402" max="6402" width="7.85546875" style="2" customWidth="1"/>
    <col min="6403" max="6403" width="1" style="2" customWidth="1"/>
    <col min="6404" max="6404" width="11.42578125" style="2" bestFit="1" customWidth="1"/>
    <col min="6405" max="6405" width="0.85546875" style="2" customWidth="1"/>
    <col min="6406" max="6406" width="11.42578125" style="2" bestFit="1" customWidth="1"/>
    <col min="6407" max="6407" width="0.85546875" style="2" customWidth="1"/>
    <col min="6408" max="6408" width="11.42578125" style="2" bestFit="1" customWidth="1"/>
    <col min="6409" max="6409" width="0.85546875" style="2" customWidth="1"/>
    <col min="6410" max="6410" width="11.42578125" style="2" bestFit="1" customWidth="1"/>
    <col min="6411" max="6656" width="9" style="2"/>
    <col min="6657" max="6657" width="43.5703125" style="2" customWidth="1"/>
    <col min="6658" max="6658" width="7.85546875" style="2" customWidth="1"/>
    <col min="6659" max="6659" width="1" style="2" customWidth="1"/>
    <col min="6660" max="6660" width="11.42578125" style="2" bestFit="1" customWidth="1"/>
    <col min="6661" max="6661" width="0.85546875" style="2" customWidth="1"/>
    <col min="6662" max="6662" width="11.42578125" style="2" bestFit="1" customWidth="1"/>
    <col min="6663" max="6663" width="0.85546875" style="2" customWidth="1"/>
    <col min="6664" max="6664" width="11.42578125" style="2" bestFit="1" customWidth="1"/>
    <col min="6665" max="6665" width="0.85546875" style="2" customWidth="1"/>
    <col min="6666" max="6666" width="11.42578125" style="2" bestFit="1" customWidth="1"/>
    <col min="6667" max="6912" width="9" style="2"/>
    <col min="6913" max="6913" width="43.5703125" style="2" customWidth="1"/>
    <col min="6914" max="6914" width="7.85546875" style="2" customWidth="1"/>
    <col min="6915" max="6915" width="1" style="2" customWidth="1"/>
    <col min="6916" max="6916" width="11.42578125" style="2" bestFit="1" customWidth="1"/>
    <col min="6917" max="6917" width="0.85546875" style="2" customWidth="1"/>
    <col min="6918" max="6918" width="11.42578125" style="2" bestFit="1" customWidth="1"/>
    <col min="6919" max="6919" width="0.85546875" style="2" customWidth="1"/>
    <col min="6920" max="6920" width="11.42578125" style="2" bestFit="1" customWidth="1"/>
    <col min="6921" max="6921" width="0.85546875" style="2" customWidth="1"/>
    <col min="6922" max="6922" width="11.42578125" style="2" bestFit="1" customWidth="1"/>
    <col min="6923" max="7168" width="9" style="2"/>
    <col min="7169" max="7169" width="43.5703125" style="2" customWidth="1"/>
    <col min="7170" max="7170" width="7.85546875" style="2" customWidth="1"/>
    <col min="7171" max="7171" width="1" style="2" customWidth="1"/>
    <col min="7172" max="7172" width="11.42578125" style="2" bestFit="1" customWidth="1"/>
    <col min="7173" max="7173" width="0.85546875" style="2" customWidth="1"/>
    <col min="7174" max="7174" width="11.42578125" style="2" bestFit="1" customWidth="1"/>
    <col min="7175" max="7175" width="0.85546875" style="2" customWidth="1"/>
    <col min="7176" max="7176" width="11.42578125" style="2" bestFit="1" customWidth="1"/>
    <col min="7177" max="7177" width="0.85546875" style="2" customWidth="1"/>
    <col min="7178" max="7178" width="11.42578125" style="2" bestFit="1" customWidth="1"/>
    <col min="7179" max="7424" width="9" style="2"/>
    <col min="7425" max="7425" width="43.5703125" style="2" customWidth="1"/>
    <col min="7426" max="7426" width="7.85546875" style="2" customWidth="1"/>
    <col min="7427" max="7427" width="1" style="2" customWidth="1"/>
    <col min="7428" max="7428" width="11.42578125" style="2" bestFit="1" customWidth="1"/>
    <col min="7429" max="7429" width="0.85546875" style="2" customWidth="1"/>
    <col min="7430" max="7430" width="11.42578125" style="2" bestFit="1" customWidth="1"/>
    <col min="7431" max="7431" width="0.85546875" style="2" customWidth="1"/>
    <col min="7432" max="7432" width="11.42578125" style="2" bestFit="1" customWidth="1"/>
    <col min="7433" max="7433" width="0.85546875" style="2" customWidth="1"/>
    <col min="7434" max="7434" width="11.42578125" style="2" bestFit="1" customWidth="1"/>
    <col min="7435" max="7680" width="9" style="2"/>
    <col min="7681" max="7681" width="43.5703125" style="2" customWidth="1"/>
    <col min="7682" max="7682" width="7.85546875" style="2" customWidth="1"/>
    <col min="7683" max="7683" width="1" style="2" customWidth="1"/>
    <col min="7684" max="7684" width="11.42578125" style="2" bestFit="1" customWidth="1"/>
    <col min="7685" max="7685" width="0.85546875" style="2" customWidth="1"/>
    <col min="7686" max="7686" width="11.42578125" style="2" bestFit="1" customWidth="1"/>
    <col min="7687" max="7687" width="0.85546875" style="2" customWidth="1"/>
    <col min="7688" max="7688" width="11.42578125" style="2" bestFit="1" customWidth="1"/>
    <col min="7689" max="7689" width="0.85546875" style="2" customWidth="1"/>
    <col min="7690" max="7690" width="11.42578125" style="2" bestFit="1" customWidth="1"/>
    <col min="7691" max="7936" width="9" style="2"/>
    <col min="7937" max="7937" width="43.5703125" style="2" customWidth="1"/>
    <col min="7938" max="7938" width="7.85546875" style="2" customWidth="1"/>
    <col min="7939" max="7939" width="1" style="2" customWidth="1"/>
    <col min="7940" max="7940" width="11.42578125" style="2" bestFit="1" customWidth="1"/>
    <col min="7941" max="7941" width="0.85546875" style="2" customWidth="1"/>
    <col min="7942" max="7942" width="11.42578125" style="2" bestFit="1" customWidth="1"/>
    <col min="7943" max="7943" width="0.85546875" style="2" customWidth="1"/>
    <col min="7944" max="7944" width="11.42578125" style="2" bestFit="1" customWidth="1"/>
    <col min="7945" max="7945" width="0.85546875" style="2" customWidth="1"/>
    <col min="7946" max="7946" width="11.42578125" style="2" bestFit="1" customWidth="1"/>
    <col min="7947" max="8192" width="9" style="2"/>
    <col min="8193" max="8193" width="43.5703125" style="2" customWidth="1"/>
    <col min="8194" max="8194" width="7.85546875" style="2" customWidth="1"/>
    <col min="8195" max="8195" width="1" style="2" customWidth="1"/>
    <col min="8196" max="8196" width="11.42578125" style="2" bestFit="1" customWidth="1"/>
    <col min="8197" max="8197" width="0.85546875" style="2" customWidth="1"/>
    <col min="8198" max="8198" width="11.42578125" style="2" bestFit="1" customWidth="1"/>
    <col min="8199" max="8199" width="0.85546875" style="2" customWidth="1"/>
    <col min="8200" max="8200" width="11.42578125" style="2" bestFit="1" customWidth="1"/>
    <col min="8201" max="8201" width="0.85546875" style="2" customWidth="1"/>
    <col min="8202" max="8202" width="11.42578125" style="2" bestFit="1" customWidth="1"/>
    <col min="8203" max="8448" width="9" style="2"/>
    <col min="8449" max="8449" width="43.5703125" style="2" customWidth="1"/>
    <col min="8450" max="8450" width="7.85546875" style="2" customWidth="1"/>
    <col min="8451" max="8451" width="1" style="2" customWidth="1"/>
    <col min="8452" max="8452" width="11.42578125" style="2" bestFit="1" customWidth="1"/>
    <col min="8453" max="8453" width="0.85546875" style="2" customWidth="1"/>
    <col min="8454" max="8454" width="11.42578125" style="2" bestFit="1" customWidth="1"/>
    <col min="8455" max="8455" width="0.85546875" style="2" customWidth="1"/>
    <col min="8456" max="8456" width="11.42578125" style="2" bestFit="1" customWidth="1"/>
    <col min="8457" max="8457" width="0.85546875" style="2" customWidth="1"/>
    <col min="8458" max="8458" width="11.42578125" style="2" bestFit="1" customWidth="1"/>
    <col min="8459" max="8704" width="9" style="2"/>
    <col min="8705" max="8705" width="43.5703125" style="2" customWidth="1"/>
    <col min="8706" max="8706" width="7.85546875" style="2" customWidth="1"/>
    <col min="8707" max="8707" width="1" style="2" customWidth="1"/>
    <col min="8708" max="8708" width="11.42578125" style="2" bestFit="1" customWidth="1"/>
    <col min="8709" max="8709" width="0.85546875" style="2" customWidth="1"/>
    <col min="8710" max="8710" width="11.42578125" style="2" bestFit="1" customWidth="1"/>
    <col min="8711" max="8711" width="0.85546875" style="2" customWidth="1"/>
    <col min="8712" max="8712" width="11.42578125" style="2" bestFit="1" customWidth="1"/>
    <col min="8713" max="8713" width="0.85546875" style="2" customWidth="1"/>
    <col min="8714" max="8714" width="11.42578125" style="2" bestFit="1" customWidth="1"/>
    <col min="8715" max="8960" width="9" style="2"/>
    <col min="8961" max="8961" width="43.5703125" style="2" customWidth="1"/>
    <col min="8962" max="8962" width="7.85546875" style="2" customWidth="1"/>
    <col min="8963" max="8963" width="1" style="2" customWidth="1"/>
    <col min="8964" max="8964" width="11.42578125" style="2" bestFit="1" customWidth="1"/>
    <col min="8965" max="8965" width="0.85546875" style="2" customWidth="1"/>
    <col min="8966" max="8966" width="11.42578125" style="2" bestFit="1" customWidth="1"/>
    <col min="8967" max="8967" width="0.85546875" style="2" customWidth="1"/>
    <col min="8968" max="8968" width="11.42578125" style="2" bestFit="1" customWidth="1"/>
    <col min="8969" max="8969" width="0.85546875" style="2" customWidth="1"/>
    <col min="8970" max="8970" width="11.42578125" style="2" bestFit="1" customWidth="1"/>
    <col min="8971" max="9216" width="9" style="2"/>
    <col min="9217" max="9217" width="43.5703125" style="2" customWidth="1"/>
    <col min="9218" max="9218" width="7.85546875" style="2" customWidth="1"/>
    <col min="9219" max="9219" width="1" style="2" customWidth="1"/>
    <col min="9220" max="9220" width="11.42578125" style="2" bestFit="1" customWidth="1"/>
    <col min="9221" max="9221" width="0.85546875" style="2" customWidth="1"/>
    <col min="9222" max="9222" width="11.42578125" style="2" bestFit="1" customWidth="1"/>
    <col min="9223" max="9223" width="0.85546875" style="2" customWidth="1"/>
    <col min="9224" max="9224" width="11.42578125" style="2" bestFit="1" customWidth="1"/>
    <col min="9225" max="9225" width="0.85546875" style="2" customWidth="1"/>
    <col min="9226" max="9226" width="11.42578125" style="2" bestFit="1" customWidth="1"/>
    <col min="9227" max="9472" width="9" style="2"/>
    <col min="9473" max="9473" width="43.5703125" style="2" customWidth="1"/>
    <col min="9474" max="9474" width="7.85546875" style="2" customWidth="1"/>
    <col min="9475" max="9475" width="1" style="2" customWidth="1"/>
    <col min="9476" max="9476" width="11.42578125" style="2" bestFit="1" customWidth="1"/>
    <col min="9477" max="9477" width="0.85546875" style="2" customWidth="1"/>
    <col min="9478" max="9478" width="11.42578125" style="2" bestFit="1" customWidth="1"/>
    <col min="9479" max="9479" width="0.85546875" style="2" customWidth="1"/>
    <col min="9480" max="9480" width="11.42578125" style="2" bestFit="1" customWidth="1"/>
    <col min="9481" max="9481" width="0.85546875" style="2" customWidth="1"/>
    <col min="9482" max="9482" width="11.42578125" style="2" bestFit="1" customWidth="1"/>
    <col min="9483" max="9728" width="9" style="2"/>
    <col min="9729" max="9729" width="43.5703125" style="2" customWidth="1"/>
    <col min="9730" max="9730" width="7.85546875" style="2" customWidth="1"/>
    <col min="9731" max="9731" width="1" style="2" customWidth="1"/>
    <col min="9732" max="9732" width="11.42578125" style="2" bestFit="1" customWidth="1"/>
    <col min="9733" max="9733" width="0.85546875" style="2" customWidth="1"/>
    <col min="9734" max="9734" width="11.42578125" style="2" bestFit="1" customWidth="1"/>
    <col min="9735" max="9735" width="0.85546875" style="2" customWidth="1"/>
    <col min="9736" max="9736" width="11.42578125" style="2" bestFit="1" customWidth="1"/>
    <col min="9737" max="9737" width="0.85546875" style="2" customWidth="1"/>
    <col min="9738" max="9738" width="11.42578125" style="2" bestFit="1" customWidth="1"/>
    <col min="9739" max="9984" width="9" style="2"/>
    <col min="9985" max="9985" width="43.5703125" style="2" customWidth="1"/>
    <col min="9986" max="9986" width="7.85546875" style="2" customWidth="1"/>
    <col min="9987" max="9987" width="1" style="2" customWidth="1"/>
    <col min="9988" max="9988" width="11.42578125" style="2" bestFit="1" customWidth="1"/>
    <col min="9989" max="9989" width="0.85546875" style="2" customWidth="1"/>
    <col min="9990" max="9990" width="11.42578125" style="2" bestFit="1" customWidth="1"/>
    <col min="9991" max="9991" width="0.85546875" style="2" customWidth="1"/>
    <col min="9992" max="9992" width="11.42578125" style="2" bestFit="1" customWidth="1"/>
    <col min="9993" max="9993" width="0.85546875" style="2" customWidth="1"/>
    <col min="9994" max="9994" width="11.42578125" style="2" bestFit="1" customWidth="1"/>
    <col min="9995" max="10240" width="9" style="2"/>
    <col min="10241" max="10241" width="43.5703125" style="2" customWidth="1"/>
    <col min="10242" max="10242" width="7.85546875" style="2" customWidth="1"/>
    <col min="10243" max="10243" width="1" style="2" customWidth="1"/>
    <col min="10244" max="10244" width="11.42578125" style="2" bestFit="1" customWidth="1"/>
    <col min="10245" max="10245" width="0.85546875" style="2" customWidth="1"/>
    <col min="10246" max="10246" width="11.42578125" style="2" bestFit="1" customWidth="1"/>
    <col min="10247" max="10247" width="0.85546875" style="2" customWidth="1"/>
    <col min="10248" max="10248" width="11.42578125" style="2" bestFit="1" customWidth="1"/>
    <col min="10249" max="10249" width="0.85546875" style="2" customWidth="1"/>
    <col min="10250" max="10250" width="11.42578125" style="2" bestFit="1" customWidth="1"/>
    <col min="10251" max="10496" width="9" style="2"/>
    <col min="10497" max="10497" width="43.5703125" style="2" customWidth="1"/>
    <col min="10498" max="10498" width="7.85546875" style="2" customWidth="1"/>
    <col min="10499" max="10499" width="1" style="2" customWidth="1"/>
    <col min="10500" max="10500" width="11.42578125" style="2" bestFit="1" customWidth="1"/>
    <col min="10501" max="10501" width="0.85546875" style="2" customWidth="1"/>
    <col min="10502" max="10502" width="11.42578125" style="2" bestFit="1" customWidth="1"/>
    <col min="10503" max="10503" width="0.85546875" style="2" customWidth="1"/>
    <col min="10504" max="10504" width="11.42578125" style="2" bestFit="1" customWidth="1"/>
    <col min="10505" max="10505" width="0.85546875" style="2" customWidth="1"/>
    <col min="10506" max="10506" width="11.42578125" style="2" bestFit="1" customWidth="1"/>
    <col min="10507" max="10752" width="9" style="2"/>
    <col min="10753" max="10753" width="43.5703125" style="2" customWidth="1"/>
    <col min="10754" max="10754" width="7.85546875" style="2" customWidth="1"/>
    <col min="10755" max="10755" width="1" style="2" customWidth="1"/>
    <col min="10756" max="10756" width="11.42578125" style="2" bestFit="1" customWidth="1"/>
    <col min="10757" max="10757" width="0.85546875" style="2" customWidth="1"/>
    <col min="10758" max="10758" width="11.42578125" style="2" bestFit="1" customWidth="1"/>
    <col min="10759" max="10759" width="0.85546875" style="2" customWidth="1"/>
    <col min="10760" max="10760" width="11.42578125" style="2" bestFit="1" customWidth="1"/>
    <col min="10761" max="10761" width="0.85546875" style="2" customWidth="1"/>
    <col min="10762" max="10762" width="11.42578125" style="2" bestFit="1" customWidth="1"/>
    <col min="10763" max="11008" width="9" style="2"/>
    <col min="11009" max="11009" width="43.5703125" style="2" customWidth="1"/>
    <col min="11010" max="11010" width="7.85546875" style="2" customWidth="1"/>
    <col min="11011" max="11011" width="1" style="2" customWidth="1"/>
    <col min="11012" max="11012" width="11.42578125" style="2" bestFit="1" customWidth="1"/>
    <col min="11013" max="11013" width="0.85546875" style="2" customWidth="1"/>
    <col min="11014" max="11014" width="11.42578125" style="2" bestFit="1" customWidth="1"/>
    <col min="11015" max="11015" width="0.85546875" style="2" customWidth="1"/>
    <col min="11016" max="11016" width="11.42578125" style="2" bestFit="1" customWidth="1"/>
    <col min="11017" max="11017" width="0.85546875" style="2" customWidth="1"/>
    <col min="11018" max="11018" width="11.42578125" style="2" bestFit="1" customWidth="1"/>
    <col min="11019" max="11264" width="9" style="2"/>
    <col min="11265" max="11265" width="43.5703125" style="2" customWidth="1"/>
    <col min="11266" max="11266" width="7.85546875" style="2" customWidth="1"/>
    <col min="11267" max="11267" width="1" style="2" customWidth="1"/>
    <col min="11268" max="11268" width="11.42578125" style="2" bestFit="1" customWidth="1"/>
    <col min="11269" max="11269" width="0.85546875" style="2" customWidth="1"/>
    <col min="11270" max="11270" width="11.42578125" style="2" bestFit="1" customWidth="1"/>
    <col min="11271" max="11271" width="0.85546875" style="2" customWidth="1"/>
    <col min="11272" max="11272" width="11.42578125" style="2" bestFit="1" customWidth="1"/>
    <col min="11273" max="11273" width="0.85546875" style="2" customWidth="1"/>
    <col min="11274" max="11274" width="11.42578125" style="2" bestFit="1" customWidth="1"/>
    <col min="11275" max="11520" width="9" style="2"/>
    <col min="11521" max="11521" width="43.5703125" style="2" customWidth="1"/>
    <col min="11522" max="11522" width="7.85546875" style="2" customWidth="1"/>
    <col min="11523" max="11523" width="1" style="2" customWidth="1"/>
    <col min="11524" max="11524" width="11.42578125" style="2" bestFit="1" customWidth="1"/>
    <col min="11525" max="11525" width="0.85546875" style="2" customWidth="1"/>
    <col min="11526" max="11526" width="11.42578125" style="2" bestFit="1" customWidth="1"/>
    <col min="11527" max="11527" width="0.85546875" style="2" customWidth="1"/>
    <col min="11528" max="11528" width="11.42578125" style="2" bestFit="1" customWidth="1"/>
    <col min="11529" max="11529" width="0.85546875" style="2" customWidth="1"/>
    <col min="11530" max="11530" width="11.42578125" style="2" bestFit="1" customWidth="1"/>
    <col min="11531" max="11776" width="9" style="2"/>
    <col min="11777" max="11777" width="43.5703125" style="2" customWidth="1"/>
    <col min="11778" max="11778" width="7.85546875" style="2" customWidth="1"/>
    <col min="11779" max="11779" width="1" style="2" customWidth="1"/>
    <col min="11780" max="11780" width="11.42578125" style="2" bestFit="1" customWidth="1"/>
    <col min="11781" max="11781" width="0.85546875" style="2" customWidth="1"/>
    <col min="11782" max="11782" width="11.42578125" style="2" bestFit="1" customWidth="1"/>
    <col min="11783" max="11783" width="0.85546875" style="2" customWidth="1"/>
    <col min="11784" max="11784" width="11.42578125" style="2" bestFit="1" customWidth="1"/>
    <col min="11785" max="11785" width="0.85546875" style="2" customWidth="1"/>
    <col min="11786" max="11786" width="11.42578125" style="2" bestFit="1" customWidth="1"/>
    <col min="11787" max="12032" width="9" style="2"/>
    <col min="12033" max="12033" width="43.5703125" style="2" customWidth="1"/>
    <col min="12034" max="12034" width="7.85546875" style="2" customWidth="1"/>
    <col min="12035" max="12035" width="1" style="2" customWidth="1"/>
    <col min="12036" max="12036" width="11.42578125" style="2" bestFit="1" customWidth="1"/>
    <col min="12037" max="12037" width="0.85546875" style="2" customWidth="1"/>
    <col min="12038" max="12038" width="11.42578125" style="2" bestFit="1" customWidth="1"/>
    <col min="12039" max="12039" width="0.85546875" style="2" customWidth="1"/>
    <col min="12040" max="12040" width="11.42578125" style="2" bestFit="1" customWidth="1"/>
    <col min="12041" max="12041" width="0.85546875" style="2" customWidth="1"/>
    <col min="12042" max="12042" width="11.42578125" style="2" bestFit="1" customWidth="1"/>
    <col min="12043" max="12288" width="9" style="2"/>
    <col min="12289" max="12289" width="43.5703125" style="2" customWidth="1"/>
    <col min="12290" max="12290" width="7.85546875" style="2" customWidth="1"/>
    <col min="12291" max="12291" width="1" style="2" customWidth="1"/>
    <col min="12292" max="12292" width="11.42578125" style="2" bestFit="1" customWidth="1"/>
    <col min="12293" max="12293" width="0.85546875" style="2" customWidth="1"/>
    <col min="12294" max="12294" width="11.42578125" style="2" bestFit="1" customWidth="1"/>
    <col min="12295" max="12295" width="0.85546875" style="2" customWidth="1"/>
    <col min="12296" max="12296" width="11.42578125" style="2" bestFit="1" customWidth="1"/>
    <col min="12297" max="12297" width="0.85546875" style="2" customWidth="1"/>
    <col min="12298" max="12298" width="11.42578125" style="2" bestFit="1" customWidth="1"/>
    <col min="12299" max="12544" width="9" style="2"/>
    <col min="12545" max="12545" width="43.5703125" style="2" customWidth="1"/>
    <col min="12546" max="12546" width="7.85546875" style="2" customWidth="1"/>
    <col min="12547" max="12547" width="1" style="2" customWidth="1"/>
    <col min="12548" max="12548" width="11.42578125" style="2" bestFit="1" customWidth="1"/>
    <col min="12549" max="12549" width="0.85546875" style="2" customWidth="1"/>
    <col min="12550" max="12550" width="11.42578125" style="2" bestFit="1" customWidth="1"/>
    <col min="12551" max="12551" width="0.85546875" style="2" customWidth="1"/>
    <col min="12552" max="12552" width="11.42578125" style="2" bestFit="1" customWidth="1"/>
    <col min="12553" max="12553" width="0.85546875" style="2" customWidth="1"/>
    <col min="12554" max="12554" width="11.42578125" style="2" bestFit="1" customWidth="1"/>
    <col min="12555" max="12800" width="9" style="2"/>
    <col min="12801" max="12801" width="43.5703125" style="2" customWidth="1"/>
    <col min="12802" max="12802" width="7.85546875" style="2" customWidth="1"/>
    <col min="12803" max="12803" width="1" style="2" customWidth="1"/>
    <col min="12804" max="12804" width="11.42578125" style="2" bestFit="1" customWidth="1"/>
    <col min="12805" max="12805" width="0.85546875" style="2" customWidth="1"/>
    <col min="12806" max="12806" width="11.42578125" style="2" bestFit="1" customWidth="1"/>
    <col min="12807" max="12807" width="0.85546875" style="2" customWidth="1"/>
    <col min="12808" max="12808" width="11.42578125" style="2" bestFit="1" customWidth="1"/>
    <col min="12809" max="12809" width="0.85546875" style="2" customWidth="1"/>
    <col min="12810" max="12810" width="11.42578125" style="2" bestFit="1" customWidth="1"/>
    <col min="12811" max="13056" width="9" style="2"/>
    <col min="13057" max="13057" width="43.5703125" style="2" customWidth="1"/>
    <col min="13058" max="13058" width="7.85546875" style="2" customWidth="1"/>
    <col min="13059" max="13059" width="1" style="2" customWidth="1"/>
    <col min="13060" max="13060" width="11.42578125" style="2" bestFit="1" customWidth="1"/>
    <col min="13061" max="13061" width="0.85546875" style="2" customWidth="1"/>
    <col min="13062" max="13062" width="11.42578125" style="2" bestFit="1" customWidth="1"/>
    <col min="13063" max="13063" width="0.85546875" style="2" customWidth="1"/>
    <col min="13064" max="13064" width="11.42578125" style="2" bestFit="1" customWidth="1"/>
    <col min="13065" max="13065" width="0.85546875" style="2" customWidth="1"/>
    <col min="13066" max="13066" width="11.42578125" style="2" bestFit="1" customWidth="1"/>
    <col min="13067" max="13312" width="9" style="2"/>
    <col min="13313" max="13313" width="43.5703125" style="2" customWidth="1"/>
    <col min="13314" max="13314" width="7.85546875" style="2" customWidth="1"/>
    <col min="13315" max="13315" width="1" style="2" customWidth="1"/>
    <col min="13316" max="13316" width="11.42578125" style="2" bestFit="1" customWidth="1"/>
    <col min="13317" max="13317" width="0.85546875" style="2" customWidth="1"/>
    <col min="13318" max="13318" width="11.42578125" style="2" bestFit="1" customWidth="1"/>
    <col min="13319" max="13319" width="0.85546875" style="2" customWidth="1"/>
    <col min="13320" max="13320" width="11.42578125" style="2" bestFit="1" customWidth="1"/>
    <col min="13321" max="13321" width="0.85546875" style="2" customWidth="1"/>
    <col min="13322" max="13322" width="11.42578125" style="2" bestFit="1" customWidth="1"/>
    <col min="13323" max="13568" width="9" style="2"/>
    <col min="13569" max="13569" width="43.5703125" style="2" customWidth="1"/>
    <col min="13570" max="13570" width="7.85546875" style="2" customWidth="1"/>
    <col min="13571" max="13571" width="1" style="2" customWidth="1"/>
    <col min="13572" max="13572" width="11.42578125" style="2" bestFit="1" customWidth="1"/>
    <col min="13573" max="13573" width="0.85546875" style="2" customWidth="1"/>
    <col min="13574" max="13574" width="11.42578125" style="2" bestFit="1" customWidth="1"/>
    <col min="13575" max="13575" width="0.85546875" style="2" customWidth="1"/>
    <col min="13576" max="13576" width="11.42578125" style="2" bestFit="1" customWidth="1"/>
    <col min="13577" max="13577" width="0.85546875" style="2" customWidth="1"/>
    <col min="13578" max="13578" width="11.42578125" style="2" bestFit="1" customWidth="1"/>
    <col min="13579" max="13824" width="9" style="2"/>
    <col min="13825" max="13825" width="43.5703125" style="2" customWidth="1"/>
    <col min="13826" max="13826" width="7.85546875" style="2" customWidth="1"/>
    <col min="13827" max="13827" width="1" style="2" customWidth="1"/>
    <col min="13828" max="13828" width="11.42578125" style="2" bestFit="1" customWidth="1"/>
    <col min="13829" max="13829" width="0.85546875" style="2" customWidth="1"/>
    <col min="13830" max="13830" width="11.42578125" style="2" bestFit="1" customWidth="1"/>
    <col min="13831" max="13831" width="0.85546875" style="2" customWidth="1"/>
    <col min="13832" max="13832" width="11.42578125" style="2" bestFit="1" customWidth="1"/>
    <col min="13833" max="13833" width="0.85546875" style="2" customWidth="1"/>
    <col min="13834" max="13834" width="11.42578125" style="2" bestFit="1" customWidth="1"/>
    <col min="13835" max="14080" width="9" style="2"/>
    <col min="14081" max="14081" width="43.5703125" style="2" customWidth="1"/>
    <col min="14082" max="14082" width="7.85546875" style="2" customWidth="1"/>
    <col min="14083" max="14083" width="1" style="2" customWidth="1"/>
    <col min="14084" max="14084" width="11.42578125" style="2" bestFit="1" customWidth="1"/>
    <col min="14085" max="14085" width="0.85546875" style="2" customWidth="1"/>
    <col min="14086" max="14086" width="11.42578125" style="2" bestFit="1" customWidth="1"/>
    <col min="14087" max="14087" width="0.85546875" style="2" customWidth="1"/>
    <col min="14088" max="14088" width="11.42578125" style="2" bestFit="1" customWidth="1"/>
    <col min="14089" max="14089" width="0.85546875" style="2" customWidth="1"/>
    <col min="14090" max="14090" width="11.42578125" style="2" bestFit="1" customWidth="1"/>
    <col min="14091" max="14336" width="9" style="2"/>
    <col min="14337" max="14337" width="43.5703125" style="2" customWidth="1"/>
    <col min="14338" max="14338" width="7.85546875" style="2" customWidth="1"/>
    <col min="14339" max="14339" width="1" style="2" customWidth="1"/>
    <col min="14340" max="14340" width="11.42578125" style="2" bestFit="1" customWidth="1"/>
    <col min="14341" max="14341" width="0.85546875" style="2" customWidth="1"/>
    <col min="14342" max="14342" width="11.42578125" style="2" bestFit="1" customWidth="1"/>
    <col min="14343" max="14343" width="0.85546875" style="2" customWidth="1"/>
    <col min="14344" max="14344" width="11.42578125" style="2" bestFit="1" customWidth="1"/>
    <col min="14345" max="14345" width="0.85546875" style="2" customWidth="1"/>
    <col min="14346" max="14346" width="11.42578125" style="2" bestFit="1" customWidth="1"/>
    <col min="14347" max="14592" width="9" style="2"/>
    <col min="14593" max="14593" width="43.5703125" style="2" customWidth="1"/>
    <col min="14594" max="14594" width="7.85546875" style="2" customWidth="1"/>
    <col min="14595" max="14595" width="1" style="2" customWidth="1"/>
    <col min="14596" max="14596" width="11.42578125" style="2" bestFit="1" customWidth="1"/>
    <col min="14597" max="14597" width="0.85546875" style="2" customWidth="1"/>
    <col min="14598" max="14598" width="11.42578125" style="2" bestFit="1" customWidth="1"/>
    <col min="14599" max="14599" width="0.85546875" style="2" customWidth="1"/>
    <col min="14600" max="14600" width="11.42578125" style="2" bestFit="1" customWidth="1"/>
    <col min="14601" max="14601" width="0.85546875" style="2" customWidth="1"/>
    <col min="14602" max="14602" width="11.42578125" style="2" bestFit="1" customWidth="1"/>
    <col min="14603" max="14848" width="9" style="2"/>
    <col min="14849" max="14849" width="43.5703125" style="2" customWidth="1"/>
    <col min="14850" max="14850" width="7.85546875" style="2" customWidth="1"/>
    <col min="14851" max="14851" width="1" style="2" customWidth="1"/>
    <col min="14852" max="14852" width="11.42578125" style="2" bestFit="1" customWidth="1"/>
    <col min="14853" max="14853" width="0.85546875" style="2" customWidth="1"/>
    <col min="14854" max="14854" width="11.42578125" style="2" bestFit="1" customWidth="1"/>
    <col min="14855" max="14855" width="0.85546875" style="2" customWidth="1"/>
    <col min="14856" max="14856" width="11.42578125" style="2" bestFit="1" customWidth="1"/>
    <col min="14857" max="14857" width="0.85546875" style="2" customWidth="1"/>
    <col min="14858" max="14858" width="11.42578125" style="2" bestFit="1" customWidth="1"/>
    <col min="14859" max="15104" width="9" style="2"/>
    <col min="15105" max="15105" width="43.5703125" style="2" customWidth="1"/>
    <col min="15106" max="15106" width="7.85546875" style="2" customWidth="1"/>
    <col min="15107" max="15107" width="1" style="2" customWidth="1"/>
    <col min="15108" max="15108" width="11.42578125" style="2" bestFit="1" customWidth="1"/>
    <col min="15109" max="15109" width="0.85546875" style="2" customWidth="1"/>
    <col min="15110" max="15110" width="11.42578125" style="2" bestFit="1" customWidth="1"/>
    <col min="15111" max="15111" width="0.85546875" style="2" customWidth="1"/>
    <col min="15112" max="15112" width="11.42578125" style="2" bestFit="1" customWidth="1"/>
    <col min="15113" max="15113" width="0.85546875" style="2" customWidth="1"/>
    <col min="15114" max="15114" width="11.42578125" style="2" bestFit="1" customWidth="1"/>
    <col min="15115" max="15360" width="9" style="2"/>
    <col min="15361" max="15361" width="43.5703125" style="2" customWidth="1"/>
    <col min="15362" max="15362" width="7.85546875" style="2" customWidth="1"/>
    <col min="15363" max="15363" width="1" style="2" customWidth="1"/>
    <col min="15364" max="15364" width="11.42578125" style="2" bestFit="1" customWidth="1"/>
    <col min="15365" max="15365" width="0.85546875" style="2" customWidth="1"/>
    <col min="15366" max="15366" width="11.42578125" style="2" bestFit="1" customWidth="1"/>
    <col min="15367" max="15367" width="0.85546875" style="2" customWidth="1"/>
    <col min="15368" max="15368" width="11.42578125" style="2" bestFit="1" customWidth="1"/>
    <col min="15369" max="15369" width="0.85546875" style="2" customWidth="1"/>
    <col min="15370" max="15370" width="11.42578125" style="2" bestFit="1" customWidth="1"/>
    <col min="15371" max="15616" width="9" style="2"/>
    <col min="15617" max="15617" width="43.5703125" style="2" customWidth="1"/>
    <col min="15618" max="15618" width="7.85546875" style="2" customWidth="1"/>
    <col min="15619" max="15619" width="1" style="2" customWidth="1"/>
    <col min="15620" max="15620" width="11.42578125" style="2" bestFit="1" customWidth="1"/>
    <col min="15621" max="15621" width="0.85546875" style="2" customWidth="1"/>
    <col min="15622" max="15622" width="11.42578125" style="2" bestFit="1" customWidth="1"/>
    <col min="15623" max="15623" width="0.85546875" style="2" customWidth="1"/>
    <col min="15624" max="15624" width="11.42578125" style="2" bestFit="1" customWidth="1"/>
    <col min="15625" max="15625" width="0.85546875" style="2" customWidth="1"/>
    <col min="15626" max="15626" width="11.42578125" style="2" bestFit="1" customWidth="1"/>
    <col min="15627" max="15872" width="9" style="2"/>
    <col min="15873" max="15873" width="43.5703125" style="2" customWidth="1"/>
    <col min="15874" max="15874" width="7.85546875" style="2" customWidth="1"/>
    <col min="15875" max="15875" width="1" style="2" customWidth="1"/>
    <col min="15876" max="15876" width="11.42578125" style="2" bestFit="1" customWidth="1"/>
    <col min="15877" max="15877" width="0.85546875" style="2" customWidth="1"/>
    <col min="15878" max="15878" width="11.42578125" style="2" bestFit="1" customWidth="1"/>
    <col min="15879" max="15879" width="0.85546875" style="2" customWidth="1"/>
    <col min="15880" max="15880" width="11.42578125" style="2" bestFit="1" customWidth="1"/>
    <col min="15881" max="15881" width="0.85546875" style="2" customWidth="1"/>
    <col min="15882" max="15882" width="11.42578125" style="2" bestFit="1" customWidth="1"/>
    <col min="15883" max="16128" width="9" style="2"/>
    <col min="16129" max="16129" width="43.5703125" style="2" customWidth="1"/>
    <col min="16130" max="16130" width="7.85546875" style="2" customWidth="1"/>
    <col min="16131" max="16131" width="1" style="2" customWidth="1"/>
    <col min="16132" max="16132" width="11.42578125" style="2" bestFit="1" customWidth="1"/>
    <col min="16133" max="16133" width="0.85546875" style="2" customWidth="1"/>
    <col min="16134" max="16134" width="11.42578125" style="2" bestFit="1" customWidth="1"/>
    <col min="16135" max="16135" width="0.85546875" style="2" customWidth="1"/>
    <col min="16136" max="16136" width="11.42578125" style="2" bestFit="1" customWidth="1"/>
    <col min="16137" max="16137" width="0.85546875" style="2" customWidth="1"/>
    <col min="16138" max="16138" width="11.42578125" style="2" bestFit="1" customWidth="1"/>
    <col min="16139" max="16384" width="9" style="2"/>
  </cols>
  <sheetData>
    <row r="1" spans="1:13" s="4" customFormat="1" ht="24" customHeight="1" x14ac:dyDescent="0.5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3" s="4" customFormat="1" ht="24" customHeight="1" x14ac:dyDescent="0.5">
      <c r="A2" s="243" t="s">
        <v>14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3" ht="24" customHeight="1" x14ac:dyDescent="0.5">
      <c r="A3" s="243" t="s">
        <v>211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3" ht="24" customHeight="1" x14ac:dyDescent="0.5">
      <c r="A4" s="243" t="s">
        <v>157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3" ht="21" customHeight="1" x14ac:dyDescent="0.5">
      <c r="A5" s="240" t="s">
        <v>158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3" ht="6" customHeight="1" x14ac:dyDescent="0.5">
      <c r="A6" s="242"/>
      <c r="B6" s="242"/>
      <c r="C6" s="242"/>
      <c r="D6" s="242"/>
      <c r="E6" s="242"/>
      <c r="F6" s="242"/>
      <c r="G6" s="242"/>
      <c r="H6" s="242"/>
      <c r="I6" s="242"/>
      <c r="J6" s="242"/>
    </row>
    <row r="7" spans="1:13" ht="21" customHeight="1" x14ac:dyDescent="0.5">
      <c r="B7" s="142" t="s">
        <v>59</v>
      </c>
      <c r="D7" s="241" t="s">
        <v>6</v>
      </c>
      <c r="E7" s="241"/>
      <c r="F7" s="241"/>
      <c r="G7" s="3"/>
      <c r="H7" s="241" t="s">
        <v>47</v>
      </c>
      <c r="I7" s="241"/>
      <c r="J7" s="241"/>
    </row>
    <row r="8" spans="1:13" ht="21" customHeight="1" x14ac:dyDescent="0.5">
      <c r="D8" s="142">
        <v>2567</v>
      </c>
      <c r="E8" s="142"/>
      <c r="F8" s="142">
        <v>2566</v>
      </c>
      <c r="G8" s="142"/>
      <c r="H8" s="142">
        <v>2567</v>
      </c>
      <c r="I8" s="142"/>
      <c r="J8" s="142">
        <v>2566</v>
      </c>
    </row>
    <row r="9" spans="1:13" ht="21" customHeight="1" x14ac:dyDescent="0.5">
      <c r="A9" s="2" t="s">
        <v>46</v>
      </c>
      <c r="B9" s="10">
        <v>17</v>
      </c>
      <c r="C9" s="2"/>
      <c r="D9" s="82">
        <v>851615</v>
      </c>
      <c r="E9" s="59"/>
      <c r="F9" s="82">
        <v>940050</v>
      </c>
      <c r="G9" s="59"/>
      <c r="H9" s="82">
        <v>890471</v>
      </c>
      <c r="I9" s="59"/>
      <c r="J9" s="82">
        <v>982543</v>
      </c>
    </row>
    <row r="10" spans="1:13" ht="21" customHeight="1" x14ac:dyDescent="0.5">
      <c r="A10" s="2" t="s">
        <v>50</v>
      </c>
      <c r="B10" s="10">
        <v>18</v>
      </c>
      <c r="C10" s="2"/>
      <c r="D10" s="144">
        <v>-579604</v>
      </c>
      <c r="E10" s="59"/>
      <c r="F10" s="144">
        <v>-582171</v>
      </c>
      <c r="G10" s="59"/>
      <c r="H10" s="144">
        <v>-638886</v>
      </c>
      <c r="I10" s="59"/>
      <c r="J10" s="144">
        <v>-663760</v>
      </c>
    </row>
    <row r="11" spans="1:13" ht="21" customHeight="1" x14ac:dyDescent="0.5">
      <c r="A11" s="2" t="s">
        <v>51</v>
      </c>
      <c r="C11" s="2"/>
      <c r="D11" s="82">
        <f>SUM(D9:D10)</f>
        <v>272011</v>
      </c>
      <c r="E11" s="59"/>
      <c r="F11" s="82">
        <f>SUM(F9:F10)</f>
        <v>357879</v>
      </c>
      <c r="G11" s="59"/>
      <c r="H11" s="82">
        <f>SUM(H9:H10)</f>
        <v>251585</v>
      </c>
      <c r="I11" s="59"/>
      <c r="J11" s="82">
        <f>SUM(J9:J10)</f>
        <v>318783</v>
      </c>
    </row>
    <row r="12" spans="1:13" ht="21" customHeight="1" x14ac:dyDescent="0.2">
      <c r="A12" s="2" t="s">
        <v>43</v>
      </c>
      <c r="C12" s="2"/>
      <c r="D12" s="82">
        <v>3501</v>
      </c>
      <c r="E12" s="59"/>
      <c r="F12" s="82">
        <v>3386</v>
      </c>
      <c r="G12" s="59"/>
      <c r="H12" s="82">
        <v>3501</v>
      </c>
      <c r="I12" s="59"/>
      <c r="J12" s="82">
        <v>3386</v>
      </c>
      <c r="M12" s="201"/>
    </row>
    <row r="13" spans="1:13" ht="21" customHeight="1" x14ac:dyDescent="0.5">
      <c r="A13" s="2" t="s">
        <v>65</v>
      </c>
      <c r="B13" s="10">
        <v>19</v>
      </c>
      <c r="C13" s="2"/>
      <c r="D13" s="82">
        <f>16295+3545</f>
        <v>19840</v>
      </c>
      <c r="E13" s="59"/>
      <c r="F13" s="82">
        <v>22664</v>
      </c>
      <c r="G13" s="59"/>
      <c r="H13" s="82">
        <f>15026+3825</f>
        <v>18851</v>
      </c>
      <c r="I13" s="59"/>
      <c r="J13" s="82">
        <v>22623</v>
      </c>
    </row>
    <row r="14" spans="1:13" ht="21" customHeight="1" x14ac:dyDescent="0.5">
      <c r="A14" s="2" t="s">
        <v>159</v>
      </c>
      <c r="C14" s="2"/>
      <c r="D14" s="57">
        <v>-210478</v>
      </c>
      <c r="E14" s="57"/>
      <c r="F14" s="57">
        <v>-205862</v>
      </c>
      <c r="G14" s="59"/>
      <c r="H14" s="57">
        <v>-209819</v>
      </c>
      <c r="I14" s="59"/>
      <c r="J14" s="57">
        <v>-205371</v>
      </c>
    </row>
    <row r="15" spans="1:13" ht="21" customHeight="1" x14ac:dyDescent="0.5">
      <c r="A15" s="2" t="s">
        <v>53</v>
      </c>
      <c r="B15" s="10"/>
      <c r="C15" s="2"/>
      <c r="D15" s="57">
        <f>-125603-3545</f>
        <v>-129148</v>
      </c>
      <c r="E15" s="57"/>
      <c r="F15" s="57">
        <v>-121877</v>
      </c>
      <c r="G15" s="59"/>
      <c r="H15" s="57">
        <f>-110831-3825</f>
        <v>-114656</v>
      </c>
      <c r="I15" s="59"/>
      <c r="J15" s="57">
        <v>-107569</v>
      </c>
      <c r="L15" s="202"/>
    </row>
    <row r="16" spans="1:13" ht="21" customHeight="1" x14ac:dyDescent="0.5">
      <c r="A16" s="2" t="s">
        <v>54</v>
      </c>
      <c r="B16" s="10">
        <v>22</v>
      </c>
      <c r="C16" s="2"/>
      <c r="D16" s="57">
        <v>-12277</v>
      </c>
      <c r="E16" s="57"/>
      <c r="F16" s="57">
        <v>-12156</v>
      </c>
      <c r="G16" s="59"/>
      <c r="H16" s="57">
        <v>-9571</v>
      </c>
      <c r="I16" s="59"/>
      <c r="J16" s="57">
        <v>-9462</v>
      </c>
      <c r="L16" s="202"/>
    </row>
    <row r="17" spans="1:13" ht="21" customHeight="1" x14ac:dyDescent="0.5">
      <c r="A17" s="2" t="s">
        <v>228</v>
      </c>
      <c r="B17" s="10"/>
      <c r="C17" s="2"/>
      <c r="D17" s="203">
        <v>-154</v>
      </c>
      <c r="E17" s="57"/>
      <c r="F17" s="81">
        <v>39</v>
      </c>
      <c r="G17" s="59"/>
      <c r="H17" s="141">
        <v>0</v>
      </c>
      <c r="I17" s="59"/>
      <c r="J17" s="213" t="s">
        <v>160</v>
      </c>
      <c r="L17" s="211"/>
    </row>
    <row r="18" spans="1:13" ht="21" customHeight="1" x14ac:dyDescent="0.5">
      <c r="A18" s="2" t="s">
        <v>232</v>
      </c>
      <c r="B18" s="3"/>
      <c r="C18" s="2"/>
      <c r="D18" s="82">
        <f>SUM(D11:D17)</f>
        <v>-56705</v>
      </c>
      <c r="E18" s="59"/>
      <c r="F18" s="82">
        <f>SUM(F11:F17)</f>
        <v>44073</v>
      </c>
      <c r="G18" s="59"/>
      <c r="H18" s="82">
        <f>SUM(H11:H17)</f>
        <v>-60109</v>
      </c>
      <c r="I18" s="59"/>
      <c r="J18" s="82">
        <f>SUM(J11:J17)</f>
        <v>22390</v>
      </c>
    </row>
    <row r="19" spans="1:13" ht="21" customHeight="1" x14ac:dyDescent="0.5">
      <c r="A19" s="2" t="s">
        <v>57</v>
      </c>
      <c r="B19" s="3"/>
      <c r="C19" s="2"/>
      <c r="D19" s="145">
        <v>-632</v>
      </c>
      <c r="E19" s="59"/>
      <c r="F19" s="145">
        <v>-315</v>
      </c>
      <c r="G19" s="59"/>
      <c r="H19" s="145">
        <v>-302</v>
      </c>
      <c r="I19" s="59"/>
      <c r="J19" s="145">
        <v>-214</v>
      </c>
    </row>
    <row r="20" spans="1:13" ht="21" customHeight="1" x14ac:dyDescent="0.5">
      <c r="A20" s="2" t="s">
        <v>170</v>
      </c>
      <c r="B20" s="10">
        <v>12</v>
      </c>
      <c r="C20" s="2"/>
      <c r="D20" s="203">
        <v>2230</v>
      </c>
      <c r="E20" s="59"/>
      <c r="F20" s="203">
        <v>3000</v>
      </c>
      <c r="G20" s="59"/>
      <c r="H20" s="141">
        <v>0</v>
      </c>
      <c r="I20" s="59"/>
      <c r="J20" s="141" t="s">
        <v>160</v>
      </c>
    </row>
    <row r="21" spans="1:13" ht="21" customHeight="1" x14ac:dyDescent="0.5">
      <c r="A21" s="2" t="s">
        <v>222</v>
      </c>
      <c r="B21" s="10"/>
      <c r="C21" s="2"/>
      <c r="D21" s="82">
        <f>SUM(D18:D20)</f>
        <v>-55107</v>
      </c>
      <c r="E21" s="59"/>
      <c r="F21" s="82">
        <f>SUM(F18:F20)</f>
        <v>46758</v>
      </c>
      <c r="G21" s="59"/>
      <c r="H21" s="82">
        <f>SUM(H18:H20)</f>
        <v>-60411</v>
      </c>
      <c r="I21" s="59"/>
      <c r="J21" s="82">
        <f>SUM(J18:J20)</f>
        <v>22176</v>
      </c>
    </row>
    <row r="22" spans="1:13" ht="21" customHeight="1" x14ac:dyDescent="0.5">
      <c r="A22" s="9" t="s">
        <v>223</v>
      </c>
      <c r="B22" s="10">
        <v>20</v>
      </c>
      <c r="C22" s="2"/>
      <c r="D22" s="81">
        <v>13433</v>
      </c>
      <c r="E22" s="82"/>
      <c r="F22" s="81">
        <v>-19285</v>
      </c>
      <c r="G22" s="82"/>
      <c r="H22" s="81">
        <v>13198</v>
      </c>
      <c r="I22" s="82"/>
      <c r="J22" s="81">
        <v>-3792</v>
      </c>
    </row>
    <row r="23" spans="1:13" ht="21" customHeight="1" thickBot="1" x14ac:dyDescent="0.55000000000000004">
      <c r="A23" s="3" t="s">
        <v>220</v>
      </c>
      <c r="B23" s="10"/>
      <c r="C23" s="2"/>
      <c r="D23" s="146">
        <f>SUM(D21:D22)</f>
        <v>-41674</v>
      </c>
      <c r="E23" s="59"/>
      <c r="F23" s="146">
        <f>SUM(F21:F22)</f>
        <v>27473</v>
      </c>
      <c r="G23" s="59"/>
      <c r="H23" s="146">
        <f>SUM(H21:H22)</f>
        <v>-47213</v>
      </c>
      <c r="I23" s="59"/>
      <c r="J23" s="146">
        <f>SUM(J21:J22)</f>
        <v>18384</v>
      </c>
    </row>
    <row r="24" spans="1:13" ht="11.1" customHeight="1" thickTop="1" x14ac:dyDescent="0.5">
      <c r="B24" s="67"/>
      <c r="C24" s="2"/>
      <c r="D24" s="82"/>
      <c r="E24" s="1"/>
      <c r="F24" s="82"/>
      <c r="G24" s="1"/>
      <c r="H24" s="147"/>
      <c r="I24" s="204"/>
      <c r="J24" s="147"/>
      <c r="M24" s="82"/>
    </row>
    <row r="25" spans="1:13" ht="21" customHeight="1" x14ac:dyDescent="0.5">
      <c r="A25" s="3" t="s">
        <v>224</v>
      </c>
      <c r="B25" s="67"/>
      <c r="D25" s="82"/>
      <c r="E25" s="1"/>
      <c r="F25" s="82"/>
      <c r="G25" s="1"/>
      <c r="H25" s="82"/>
      <c r="I25" s="204"/>
      <c r="J25" s="82"/>
    </row>
    <row r="26" spans="1:13" ht="21" customHeight="1" x14ac:dyDescent="0.5">
      <c r="A26" s="67" t="s">
        <v>165</v>
      </c>
      <c r="B26" s="67"/>
      <c r="C26" s="8"/>
      <c r="D26" s="82">
        <f>+D28+D27</f>
        <v>-41674</v>
      </c>
      <c r="E26" s="1"/>
      <c r="F26" s="82">
        <f>+F28-F27</f>
        <v>27449</v>
      </c>
      <c r="G26" s="1"/>
      <c r="H26" s="148">
        <v>0</v>
      </c>
      <c r="I26" s="148"/>
      <c r="J26" s="148">
        <v>0</v>
      </c>
    </row>
    <row r="27" spans="1:13" ht="21" customHeight="1" x14ac:dyDescent="0.5">
      <c r="A27" s="67" t="s">
        <v>166</v>
      </c>
      <c r="C27" s="8"/>
      <c r="D27" s="149">
        <v>0</v>
      </c>
      <c r="E27" s="1"/>
      <c r="F27" s="81">
        <v>24</v>
      </c>
      <c r="G27" s="1"/>
      <c r="H27" s="149">
        <v>0</v>
      </c>
      <c r="I27" s="148"/>
      <c r="J27" s="149" t="s">
        <v>160</v>
      </c>
    </row>
    <row r="28" spans="1:13" ht="21" customHeight="1" thickBot="1" x14ac:dyDescent="0.55000000000000004">
      <c r="A28" s="67"/>
      <c r="B28" s="3"/>
      <c r="C28" s="8"/>
      <c r="D28" s="146">
        <f>+D23</f>
        <v>-41674</v>
      </c>
      <c r="E28" s="205"/>
      <c r="F28" s="146">
        <f>+F23</f>
        <v>27473</v>
      </c>
      <c r="G28" s="205"/>
      <c r="H28" s="150">
        <v>0</v>
      </c>
      <c r="I28" s="205"/>
      <c r="J28" s="150">
        <v>0</v>
      </c>
    </row>
    <row r="29" spans="1:13" ht="11.1" customHeight="1" thickTop="1" x14ac:dyDescent="0.5">
      <c r="B29" s="67"/>
      <c r="C29" s="2"/>
      <c r="D29" s="82"/>
      <c r="E29" s="1"/>
      <c r="F29" s="82"/>
      <c r="G29" s="1"/>
      <c r="H29" s="147"/>
      <c r="I29" s="204"/>
      <c r="J29" s="147"/>
      <c r="M29" s="82"/>
    </row>
    <row r="30" spans="1:13" ht="21" customHeight="1" x14ac:dyDescent="0.5">
      <c r="A30" s="3" t="s">
        <v>225</v>
      </c>
      <c r="B30" s="142" t="s">
        <v>30</v>
      </c>
      <c r="D30" s="151">
        <f>+D26/(D32/1000)</f>
        <v>-0.34728333333333333</v>
      </c>
      <c r="E30" s="206"/>
      <c r="F30" s="151">
        <f>+F26/(F32/1000)</f>
        <v>0.22874166666666668</v>
      </c>
      <c r="G30" s="206"/>
      <c r="H30" s="151">
        <f>+H23/(H32/1000)</f>
        <v>-0.39344166666666669</v>
      </c>
      <c r="I30" s="206"/>
      <c r="J30" s="151">
        <f>+J23/(J32/1000)</f>
        <v>0.1532</v>
      </c>
    </row>
    <row r="31" spans="1:13" ht="11.1" customHeight="1" x14ac:dyDescent="0.5">
      <c r="B31" s="67"/>
      <c r="C31" s="2"/>
      <c r="D31" s="82"/>
      <c r="E31" s="1"/>
      <c r="F31" s="82"/>
      <c r="G31" s="1"/>
      <c r="H31" s="147"/>
      <c r="I31" s="204"/>
      <c r="J31" s="147"/>
      <c r="M31" s="82"/>
    </row>
    <row r="32" spans="1:13" ht="21" customHeight="1" x14ac:dyDescent="0.5">
      <c r="A32" s="3" t="s">
        <v>44</v>
      </c>
      <c r="B32" s="142" t="s">
        <v>25</v>
      </c>
      <c r="D32" s="59">
        <v>120000000</v>
      </c>
      <c r="E32" s="59"/>
      <c r="F32" s="59">
        <v>120000000</v>
      </c>
      <c r="G32" s="59"/>
      <c r="H32" s="59">
        <v>120000000</v>
      </c>
      <c r="I32" s="59"/>
      <c r="J32" s="59">
        <v>120000000</v>
      </c>
    </row>
    <row r="33" spans="1:10" ht="21" customHeight="1" x14ac:dyDescent="0.5">
      <c r="C33" s="2"/>
      <c r="D33" s="1"/>
      <c r="E33" s="1"/>
      <c r="F33" s="1"/>
      <c r="G33" s="1"/>
      <c r="H33" s="1"/>
      <c r="I33" s="1"/>
      <c r="J33" s="1"/>
    </row>
    <row r="34" spans="1:10" ht="21" customHeight="1" x14ac:dyDescent="0.5">
      <c r="C34" s="2"/>
      <c r="D34" s="1"/>
      <c r="E34" s="1"/>
      <c r="F34" s="1"/>
      <c r="G34" s="1"/>
      <c r="H34" s="1"/>
      <c r="I34" s="1"/>
      <c r="J34" s="1"/>
    </row>
    <row r="35" spans="1:10" ht="21" customHeight="1" x14ac:dyDescent="0.5">
      <c r="C35" s="2"/>
      <c r="D35" s="1"/>
      <c r="E35" s="1"/>
      <c r="F35" s="1"/>
      <c r="G35" s="1"/>
      <c r="H35" s="1"/>
      <c r="I35" s="1"/>
      <c r="J35" s="1"/>
    </row>
    <row r="36" spans="1:10" ht="21" customHeight="1" x14ac:dyDescent="0.5">
      <c r="C36" s="2"/>
      <c r="D36" s="1"/>
      <c r="E36" s="1"/>
      <c r="F36" s="1"/>
      <c r="G36" s="1"/>
      <c r="H36" s="1"/>
      <c r="I36" s="1"/>
      <c r="J36" s="1"/>
    </row>
    <row r="37" spans="1:10" ht="21" customHeight="1" x14ac:dyDescent="0.5">
      <c r="C37" s="2"/>
      <c r="D37" s="1"/>
      <c r="E37" s="1"/>
      <c r="F37" s="1"/>
      <c r="G37" s="1"/>
      <c r="H37" s="1"/>
      <c r="I37" s="1"/>
      <c r="J37" s="1"/>
    </row>
    <row r="38" spans="1:10" ht="21" customHeight="1" x14ac:dyDescent="0.5">
      <c r="C38" s="2"/>
      <c r="D38" s="1"/>
      <c r="E38" s="1"/>
      <c r="F38" s="1"/>
      <c r="G38" s="1"/>
      <c r="H38" s="1"/>
      <c r="I38" s="1"/>
      <c r="J38" s="1"/>
    </row>
    <row r="39" spans="1:10" ht="21" customHeight="1" x14ac:dyDescent="0.5">
      <c r="C39" s="2"/>
      <c r="D39" s="1"/>
      <c r="E39" s="1"/>
      <c r="F39" s="1"/>
      <c r="G39" s="1"/>
      <c r="H39" s="1"/>
      <c r="I39" s="1"/>
      <c r="J39" s="1"/>
    </row>
    <row r="40" spans="1:10" ht="21" customHeight="1" x14ac:dyDescent="0.5">
      <c r="C40" s="2"/>
      <c r="D40" s="1"/>
      <c r="E40" s="1"/>
      <c r="F40" s="1"/>
      <c r="G40" s="1"/>
      <c r="H40" s="1"/>
      <c r="I40" s="1"/>
      <c r="J40" s="1"/>
    </row>
    <row r="41" spans="1:10" ht="21" customHeight="1" x14ac:dyDescent="0.5">
      <c r="A41" s="2" t="s">
        <v>190</v>
      </c>
      <c r="C41" s="2"/>
      <c r="D41" s="1"/>
      <c r="E41" s="1"/>
      <c r="F41" s="1"/>
      <c r="G41" s="1"/>
      <c r="H41" s="1"/>
      <c r="I41" s="1"/>
      <c r="J41" s="1"/>
    </row>
    <row r="42" spans="1:10" ht="24" customHeight="1" x14ac:dyDescent="0.5">
      <c r="C42" s="2"/>
      <c r="D42" s="1"/>
      <c r="E42" s="1"/>
      <c r="F42" s="1"/>
      <c r="G42" s="1"/>
      <c r="H42" s="1"/>
      <c r="I42" s="1"/>
      <c r="J42" s="1"/>
    </row>
    <row r="43" spans="1:10" ht="24" customHeight="1" x14ac:dyDescent="0.5">
      <c r="A43" s="4" t="s">
        <v>163</v>
      </c>
      <c r="C43" s="2"/>
      <c r="D43" s="1"/>
      <c r="E43" s="1"/>
      <c r="F43" s="1"/>
      <c r="G43" s="1"/>
      <c r="H43" s="1"/>
      <c r="I43" s="1"/>
      <c r="J43" s="1"/>
    </row>
    <row r="44" spans="1:10" ht="21" customHeight="1" x14ac:dyDescent="0.5">
      <c r="B44" s="173"/>
      <c r="C44" s="173"/>
      <c r="D44" s="173"/>
    </row>
    <row r="45" spans="1:10" ht="21" customHeight="1" x14ac:dyDescent="0.5"/>
    <row r="46" spans="1:10" ht="21" customHeight="1" x14ac:dyDescent="0.5"/>
  </sheetData>
  <mergeCells count="8">
    <mergeCell ref="A6:J6"/>
    <mergeCell ref="D7:F7"/>
    <mergeCell ref="H7:J7"/>
    <mergeCell ref="A1:J1"/>
    <mergeCell ref="A2:J2"/>
    <mergeCell ref="A3:J3"/>
    <mergeCell ref="A4:J4"/>
    <mergeCell ref="A5:J5"/>
  </mergeCells>
  <phoneticPr fontId="11" type="noConversion"/>
  <pageMargins left="1" right="0.3" top="1" bottom="0.75" header="0.5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1"/>
  <sheetViews>
    <sheetView view="pageBreakPreview" zoomScale="60" zoomScaleNormal="90" workbookViewId="0">
      <selection activeCell="H30" sqref="H30"/>
    </sheetView>
  </sheetViews>
  <sheetFormatPr defaultColWidth="9" defaultRowHeight="24" customHeight="1" x14ac:dyDescent="0.5"/>
  <cols>
    <col min="1" max="1" width="55.85546875" style="2" customWidth="1"/>
    <col min="2" max="2" width="8.85546875" style="2" customWidth="1"/>
    <col min="3" max="3" width="0.7109375" style="5" customWidth="1"/>
    <col min="4" max="4" width="10.7109375" style="5" customWidth="1"/>
    <col min="5" max="5" width="1.85546875" style="5" customWidth="1"/>
    <col min="6" max="6" width="10.7109375" style="2" customWidth="1"/>
    <col min="7" max="7" width="1.85546875" style="2" customWidth="1"/>
    <col min="8" max="8" width="10.7109375" style="2" customWidth="1"/>
    <col min="9" max="9" width="1.85546875" style="2" customWidth="1"/>
    <col min="10" max="10" width="10.7109375" style="2" customWidth="1"/>
    <col min="11" max="11" width="0.85546875" style="2" customWidth="1"/>
    <col min="12" max="12" width="6" style="2" customWidth="1"/>
    <col min="13" max="13" width="11" style="2" bestFit="1" customWidth="1"/>
    <col min="14" max="14" width="4" style="2" customWidth="1"/>
    <col min="15" max="15" width="9" style="2"/>
    <col min="16" max="16" width="6" style="2" customWidth="1"/>
    <col min="17" max="16384" width="9" style="2"/>
  </cols>
  <sheetData>
    <row r="1" spans="1:17" ht="24" customHeight="1" x14ac:dyDescent="0.5">
      <c r="A1" s="239" t="s">
        <v>34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7" ht="24" customHeight="1" x14ac:dyDescent="0.5">
      <c r="A2" s="239" t="s">
        <v>96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7" s="155" customFormat="1" ht="24" customHeight="1" x14ac:dyDescent="0.5">
      <c r="A3" s="245" t="s">
        <v>211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7" s="155" customFormat="1" ht="24" customHeight="1" x14ac:dyDescent="0.5">
      <c r="A4" s="243" t="s">
        <v>157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7" ht="24" customHeight="1" x14ac:dyDescent="0.5">
      <c r="A5" s="240" t="s">
        <v>158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7" ht="9" customHeight="1" x14ac:dyDescent="0.5">
      <c r="G6" s="1"/>
      <c r="H6" s="1"/>
    </row>
    <row r="7" spans="1:17" ht="22.35" customHeight="1" x14ac:dyDescent="0.5">
      <c r="B7" s="142"/>
      <c r="D7" s="241" t="s">
        <v>6</v>
      </c>
      <c r="E7" s="241"/>
      <c r="F7" s="241"/>
      <c r="G7" s="142"/>
      <c r="H7" s="241" t="s">
        <v>47</v>
      </c>
      <c r="I7" s="241"/>
      <c r="J7" s="241"/>
    </row>
    <row r="8" spans="1:17" ht="22.35" customHeight="1" x14ac:dyDescent="0.5">
      <c r="D8" s="143">
        <v>2567</v>
      </c>
      <c r="E8" s="143"/>
      <c r="F8" s="143">
        <v>2566</v>
      </c>
      <c r="G8" s="143"/>
      <c r="H8" s="143">
        <v>2567</v>
      </c>
      <c r="I8" s="143"/>
      <c r="J8" s="143">
        <v>2566</v>
      </c>
      <c r="L8" s="142"/>
      <c r="M8" s="142"/>
      <c r="N8" s="142"/>
      <c r="O8" s="142"/>
      <c r="P8" s="142"/>
      <c r="Q8" s="142"/>
    </row>
    <row r="9" spans="1:17" s="6" customFormat="1" ht="8.85" customHeight="1" x14ac:dyDescent="0.5">
      <c r="A9" s="156"/>
      <c r="B9" s="156"/>
      <c r="D9" s="143"/>
      <c r="E9" s="143"/>
      <c r="F9" s="143"/>
      <c r="G9" s="157"/>
      <c r="H9" s="157"/>
      <c r="J9" s="157"/>
      <c r="L9" s="2"/>
      <c r="M9" s="2"/>
      <c r="N9" s="2"/>
      <c r="O9" s="2"/>
      <c r="P9" s="2"/>
      <c r="Q9" s="2"/>
    </row>
    <row r="10" spans="1:17" ht="22.35" customHeight="1" x14ac:dyDescent="0.5">
      <c r="A10" s="3" t="s">
        <v>220</v>
      </c>
      <c r="B10" s="3"/>
      <c r="C10" s="2"/>
      <c r="D10" s="82">
        <f>+'กำไรขาดทุน 3 เดือน'!D23</f>
        <v>-41674</v>
      </c>
      <c r="E10" s="52"/>
      <c r="F10" s="82">
        <f>+'กำไรขาดทุน 3 เดือน'!F23</f>
        <v>27473</v>
      </c>
      <c r="G10" s="52"/>
      <c r="H10" s="82">
        <f>+'กำไรขาดทุน 3 เดือน'!H23</f>
        <v>-47213</v>
      </c>
      <c r="J10" s="82">
        <f>+'กำไรขาดทุน 3 เดือน'!J23</f>
        <v>18384</v>
      </c>
      <c r="K10" s="1"/>
      <c r="M10" s="1"/>
      <c r="O10" s="1"/>
      <c r="Q10" s="1"/>
    </row>
    <row r="11" spans="1:17" ht="22.35" customHeight="1" x14ac:dyDescent="0.5">
      <c r="A11" s="3" t="s">
        <v>98</v>
      </c>
      <c r="C11" s="2"/>
      <c r="D11" s="1"/>
      <c r="E11" s="2"/>
      <c r="F11" s="1"/>
      <c r="G11" s="1"/>
      <c r="H11" s="1"/>
      <c r="J11" s="1"/>
    </row>
    <row r="12" spans="1:17" s="9" customFormat="1" ht="22.35" customHeight="1" x14ac:dyDescent="0.5">
      <c r="A12" s="3" t="s">
        <v>174</v>
      </c>
      <c r="D12" s="158"/>
      <c r="E12" s="59"/>
      <c r="F12" s="158"/>
      <c r="H12" s="59"/>
      <c r="J12" s="59"/>
    </row>
    <row r="13" spans="1:17" s="9" customFormat="1" ht="22.35" customHeight="1" x14ac:dyDescent="0.5">
      <c r="A13" s="67" t="s">
        <v>172</v>
      </c>
      <c r="B13" s="2"/>
      <c r="C13" s="2"/>
      <c r="D13" s="82">
        <v>9</v>
      </c>
      <c r="E13" s="2"/>
      <c r="F13" s="82">
        <v>-2</v>
      </c>
      <c r="G13" s="52"/>
      <c r="H13" s="148">
        <v>0</v>
      </c>
      <c r="J13" s="148" t="s">
        <v>160</v>
      </c>
    </row>
    <row r="14" spans="1:17" s="9" customFormat="1" ht="22.35" customHeight="1" x14ac:dyDescent="0.5">
      <c r="A14" s="67" t="s">
        <v>123</v>
      </c>
      <c r="B14" s="2"/>
      <c r="C14" s="2"/>
      <c r="D14" s="171"/>
      <c r="F14" s="82"/>
      <c r="H14" s="89"/>
      <c r="J14" s="89"/>
      <c r="L14" s="2"/>
      <c r="M14" s="1"/>
      <c r="N14" s="2"/>
      <c r="O14" s="1"/>
      <c r="P14" s="2"/>
      <c r="Q14" s="1"/>
    </row>
    <row r="15" spans="1:17" s="9" customFormat="1" ht="22.35" customHeight="1" x14ac:dyDescent="0.5">
      <c r="A15" s="167" t="s">
        <v>124</v>
      </c>
      <c r="B15" s="2"/>
      <c r="C15" s="2"/>
      <c r="D15" s="81">
        <v>-2</v>
      </c>
      <c r="E15" s="2"/>
      <c r="F15" s="203" t="s">
        <v>160</v>
      </c>
      <c r="G15" s="82"/>
      <c r="H15" s="149">
        <v>0</v>
      </c>
      <c r="J15" s="149" t="s">
        <v>160</v>
      </c>
      <c r="L15" s="2"/>
      <c r="M15" s="1"/>
      <c r="N15" s="2"/>
      <c r="O15" s="1"/>
      <c r="P15" s="2"/>
      <c r="Q15" s="1"/>
    </row>
    <row r="16" spans="1:17" s="9" customFormat="1" ht="22.35" customHeight="1" x14ac:dyDescent="0.5">
      <c r="A16" s="3" t="s">
        <v>173</v>
      </c>
      <c r="B16" s="2"/>
      <c r="C16" s="2"/>
      <c r="H16" s="89"/>
      <c r="J16" s="89"/>
      <c r="L16" s="2"/>
      <c r="M16" s="1"/>
      <c r="N16" s="2"/>
      <c r="O16" s="1"/>
      <c r="P16" s="2"/>
      <c r="Q16" s="1"/>
    </row>
    <row r="17" spans="1:17" s="9" customFormat="1" ht="22.35" customHeight="1" x14ac:dyDescent="0.5">
      <c r="A17" s="168" t="s">
        <v>133</v>
      </c>
      <c r="B17" s="2"/>
      <c r="C17" s="2"/>
      <c r="D17" s="81">
        <f>SUM(D13:D15)</f>
        <v>7</v>
      </c>
      <c r="E17" s="2"/>
      <c r="F17" s="81">
        <f>SUM(F13:F15)</f>
        <v>-2</v>
      </c>
      <c r="G17" s="82"/>
      <c r="H17" s="149">
        <v>0</v>
      </c>
      <c r="J17" s="149">
        <v>0</v>
      </c>
      <c r="L17" s="2"/>
      <c r="M17" s="1"/>
      <c r="N17" s="2"/>
      <c r="O17" s="1"/>
      <c r="P17" s="2"/>
      <c r="Q17" s="1"/>
    </row>
    <row r="18" spans="1:17" s="9" customFormat="1" ht="22.35" customHeight="1" x14ac:dyDescent="0.5">
      <c r="A18" s="3" t="s">
        <v>175</v>
      </c>
      <c r="D18" s="59"/>
      <c r="E18" s="59"/>
      <c r="F18" s="59"/>
      <c r="H18" s="59"/>
      <c r="J18" s="59"/>
    </row>
    <row r="19" spans="1:17" s="9" customFormat="1" ht="22.35" customHeight="1" x14ac:dyDescent="0.5">
      <c r="A19" s="67" t="s">
        <v>201</v>
      </c>
      <c r="B19" s="169"/>
      <c r="C19" s="2"/>
      <c r="D19" s="82">
        <v>-39745</v>
      </c>
      <c r="E19" s="2"/>
      <c r="F19" s="82">
        <v>-37770</v>
      </c>
      <c r="G19" s="52"/>
      <c r="H19" s="82">
        <v>-32366</v>
      </c>
      <c r="J19" s="82">
        <v>-20194</v>
      </c>
      <c r="L19" s="2"/>
      <c r="M19" s="1"/>
      <c r="N19" s="2"/>
      <c r="O19" s="1"/>
      <c r="P19" s="2"/>
      <c r="Q19" s="1"/>
    </row>
    <row r="20" spans="1:17" s="159" customFormat="1" ht="22.35" hidden="1" customHeight="1" x14ac:dyDescent="0.5">
      <c r="A20" s="67" t="s">
        <v>177</v>
      </c>
      <c r="B20" s="169">
        <v>15</v>
      </c>
      <c r="D20" s="82"/>
      <c r="E20" s="160"/>
      <c r="F20" s="166"/>
      <c r="G20" s="160"/>
      <c r="H20" s="82"/>
      <c r="J20" s="166"/>
      <c r="L20" s="2"/>
      <c r="M20" s="1"/>
      <c r="N20" s="2"/>
      <c r="O20" s="1"/>
      <c r="P20" s="2"/>
      <c r="Q20" s="1"/>
    </row>
    <row r="21" spans="1:17" s="159" customFormat="1" ht="22.35" customHeight="1" x14ac:dyDescent="0.5">
      <c r="A21" s="67" t="s">
        <v>125</v>
      </c>
      <c r="L21" s="2"/>
      <c r="M21" s="1"/>
      <c r="N21" s="2"/>
      <c r="O21" s="1"/>
      <c r="P21" s="2"/>
      <c r="Q21" s="1"/>
    </row>
    <row r="22" spans="1:17" s="159" customFormat="1" ht="22.35" customHeight="1" x14ac:dyDescent="0.5">
      <c r="A22" s="167" t="s">
        <v>124</v>
      </c>
      <c r="D22" s="81">
        <f>ROUND(-D19*0.2,0)+1</f>
        <v>7950</v>
      </c>
      <c r="E22" s="160"/>
      <c r="F22" s="81">
        <v>7554</v>
      </c>
      <c r="G22" s="160"/>
      <c r="H22" s="81">
        <f>ROUND(-H19*0.2,0)</f>
        <v>6473</v>
      </c>
      <c r="J22" s="81">
        <v>4039</v>
      </c>
      <c r="L22" s="2"/>
      <c r="M22" s="1"/>
      <c r="N22" s="2"/>
      <c r="O22" s="1"/>
      <c r="P22" s="2"/>
      <c r="Q22" s="1"/>
    </row>
    <row r="23" spans="1:17" s="9" customFormat="1" ht="22.35" customHeight="1" x14ac:dyDescent="0.5">
      <c r="A23" s="3" t="s">
        <v>176</v>
      </c>
      <c r="B23" s="2"/>
      <c r="C23" s="2"/>
      <c r="L23" s="2"/>
      <c r="M23" s="1"/>
      <c r="N23" s="2"/>
      <c r="O23" s="1"/>
      <c r="P23" s="2"/>
      <c r="Q23" s="1"/>
    </row>
    <row r="24" spans="1:17" s="9" customFormat="1" ht="22.35" customHeight="1" x14ac:dyDescent="0.5">
      <c r="A24" s="168" t="s">
        <v>133</v>
      </c>
      <c r="B24" s="2"/>
      <c r="C24" s="2"/>
      <c r="D24" s="81">
        <f>SUM(D19:D22)</f>
        <v>-31795</v>
      </c>
      <c r="E24" s="2"/>
      <c r="F24" s="81">
        <f>SUM(F19:F22)</f>
        <v>-30216</v>
      </c>
      <c r="G24" s="82"/>
      <c r="H24" s="81">
        <f>SUM(H19:H22)</f>
        <v>-25893</v>
      </c>
      <c r="J24" s="81">
        <f>SUM(J19:J22)</f>
        <v>-16155</v>
      </c>
      <c r="L24" s="2"/>
      <c r="M24" s="1"/>
      <c r="N24" s="2"/>
      <c r="O24" s="1"/>
      <c r="P24" s="2"/>
      <c r="Q24" s="1"/>
    </row>
    <row r="25" spans="1:17" s="9" customFormat="1" ht="22.35" customHeight="1" x14ac:dyDescent="0.5">
      <c r="A25" s="2" t="s">
        <v>202</v>
      </c>
      <c r="B25" s="2"/>
      <c r="C25" s="2">
        <f>SUM(C13:C14)</f>
        <v>0</v>
      </c>
      <c r="D25" s="82">
        <f>D24+D17</f>
        <v>-31788</v>
      </c>
      <c r="E25" s="2"/>
      <c r="F25" s="82">
        <f>F24+F17</f>
        <v>-30218</v>
      </c>
      <c r="G25" s="1"/>
      <c r="H25" s="82">
        <f>H24+H17</f>
        <v>-25893</v>
      </c>
      <c r="J25" s="82">
        <f>J24+J17</f>
        <v>-16155</v>
      </c>
    </row>
    <row r="26" spans="1:17" ht="22.35" customHeight="1" thickBot="1" x14ac:dyDescent="0.55000000000000004">
      <c r="A26" s="3" t="s">
        <v>203</v>
      </c>
      <c r="C26" s="2"/>
      <c r="D26" s="130">
        <f>SUM(D10,D25)</f>
        <v>-73462</v>
      </c>
      <c r="E26" s="2"/>
      <c r="F26" s="130">
        <f>SUM(F10,F25)</f>
        <v>-2745</v>
      </c>
      <c r="G26" s="1"/>
      <c r="H26" s="130">
        <f>SUM(H25+H10)</f>
        <v>-73106</v>
      </c>
      <c r="J26" s="130">
        <f>SUM(J25+J10)</f>
        <v>2229</v>
      </c>
      <c r="M26" s="1"/>
      <c r="O26" s="1"/>
      <c r="Q26" s="1"/>
    </row>
    <row r="27" spans="1:17" ht="22.35" customHeight="1" thickTop="1" x14ac:dyDescent="0.5">
      <c r="C27" s="2"/>
      <c r="D27" s="1"/>
      <c r="E27" s="2"/>
      <c r="F27" s="1"/>
      <c r="G27" s="1"/>
      <c r="H27" s="1"/>
      <c r="J27" s="1"/>
    </row>
    <row r="28" spans="1:17" ht="22.35" customHeight="1" x14ac:dyDescent="0.5">
      <c r="A28" s="3" t="s">
        <v>205</v>
      </c>
      <c r="B28" s="67"/>
      <c r="C28" s="8"/>
      <c r="D28" s="161"/>
      <c r="E28" s="8"/>
      <c r="F28" s="161"/>
      <c r="G28" s="1"/>
      <c r="H28" s="161"/>
      <c r="J28" s="161"/>
    </row>
    <row r="29" spans="1:17" ht="22.35" customHeight="1" x14ac:dyDescent="0.5">
      <c r="A29" s="67" t="s">
        <v>165</v>
      </c>
      <c r="B29" s="67"/>
      <c r="C29" s="8"/>
      <c r="D29" s="82">
        <f>+D26-D30</f>
        <v>-73460</v>
      </c>
      <c r="E29" s="162"/>
      <c r="F29" s="82">
        <v>-2766</v>
      </c>
      <c r="G29" s="162"/>
      <c r="H29" s="148">
        <v>0</v>
      </c>
      <c r="J29" s="148" t="s">
        <v>160</v>
      </c>
      <c r="M29" s="1"/>
      <c r="O29" s="1"/>
      <c r="Q29" s="1"/>
    </row>
    <row r="30" spans="1:17" ht="22.35" customHeight="1" x14ac:dyDescent="0.5">
      <c r="A30" s="67" t="s">
        <v>166</v>
      </c>
      <c r="C30" s="8"/>
      <c r="D30" s="82">
        <v>-2</v>
      </c>
      <c r="E30" s="162"/>
      <c r="F30" s="82">
        <v>21</v>
      </c>
      <c r="G30" s="162"/>
      <c r="H30" s="148">
        <v>0</v>
      </c>
      <c r="J30" s="148" t="s">
        <v>160</v>
      </c>
      <c r="M30" s="1"/>
      <c r="O30" s="1"/>
      <c r="Q30" s="1"/>
    </row>
    <row r="31" spans="1:17" ht="22.35" customHeight="1" thickBot="1" x14ac:dyDescent="0.55000000000000004">
      <c r="A31" s="67"/>
      <c r="B31" s="67"/>
      <c r="C31" s="8"/>
      <c r="D31" s="130">
        <f>+D26</f>
        <v>-73462</v>
      </c>
      <c r="E31" s="162"/>
      <c r="F31" s="130">
        <f>SUM(F29:F30)</f>
        <v>-2745</v>
      </c>
      <c r="G31" s="162"/>
      <c r="H31" s="150">
        <v>0</v>
      </c>
      <c r="J31" s="150">
        <v>0</v>
      </c>
      <c r="M31" s="1"/>
      <c r="O31" s="1"/>
      <c r="Q31" s="1"/>
    </row>
    <row r="32" spans="1:17" ht="22.35" customHeight="1" thickTop="1" x14ac:dyDescent="0.5">
      <c r="C32" s="2"/>
      <c r="D32" s="1"/>
      <c r="E32" s="2"/>
      <c r="F32" s="1"/>
      <c r="G32" s="1"/>
    </row>
    <row r="33" spans="1:8" s="163" customFormat="1" ht="22.35" customHeight="1" x14ac:dyDescent="0.45">
      <c r="D33" s="164"/>
      <c r="F33" s="165"/>
      <c r="G33" s="165"/>
      <c r="H33" s="165"/>
    </row>
    <row r="34" spans="1:8" ht="22.35" customHeight="1" x14ac:dyDescent="0.5">
      <c r="C34" s="2"/>
      <c r="D34" s="1"/>
      <c r="E34" s="2"/>
      <c r="F34" s="1"/>
      <c r="G34" s="1"/>
      <c r="H34" s="1"/>
    </row>
    <row r="35" spans="1:8" ht="22.35" customHeight="1" x14ac:dyDescent="0.5">
      <c r="C35" s="2"/>
      <c r="D35" s="1"/>
      <c r="E35" s="2"/>
      <c r="F35" s="1"/>
      <c r="G35" s="1"/>
      <c r="H35" s="1"/>
    </row>
    <row r="36" spans="1:8" ht="22.35" customHeight="1" x14ac:dyDescent="0.5">
      <c r="C36" s="2"/>
      <c r="D36" s="1"/>
      <c r="E36" s="2"/>
      <c r="F36" s="1"/>
      <c r="G36" s="1"/>
      <c r="H36" s="1"/>
    </row>
    <row r="37" spans="1:8" ht="22.35" customHeight="1" x14ac:dyDescent="0.5">
      <c r="C37" s="2"/>
      <c r="D37" s="1"/>
      <c r="E37" s="2"/>
      <c r="F37" s="1"/>
      <c r="G37" s="1"/>
      <c r="H37" s="1"/>
    </row>
    <row r="38" spans="1:8" ht="22.35" customHeight="1" x14ac:dyDescent="0.5">
      <c r="C38" s="2"/>
      <c r="D38" s="1"/>
      <c r="E38" s="2"/>
      <c r="F38" s="1"/>
      <c r="G38" s="1"/>
      <c r="H38" s="1"/>
    </row>
    <row r="41" spans="1:8" ht="24" customHeight="1" x14ac:dyDescent="0.5">
      <c r="A41" s="244" t="s">
        <v>163</v>
      </c>
      <c r="B41" s="244"/>
      <c r="C41" s="244"/>
      <c r="D41" s="244"/>
      <c r="E41" s="244"/>
      <c r="F41" s="244"/>
    </row>
  </sheetData>
  <mergeCells count="8">
    <mergeCell ref="A41:F41"/>
    <mergeCell ref="A1:J1"/>
    <mergeCell ref="A2:J2"/>
    <mergeCell ref="A3:J3"/>
    <mergeCell ref="A5:J5"/>
    <mergeCell ref="D7:F7"/>
    <mergeCell ref="H7:J7"/>
    <mergeCell ref="A4:J4"/>
  </mergeCells>
  <phoneticPr fontId="13" type="noConversion"/>
  <pageMargins left="1" right="0.3" top="1" bottom="0.75" header="0.5" footer="0.3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49"/>
  <sheetViews>
    <sheetView view="pageBreakPreview" topLeftCell="A16" zoomScale="60" zoomScaleNormal="80" zoomScalePageLayoutView="70" workbookViewId="0">
      <selection activeCell="A20" sqref="A20"/>
    </sheetView>
  </sheetViews>
  <sheetFormatPr defaultColWidth="9.140625" defaultRowHeight="21" x14ac:dyDescent="0.5"/>
  <cols>
    <col min="1" max="1" width="48" style="2" customWidth="1"/>
    <col min="2" max="2" width="8.7109375" style="2" bestFit="1" customWidth="1"/>
    <col min="3" max="3" width="1.140625" style="5" customWidth="1"/>
    <col min="4" max="4" width="12.5703125" style="2" customWidth="1"/>
    <col min="5" max="5" width="0.7109375" style="2" customWidth="1"/>
    <col min="6" max="6" width="12.5703125" style="2" customWidth="1"/>
    <col min="7" max="7" width="0.7109375" style="2" customWidth="1"/>
    <col min="8" max="8" width="12.5703125" style="2" customWidth="1"/>
    <col min="9" max="9" width="0.7109375" style="2" customWidth="1"/>
    <col min="10" max="10" width="12.5703125" style="2" customWidth="1"/>
    <col min="11" max="11" width="9.140625" style="2"/>
    <col min="12" max="12" width="16.42578125" style="2" bestFit="1" customWidth="1"/>
    <col min="13" max="13" width="9.140625" style="2"/>
    <col min="14" max="14" width="13.5703125" style="2" bestFit="1" customWidth="1"/>
    <col min="15" max="15" width="9.140625" style="2"/>
    <col min="16" max="16" width="22.42578125" style="2" bestFit="1" customWidth="1"/>
    <col min="17" max="256" width="9.140625" style="2"/>
    <col min="257" max="257" width="44.5703125" style="2" customWidth="1"/>
    <col min="258" max="258" width="8.7109375" style="2" bestFit="1" customWidth="1"/>
    <col min="259" max="259" width="1.140625" style="2" customWidth="1"/>
    <col min="260" max="260" width="12.5703125" style="2" customWidth="1"/>
    <col min="261" max="261" width="0.7109375" style="2" customWidth="1"/>
    <col min="262" max="262" width="12.5703125" style="2" customWidth="1"/>
    <col min="263" max="263" width="0.7109375" style="2" customWidth="1"/>
    <col min="264" max="264" width="12.5703125" style="2" customWidth="1"/>
    <col min="265" max="265" width="0.7109375" style="2" customWidth="1"/>
    <col min="266" max="266" width="12.5703125" style="2" customWidth="1"/>
    <col min="267" max="512" width="9.140625" style="2"/>
    <col min="513" max="513" width="44.5703125" style="2" customWidth="1"/>
    <col min="514" max="514" width="8.7109375" style="2" bestFit="1" customWidth="1"/>
    <col min="515" max="515" width="1.140625" style="2" customWidth="1"/>
    <col min="516" max="516" width="12.5703125" style="2" customWidth="1"/>
    <col min="517" max="517" width="0.7109375" style="2" customWidth="1"/>
    <col min="518" max="518" width="12.5703125" style="2" customWidth="1"/>
    <col min="519" max="519" width="0.7109375" style="2" customWidth="1"/>
    <col min="520" max="520" width="12.5703125" style="2" customWidth="1"/>
    <col min="521" max="521" width="0.7109375" style="2" customWidth="1"/>
    <col min="522" max="522" width="12.5703125" style="2" customWidth="1"/>
    <col min="523" max="768" width="9.140625" style="2"/>
    <col min="769" max="769" width="44.5703125" style="2" customWidth="1"/>
    <col min="770" max="770" width="8.7109375" style="2" bestFit="1" customWidth="1"/>
    <col min="771" max="771" width="1.140625" style="2" customWidth="1"/>
    <col min="772" max="772" width="12.5703125" style="2" customWidth="1"/>
    <col min="773" max="773" width="0.7109375" style="2" customWidth="1"/>
    <col min="774" max="774" width="12.5703125" style="2" customWidth="1"/>
    <col min="775" max="775" width="0.7109375" style="2" customWidth="1"/>
    <col min="776" max="776" width="12.5703125" style="2" customWidth="1"/>
    <col min="777" max="777" width="0.7109375" style="2" customWidth="1"/>
    <col min="778" max="778" width="12.5703125" style="2" customWidth="1"/>
    <col min="779" max="1024" width="9.140625" style="2"/>
    <col min="1025" max="1025" width="44.5703125" style="2" customWidth="1"/>
    <col min="1026" max="1026" width="8.7109375" style="2" bestFit="1" customWidth="1"/>
    <col min="1027" max="1027" width="1.140625" style="2" customWidth="1"/>
    <col min="1028" max="1028" width="12.5703125" style="2" customWidth="1"/>
    <col min="1029" max="1029" width="0.7109375" style="2" customWidth="1"/>
    <col min="1030" max="1030" width="12.5703125" style="2" customWidth="1"/>
    <col min="1031" max="1031" width="0.7109375" style="2" customWidth="1"/>
    <col min="1032" max="1032" width="12.5703125" style="2" customWidth="1"/>
    <col min="1033" max="1033" width="0.7109375" style="2" customWidth="1"/>
    <col min="1034" max="1034" width="12.5703125" style="2" customWidth="1"/>
    <col min="1035" max="1280" width="9.140625" style="2"/>
    <col min="1281" max="1281" width="44.5703125" style="2" customWidth="1"/>
    <col min="1282" max="1282" width="8.7109375" style="2" bestFit="1" customWidth="1"/>
    <col min="1283" max="1283" width="1.140625" style="2" customWidth="1"/>
    <col min="1284" max="1284" width="12.5703125" style="2" customWidth="1"/>
    <col min="1285" max="1285" width="0.7109375" style="2" customWidth="1"/>
    <col min="1286" max="1286" width="12.5703125" style="2" customWidth="1"/>
    <col min="1287" max="1287" width="0.7109375" style="2" customWidth="1"/>
    <col min="1288" max="1288" width="12.5703125" style="2" customWidth="1"/>
    <col min="1289" max="1289" width="0.7109375" style="2" customWidth="1"/>
    <col min="1290" max="1290" width="12.5703125" style="2" customWidth="1"/>
    <col min="1291" max="1536" width="9.140625" style="2"/>
    <col min="1537" max="1537" width="44.5703125" style="2" customWidth="1"/>
    <col min="1538" max="1538" width="8.7109375" style="2" bestFit="1" customWidth="1"/>
    <col min="1539" max="1539" width="1.140625" style="2" customWidth="1"/>
    <col min="1540" max="1540" width="12.5703125" style="2" customWidth="1"/>
    <col min="1541" max="1541" width="0.7109375" style="2" customWidth="1"/>
    <col min="1542" max="1542" width="12.5703125" style="2" customWidth="1"/>
    <col min="1543" max="1543" width="0.7109375" style="2" customWidth="1"/>
    <col min="1544" max="1544" width="12.5703125" style="2" customWidth="1"/>
    <col min="1545" max="1545" width="0.7109375" style="2" customWidth="1"/>
    <col min="1546" max="1546" width="12.5703125" style="2" customWidth="1"/>
    <col min="1547" max="1792" width="9.140625" style="2"/>
    <col min="1793" max="1793" width="44.5703125" style="2" customWidth="1"/>
    <col min="1794" max="1794" width="8.7109375" style="2" bestFit="1" customWidth="1"/>
    <col min="1795" max="1795" width="1.140625" style="2" customWidth="1"/>
    <col min="1796" max="1796" width="12.5703125" style="2" customWidth="1"/>
    <col min="1797" max="1797" width="0.7109375" style="2" customWidth="1"/>
    <col min="1798" max="1798" width="12.5703125" style="2" customWidth="1"/>
    <col min="1799" max="1799" width="0.7109375" style="2" customWidth="1"/>
    <col min="1800" max="1800" width="12.5703125" style="2" customWidth="1"/>
    <col min="1801" max="1801" width="0.7109375" style="2" customWidth="1"/>
    <col min="1802" max="1802" width="12.5703125" style="2" customWidth="1"/>
    <col min="1803" max="2048" width="9.140625" style="2"/>
    <col min="2049" max="2049" width="44.5703125" style="2" customWidth="1"/>
    <col min="2050" max="2050" width="8.7109375" style="2" bestFit="1" customWidth="1"/>
    <col min="2051" max="2051" width="1.140625" style="2" customWidth="1"/>
    <col min="2052" max="2052" width="12.5703125" style="2" customWidth="1"/>
    <col min="2053" max="2053" width="0.7109375" style="2" customWidth="1"/>
    <col min="2054" max="2054" width="12.5703125" style="2" customWidth="1"/>
    <col min="2055" max="2055" width="0.7109375" style="2" customWidth="1"/>
    <col min="2056" max="2056" width="12.5703125" style="2" customWidth="1"/>
    <col min="2057" max="2057" width="0.7109375" style="2" customWidth="1"/>
    <col min="2058" max="2058" width="12.5703125" style="2" customWidth="1"/>
    <col min="2059" max="2304" width="9.140625" style="2"/>
    <col min="2305" max="2305" width="44.5703125" style="2" customWidth="1"/>
    <col min="2306" max="2306" width="8.7109375" style="2" bestFit="1" customWidth="1"/>
    <col min="2307" max="2307" width="1.140625" style="2" customWidth="1"/>
    <col min="2308" max="2308" width="12.5703125" style="2" customWidth="1"/>
    <col min="2309" max="2309" width="0.7109375" style="2" customWidth="1"/>
    <col min="2310" max="2310" width="12.5703125" style="2" customWidth="1"/>
    <col min="2311" max="2311" width="0.7109375" style="2" customWidth="1"/>
    <col min="2312" max="2312" width="12.5703125" style="2" customWidth="1"/>
    <col min="2313" max="2313" width="0.7109375" style="2" customWidth="1"/>
    <col min="2314" max="2314" width="12.5703125" style="2" customWidth="1"/>
    <col min="2315" max="2560" width="9.140625" style="2"/>
    <col min="2561" max="2561" width="44.5703125" style="2" customWidth="1"/>
    <col min="2562" max="2562" width="8.7109375" style="2" bestFit="1" customWidth="1"/>
    <col min="2563" max="2563" width="1.140625" style="2" customWidth="1"/>
    <col min="2564" max="2564" width="12.5703125" style="2" customWidth="1"/>
    <col min="2565" max="2565" width="0.7109375" style="2" customWidth="1"/>
    <col min="2566" max="2566" width="12.5703125" style="2" customWidth="1"/>
    <col min="2567" max="2567" width="0.7109375" style="2" customWidth="1"/>
    <col min="2568" max="2568" width="12.5703125" style="2" customWidth="1"/>
    <col min="2569" max="2569" width="0.7109375" style="2" customWidth="1"/>
    <col min="2570" max="2570" width="12.5703125" style="2" customWidth="1"/>
    <col min="2571" max="2816" width="9.140625" style="2"/>
    <col min="2817" max="2817" width="44.5703125" style="2" customWidth="1"/>
    <col min="2818" max="2818" width="8.7109375" style="2" bestFit="1" customWidth="1"/>
    <col min="2819" max="2819" width="1.140625" style="2" customWidth="1"/>
    <col min="2820" max="2820" width="12.5703125" style="2" customWidth="1"/>
    <col min="2821" max="2821" width="0.7109375" style="2" customWidth="1"/>
    <col min="2822" max="2822" width="12.5703125" style="2" customWidth="1"/>
    <col min="2823" max="2823" width="0.7109375" style="2" customWidth="1"/>
    <col min="2824" max="2824" width="12.5703125" style="2" customWidth="1"/>
    <col min="2825" max="2825" width="0.7109375" style="2" customWidth="1"/>
    <col min="2826" max="2826" width="12.5703125" style="2" customWidth="1"/>
    <col min="2827" max="3072" width="9.140625" style="2"/>
    <col min="3073" max="3073" width="44.5703125" style="2" customWidth="1"/>
    <col min="3074" max="3074" width="8.7109375" style="2" bestFit="1" customWidth="1"/>
    <col min="3075" max="3075" width="1.140625" style="2" customWidth="1"/>
    <col min="3076" max="3076" width="12.5703125" style="2" customWidth="1"/>
    <col min="3077" max="3077" width="0.7109375" style="2" customWidth="1"/>
    <col min="3078" max="3078" width="12.5703125" style="2" customWidth="1"/>
    <col min="3079" max="3079" width="0.7109375" style="2" customWidth="1"/>
    <col min="3080" max="3080" width="12.5703125" style="2" customWidth="1"/>
    <col min="3081" max="3081" width="0.7109375" style="2" customWidth="1"/>
    <col min="3082" max="3082" width="12.5703125" style="2" customWidth="1"/>
    <col min="3083" max="3328" width="9.140625" style="2"/>
    <col min="3329" max="3329" width="44.5703125" style="2" customWidth="1"/>
    <col min="3330" max="3330" width="8.7109375" style="2" bestFit="1" customWidth="1"/>
    <col min="3331" max="3331" width="1.140625" style="2" customWidth="1"/>
    <col min="3332" max="3332" width="12.5703125" style="2" customWidth="1"/>
    <col min="3333" max="3333" width="0.7109375" style="2" customWidth="1"/>
    <col min="3334" max="3334" width="12.5703125" style="2" customWidth="1"/>
    <col min="3335" max="3335" width="0.7109375" style="2" customWidth="1"/>
    <col min="3336" max="3336" width="12.5703125" style="2" customWidth="1"/>
    <col min="3337" max="3337" width="0.7109375" style="2" customWidth="1"/>
    <col min="3338" max="3338" width="12.5703125" style="2" customWidth="1"/>
    <col min="3339" max="3584" width="9.140625" style="2"/>
    <col min="3585" max="3585" width="44.5703125" style="2" customWidth="1"/>
    <col min="3586" max="3586" width="8.7109375" style="2" bestFit="1" customWidth="1"/>
    <col min="3587" max="3587" width="1.140625" style="2" customWidth="1"/>
    <col min="3588" max="3588" width="12.5703125" style="2" customWidth="1"/>
    <col min="3589" max="3589" width="0.7109375" style="2" customWidth="1"/>
    <col min="3590" max="3590" width="12.5703125" style="2" customWidth="1"/>
    <col min="3591" max="3591" width="0.7109375" style="2" customWidth="1"/>
    <col min="3592" max="3592" width="12.5703125" style="2" customWidth="1"/>
    <col min="3593" max="3593" width="0.7109375" style="2" customWidth="1"/>
    <col min="3594" max="3594" width="12.5703125" style="2" customWidth="1"/>
    <col min="3595" max="3840" width="9.140625" style="2"/>
    <col min="3841" max="3841" width="44.5703125" style="2" customWidth="1"/>
    <col min="3842" max="3842" width="8.7109375" style="2" bestFit="1" customWidth="1"/>
    <col min="3843" max="3843" width="1.140625" style="2" customWidth="1"/>
    <col min="3844" max="3844" width="12.5703125" style="2" customWidth="1"/>
    <col min="3845" max="3845" width="0.7109375" style="2" customWidth="1"/>
    <col min="3846" max="3846" width="12.5703125" style="2" customWidth="1"/>
    <col min="3847" max="3847" width="0.7109375" style="2" customWidth="1"/>
    <col min="3848" max="3848" width="12.5703125" style="2" customWidth="1"/>
    <col min="3849" max="3849" width="0.7109375" style="2" customWidth="1"/>
    <col min="3850" max="3850" width="12.5703125" style="2" customWidth="1"/>
    <col min="3851" max="4096" width="9.140625" style="2"/>
    <col min="4097" max="4097" width="44.5703125" style="2" customWidth="1"/>
    <col min="4098" max="4098" width="8.7109375" style="2" bestFit="1" customWidth="1"/>
    <col min="4099" max="4099" width="1.140625" style="2" customWidth="1"/>
    <col min="4100" max="4100" width="12.5703125" style="2" customWidth="1"/>
    <col min="4101" max="4101" width="0.7109375" style="2" customWidth="1"/>
    <col min="4102" max="4102" width="12.5703125" style="2" customWidth="1"/>
    <col min="4103" max="4103" width="0.7109375" style="2" customWidth="1"/>
    <col min="4104" max="4104" width="12.5703125" style="2" customWidth="1"/>
    <col min="4105" max="4105" width="0.7109375" style="2" customWidth="1"/>
    <col min="4106" max="4106" width="12.5703125" style="2" customWidth="1"/>
    <col min="4107" max="4352" width="9.140625" style="2"/>
    <col min="4353" max="4353" width="44.5703125" style="2" customWidth="1"/>
    <col min="4354" max="4354" width="8.7109375" style="2" bestFit="1" customWidth="1"/>
    <col min="4355" max="4355" width="1.140625" style="2" customWidth="1"/>
    <col min="4356" max="4356" width="12.5703125" style="2" customWidth="1"/>
    <col min="4357" max="4357" width="0.7109375" style="2" customWidth="1"/>
    <col min="4358" max="4358" width="12.5703125" style="2" customWidth="1"/>
    <col min="4359" max="4359" width="0.7109375" style="2" customWidth="1"/>
    <col min="4360" max="4360" width="12.5703125" style="2" customWidth="1"/>
    <col min="4361" max="4361" width="0.7109375" style="2" customWidth="1"/>
    <col min="4362" max="4362" width="12.5703125" style="2" customWidth="1"/>
    <col min="4363" max="4608" width="9.140625" style="2"/>
    <col min="4609" max="4609" width="44.5703125" style="2" customWidth="1"/>
    <col min="4610" max="4610" width="8.7109375" style="2" bestFit="1" customWidth="1"/>
    <col min="4611" max="4611" width="1.140625" style="2" customWidth="1"/>
    <col min="4612" max="4612" width="12.5703125" style="2" customWidth="1"/>
    <col min="4613" max="4613" width="0.7109375" style="2" customWidth="1"/>
    <col min="4614" max="4614" width="12.5703125" style="2" customWidth="1"/>
    <col min="4615" max="4615" width="0.7109375" style="2" customWidth="1"/>
    <col min="4616" max="4616" width="12.5703125" style="2" customWidth="1"/>
    <col min="4617" max="4617" width="0.7109375" style="2" customWidth="1"/>
    <col min="4618" max="4618" width="12.5703125" style="2" customWidth="1"/>
    <col min="4619" max="4864" width="9.140625" style="2"/>
    <col min="4865" max="4865" width="44.5703125" style="2" customWidth="1"/>
    <col min="4866" max="4866" width="8.7109375" style="2" bestFit="1" customWidth="1"/>
    <col min="4867" max="4867" width="1.140625" style="2" customWidth="1"/>
    <col min="4868" max="4868" width="12.5703125" style="2" customWidth="1"/>
    <col min="4869" max="4869" width="0.7109375" style="2" customWidth="1"/>
    <col min="4870" max="4870" width="12.5703125" style="2" customWidth="1"/>
    <col min="4871" max="4871" width="0.7109375" style="2" customWidth="1"/>
    <col min="4872" max="4872" width="12.5703125" style="2" customWidth="1"/>
    <col min="4873" max="4873" width="0.7109375" style="2" customWidth="1"/>
    <col min="4874" max="4874" width="12.5703125" style="2" customWidth="1"/>
    <col min="4875" max="5120" width="9.140625" style="2"/>
    <col min="5121" max="5121" width="44.5703125" style="2" customWidth="1"/>
    <col min="5122" max="5122" width="8.7109375" style="2" bestFit="1" customWidth="1"/>
    <col min="5123" max="5123" width="1.140625" style="2" customWidth="1"/>
    <col min="5124" max="5124" width="12.5703125" style="2" customWidth="1"/>
    <col min="5125" max="5125" width="0.7109375" style="2" customWidth="1"/>
    <col min="5126" max="5126" width="12.5703125" style="2" customWidth="1"/>
    <col min="5127" max="5127" width="0.7109375" style="2" customWidth="1"/>
    <col min="5128" max="5128" width="12.5703125" style="2" customWidth="1"/>
    <col min="5129" max="5129" width="0.7109375" style="2" customWidth="1"/>
    <col min="5130" max="5130" width="12.5703125" style="2" customWidth="1"/>
    <col min="5131" max="5376" width="9.140625" style="2"/>
    <col min="5377" max="5377" width="44.5703125" style="2" customWidth="1"/>
    <col min="5378" max="5378" width="8.7109375" style="2" bestFit="1" customWidth="1"/>
    <col min="5379" max="5379" width="1.140625" style="2" customWidth="1"/>
    <col min="5380" max="5380" width="12.5703125" style="2" customWidth="1"/>
    <col min="5381" max="5381" width="0.7109375" style="2" customWidth="1"/>
    <col min="5382" max="5382" width="12.5703125" style="2" customWidth="1"/>
    <col min="5383" max="5383" width="0.7109375" style="2" customWidth="1"/>
    <col min="5384" max="5384" width="12.5703125" style="2" customWidth="1"/>
    <col min="5385" max="5385" width="0.7109375" style="2" customWidth="1"/>
    <col min="5386" max="5386" width="12.5703125" style="2" customWidth="1"/>
    <col min="5387" max="5632" width="9.140625" style="2"/>
    <col min="5633" max="5633" width="44.5703125" style="2" customWidth="1"/>
    <col min="5634" max="5634" width="8.7109375" style="2" bestFit="1" customWidth="1"/>
    <col min="5635" max="5635" width="1.140625" style="2" customWidth="1"/>
    <col min="5636" max="5636" width="12.5703125" style="2" customWidth="1"/>
    <col min="5637" max="5637" width="0.7109375" style="2" customWidth="1"/>
    <col min="5638" max="5638" width="12.5703125" style="2" customWidth="1"/>
    <col min="5639" max="5639" width="0.7109375" style="2" customWidth="1"/>
    <col min="5640" max="5640" width="12.5703125" style="2" customWidth="1"/>
    <col min="5641" max="5641" width="0.7109375" style="2" customWidth="1"/>
    <col min="5642" max="5642" width="12.5703125" style="2" customWidth="1"/>
    <col min="5643" max="5888" width="9.140625" style="2"/>
    <col min="5889" max="5889" width="44.5703125" style="2" customWidth="1"/>
    <col min="5890" max="5890" width="8.7109375" style="2" bestFit="1" customWidth="1"/>
    <col min="5891" max="5891" width="1.140625" style="2" customWidth="1"/>
    <col min="5892" max="5892" width="12.5703125" style="2" customWidth="1"/>
    <col min="5893" max="5893" width="0.7109375" style="2" customWidth="1"/>
    <col min="5894" max="5894" width="12.5703125" style="2" customWidth="1"/>
    <col min="5895" max="5895" width="0.7109375" style="2" customWidth="1"/>
    <col min="5896" max="5896" width="12.5703125" style="2" customWidth="1"/>
    <col min="5897" max="5897" width="0.7109375" style="2" customWidth="1"/>
    <col min="5898" max="5898" width="12.5703125" style="2" customWidth="1"/>
    <col min="5899" max="6144" width="9.140625" style="2"/>
    <col min="6145" max="6145" width="44.5703125" style="2" customWidth="1"/>
    <col min="6146" max="6146" width="8.7109375" style="2" bestFit="1" customWidth="1"/>
    <col min="6147" max="6147" width="1.140625" style="2" customWidth="1"/>
    <col min="6148" max="6148" width="12.5703125" style="2" customWidth="1"/>
    <col min="6149" max="6149" width="0.7109375" style="2" customWidth="1"/>
    <col min="6150" max="6150" width="12.5703125" style="2" customWidth="1"/>
    <col min="6151" max="6151" width="0.7109375" style="2" customWidth="1"/>
    <col min="6152" max="6152" width="12.5703125" style="2" customWidth="1"/>
    <col min="6153" max="6153" width="0.7109375" style="2" customWidth="1"/>
    <col min="6154" max="6154" width="12.5703125" style="2" customWidth="1"/>
    <col min="6155" max="6400" width="9.140625" style="2"/>
    <col min="6401" max="6401" width="44.5703125" style="2" customWidth="1"/>
    <col min="6402" max="6402" width="8.7109375" style="2" bestFit="1" customWidth="1"/>
    <col min="6403" max="6403" width="1.140625" style="2" customWidth="1"/>
    <col min="6404" max="6404" width="12.5703125" style="2" customWidth="1"/>
    <col min="6405" max="6405" width="0.7109375" style="2" customWidth="1"/>
    <col min="6406" max="6406" width="12.5703125" style="2" customWidth="1"/>
    <col min="6407" max="6407" width="0.7109375" style="2" customWidth="1"/>
    <col min="6408" max="6408" width="12.5703125" style="2" customWidth="1"/>
    <col min="6409" max="6409" width="0.7109375" style="2" customWidth="1"/>
    <col min="6410" max="6410" width="12.5703125" style="2" customWidth="1"/>
    <col min="6411" max="6656" width="9.140625" style="2"/>
    <col min="6657" max="6657" width="44.5703125" style="2" customWidth="1"/>
    <col min="6658" max="6658" width="8.7109375" style="2" bestFit="1" customWidth="1"/>
    <col min="6659" max="6659" width="1.140625" style="2" customWidth="1"/>
    <col min="6660" max="6660" width="12.5703125" style="2" customWidth="1"/>
    <col min="6661" max="6661" width="0.7109375" style="2" customWidth="1"/>
    <col min="6662" max="6662" width="12.5703125" style="2" customWidth="1"/>
    <col min="6663" max="6663" width="0.7109375" style="2" customWidth="1"/>
    <col min="6664" max="6664" width="12.5703125" style="2" customWidth="1"/>
    <col min="6665" max="6665" width="0.7109375" style="2" customWidth="1"/>
    <col min="6666" max="6666" width="12.5703125" style="2" customWidth="1"/>
    <col min="6667" max="6912" width="9.140625" style="2"/>
    <col min="6913" max="6913" width="44.5703125" style="2" customWidth="1"/>
    <col min="6914" max="6914" width="8.7109375" style="2" bestFit="1" customWidth="1"/>
    <col min="6915" max="6915" width="1.140625" style="2" customWidth="1"/>
    <col min="6916" max="6916" width="12.5703125" style="2" customWidth="1"/>
    <col min="6917" max="6917" width="0.7109375" style="2" customWidth="1"/>
    <col min="6918" max="6918" width="12.5703125" style="2" customWidth="1"/>
    <col min="6919" max="6919" width="0.7109375" style="2" customWidth="1"/>
    <col min="6920" max="6920" width="12.5703125" style="2" customWidth="1"/>
    <col min="6921" max="6921" width="0.7109375" style="2" customWidth="1"/>
    <col min="6922" max="6922" width="12.5703125" style="2" customWidth="1"/>
    <col min="6923" max="7168" width="9.140625" style="2"/>
    <col min="7169" max="7169" width="44.5703125" style="2" customWidth="1"/>
    <col min="7170" max="7170" width="8.7109375" style="2" bestFit="1" customWidth="1"/>
    <col min="7171" max="7171" width="1.140625" style="2" customWidth="1"/>
    <col min="7172" max="7172" width="12.5703125" style="2" customWidth="1"/>
    <col min="7173" max="7173" width="0.7109375" style="2" customWidth="1"/>
    <col min="7174" max="7174" width="12.5703125" style="2" customWidth="1"/>
    <col min="7175" max="7175" width="0.7109375" style="2" customWidth="1"/>
    <col min="7176" max="7176" width="12.5703125" style="2" customWidth="1"/>
    <col min="7177" max="7177" width="0.7109375" style="2" customWidth="1"/>
    <col min="7178" max="7178" width="12.5703125" style="2" customWidth="1"/>
    <col min="7179" max="7424" width="9.140625" style="2"/>
    <col min="7425" max="7425" width="44.5703125" style="2" customWidth="1"/>
    <col min="7426" max="7426" width="8.7109375" style="2" bestFit="1" customWidth="1"/>
    <col min="7427" max="7427" width="1.140625" style="2" customWidth="1"/>
    <col min="7428" max="7428" width="12.5703125" style="2" customWidth="1"/>
    <col min="7429" max="7429" width="0.7109375" style="2" customWidth="1"/>
    <col min="7430" max="7430" width="12.5703125" style="2" customWidth="1"/>
    <col min="7431" max="7431" width="0.7109375" style="2" customWidth="1"/>
    <col min="7432" max="7432" width="12.5703125" style="2" customWidth="1"/>
    <col min="7433" max="7433" width="0.7109375" style="2" customWidth="1"/>
    <col min="7434" max="7434" width="12.5703125" style="2" customWidth="1"/>
    <col min="7435" max="7680" width="9.140625" style="2"/>
    <col min="7681" max="7681" width="44.5703125" style="2" customWidth="1"/>
    <col min="7682" max="7682" width="8.7109375" style="2" bestFit="1" customWidth="1"/>
    <col min="7683" max="7683" width="1.140625" style="2" customWidth="1"/>
    <col min="7684" max="7684" width="12.5703125" style="2" customWidth="1"/>
    <col min="7685" max="7685" width="0.7109375" style="2" customWidth="1"/>
    <col min="7686" max="7686" width="12.5703125" style="2" customWidth="1"/>
    <col min="7687" max="7687" width="0.7109375" style="2" customWidth="1"/>
    <col min="7688" max="7688" width="12.5703125" style="2" customWidth="1"/>
    <col min="7689" max="7689" width="0.7109375" style="2" customWidth="1"/>
    <col min="7690" max="7690" width="12.5703125" style="2" customWidth="1"/>
    <col min="7691" max="7936" width="9.140625" style="2"/>
    <col min="7937" max="7937" width="44.5703125" style="2" customWidth="1"/>
    <col min="7938" max="7938" width="8.7109375" style="2" bestFit="1" customWidth="1"/>
    <col min="7939" max="7939" width="1.140625" style="2" customWidth="1"/>
    <col min="7940" max="7940" width="12.5703125" style="2" customWidth="1"/>
    <col min="7941" max="7941" width="0.7109375" style="2" customWidth="1"/>
    <col min="7942" max="7942" width="12.5703125" style="2" customWidth="1"/>
    <col min="7943" max="7943" width="0.7109375" style="2" customWidth="1"/>
    <col min="7944" max="7944" width="12.5703125" style="2" customWidth="1"/>
    <col min="7945" max="7945" width="0.7109375" style="2" customWidth="1"/>
    <col min="7946" max="7946" width="12.5703125" style="2" customWidth="1"/>
    <col min="7947" max="8192" width="9.140625" style="2"/>
    <col min="8193" max="8193" width="44.5703125" style="2" customWidth="1"/>
    <col min="8194" max="8194" width="8.7109375" style="2" bestFit="1" customWidth="1"/>
    <col min="8195" max="8195" width="1.140625" style="2" customWidth="1"/>
    <col min="8196" max="8196" width="12.5703125" style="2" customWidth="1"/>
    <col min="8197" max="8197" width="0.7109375" style="2" customWidth="1"/>
    <col min="8198" max="8198" width="12.5703125" style="2" customWidth="1"/>
    <col min="8199" max="8199" width="0.7109375" style="2" customWidth="1"/>
    <col min="8200" max="8200" width="12.5703125" style="2" customWidth="1"/>
    <col min="8201" max="8201" width="0.7109375" style="2" customWidth="1"/>
    <col min="8202" max="8202" width="12.5703125" style="2" customWidth="1"/>
    <col min="8203" max="8448" width="9.140625" style="2"/>
    <col min="8449" max="8449" width="44.5703125" style="2" customWidth="1"/>
    <col min="8450" max="8450" width="8.7109375" style="2" bestFit="1" customWidth="1"/>
    <col min="8451" max="8451" width="1.140625" style="2" customWidth="1"/>
    <col min="8452" max="8452" width="12.5703125" style="2" customWidth="1"/>
    <col min="8453" max="8453" width="0.7109375" style="2" customWidth="1"/>
    <col min="8454" max="8454" width="12.5703125" style="2" customWidth="1"/>
    <col min="8455" max="8455" width="0.7109375" style="2" customWidth="1"/>
    <col min="8456" max="8456" width="12.5703125" style="2" customWidth="1"/>
    <col min="8457" max="8457" width="0.7109375" style="2" customWidth="1"/>
    <col min="8458" max="8458" width="12.5703125" style="2" customWidth="1"/>
    <col min="8459" max="8704" width="9.140625" style="2"/>
    <col min="8705" max="8705" width="44.5703125" style="2" customWidth="1"/>
    <col min="8706" max="8706" width="8.7109375" style="2" bestFit="1" customWidth="1"/>
    <col min="8707" max="8707" width="1.140625" style="2" customWidth="1"/>
    <col min="8708" max="8708" width="12.5703125" style="2" customWidth="1"/>
    <col min="8709" max="8709" width="0.7109375" style="2" customWidth="1"/>
    <col min="8710" max="8710" width="12.5703125" style="2" customWidth="1"/>
    <col min="8711" max="8711" width="0.7109375" style="2" customWidth="1"/>
    <col min="8712" max="8712" width="12.5703125" style="2" customWidth="1"/>
    <col min="8713" max="8713" width="0.7109375" style="2" customWidth="1"/>
    <col min="8714" max="8714" width="12.5703125" style="2" customWidth="1"/>
    <col min="8715" max="8960" width="9.140625" style="2"/>
    <col min="8961" max="8961" width="44.5703125" style="2" customWidth="1"/>
    <col min="8962" max="8962" width="8.7109375" style="2" bestFit="1" customWidth="1"/>
    <col min="8963" max="8963" width="1.140625" style="2" customWidth="1"/>
    <col min="8964" max="8964" width="12.5703125" style="2" customWidth="1"/>
    <col min="8965" max="8965" width="0.7109375" style="2" customWidth="1"/>
    <col min="8966" max="8966" width="12.5703125" style="2" customWidth="1"/>
    <col min="8967" max="8967" width="0.7109375" style="2" customWidth="1"/>
    <col min="8968" max="8968" width="12.5703125" style="2" customWidth="1"/>
    <col min="8969" max="8969" width="0.7109375" style="2" customWidth="1"/>
    <col min="8970" max="8970" width="12.5703125" style="2" customWidth="1"/>
    <col min="8971" max="9216" width="9.140625" style="2"/>
    <col min="9217" max="9217" width="44.5703125" style="2" customWidth="1"/>
    <col min="9218" max="9218" width="8.7109375" style="2" bestFit="1" customWidth="1"/>
    <col min="9219" max="9219" width="1.140625" style="2" customWidth="1"/>
    <col min="9220" max="9220" width="12.5703125" style="2" customWidth="1"/>
    <col min="9221" max="9221" width="0.7109375" style="2" customWidth="1"/>
    <col min="9222" max="9222" width="12.5703125" style="2" customWidth="1"/>
    <col min="9223" max="9223" width="0.7109375" style="2" customWidth="1"/>
    <col min="9224" max="9224" width="12.5703125" style="2" customWidth="1"/>
    <col min="9225" max="9225" width="0.7109375" style="2" customWidth="1"/>
    <col min="9226" max="9226" width="12.5703125" style="2" customWidth="1"/>
    <col min="9227" max="9472" width="9.140625" style="2"/>
    <col min="9473" max="9473" width="44.5703125" style="2" customWidth="1"/>
    <col min="9474" max="9474" width="8.7109375" style="2" bestFit="1" customWidth="1"/>
    <col min="9475" max="9475" width="1.140625" style="2" customWidth="1"/>
    <col min="9476" max="9476" width="12.5703125" style="2" customWidth="1"/>
    <col min="9477" max="9477" width="0.7109375" style="2" customWidth="1"/>
    <col min="9478" max="9478" width="12.5703125" style="2" customWidth="1"/>
    <col min="9479" max="9479" width="0.7109375" style="2" customWidth="1"/>
    <col min="9480" max="9480" width="12.5703125" style="2" customWidth="1"/>
    <col min="9481" max="9481" width="0.7109375" style="2" customWidth="1"/>
    <col min="9482" max="9482" width="12.5703125" style="2" customWidth="1"/>
    <col min="9483" max="9728" width="9.140625" style="2"/>
    <col min="9729" max="9729" width="44.5703125" style="2" customWidth="1"/>
    <col min="9730" max="9730" width="8.7109375" style="2" bestFit="1" customWidth="1"/>
    <col min="9731" max="9731" width="1.140625" style="2" customWidth="1"/>
    <col min="9732" max="9732" width="12.5703125" style="2" customWidth="1"/>
    <col min="9733" max="9733" width="0.7109375" style="2" customWidth="1"/>
    <col min="9734" max="9734" width="12.5703125" style="2" customWidth="1"/>
    <col min="9735" max="9735" width="0.7109375" style="2" customWidth="1"/>
    <col min="9736" max="9736" width="12.5703125" style="2" customWidth="1"/>
    <col min="9737" max="9737" width="0.7109375" style="2" customWidth="1"/>
    <col min="9738" max="9738" width="12.5703125" style="2" customWidth="1"/>
    <col min="9739" max="9984" width="9.140625" style="2"/>
    <col min="9985" max="9985" width="44.5703125" style="2" customWidth="1"/>
    <col min="9986" max="9986" width="8.7109375" style="2" bestFit="1" customWidth="1"/>
    <col min="9987" max="9987" width="1.140625" style="2" customWidth="1"/>
    <col min="9988" max="9988" width="12.5703125" style="2" customWidth="1"/>
    <col min="9989" max="9989" width="0.7109375" style="2" customWidth="1"/>
    <col min="9990" max="9990" width="12.5703125" style="2" customWidth="1"/>
    <col min="9991" max="9991" width="0.7109375" style="2" customWidth="1"/>
    <col min="9992" max="9992" width="12.5703125" style="2" customWidth="1"/>
    <col min="9993" max="9993" width="0.7109375" style="2" customWidth="1"/>
    <col min="9994" max="9994" width="12.5703125" style="2" customWidth="1"/>
    <col min="9995" max="10240" width="9.140625" style="2"/>
    <col min="10241" max="10241" width="44.5703125" style="2" customWidth="1"/>
    <col min="10242" max="10242" width="8.7109375" style="2" bestFit="1" customWidth="1"/>
    <col min="10243" max="10243" width="1.140625" style="2" customWidth="1"/>
    <col min="10244" max="10244" width="12.5703125" style="2" customWidth="1"/>
    <col min="10245" max="10245" width="0.7109375" style="2" customWidth="1"/>
    <col min="10246" max="10246" width="12.5703125" style="2" customWidth="1"/>
    <col min="10247" max="10247" width="0.7109375" style="2" customWidth="1"/>
    <col min="10248" max="10248" width="12.5703125" style="2" customWidth="1"/>
    <col min="10249" max="10249" width="0.7109375" style="2" customWidth="1"/>
    <col min="10250" max="10250" width="12.5703125" style="2" customWidth="1"/>
    <col min="10251" max="10496" width="9.140625" style="2"/>
    <col min="10497" max="10497" width="44.5703125" style="2" customWidth="1"/>
    <col min="10498" max="10498" width="8.7109375" style="2" bestFit="1" customWidth="1"/>
    <col min="10499" max="10499" width="1.140625" style="2" customWidth="1"/>
    <col min="10500" max="10500" width="12.5703125" style="2" customWidth="1"/>
    <col min="10501" max="10501" width="0.7109375" style="2" customWidth="1"/>
    <col min="10502" max="10502" width="12.5703125" style="2" customWidth="1"/>
    <col min="10503" max="10503" width="0.7109375" style="2" customWidth="1"/>
    <col min="10504" max="10504" width="12.5703125" style="2" customWidth="1"/>
    <col min="10505" max="10505" width="0.7109375" style="2" customWidth="1"/>
    <col min="10506" max="10506" width="12.5703125" style="2" customWidth="1"/>
    <col min="10507" max="10752" width="9.140625" style="2"/>
    <col min="10753" max="10753" width="44.5703125" style="2" customWidth="1"/>
    <col min="10754" max="10754" width="8.7109375" style="2" bestFit="1" customWidth="1"/>
    <col min="10755" max="10755" width="1.140625" style="2" customWidth="1"/>
    <col min="10756" max="10756" width="12.5703125" style="2" customWidth="1"/>
    <col min="10757" max="10757" width="0.7109375" style="2" customWidth="1"/>
    <col min="10758" max="10758" width="12.5703125" style="2" customWidth="1"/>
    <col min="10759" max="10759" width="0.7109375" style="2" customWidth="1"/>
    <col min="10760" max="10760" width="12.5703125" style="2" customWidth="1"/>
    <col min="10761" max="10761" width="0.7109375" style="2" customWidth="1"/>
    <col min="10762" max="10762" width="12.5703125" style="2" customWidth="1"/>
    <col min="10763" max="11008" width="9.140625" style="2"/>
    <col min="11009" max="11009" width="44.5703125" style="2" customWidth="1"/>
    <col min="11010" max="11010" width="8.7109375" style="2" bestFit="1" customWidth="1"/>
    <col min="11011" max="11011" width="1.140625" style="2" customWidth="1"/>
    <col min="11012" max="11012" width="12.5703125" style="2" customWidth="1"/>
    <col min="11013" max="11013" width="0.7109375" style="2" customWidth="1"/>
    <col min="11014" max="11014" width="12.5703125" style="2" customWidth="1"/>
    <col min="11015" max="11015" width="0.7109375" style="2" customWidth="1"/>
    <col min="11016" max="11016" width="12.5703125" style="2" customWidth="1"/>
    <col min="11017" max="11017" width="0.7109375" style="2" customWidth="1"/>
    <col min="11018" max="11018" width="12.5703125" style="2" customWidth="1"/>
    <col min="11019" max="11264" width="9.140625" style="2"/>
    <col min="11265" max="11265" width="44.5703125" style="2" customWidth="1"/>
    <col min="11266" max="11266" width="8.7109375" style="2" bestFit="1" customWidth="1"/>
    <col min="11267" max="11267" width="1.140625" style="2" customWidth="1"/>
    <col min="11268" max="11268" width="12.5703125" style="2" customWidth="1"/>
    <col min="11269" max="11269" width="0.7109375" style="2" customWidth="1"/>
    <col min="11270" max="11270" width="12.5703125" style="2" customWidth="1"/>
    <col min="11271" max="11271" width="0.7109375" style="2" customWidth="1"/>
    <col min="11272" max="11272" width="12.5703125" style="2" customWidth="1"/>
    <col min="11273" max="11273" width="0.7109375" style="2" customWidth="1"/>
    <col min="11274" max="11274" width="12.5703125" style="2" customWidth="1"/>
    <col min="11275" max="11520" width="9.140625" style="2"/>
    <col min="11521" max="11521" width="44.5703125" style="2" customWidth="1"/>
    <col min="11522" max="11522" width="8.7109375" style="2" bestFit="1" customWidth="1"/>
    <col min="11523" max="11523" width="1.140625" style="2" customWidth="1"/>
    <col min="11524" max="11524" width="12.5703125" style="2" customWidth="1"/>
    <col min="11525" max="11525" width="0.7109375" style="2" customWidth="1"/>
    <col min="11526" max="11526" width="12.5703125" style="2" customWidth="1"/>
    <col min="11527" max="11527" width="0.7109375" style="2" customWidth="1"/>
    <col min="11528" max="11528" width="12.5703125" style="2" customWidth="1"/>
    <col min="11529" max="11529" width="0.7109375" style="2" customWidth="1"/>
    <col min="11530" max="11530" width="12.5703125" style="2" customWidth="1"/>
    <col min="11531" max="11776" width="9.140625" style="2"/>
    <col min="11777" max="11777" width="44.5703125" style="2" customWidth="1"/>
    <col min="11778" max="11778" width="8.7109375" style="2" bestFit="1" customWidth="1"/>
    <col min="11779" max="11779" width="1.140625" style="2" customWidth="1"/>
    <col min="11780" max="11780" width="12.5703125" style="2" customWidth="1"/>
    <col min="11781" max="11781" width="0.7109375" style="2" customWidth="1"/>
    <col min="11782" max="11782" width="12.5703125" style="2" customWidth="1"/>
    <col min="11783" max="11783" width="0.7109375" style="2" customWidth="1"/>
    <col min="11784" max="11784" width="12.5703125" style="2" customWidth="1"/>
    <col min="11785" max="11785" width="0.7109375" style="2" customWidth="1"/>
    <col min="11786" max="11786" width="12.5703125" style="2" customWidth="1"/>
    <col min="11787" max="12032" width="9.140625" style="2"/>
    <col min="12033" max="12033" width="44.5703125" style="2" customWidth="1"/>
    <col min="12034" max="12034" width="8.7109375" style="2" bestFit="1" customWidth="1"/>
    <col min="12035" max="12035" width="1.140625" style="2" customWidth="1"/>
    <col min="12036" max="12036" width="12.5703125" style="2" customWidth="1"/>
    <col min="12037" max="12037" width="0.7109375" style="2" customWidth="1"/>
    <col min="12038" max="12038" width="12.5703125" style="2" customWidth="1"/>
    <col min="12039" max="12039" width="0.7109375" style="2" customWidth="1"/>
    <col min="12040" max="12040" width="12.5703125" style="2" customWidth="1"/>
    <col min="12041" max="12041" width="0.7109375" style="2" customWidth="1"/>
    <col min="12042" max="12042" width="12.5703125" style="2" customWidth="1"/>
    <col min="12043" max="12288" width="9.140625" style="2"/>
    <col min="12289" max="12289" width="44.5703125" style="2" customWidth="1"/>
    <col min="12290" max="12290" width="8.7109375" style="2" bestFit="1" customWidth="1"/>
    <col min="12291" max="12291" width="1.140625" style="2" customWidth="1"/>
    <col min="12292" max="12292" width="12.5703125" style="2" customWidth="1"/>
    <col min="12293" max="12293" width="0.7109375" style="2" customWidth="1"/>
    <col min="12294" max="12294" width="12.5703125" style="2" customWidth="1"/>
    <col min="12295" max="12295" width="0.7109375" style="2" customWidth="1"/>
    <col min="12296" max="12296" width="12.5703125" style="2" customWidth="1"/>
    <col min="12297" max="12297" width="0.7109375" style="2" customWidth="1"/>
    <col min="12298" max="12298" width="12.5703125" style="2" customWidth="1"/>
    <col min="12299" max="12544" width="9.140625" style="2"/>
    <col min="12545" max="12545" width="44.5703125" style="2" customWidth="1"/>
    <col min="12546" max="12546" width="8.7109375" style="2" bestFit="1" customWidth="1"/>
    <col min="12547" max="12547" width="1.140625" style="2" customWidth="1"/>
    <col min="12548" max="12548" width="12.5703125" style="2" customWidth="1"/>
    <col min="12549" max="12549" width="0.7109375" style="2" customWidth="1"/>
    <col min="12550" max="12550" width="12.5703125" style="2" customWidth="1"/>
    <col min="12551" max="12551" width="0.7109375" style="2" customWidth="1"/>
    <col min="12552" max="12552" width="12.5703125" style="2" customWidth="1"/>
    <col min="12553" max="12553" width="0.7109375" style="2" customWidth="1"/>
    <col min="12554" max="12554" width="12.5703125" style="2" customWidth="1"/>
    <col min="12555" max="12800" width="9.140625" style="2"/>
    <col min="12801" max="12801" width="44.5703125" style="2" customWidth="1"/>
    <col min="12802" max="12802" width="8.7109375" style="2" bestFit="1" customWidth="1"/>
    <col min="12803" max="12803" width="1.140625" style="2" customWidth="1"/>
    <col min="12804" max="12804" width="12.5703125" style="2" customWidth="1"/>
    <col min="12805" max="12805" width="0.7109375" style="2" customWidth="1"/>
    <col min="12806" max="12806" width="12.5703125" style="2" customWidth="1"/>
    <col min="12807" max="12807" width="0.7109375" style="2" customWidth="1"/>
    <col min="12808" max="12808" width="12.5703125" style="2" customWidth="1"/>
    <col min="12809" max="12809" width="0.7109375" style="2" customWidth="1"/>
    <col min="12810" max="12810" width="12.5703125" style="2" customWidth="1"/>
    <col min="12811" max="13056" width="9.140625" style="2"/>
    <col min="13057" max="13057" width="44.5703125" style="2" customWidth="1"/>
    <col min="13058" max="13058" width="8.7109375" style="2" bestFit="1" customWidth="1"/>
    <col min="13059" max="13059" width="1.140625" style="2" customWidth="1"/>
    <col min="13060" max="13060" width="12.5703125" style="2" customWidth="1"/>
    <col min="13061" max="13061" width="0.7109375" style="2" customWidth="1"/>
    <col min="13062" max="13062" width="12.5703125" style="2" customWidth="1"/>
    <col min="13063" max="13063" width="0.7109375" style="2" customWidth="1"/>
    <col min="13064" max="13064" width="12.5703125" style="2" customWidth="1"/>
    <col min="13065" max="13065" width="0.7109375" style="2" customWidth="1"/>
    <col min="13066" max="13066" width="12.5703125" style="2" customWidth="1"/>
    <col min="13067" max="13312" width="9.140625" style="2"/>
    <col min="13313" max="13313" width="44.5703125" style="2" customWidth="1"/>
    <col min="13314" max="13314" width="8.7109375" style="2" bestFit="1" customWidth="1"/>
    <col min="13315" max="13315" width="1.140625" style="2" customWidth="1"/>
    <col min="13316" max="13316" width="12.5703125" style="2" customWidth="1"/>
    <col min="13317" max="13317" width="0.7109375" style="2" customWidth="1"/>
    <col min="13318" max="13318" width="12.5703125" style="2" customWidth="1"/>
    <col min="13319" max="13319" width="0.7109375" style="2" customWidth="1"/>
    <col min="13320" max="13320" width="12.5703125" style="2" customWidth="1"/>
    <col min="13321" max="13321" width="0.7109375" style="2" customWidth="1"/>
    <col min="13322" max="13322" width="12.5703125" style="2" customWidth="1"/>
    <col min="13323" max="13568" width="9.140625" style="2"/>
    <col min="13569" max="13569" width="44.5703125" style="2" customWidth="1"/>
    <col min="13570" max="13570" width="8.7109375" style="2" bestFit="1" customWidth="1"/>
    <col min="13571" max="13571" width="1.140625" style="2" customWidth="1"/>
    <col min="13572" max="13572" width="12.5703125" style="2" customWidth="1"/>
    <col min="13573" max="13573" width="0.7109375" style="2" customWidth="1"/>
    <col min="13574" max="13574" width="12.5703125" style="2" customWidth="1"/>
    <col min="13575" max="13575" width="0.7109375" style="2" customWidth="1"/>
    <col min="13576" max="13576" width="12.5703125" style="2" customWidth="1"/>
    <col min="13577" max="13577" width="0.7109375" style="2" customWidth="1"/>
    <col min="13578" max="13578" width="12.5703125" style="2" customWidth="1"/>
    <col min="13579" max="13824" width="9.140625" style="2"/>
    <col min="13825" max="13825" width="44.5703125" style="2" customWidth="1"/>
    <col min="13826" max="13826" width="8.7109375" style="2" bestFit="1" customWidth="1"/>
    <col min="13827" max="13827" width="1.140625" style="2" customWidth="1"/>
    <col min="13828" max="13828" width="12.5703125" style="2" customWidth="1"/>
    <col min="13829" max="13829" width="0.7109375" style="2" customWidth="1"/>
    <col min="13830" max="13830" width="12.5703125" style="2" customWidth="1"/>
    <col min="13831" max="13831" width="0.7109375" style="2" customWidth="1"/>
    <col min="13832" max="13832" width="12.5703125" style="2" customWidth="1"/>
    <col min="13833" max="13833" width="0.7109375" style="2" customWidth="1"/>
    <col min="13834" max="13834" width="12.5703125" style="2" customWidth="1"/>
    <col min="13835" max="14080" width="9.140625" style="2"/>
    <col min="14081" max="14081" width="44.5703125" style="2" customWidth="1"/>
    <col min="14082" max="14082" width="8.7109375" style="2" bestFit="1" customWidth="1"/>
    <col min="14083" max="14083" width="1.140625" style="2" customWidth="1"/>
    <col min="14084" max="14084" width="12.5703125" style="2" customWidth="1"/>
    <col min="14085" max="14085" width="0.7109375" style="2" customWidth="1"/>
    <col min="14086" max="14086" width="12.5703125" style="2" customWidth="1"/>
    <col min="14087" max="14087" width="0.7109375" style="2" customWidth="1"/>
    <col min="14088" max="14088" width="12.5703125" style="2" customWidth="1"/>
    <col min="14089" max="14089" width="0.7109375" style="2" customWidth="1"/>
    <col min="14090" max="14090" width="12.5703125" style="2" customWidth="1"/>
    <col min="14091" max="14336" width="9.140625" style="2"/>
    <col min="14337" max="14337" width="44.5703125" style="2" customWidth="1"/>
    <col min="14338" max="14338" width="8.7109375" style="2" bestFit="1" customWidth="1"/>
    <col min="14339" max="14339" width="1.140625" style="2" customWidth="1"/>
    <col min="14340" max="14340" width="12.5703125" style="2" customWidth="1"/>
    <col min="14341" max="14341" width="0.7109375" style="2" customWidth="1"/>
    <col min="14342" max="14342" width="12.5703125" style="2" customWidth="1"/>
    <col min="14343" max="14343" width="0.7109375" style="2" customWidth="1"/>
    <col min="14344" max="14344" width="12.5703125" style="2" customWidth="1"/>
    <col min="14345" max="14345" width="0.7109375" style="2" customWidth="1"/>
    <col min="14346" max="14346" width="12.5703125" style="2" customWidth="1"/>
    <col min="14347" max="14592" width="9.140625" style="2"/>
    <col min="14593" max="14593" width="44.5703125" style="2" customWidth="1"/>
    <col min="14594" max="14594" width="8.7109375" style="2" bestFit="1" customWidth="1"/>
    <col min="14595" max="14595" width="1.140625" style="2" customWidth="1"/>
    <col min="14596" max="14596" width="12.5703125" style="2" customWidth="1"/>
    <col min="14597" max="14597" width="0.7109375" style="2" customWidth="1"/>
    <col min="14598" max="14598" width="12.5703125" style="2" customWidth="1"/>
    <col min="14599" max="14599" width="0.7109375" style="2" customWidth="1"/>
    <col min="14600" max="14600" width="12.5703125" style="2" customWidth="1"/>
    <col min="14601" max="14601" width="0.7109375" style="2" customWidth="1"/>
    <col min="14602" max="14602" width="12.5703125" style="2" customWidth="1"/>
    <col min="14603" max="14848" width="9.140625" style="2"/>
    <col min="14849" max="14849" width="44.5703125" style="2" customWidth="1"/>
    <col min="14850" max="14850" width="8.7109375" style="2" bestFit="1" customWidth="1"/>
    <col min="14851" max="14851" width="1.140625" style="2" customWidth="1"/>
    <col min="14852" max="14852" width="12.5703125" style="2" customWidth="1"/>
    <col min="14853" max="14853" width="0.7109375" style="2" customWidth="1"/>
    <col min="14854" max="14854" width="12.5703125" style="2" customWidth="1"/>
    <col min="14855" max="14855" width="0.7109375" style="2" customWidth="1"/>
    <col min="14856" max="14856" width="12.5703125" style="2" customWidth="1"/>
    <col min="14857" max="14857" width="0.7109375" style="2" customWidth="1"/>
    <col min="14858" max="14858" width="12.5703125" style="2" customWidth="1"/>
    <col min="14859" max="15104" width="9.140625" style="2"/>
    <col min="15105" max="15105" width="44.5703125" style="2" customWidth="1"/>
    <col min="15106" max="15106" width="8.7109375" style="2" bestFit="1" customWidth="1"/>
    <col min="15107" max="15107" width="1.140625" style="2" customWidth="1"/>
    <col min="15108" max="15108" width="12.5703125" style="2" customWidth="1"/>
    <col min="15109" max="15109" width="0.7109375" style="2" customWidth="1"/>
    <col min="15110" max="15110" width="12.5703125" style="2" customWidth="1"/>
    <col min="15111" max="15111" width="0.7109375" style="2" customWidth="1"/>
    <col min="15112" max="15112" width="12.5703125" style="2" customWidth="1"/>
    <col min="15113" max="15113" width="0.7109375" style="2" customWidth="1"/>
    <col min="15114" max="15114" width="12.5703125" style="2" customWidth="1"/>
    <col min="15115" max="15360" width="9.140625" style="2"/>
    <col min="15361" max="15361" width="44.5703125" style="2" customWidth="1"/>
    <col min="15362" max="15362" width="8.7109375" style="2" bestFit="1" customWidth="1"/>
    <col min="15363" max="15363" width="1.140625" style="2" customWidth="1"/>
    <col min="15364" max="15364" width="12.5703125" style="2" customWidth="1"/>
    <col min="15365" max="15365" width="0.7109375" style="2" customWidth="1"/>
    <col min="15366" max="15366" width="12.5703125" style="2" customWidth="1"/>
    <col min="15367" max="15367" width="0.7109375" style="2" customWidth="1"/>
    <col min="15368" max="15368" width="12.5703125" style="2" customWidth="1"/>
    <col min="15369" max="15369" width="0.7109375" style="2" customWidth="1"/>
    <col min="15370" max="15370" width="12.5703125" style="2" customWidth="1"/>
    <col min="15371" max="15616" width="9.140625" style="2"/>
    <col min="15617" max="15617" width="44.5703125" style="2" customWidth="1"/>
    <col min="15618" max="15618" width="8.7109375" style="2" bestFit="1" customWidth="1"/>
    <col min="15619" max="15619" width="1.140625" style="2" customWidth="1"/>
    <col min="15620" max="15620" width="12.5703125" style="2" customWidth="1"/>
    <col min="15621" max="15621" width="0.7109375" style="2" customWidth="1"/>
    <col min="15622" max="15622" width="12.5703125" style="2" customWidth="1"/>
    <col min="15623" max="15623" width="0.7109375" style="2" customWidth="1"/>
    <col min="15624" max="15624" width="12.5703125" style="2" customWidth="1"/>
    <col min="15625" max="15625" width="0.7109375" style="2" customWidth="1"/>
    <col min="15626" max="15626" width="12.5703125" style="2" customWidth="1"/>
    <col min="15627" max="15872" width="9.140625" style="2"/>
    <col min="15873" max="15873" width="44.5703125" style="2" customWidth="1"/>
    <col min="15874" max="15874" width="8.7109375" style="2" bestFit="1" customWidth="1"/>
    <col min="15875" max="15875" width="1.140625" style="2" customWidth="1"/>
    <col min="15876" max="15876" width="12.5703125" style="2" customWidth="1"/>
    <col min="15877" max="15877" width="0.7109375" style="2" customWidth="1"/>
    <col min="15878" max="15878" width="12.5703125" style="2" customWidth="1"/>
    <col min="15879" max="15879" width="0.7109375" style="2" customWidth="1"/>
    <col min="15880" max="15880" width="12.5703125" style="2" customWidth="1"/>
    <col min="15881" max="15881" width="0.7109375" style="2" customWidth="1"/>
    <col min="15882" max="15882" width="12.5703125" style="2" customWidth="1"/>
    <col min="15883" max="16128" width="9.140625" style="2"/>
    <col min="16129" max="16129" width="44.5703125" style="2" customWidth="1"/>
    <col min="16130" max="16130" width="8.7109375" style="2" bestFit="1" customWidth="1"/>
    <col min="16131" max="16131" width="1.140625" style="2" customWidth="1"/>
    <col min="16132" max="16132" width="12.5703125" style="2" customWidth="1"/>
    <col min="16133" max="16133" width="0.7109375" style="2" customWidth="1"/>
    <col min="16134" max="16134" width="12.5703125" style="2" customWidth="1"/>
    <col min="16135" max="16135" width="0.7109375" style="2" customWidth="1"/>
    <col min="16136" max="16136" width="12.5703125" style="2" customWidth="1"/>
    <col min="16137" max="16137" width="0.7109375" style="2" customWidth="1"/>
    <col min="16138" max="16138" width="12.5703125" style="2" customWidth="1"/>
    <col min="16139" max="16384" width="9.140625" style="2"/>
  </cols>
  <sheetData>
    <row r="1" spans="1:16" s="4" customFormat="1" ht="24" customHeight="1" x14ac:dyDescent="0.5">
      <c r="A1" s="247" t="s">
        <v>34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6" s="4" customFormat="1" ht="24" customHeight="1" x14ac:dyDescent="0.5">
      <c r="A2" s="247" t="s">
        <v>14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6" ht="24" customHeight="1" x14ac:dyDescent="0.5">
      <c r="A3" s="243" t="s">
        <v>212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6" ht="24" customHeight="1" x14ac:dyDescent="0.5">
      <c r="A4" s="247" t="s">
        <v>157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6" ht="21" customHeight="1" x14ac:dyDescent="0.5">
      <c r="A5" s="248" t="s">
        <v>158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6" ht="6" customHeight="1" x14ac:dyDescent="0.5">
      <c r="A6" s="175"/>
      <c r="B6" s="175"/>
      <c r="C6" s="176"/>
      <c r="D6" s="175"/>
      <c r="E6" s="177"/>
      <c r="F6" s="177"/>
      <c r="G6" s="177"/>
      <c r="H6" s="175"/>
      <c r="I6" s="177"/>
      <c r="J6" s="177"/>
    </row>
    <row r="7" spans="1:16" ht="6" customHeight="1" x14ac:dyDescent="0.5">
      <c r="A7" s="9"/>
      <c r="B7" s="9"/>
      <c r="C7" s="178"/>
      <c r="D7" s="9"/>
      <c r="E7" s="59"/>
      <c r="F7" s="59"/>
      <c r="G7" s="59"/>
      <c r="H7" s="9"/>
      <c r="I7" s="59"/>
      <c r="J7" s="59"/>
    </row>
    <row r="8" spans="1:16" ht="21" customHeight="1" x14ac:dyDescent="0.5">
      <c r="A8" s="9"/>
      <c r="B8" s="143" t="s">
        <v>59</v>
      </c>
      <c r="C8" s="178"/>
      <c r="D8" s="246" t="s">
        <v>6</v>
      </c>
      <c r="E8" s="246"/>
      <c r="F8" s="246"/>
      <c r="G8" s="53"/>
      <c r="H8" s="246" t="s">
        <v>47</v>
      </c>
      <c r="I8" s="246"/>
      <c r="J8" s="246"/>
      <c r="L8" s="209"/>
      <c r="M8" s="210"/>
      <c r="N8" s="209"/>
      <c r="O8" s="210"/>
      <c r="P8" s="209"/>
    </row>
    <row r="9" spans="1:16" ht="21" customHeight="1" x14ac:dyDescent="0.5">
      <c r="A9" s="9"/>
      <c r="B9" s="9"/>
      <c r="C9" s="178"/>
      <c r="D9" s="143">
        <v>2567</v>
      </c>
      <c r="E9" s="143"/>
      <c r="F9" s="143">
        <v>2566</v>
      </c>
      <c r="G9" s="143"/>
      <c r="H9" s="143">
        <v>2567</v>
      </c>
      <c r="I9" s="143"/>
      <c r="J9" s="143">
        <v>2566</v>
      </c>
      <c r="L9" s="209"/>
      <c r="M9" s="210"/>
      <c r="N9" s="209"/>
      <c r="O9" s="210"/>
      <c r="P9" s="209"/>
    </row>
    <row r="10" spans="1:16" ht="21" customHeight="1" x14ac:dyDescent="0.5">
      <c r="A10" s="2" t="s">
        <v>46</v>
      </c>
      <c r="B10" s="89">
        <v>17</v>
      </c>
      <c r="C10" s="178"/>
      <c r="D10" s="82">
        <v>2538491</v>
      </c>
      <c r="E10" s="59"/>
      <c r="F10" s="82">
        <v>2792344</v>
      </c>
      <c r="G10" s="59"/>
      <c r="H10" s="82">
        <v>2687224</v>
      </c>
      <c r="I10" s="59"/>
      <c r="J10" s="82">
        <v>3004651</v>
      </c>
      <c r="L10" s="209"/>
      <c r="M10" s="210"/>
      <c r="N10" s="209"/>
    </row>
    <row r="11" spans="1:16" ht="21" customHeight="1" x14ac:dyDescent="0.5">
      <c r="A11" s="2" t="s">
        <v>50</v>
      </c>
      <c r="B11" s="89">
        <v>18</v>
      </c>
      <c r="C11" s="178"/>
      <c r="D11" s="144">
        <v>-1648112</v>
      </c>
      <c r="E11" s="59"/>
      <c r="F11" s="144">
        <v>-1712377</v>
      </c>
      <c r="G11" s="59"/>
      <c r="H11" s="144">
        <v>-1861075</v>
      </c>
      <c r="I11" s="59"/>
      <c r="J11" s="144">
        <v>-2029137</v>
      </c>
      <c r="L11" s="209"/>
      <c r="M11" s="210"/>
      <c r="N11" s="209"/>
    </row>
    <row r="12" spans="1:16" ht="21" customHeight="1" x14ac:dyDescent="0.5">
      <c r="A12" s="2" t="s">
        <v>51</v>
      </c>
      <c r="B12" s="9"/>
      <c r="C12" s="178"/>
      <c r="D12" s="82">
        <f>SUM(D10:D11)</f>
        <v>890379</v>
      </c>
      <c r="E12" s="59"/>
      <c r="F12" s="82">
        <f>SUM(F10:F11)</f>
        <v>1079967</v>
      </c>
      <c r="G12" s="59"/>
      <c r="H12" s="82">
        <f>SUM(H10:H11)</f>
        <v>826149</v>
      </c>
      <c r="I12" s="59"/>
      <c r="J12" s="82">
        <f>SUM(J10:J11)</f>
        <v>975514</v>
      </c>
      <c r="L12" s="209"/>
      <c r="M12" s="210"/>
      <c r="N12" s="209"/>
    </row>
    <row r="13" spans="1:16" ht="21" customHeight="1" x14ac:dyDescent="0.5">
      <c r="A13" s="2" t="s">
        <v>43</v>
      </c>
      <c r="B13" s="9"/>
      <c r="C13" s="178"/>
      <c r="D13" s="82">
        <v>68566</v>
      </c>
      <c r="E13" s="59"/>
      <c r="F13" s="82">
        <v>72457</v>
      </c>
      <c r="G13" s="59"/>
      <c r="H13" s="82">
        <v>118755</v>
      </c>
      <c r="I13" s="59"/>
      <c r="J13" s="82">
        <v>82357</v>
      </c>
      <c r="L13" s="209"/>
      <c r="M13" s="210"/>
      <c r="N13" s="209"/>
    </row>
    <row r="14" spans="1:16" ht="21" customHeight="1" x14ac:dyDescent="0.5">
      <c r="A14" s="2" t="s">
        <v>65</v>
      </c>
      <c r="B14" s="89">
        <v>19</v>
      </c>
      <c r="C14" s="178"/>
      <c r="D14" s="82">
        <v>59187</v>
      </c>
      <c r="E14" s="59"/>
      <c r="F14" s="82">
        <v>56466</v>
      </c>
      <c r="G14" s="59"/>
      <c r="H14" s="82">
        <v>57235</v>
      </c>
      <c r="I14" s="59"/>
      <c r="J14" s="82">
        <v>55002</v>
      </c>
      <c r="L14" s="209"/>
      <c r="M14" s="210"/>
      <c r="N14" s="209"/>
    </row>
    <row r="15" spans="1:16" ht="21" customHeight="1" x14ac:dyDescent="0.5">
      <c r="A15" s="2" t="s">
        <v>159</v>
      </c>
      <c r="B15" s="9"/>
      <c r="C15" s="178"/>
      <c r="D15" s="57">
        <v>-613538</v>
      </c>
      <c r="E15" s="57"/>
      <c r="F15" s="57">
        <v>-616083</v>
      </c>
      <c r="G15" s="59"/>
      <c r="H15" s="57">
        <v>-611505</v>
      </c>
      <c r="I15" s="59"/>
      <c r="J15" s="57">
        <v>-614702</v>
      </c>
      <c r="L15" s="209"/>
      <c r="M15" s="210"/>
      <c r="N15" s="209"/>
    </row>
    <row r="16" spans="1:16" ht="21" customHeight="1" x14ac:dyDescent="0.5">
      <c r="A16" s="2" t="s">
        <v>53</v>
      </c>
      <c r="B16" s="89"/>
      <c r="C16" s="178"/>
      <c r="D16" s="57">
        <f>-375077-13</f>
        <v>-375090</v>
      </c>
      <c r="E16" s="57"/>
      <c r="F16" s="57">
        <v>-386556</v>
      </c>
      <c r="G16" s="59"/>
      <c r="H16" s="57">
        <f>-329716-44</f>
        <v>-329760</v>
      </c>
      <c r="I16" s="59"/>
      <c r="J16" s="57">
        <v>-341456</v>
      </c>
      <c r="L16" s="209"/>
      <c r="M16" s="210"/>
      <c r="N16" s="209"/>
    </row>
    <row r="17" spans="1:14" ht="21" customHeight="1" x14ac:dyDescent="0.5">
      <c r="A17" s="2" t="s">
        <v>54</v>
      </c>
      <c r="B17" s="89">
        <v>22</v>
      </c>
      <c r="C17" s="178"/>
      <c r="D17" s="57">
        <v>-49454</v>
      </c>
      <c r="E17" s="57"/>
      <c r="F17" s="57">
        <v>-50634</v>
      </c>
      <c r="G17" s="59"/>
      <c r="H17" s="57">
        <v>-36600</v>
      </c>
      <c r="I17" s="59"/>
      <c r="J17" s="57">
        <v>-38069</v>
      </c>
      <c r="L17" s="209"/>
      <c r="M17" s="210"/>
      <c r="N17" s="209"/>
    </row>
    <row r="18" spans="1:14" ht="21" customHeight="1" x14ac:dyDescent="0.5">
      <c r="A18" s="2" t="s">
        <v>229</v>
      </c>
      <c r="B18" s="89"/>
      <c r="C18" s="178"/>
      <c r="D18" s="81">
        <v>-89</v>
      </c>
      <c r="E18" s="57"/>
      <c r="F18" s="81">
        <v>-5006</v>
      </c>
      <c r="G18" s="59"/>
      <c r="H18" s="141">
        <v>0</v>
      </c>
      <c r="I18" s="59"/>
      <c r="J18" s="144">
        <v>-5085</v>
      </c>
      <c r="L18" s="209"/>
      <c r="M18" s="210"/>
      <c r="N18" s="209"/>
    </row>
    <row r="19" spans="1:14" ht="21" customHeight="1" x14ac:dyDescent="0.5">
      <c r="A19" s="2" t="s">
        <v>232</v>
      </c>
      <c r="B19" s="9"/>
      <c r="C19" s="178"/>
      <c r="D19" s="82">
        <f>SUM(D12:D18)</f>
        <v>-20039</v>
      </c>
      <c r="E19" s="59"/>
      <c r="F19" s="82">
        <f>SUM(F12:F18)</f>
        <v>150611</v>
      </c>
      <c r="G19" s="59"/>
      <c r="H19" s="82">
        <f>SUM(H12:H18)</f>
        <v>24274</v>
      </c>
      <c r="I19" s="59"/>
      <c r="J19" s="82">
        <f>SUM(J12:J18)</f>
        <v>113561</v>
      </c>
      <c r="L19" s="209"/>
      <c r="M19" s="210"/>
      <c r="N19" s="209"/>
    </row>
    <row r="20" spans="1:14" ht="21" customHeight="1" x14ac:dyDescent="0.5">
      <c r="A20" s="2" t="s">
        <v>57</v>
      </c>
      <c r="B20" s="9"/>
      <c r="C20" s="178"/>
      <c r="D20" s="145">
        <v>-1589</v>
      </c>
      <c r="E20" s="59"/>
      <c r="F20" s="145">
        <v>-871</v>
      </c>
      <c r="G20" s="59"/>
      <c r="H20" s="145">
        <v>-720</v>
      </c>
      <c r="I20" s="59"/>
      <c r="J20" s="145">
        <v>-620</v>
      </c>
      <c r="K20" s="179"/>
      <c r="L20" s="209"/>
      <c r="M20" s="210"/>
      <c r="N20" s="209"/>
    </row>
    <row r="21" spans="1:14" ht="21" customHeight="1" x14ac:dyDescent="0.5">
      <c r="A21" s="2" t="s">
        <v>170</v>
      </c>
      <c r="B21" s="89">
        <v>12</v>
      </c>
      <c r="C21" s="178"/>
      <c r="D21" s="81">
        <v>6829</v>
      </c>
      <c r="E21" s="59"/>
      <c r="F21" s="81">
        <v>11296</v>
      </c>
      <c r="G21" s="59"/>
      <c r="H21" s="141">
        <v>0</v>
      </c>
      <c r="I21" s="59"/>
      <c r="J21" s="141" t="s">
        <v>160</v>
      </c>
      <c r="L21" s="209"/>
      <c r="M21" s="210"/>
      <c r="N21" s="209"/>
    </row>
    <row r="22" spans="1:14" ht="21" customHeight="1" x14ac:dyDescent="0.5">
      <c r="A22" s="2" t="s">
        <v>222</v>
      </c>
      <c r="B22" s="9"/>
      <c r="C22" s="178"/>
      <c r="D22" s="82">
        <f>SUM(D19:D21)</f>
        <v>-14799</v>
      </c>
      <c r="E22" s="59"/>
      <c r="F22" s="82">
        <f>SUM(F19:F21)</f>
        <v>161036</v>
      </c>
      <c r="G22" s="59"/>
      <c r="H22" s="82">
        <f>SUM(H19:H21)</f>
        <v>23554</v>
      </c>
      <c r="I22" s="59"/>
      <c r="J22" s="82">
        <f>SUM(J19:J21)</f>
        <v>112941</v>
      </c>
      <c r="L22" s="209"/>
      <c r="M22" s="210"/>
      <c r="N22" s="209"/>
    </row>
    <row r="23" spans="1:14" ht="21" customHeight="1" x14ac:dyDescent="0.5">
      <c r="A23" s="9" t="s">
        <v>223</v>
      </c>
      <c r="B23" s="89">
        <v>20</v>
      </c>
      <c r="C23" s="178"/>
      <c r="D23" s="81">
        <v>17307</v>
      </c>
      <c r="E23" s="59"/>
      <c r="F23" s="144">
        <v>-24559</v>
      </c>
      <c r="G23" s="59"/>
      <c r="H23" s="82">
        <v>18035</v>
      </c>
      <c r="I23" s="59"/>
      <c r="J23" s="82">
        <v>-5289</v>
      </c>
      <c r="L23" s="209"/>
      <c r="M23" s="210"/>
      <c r="N23" s="209"/>
    </row>
    <row r="24" spans="1:14" ht="21" customHeight="1" thickBot="1" x14ac:dyDescent="0.55000000000000004">
      <c r="A24" s="53" t="s">
        <v>161</v>
      </c>
      <c r="B24" s="53"/>
      <c r="C24" s="178"/>
      <c r="D24" s="146">
        <f>SUM(D22:D23)</f>
        <v>2508</v>
      </c>
      <c r="E24" s="59"/>
      <c r="F24" s="146">
        <f>SUM(F22:F23)</f>
        <v>136477</v>
      </c>
      <c r="G24" s="59"/>
      <c r="H24" s="180">
        <f>SUM(H22:H23)</f>
        <v>41589</v>
      </c>
      <c r="I24" s="59"/>
      <c r="J24" s="180">
        <f>SUM(J22:J23)</f>
        <v>107652</v>
      </c>
      <c r="L24" s="209"/>
      <c r="M24" s="210"/>
      <c r="N24" s="209"/>
    </row>
    <row r="25" spans="1:14" ht="21" customHeight="1" thickTop="1" x14ac:dyDescent="0.5">
      <c r="C25" s="181"/>
      <c r="D25" s="181"/>
      <c r="E25" s="181"/>
      <c r="F25" s="181"/>
      <c r="G25" s="181"/>
      <c r="H25" s="181"/>
      <c r="I25" s="181"/>
      <c r="J25" s="181"/>
      <c r="K25" s="182"/>
      <c r="L25" s="209"/>
      <c r="M25" s="210"/>
      <c r="N25" s="209"/>
    </row>
    <row r="26" spans="1:14" ht="21" customHeight="1" x14ac:dyDescent="0.5">
      <c r="A26" s="53" t="s">
        <v>145</v>
      </c>
      <c r="B26" s="53"/>
      <c r="C26" s="178"/>
      <c r="D26" s="9"/>
      <c r="E26" s="59"/>
      <c r="F26" s="9"/>
      <c r="G26" s="59"/>
      <c r="H26" s="9"/>
      <c r="I26" s="59"/>
      <c r="J26" s="9"/>
      <c r="L26" s="209"/>
      <c r="M26" s="210"/>
      <c r="N26" s="209"/>
    </row>
    <row r="27" spans="1:14" ht="21" customHeight="1" x14ac:dyDescent="0.5">
      <c r="A27" s="56" t="s">
        <v>165</v>
      </c>
      <c r="B27" s="56"/>
      <c r="C27" s="183"/>
      <c r="D27" s="82">
        <f>+D29-D28</f>
        <v>2507</v>
      </c>
      <c r="E27" s="59"/>
      <c r="F27" s="82">
        <f>+F29-F28</f>
        <v>136447</v>
      </c>
      <c r="G27" s="59"/>
      <c r="H27" s="184" t="s">
        <v>160</v>
      </c>
      <c r="I27" s="185"/>
      <c r="J27" s="184" t="s">
        <v>160</v>
      </c>
    </row>
    <row r="28" spans="1:14" ht="21" customHeight="1" x14ac:dyDescent="0.5">
      <c r="A28" s="56" t="s">
        <v>166</v>
      </c>
      <c r="B28" s="56"/>
      <c r="C28" s="183"/>
      <c r="D28" s="82">
        <v>1</v>
      </c>
      <c r="E28" s="59"/>
      <c r="F28" s="82">
        <v>30</v>
      </c>
      <c r="G28" s="59"/>
      <c r="H28" s="184" t="s">
        <v>160</v>
      </c>
      <c r="I28" s="185"/>
      <c r="J28" s="184" t="s">
        <v>160</v>
      </c>
    </row>
    <row r="29" spans="1:14" ht="21" customHeight="1" thickBot="1" x14ac:dyDescent="0.55000000000000004">
      <c r="A29" s="56"/>
      <c r="B29" s="56"/>
      <c r="C29" s="183"/>
      <c r="D29" s="186">
        <f>+D24</f>
        <v>2508</v>
      </c>
      <c r="E29" s="59"/>
      <c r="F29" s="186">
        <f>+F24</f>
        <v>136477</v>
      </c>
      <c r="G29" s="59"/>
      <c r="H29" s="187" t="s">
        <v>160</v>
      </c>
      <c r="I29" s="185"/>
      <c r="J29" s="187" t="s">
        <v>160</v>
      </c>
    </row>
    <row r="30" spans="1:14" ht="21" customHeight="1" thickTop="1" x14ac:dyDescent="0.5">
      <c r="C30" s="181"/>
      <c r="D30" s="181"/>
      <c r="E30" s="181"/>
      <c r="F30" s="181"/>
      <c r="G30" s="181"/>
      <c r="H30" s="181"/>
      <c r="I30" s="181"/>
      <c r="J30" s="181"/>
      <c r="K30" s="182"/>
    </row>
    <row r="31" spans="1:14" ht="21" customHeight="1" x14ac:dyDescent="0.5">
      <c r="A31" s="53" t="s">
        <v>171</v>
      </c>
      <c r="B31" s="143" t="s">
        <v>30</v>
      </c>
      <c r="C31" s="9"/>
      <c r="D31" s="151">
        <f>+D27/(D33/1000)</f>
        <v>2.0891666666666666E-2</v>
      </c>
      <c r="E31" s="188"/>
      <c r="F31" s="151">
        <f>+F27/(F33/1000)</f>
        <v>1.1370583333333333</v>
      </c>
      <c r="G31" s="188"/>
      <c r="H31" s="151">
        <f>+H24/(H33/1000)</f>
        <v>0.34657500000000002</v>
      </c>
      <c r="I31" s="188"/>
      <c r="J31" s="151">
        <f>+J24/(J33/1000)</f>
        <v>0.89710000000000001</v>
      </c>
    </row>
    <row r="32" spans="1:14" ht="21" customHeight="1" x14ac:dyDescent="0.5">
      <c r="C32" s="181"/>
      <c r="D32" s="181"/>
      <c r="E32" s="181"/>
      <c r="F32" s="181"/>
      <c r="G32" s="181"/>
      <c r="H32" s="181"/>
      <c r="I32" s="181"/>
      <c r="J32" s="181"/>
      <c r="K32" s="182"/>
    </row>
    <row r="33" spans="1:10" ht="21" customHeight="1" x14ac:dyDescent="0.5">
      <c r="A33" s="53" t="s">
        <v>44</v>
      </c>
      <c r="B33" s="143" t="s">
        <v>25</v>
      </c>
      <c r="C33" s="9"/>
      <c r="D33" s="59">
        <v>120000000</v>
      </c>
      <c r="E33" s="59"/>
      <c r="F33" s="59">
        <v>120000000</v>
      </c>
      <c r="G33" s="59"/>
      <c r="H33" s="59">
        <v>120000000</v>
      </c>
      <c r="I33" s="59"/>
      <c r="J33" s="59">
        <v>120000000</v>
      </c>
    </row>
    <row r="34" spans="1:10" ht="21" customHeight="1" x14ac:dyDescent="0.5">
      <c r="A34" s="9"/>
      <c r="B34" s="9"/>
      <c r="C34" s="178"/>
      <c r="D34" s="59"/>
      <c r="E34" s="59"/>
      <c r="F34" s="59"/>
      <c r="G34" s="59"/>
      <c r="H34" s="59"/>
      <c r="I34" s="59"/>
      <c r="J34" s="59"/>
    </row>
    <row r="35" spans="1:10" ht="21" customHeight="1" x14ac:dyDescent="0.5">
      <c r="A35" s="9"/>
      <c r="B35" s="9"/>
      <c r="C35" s="178"/>
      <c r="D35" s="9"/>
      <c r="E35" s="9"/>
      <c r="F35" s="9"/>
      <c r="G35" s="9"/>
      <c r="H35" s="9"/>
      <c r="I35" s="9"/>
      <c r="J35" s="9"/>
    </row>
    <row r="36" spans="1:10" ht="21" customHeight="1" x14ac:dyDescent="0.5">
      <c r="A36" s="9"/>
      <c r="B36" s="9"/>
      <c r="C36" s="178"/>
      <c r="D36" s="9"/>
      <c r="E36" s="9"/>
      <c r="F36" s="9"/>
      <c r="G36" s="9"/>
      <c r="H36" s="9"/>
      <c r="I36" s="9"/>
      <c r="J36" s="9"/>
    </row>
    <row r="37" spans="1:10" ht="21" customHeight="1" x14ac:dyDescent="0.5">
      <c r="A37" s="9"/>
      <c r="B37" s="9"/>
      <c r="C37" s="178"/>
      <c r="D37" s="9"/>
      <c r="E37" s="9"/>
      <c r="F37" s="9"/>
      <c r="G37" s="9"/>
      <c r="H37" s="9"/>
      <c r="I37" s="9"/>
      <c r="J37" s="9"/>
    </row>
    <row r="38" spans="1:10" ht="21" customHeight="1" x14ac:dyDescent="0.5">
      <c r="A38" s="9"/>
      <c r="B38" s="9"/>
      <c r="C38" s="178"/>
      <c r="D38" s="9"/>
      <c r="E38" s="9"/>
      <c r="F38" s="9"/>
      <c r="G38" s="9"/>
      <c r="H38" s="9"/>
      <c r="I38" s="9"/>
      <c r="J38" s="9"/>
    </row>
    <row r="39" spans="1:10" ht="21" customHeight="1" x14ac:dyDescent="0.5">
      <c r="A39" s="9"/>
      <c r="B39" s="9"/>
      <c r="C39" s="178"/>
      <c r="D39" s="9"/>
      <c r="E39" s="9"/>
      <c r="F39" s="9"/>
      <c r="G39" s="9"/>
      <c r="H39" s="9"/>
      <c r="I39" s="9"/>
      <c r="J39" s="9"/>
    </row>
    <row r="40" spans="1:10" ht="21" customHeight="1" x14ac:dyDescent="0.5">
      <c r="B40" s="9"/>
      <c r="C40" s="178"/>
      <c r="D40" s="9"/>
      <c r="E40" s="9"/>
      <c r="F40" s="9"/>
      <c r="G40" s="9"/>
      <c r="H40" s="9"/>
      <c r="I40" s="9"/>
      <c r="J40" s="9"/>
    </row>
    <row r="41" spans="1:10" ht="21" customHeight="1" x14ac:dyDescent="0.5">
      <c r="B41" s="174"/>
      <c r="C41" s="174"/>
      <c r="D41" s="174"/>
      <c r="E41" s="9"/>
      <c r="F41" s="9"/>
      <c r="G41" s="9"/>
      <c r="H41" s="9"/>
      <c r="I41" s="9"/>
      <c r="J41" s="9"/>
    </row>
    <row r="42" spans="1:10" ht="21" customHeight="1" x14ac:dyDescent="0.5">
      <c r="A42" s="9" t="s">
        <v>163</v>
      </c>
      <c r="B42" s="9"/>
      <c r="C42" s="178"/>
      <c r="D42" s="9"/>
      <c r="E42" s="9"/>
      <c r="F42" s="9"/>
      <c r="G42" s="9"/>
      <c r="H42" s="9"/>
      <c r="I42" s="9"/>
      <c r="J42" s="9"/>
    </row>
    <row r="43" spans="1:10" ht="21" customHeight="1" x14ac:dyDescent="0.5">
      <c r="B43" s="173"/>
      <c r="C43" s="173"/>
      <c r="D43" s="173"/>
    </row>
    <row r="44" spans="1:10" ht="21" customHeight="1" x14ac:dyDescent="0.5"/>
    <row r="45" spans="1:10" ht="21" customHeight="1" x14ac:dyDescent="0.5"/>
    <row r="46" spans="1:10" ht="21" customHeight="1" x14ac:dyDescent="0.5"/>
    <row r="47" spans="1:10" ht="21" customHeight="1" x14ac:dyDescent="0.5"/>
    <row r="48" spans="1:10" ht="21" customHeight="1" x14ac:dyDescent="0.5"/>
    <row r="49" ht="21" customHeight="1" x14ac:dyDescent="0.5"/>
  </sheetData>
  <mergeCells count="7">
    <mergeCell ref="D8:F8"/>
    <mergeCell ref="H8:J8"/>
    <mergeCell ref="A1:J1"/>
    <mergeCell ref="A2:J2"/>
    <mergeCell ref="A3:J3"/>
    <mergeCell ref="A4:J4"/>
    <mergeCell ref="A5:J5"/>
  </mergeCells>
  <pageMargins left="0.8" right="0.3" top="0.8" bottom="0.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43"/>
  <sheetViews>
    <sheetView view="pageBreakPreview" topLeftCell="A21" zoomScale="90" zoomScaleNormal="69" zoomScaleSheetLayoutView="90" workbookViewId="0">
      <selection activeCell="D20" sqref="D20"/>
    </sheetView>
  </sheetViews>
  <sheetFormatPr defaultColWidth="9.140625" defaultRowHeight="21" x14ac:dyDescent="0.5"/>
  <cols>
    <col min="1" max="1" width="55.140625" style="2" customWidth="1"/>
    <col min="2" max="2" width="8.7109375" style="2" customWidth="1"/>
    <col min="3" max="3" width="1.5703125" style="2" customWidth="1"/>
    <col min="4" max="4" width="10.140625" style="2" customWidth="1"/>
    <col min="5" max="5" width="1.5703125" style="2" customWidth="1"/>
    <col min="6" max="6" width="10.140625" style="2" customWidth="1"/>
    <col min="7" max="7" width="1.5703125" style="2" customWidth="1"/>
    <col min="8" max="8" width="10.140625" style="2" customWidth="1"/>
    <col min="9" max="9" width="1.5703125" style="2" customWidth="1"/>
    <col min="10" max="10" width="10.140625" style="2" customWidth="1"/>
    <col min="11" max="11" width="9.140625" style="2"/>
    <col min="12" max="12" width="9.7109375" style="182" bestFit="1" customWidth="1"/>
    <col min="13" max="258" width="9.140625" style="2"/>
    <col min="259" max="259" width="61.140625" style="2" customWidth="1"/>
    <col min="260" max="260" width="10.140625" style="2" customWidth="1"/>
    <col min="261" max="261" width="1.5703125" style="2" customWidth="1"/>
    <col min="262" max="262" width="10.140625" style="2" customWidth="1"/>
    <col min="263" max="263" width="1.5703125" style="2" customWidth="1"/>
    <col min="264" max="264" width="10.140625" style="2" customWidth="1"/>
    <col min="265" max="265" width="1.5703125" style="2" customWidth="1"/>
    <col min="266" max="266" width="10.140625" style="2" customWidth="1"/>
    <col min="267" max="267" width="9.140625" style="2"/>
    <col min="268" max="268" width="9.7109375" style="2" bestFit="1" customWidth="1"/>
    <col min="269" max="514" width="9.140625" style="2"/>
    <col min="515" max="515" width="61.140625" style="2" customWidth="1"/>
    <col min="516" max="516" width="10.140625" style="2" customWidth="1"/>
    <col min="517" max="517" width="1.5703125" style="2" customWidth="1"/>
    <col min="518" max="518" width="10.140625" style="2" customWidth="1"/>
    <col min="519" max="519" width="1.5703125" style="2" customWidth="1"/>
    <col min="520" max="520" width="10.140625" style="2" customWidth="1"/>
    <col min="521" max="521" width="1.5703125" style="2" customWidth="1"/>
    <col min="522" max="522" width="10.140625" style="2" customWidth="1"/>
    <col min="523" max="523" width="9.140625" style="2"/>
    <col min="524" max="524" width="9.7109375" style="2" bestFit="1" customWidth="1"/>
    <col min="525" max="770" width="9.140625" style="2"/>
    <col min="771" max="771" width="61.140625" style="2" customWidth="1"/>
    <col min="772" max="772" width="10.140625" style="2" customWidth="1"/>
    <col min="773" max="773" width="1.5703125" style="2" customWidth="1"/>
    <col min="774" max="774" width="10.140625" style="2" customWidth="1"/>
    <col min="775" max="775" width="1.5703125" style="2" customWidth="1"/>
    <col min="776" max="776" width="10.140625" style="2" customWidth="1"/>
    <col min="777" max="777" width="1.5703125" style="2" customWidth="1"/>
    <col min="778" max="778" width="10.140625" style="2" customWidth="1"/>
    <col min="779" max="779" width="9.140625" style="2"/>
    <col min="780" max="780" width="9.7109375" style="2" bestFit="1" customWidth="1"/>
    <col min="781" max="1026" width="9.140625" style="2"/>
    <col min="1027" max="1027" width="61.140625" style="2" customWidth="1"/>
    <col min="1028" max="1028" width="10.140625" style="2" customWidth="1"/>
    <col min="1029" max="1029" width="1.5703125" style="2" customWidth="1"/>
    <col min="1030" max="1030" width="10.140625" style="2" customWidth="1"/>
    <col min="1031" max="1031" width="1.5703125" style="2" customWidth="1"/>
    <col min="1032" max="1032" width="10.140625" style="2" customWidth="1"/>
    <col min="1033" max="1033" width="1.5703125" style="2" customWidth="1"/>
    <col min="1034" max="1034" width="10.140625" style="2" customWidth="1"/>
    <col min="1035" max="1035" width="9.140625" style="2"/>
    <col min="1036" max="1036" width="9.7109375" style="2" bestFit="1" customWidth="1"/>
    <col min="1037" max="1282" width="9.140625" style="2"/>
    <col min="1283" max="1283" width="61.140625" style="2" customWidth="1"/>
    <col min="1284" max="1284" width="10.140625" style="2" customWidth="1"/>
    <col min="1285" max="1285" width="1.5703125" style="2" customWidth="1"/>
    <col min="1286" max="1286" width="10.140625" style="2" customWidth="1"/>
    <col min="1287" max="1287" width="1.5703125" style="2" customWidth="1"/>
    <col min="1288" max="1288" width="10.140625" style="2" customWidth="1"/>
    <col min="1289" max="1289" width="1.5703125" style="2" customWidth="1"/>
    <col min="1290" max="1290" width="10.140625" style="2" customWidth="1"/>
    <col min="1291" max="1291" width="9.140625" style="2"/>
    <col min="1292" max="1292" width="9.7109375" style="2" bestFit="1" customWidth="1"/>
    <col min="1293" max="1538" width="9.140625" style="2"/>
    <col min="1539" max="1539" width="61.140625" style="2" customWidth="1"/>
    <col min="1540" max="1540" width="10.140625" style="2" customWidth="1"/>
    <col min="1541" max="1541" width="1.5703125" style="2" customWidth="1"/>
    <col min="1542" max="1542" width="10.140625" style="2" customWidth="1"/>
    <col min="1543" max="1543" width="1.5703125" style="2" customWidth="1"/>
    <col min="1544" max="1544" width="10.140625" style="2" customWidth="1"/>
    <col min="1545" max="1545" width="1.5703125" style="2" customWidth="1"/>
    <col min="1546" max="1546" width="10.140625" style="2" customWidth="1"/>
    <col min="1547" max="1547" width="9.140625" style="2"/>
    <col min="1548" max="1548" width="9.7109375" style="2" bestFit="1" customWidth="1"/>
    <col min="1549" max="1794" width="9.140625" style="2"/>
    <col min="1795" max="1795" width="61.140625" style="2" customWidth="1"/>
    <col min="1796" max="1796" width="10.140625" style="2" customWidth="1"/>
    <col min="1797" max="1797" width="1.5703125" style="2" customWidth="1"/>
    <col min="1798" max="1798" width="10.140625" style="2" customWidth="1"/>
    <col min="1799" max="1799" width="1.5703125" style="2" customWidth="1"/>
    <col min="1800" max="1800" width="10.140625" style="2" customWidth="1"/>
    <col min="1801" max="1801" width="1.5703125" style="2" customWidth="1"/>
    <col min="1802" max="1802" width="10.140625" style="2" customWidth="1"/>
    <col min="1803" max="1803" width="9.140625" style="2"/>
    <col min="1804" max="1804" width="9.7109375" style="2" bestFit="1" customWidth="1"/>
    <col min="1805" max="2050" width="9.140625" style="2"/>
    <col min="2051" max="2051" width="61.140625" style="2" customWidth="1"/>
    <col min="2052" max="2052" width="10.140625" style="2" customWidth="1"/>
    <col min="2053" max="2053" width="1.5703125" style="2" customWidth="1"/>
    <col min="2054" max="2054" width="10.140625" style="2" customWidth="1"/>
    <col min="2055" max="2055" width="1.5703125" style="2" customWidth="1"/>
    <col min="2056" max="2056" width="10.140625" style="2" customWidth="1"/>
    <col min="2057" max="2057" width="1.5703125" style="2" customWidth="1"/>
    <col min="2058" max="2058" width="10.140625" style="2" customWidth="1"/>
    <col min="2059" max="2059" width="9.140625" style="2"/>
    <col min="2060" max="2060" width="9.7109375" style="2" bestFit="1" customWidth="1"/>
    <col min="2061" max="2306" width="9.140625" style="2"/>
    <col min="2307" max="2307" width="61.140625" style="2" customWidth="1"/>
    <col min="2308" max="2308" width="10.140625" style="2" customWidth="1"/>
    <col min="2309" max="2309" width="1.5703125" style="2" customWidth="1"/>
    <col min="2310" max="2310" width="10.140625" style="2" customWidth="1"/>
    <col min="2311" max="2311" width="1.5703125" style="2" customWidth="1"/>
    <col min="2312" max="2312" width="10.140625" style="2" customWidth="1"/>
    <col min="2313" max="2313" width="1.5703125" style="2" customWidth="1"/>
    <col min="2314" max="2314" width="10.140625" style="2" customWidth="1"/>
    <col min="2315" max="2315" width="9.140625" style="2"/>
    <col min="2316" max="2316" width="9.7109375" style="2" bestFit="1" customWidth="1"/>
    <col min="2317" max="2562" width="9.140625" style="2"/>
    <col min="2563" max="2563" width="61.140625" style="2" customWidth="1"/>
    <col min="2564" max="2564" width="10.140625" style="2" customWidth="1"/>
    <col min="2565" max="2565" width="1.5703125" style="2" customWidth="1"/>
    <col min="2566" max="2566" width="10.140625" style="2" customWidth="1"/>
    <col min="2567" max="2567" width="1.5703125" style="2" customWidth="1"/>
    <col min="2568" max="2568" width="10.140625" style="2" customWidth="1"/>
    <col min="2569" max="2569" width="1.5703125" style="2" customWidth="1"/>
    <col min="2570" max="2570" width="10.140625" style="2" customWidth="1"/>
    <col min="2571" max="2571" width="9.140625" style="2"/>
    <col min="2572" max="2572" width="9.7109375" style="2" bestFit="1" customWidth="1"/>
    <col min="2573" max="2818" width="9.140625" style="2"/>
    <col min="2819" max="2819" width="61.140625" style="2" customWidth="1"/>
    <col min="2820" max="2820" width="10.140625" style="2" customWidth="1"/>
    <col min="2821" max="2821" width="1.5703125" style="2" customWidth="1"/>
    <col min="2822" max="2822" width="10.140625" style="2" customWidth="1"/>
    <col min="2823" max="2823" width="1.5703125" style="2" customWidth="1"/>
    <col min="2824" max="2824" width="10.140625" style="2" customWidth="1"/>
    <col min="2825" max="2825" width="1.5703125" style="2" customWidth="1"/>
    <col min="2826" max="2826" width="10.140625" style="2" customWidth="1"/>
    <col min="2827" max="2827" width="9.140625" style="2"/>
    <col min="2828" max="2828" width="9.7109375" style="2" bestFit="1" customWidth="1"/>
    <col min="2829" max="3074" width="9.140625" style="2"/>
    <col min="3075" max="3075" width="61.140625" style="2" customWidth="1"/>
    <col min="3076" max="3076" width="10.140625" style="2" customWidth="1"/>
    <col min="3077" max="3077" width="1.5703125" style="2" customWidth="1"/>
    <col min="3078" max="3078" width="10.140625" style="2" customWidth="1"/>
    <col min="3079" max="3079" width="1.5703125" style="2" customWidth="1"/>
    <col min="3080" max="3080" width="10.140625" style="2" customWidth="1"/>
    <col min="3081" max="3081" width="1.5703125" style="2" customWidth="1"/>
    <col min="3082" max="3082" width="10.140625" style="2" customWidth="1"/>
    <col min="3083" max="3083" width="9.140625" style="2"/>
    <col min="3084" max="3084" width="9.7109375" style="2" bestFit="1" customWidth="1"/>
    <col min="3085" max="3330" width="9.140625" style="2"/>
    <col min="3331" max="3331" width="61.140625" style="2" customWidth="1"/>
    <col min="3332" max="3332" width="10.140625" style="2" customWidth="1"/>
    <col min="3333" max="3333" width="1.5703125" style="2" customWidth="1"/>
    <col min="3334" max="3334" width="10.140625" style="2" customWidth="1"/>
    <col min="3335" max="3335" width="1.5703125" style="2" customWidth="1"/>
    <col min="3336" max="3336" width="10.140625" style="2" customWidth="1"/>
    <col min="3337" max="3337" width="1.5703125" style="2" customWidth="1"/>
    <col min="3338" max="3338" width="10.140625" style="2" customWidth="1"/>
    <col min="3339" max="3339" width="9.140625" style="2"/>
    <col min="3340" max="3340" width="9.7109375" style="2" bestFit="1" customWidth="1"/>
    <col min="3341" max="3586" width="9.140625" style="2"/>
    <col min="3587" max="3587" width="61.140625" style="2" customWidth="1"/>
    <col min="3588" max="3588" width="10.140625" style="2" customWidth="1"/>
    <col min="3589" max="3589" width="1.5703125" style="2" customWidth="1"/>
    <col min="3590" max="3590" width="10.140625" style="2" customWidth="1"/>
    <col min="3591" max="3591" width="1.5703125" style="2" customWidth="1"/>
    <col min="3592" max="3592" width="10.140625" style="2" customWidth="1"/>
    <col min="3593" max="3593" width="1.5703125" style="2" customWidth="1"/>
    <col min="3594" max="3594" width="10.140625" style="2" customWidth="1"/>
    <col min="3595" max="3595" width="9.140625" style="2"/>
    <col min="3596" max="3596" width="9.7109375" style="2" bestFit="1" customWidth="1"/>
    <col min="3597" max="3842" width="9.140625" style="2"/>
    <col min="3843" max="3843" width="61.140625" style="2" customWidth="1"/>
    <col min="3844" max="3844" width="10.140625" style="2" customWidth="1"/>
    <col min="3845" max="3845" width="1.5703125" style="2" customWidth="1"/>
    <col min="3846" max="3846" width="10.140625" style="2" customWidth="1"/>
    <col min="3847" max="3847" width="1.5703125" style="2" customWidth="1"/>
    <col min="3848" max="3848" width="10.140625" style="2" customWidth="1"/>
    <col min="3849" max="3849" width="1.5703125" style="2" customWidth="1"/>
    <col min="3850" max="3850" width="10.140625" style="2" customWidth="1"/>
    <col min="3851" max="3851" width="9.140625" style="2"/>
    <col min="3852" max="3852" width="9.7109375" style="2" bestFit="1" customWidth="1"/>
    <col min="3853" max="4098" width="9.140625" style="2"/>
    <col min="4099" max="4099" width="61.140625" style="2" customWidth="1"/>
    <col min="4100" max="4100" width="10.140625" style="2" customWidth="1"/>
    <col min="4101" max="4101" width="1.5703125" style="2" customWidth="1"/>
    <col min="4102" max="4102" width="10.140625" style="2" customWidth="1"/>
    <col min="4103" max="4103" width="1.5703125" style="2" customWidth="1"/>
    <col min="4104" max="4104" width="10.140625" style="2" customWidth="1"/>
    <col min="4105" max="4105" width="1.5703125" style="2" customWidth="1"/>
    <col min="4106" max="4106" width="10.140625" style="2" customWidth="1"/>
    <col min="4107" max="4107" width="9.140625" style="2"/>
    <col min="4108" max="4108" width="9.7109375" style="2" bestFit="1" customWidth="1"/>
    <col min="4109" max="4354" width="9.140625" style="2"/>
    <col min="4355" max="4355" width="61.140625" style="2" customWidth="1"/>
    <col min="4356" max="4356" width="10.140625" style="2" customWidth="1"/>
    <col min="4357" max="4357" width="1.5703125" style="2" customWidth="1"/>
    <col min="4358" max="4358" width="10.140625" style="2" customWidth="1"/>
    <col min="4359" max="4359" width="1.5703125" style="2" customWidth="1"/>
    <col min="4360" max="4360" width="10.140625" style="2" customWidth="1"/>
    <col min="4361" max="4361" width="1.5703125" style="2" customWidth="1"/>
    <col min="4362" max="4362" width="10.140625" style="2" customWidth="1"/>
    <col min="4363" max="4363" width="9.140625" style="2"/>
    <col min="4364" max="4364" width="9.7109375" style="2" bestFit="1" customWidth="1"/>
    <col min="4365" max="4610" width="9.140625" style="2"/>
    <col min="4611" max="4611" width="61.140625" style="2" customWidth="1"/>
    <col min="4612" max="4612" width="10.140625" style="2" customWidth="1"/>
    <col min="4613" max="4613" width="1.5703125" style="2" customWidth="1"/>
    <col min="4614" max="4614" width="10.140625" style="2" customWidth="1"/>
    <col min="4615" max="4615" width="1.5703125" style="2" customWidth="1"/>
    <col min="4616" max="4616" width="10.140625" style="2" customWidth="1"/>
    <col min="4617" max="4617" width="1.5703125" style="2" customWidth="1"/>
    <col min="4618" max="4618" width="10.140625" style="2" customWidth="1"/>
    <col min="4619" max="4619" width="9.140625" style="2"/>
    <col min="4620" max="4620" width="9.7109375" style="2" bestFit="1" customWidth="1"/>
    <col min="4621" max="4866" width="9.140625" style="2"/>
    <col min="4867" max="4867" width="61.140625" style="2" customWidth="1"/>
    <col min="4868" max="4868" width="10.140625" style="2" customWidth="1"/>
    <col min="4869" max="4869" width="1.5703125" style="2" customWidth="1"/>
    <col min="4870" max="4870" width="10.140625" style="2" customWidth="1"/>
    <col min="4871" max="4871" width="1.5703125" style="2" customWidth="1"/>
    <col min="4872" max="4872" width="10.140625" style="2" customWidth="1"/>
    <col min="4873" max="4873" width="1.5703125" style="2" customWidth="1"/>
    <col min="4874" max="4874" width="10.140625" style="2" customWidth="1"/>
    <col min="4875" max="4875" width="9.140625" style="2"/>
    <col min="4876" max="4876" width="9.7109375" style="2" bestFit="1" customWidth="1"/>
    <col min="4877" max="5122" width="9.140625" style="2"/>
    <col min="5123" max="5123" width="61.140625" style="2" customWidth="1"/>
    <col min="5124" max="5124" width="10.140625" style="2" customWidth="1"/>
    <col min="5125" max="5125" width="1.5703125" style="2" customWidth="1"/>
    <col min="5126" max="5126" width="10.140625" style="2" customWidth="1"/>
    <col min="5127" max="5127" width="1.5703125" style="2" customWidth="1"/>
    <col min="5128" max="5128" width="10.140625" style="2" customWidth="1"/>
    <col min="5129" max="5129" width="1.5703125" style="2" customWidth="1"/>
    <col min="5130" max="5130" width="10.140625" style="2" customWidth="1"/>
    <col min="5131" max="5131" width="9.140625" style="2"/>
    <col min="5132" max="5132" width="9.7109375" style="2" bestFit="1" customWidth="1"/>
    <col min="5133" max="5378" width="9.140625" style="2"/>
    <col min="5379" max="5379" width="61.140625" style="2" customWidth="1"/>
    <col min="5380" max="5380" width="10.140625" style="2" customWidth="1"/>
    <col min="5381" max="5381" width="1.5703125" style="2" customWidth="1"/>
    <col min="5382" max="5382" width="10.140625" style="2" customWidth="1"/>
    <col min="5383" max="5383" width="1.5703125" style="2" customWidth="1"/>
    <col min="5384" max="5384" width="10.140625" style="2" customWidth="1"/>
    <col min="5385" max="5385" width="1.5703125" style="2" customWidth="1"/>
    <col min="5386" max="5386" width="10.140625" style="2" customWidth="1"/>
    <col min="5387" max="5387" width="9.140625" style="2"/>
    <col min="5388" max="5388" width="9.7109375" style="2" bestFit="1" customWidth="1"/>
    <col min="5389" max="5634" width="9.140625" style="2"/>
    <col min="5635" max="5635" width="61.140625" style="2" customWidth="1"/>
    <col min="5636" max="5636" width="10.140625" style="2" customWidth="1"/>
    <col min="5637" max="5637" width="1.5703125" style="2" customWidth="1"/>
    <col min="5638" max="5638" width="10.140625" style="2" customWidth="1"/>
    <col min="5639" max="5639" width="1.5703125" style="2" customWidth="1"/>
    <col min="5640" max="5640" width="10.140625" style="2" customWidth="1"/>
    <col min="5641" max="5641" width="1.5703125" style="2" customWidth="1"/>
    <col min="5642" max="5642" width="10.140625" style="2" customWidth="1"/>
    <col min="5643" max="5643" width="9.140625" style="2"/>
    <col min="5644" max="5644" width="9.7109375" style="2" bestFit="1" customWidth="1"/>
    <col min="5645" max="5890" width="9.140625" style="2"/>
    <col min="5891" max="5891" width="61.140625" style="2" customWidth="1"/>
    <col min="5892" max="5892" width="10.140625" style="2" customWidth="1"/>
    <col min="5893" max="5893" width="1.5703125" style="2" customWidth="1"/>
    <col min="5894" max="5894" width="10.140625" style="2" customWidth="1"/>
    <col min="5895" max="5895" width="1.5703125" style="2" customWidth="1"/>
    <col min="5896" max="5896" width="10.140625" style="2" customWidth="1"/>
    <col min="5897" max="5897" width="1.5703125" style="2" customWidth="1"/>
    <col min="5898" max="5898" width="10.140625" style="2" customWidth="1"/>
    <col min="5899" max="5899" width="9.140625" style="2"/>
    <col min="5900" max="5900" width="9.7109375" style="2" bestFit="1" customWidth="1"/>
    <col min="5901" max="6146" width="9.140625" style="2"/>
    <col min="6147" max="6147" width="61.140625" style="2" customWidth="1"/>
    <col min="6148" max="6148" width="10.140625" style="2" customWidth="1"/>
    <col min="6149" max="6149" width="1.5703125" style="2" customWidth="1"/>
    <col min="6150" max="6150" width="10.140625" style="2" customWidth="1"/>
    <col min="6151" max="6151" width="1.5703125" style="2" customWidth="1"/>
    <col min="6152" max="6152" width="10.140625" style="2" customWidth="1"/>
    <col min="6153" max="6153" width="1.5703125" style="2" customWidth="1"/>
    <col min="6154" max="6154" width="10.140625" style="2" customWidth="1"/>
    <col min="6155" max="6155" width="9.140625" style="2"/>
    <col min="6156" max="6156" width="9.7109375" style="2" bestFit="1" customWidth="1"/>
    <col min="6157" max="6402" width="9.140625" style="2"/>
    <col min="6403" max="6403" width="61.140625" style="2" customWidth="1"/>
    <col min="6404" max="6404" width="10.140625" style="2" customWidth="1"/>
    <col min="6405" max="6405" width="1.5703125" style="2" customWidth="1"/>
    <col min="6406" max="6406" width="10.140625" style="2" customWidth="1"/>
    <col min="6407" max="6407" width="1.5703125" style="2" customWidth="1"/>
    <col min="6408" max="6408" width="10.140625" style="2" customWidth="1"/>
    <col min="6409" max="6409" width="1.5703125" style="2" customWidth="1"/>
    <col min="6410" max="6410" width="10.140625" style="2" customWidth="1"/>
    <col min="6411" max="6411" width="9.140625" style="2"/>
    <col min="6412" max="6412" width="9.7109375" style="2" bestFit="1" customWidth="1"/>
    <col min="6413" max="6658" width="9.140625" style="2"/>
    <col min="6659" max="6659" width="61.140625" style="2" customWidth="1"/>
    <col min="6660" max="6660" width="10.140625" style="2" customWidth="1"/>
    <col min="6661" max="6661" width="1.5703125" style="2" customWidth="1"/>
    <col min="6662" max="6662" width="10.140625" style="2" customWidth="1"/>
    <col min="6663" max="6663" width="1.5703125" style="2" customWidth="1"/>
    <col min="6664" max="6664" width="10.140625" style="2" customWidth="1"/>
    <col min="6665" max="6665" width="1.5703125" style="2" customWidth="1"/>
    <col min="6666" max="6666" width="10.140625" style="2" customWidth="1"/>
    <col min="6667" max="6667" width="9.140625" style="2"/>
    <col min="6668" max="6668" width="9.7109375" style="2" bestFit="1" customWidth="1"/>
    <col min="6669" max="6914" width="9.140625" style="2"/>
    <col min="6915" max="6915" width="61.140625" style="2" customWidth="1"/>
    <col min="6916" max="6916" width="10.140625" style="2" customWidth="1"/>
    <col min="6917" max="6917" width="1.5703125" style="2" customWidth="1"/>
    <col min="6918" max="6918" width="10.140625" style="2" customWidth="1"/>
    <col min="6919" max="6919" width="1.5703125" style="2" customWidth="1"/>
    <col min="6920" max="6920" width="10.140625" style="2" customWidth="1"/>
    <col min="6921" max="6921" width="1.5703125" style="2" customWidth="1"/>
    <col min="6922" max="6922" width="10.140625" style="2" customWidth="1"/>
    <col min="6923" max="6923" width="9.140625" style="2"/>
    <col min="6924" max="6924" width="9.7109375" style="2" bestFit="1" customWidth="1"/>
    <col min="6925" max="7170" width="9.140625" style="2"/>
    <col min="7171" max="7171" width="61.140625" style="2" customWidth="1"/>
    <col min="7172" max="7172" width="10.140625" style="2" customWidth="1"/>
    <col min="7173" max="7173" width="1.5703125" style="2" customWidth="1"/>
    <col min="7174" max="7174" width="10.140625" style="2" customWidth="1"/>
    <col min="7175" max="7175" width="1.5703125" style="2" customWidth="1"/>
    <col min="7176" max="7176" width="10.140625" style="2" customWidth="1"/>
    <col min="7177" max="7177" width="1.5703125" style="2" customWidth="1"/>
    <col min="7178" max="7178" width="10.140625" style="2" customWidth="1"/>
    <col min="7179" max="7179" width="9.140625" style="2"/>
    <col min="7180" max="7180" width="9.7109375" style="2" bestFit="1" customWidth="1"/>
    <col min="7181" max="7426" width="9.140625" style="2"/>
    <col min="7427" max="7427" width="61.140625" style="2" customWidth="1"/>
    <col min="7428" max="7428" width="10.140625" style="2" customWidth="1"/>
    <col min="7429" max="7429" width="1.5703125" style="2" customWidth="1"/>
    <col min="7430" max="7430" width="10.140625" style="2" customWidth="1"/>
    <col min="7431" max="7431" width="1.5703125" style="2" customWidth="1"/>
    <col min="7432" max="7432" width="10.140625" style="2" customWidth="1"/>
    <col min="7433" max="7433" width="1.5703125" style="2" customWidth="1"/>
    <col min="7434" max="7434" width="10.140625" style="2" customWidth="1"/>
    <col min="7435" max="7435" width="9.140625" style="2"/>
    <col min="7436" max="7436" width="9.7109375" style="2" bestFit="1" customWidth="1"/>
    <col min="7437" max="7682" width="9.140625" style="2"/>
    <col min="7683" max="7683" width="61.140625" style="2" customWidth="1"/>
    <col min="7684" max="7684" width="10.140625" style="2" customWidth="1"/>
    <col min="7685" max="7685" width="1.5703125" style="2" customWidth="1"/>
    <col min="7686" max="7686" width="10.140625" style="2" customWidth="1"/>
    <col min="7687" max="7687" width="1.5703125" style="2" customWidth="1"/>
    <col min="7688" max="7688" width="10.140625" style="2" customWidth="1"/>
    <col min="7689" max="7689" width="1.5703125" style="2" customWidth="1"/>
    <col min="7690" max="7690" width="10.140625" style="2" customWidth="1"/>
    <col min="7691" max="7691" width="9.140625" style="2"/>
    <col min="7692" max="7692" width="9.7109375" style="2" bestFit="1" customWidth="1"/>
    <col min="7693" max="7938" width="9.140625" style="2"/>
    <col min="7939" max="7939" width="61.140625" style="2" customWidth="1"/>
    <col min="7940" max="7940" width="10.140625" style="2" customWidth="1"/>
    <col min="7941" max="7941" width="1.5703125" style="2" customWidth="1"/>
    <col min="7942" max="7942" width="10.140625" style="2" customWidth="1"/>
    <col min="7943" max="7943" width="1.5703125" style="2" customWidth="1"/>
    <col min="7944" max="7944" width="10.140625" style="2" customWidth="1"/>
    <col min="7945" max="7945" width="1.5703125" style="2" customWidth="1"/>
    <col min="7946" max="7946" width="10.140625" style="2" customWidth="1"/>
    <col min="7947" max="7947" width="9.140625" style="2"/>
    <col min="7948" max="7948" width="9.7109375" style="2" bestFit="1" customWidth="1"/>
    <col min="7949" max="8194" width="9.140625" style="2"/>
    <col min="8195" max="8195" width="61.140625" style="2" customWidth="1"/>
    <col min="8196" max="8196" width="10.140625" style="2" customWidth="1"/>
    <col min="8197" max="8197" width="1.5703125" style="2" customWidth="1"/>
    <col min="8198" max="8198" width="10.140625" style="2" customWidth="1"/>
    <col min="8199" max="8199" width="1.5703125" style="2" customWidth="1"/>
    <col min="8200" max="8200" width="10.140625" style="2" customWidth="1"/>
    <col min="8201" max="8201" width="1.5703125" style="2" customWidth="1"/>
    <col min="8202" max="8202" width="10.140625" style="2" customWidth="1"/>
    <col min="8203" max="8203" width="9.140625" style="2"/>
    <col min="8204" max="8204" width="9.7109375" style="2" bestFit="1" customWidth="1"/>
    <col min="8205" max="8450" width="9.140625" style="2"/>
    <col min="8451" max="8451" width="61.140625" style="2" customWidth="1"/>
    <col min="8452" max="8452" width="10.140625" style="2" customWidth="1"/>
    <col min="8453" max="8453" width="1.5703125" style="2" customWidth="1"/>
    <col min="8454" max="8454" width="10.140625" style="2" customWidth="1"/>
    <col min="8455" max="8455" width="1.5703125" style="2" customWidth="1"/>
    <col min="8456" max="8456" width="10.140625" style="2" customWidth="1"/>
    <col min="8457" max="8457" width="1.5703125" style="2" customWidth="1"/>
    <col min="8458" max="8458" width="10.140625" style="2" customWidth="1"/>
    <col min="8459" max="8459" width="9.140625" style="2"/>
    <col min="8460" max="8460" width="9.7109375" style="2" bestFit="1" customWidth="1"/>
    <col min="8461" max="8706" width="9.140625" style="2"/>
    <col min="8707" max="8707" width="61.140625" style="2" customWidth="1"/>
    <col min="8708" max="8708" width="10.140625" style="2" customWidth="1"/>
    <col min="8709" max="8709" width="1.5703125" style="2" customWidth="1"/>
    <col min="8710" max="8710" width="10.140625" style="2" customWidth="1"/>
    <col min="8711" max="8711" width="1.5703125" style="2" customWidth="1"/>
    <col min="8712" max="8712" width="10.140625" style="2" customWidth="1"/>
    <col min="8713" max="8713" width="1.5703125" style="2" customWidth="1"/>
    <col min="8714" max="8714" width="10.140625" style="2" customWidth="1"/>
    <col min="8715" max="8715" width="9.140625" style="2"/>
    <col min="8716" max="8716" width="9.7109375" style="2" bestFit="1" customWidth="1"/>
    <col min="8717" max="8962" width="9.140625" style="2"/>
    <col min="8963" max="8963" width="61.140625" style="2" customWidth="1"/>
    <col min="8964" max="8964" width="10.140625" style="2" customWidth="1"/>
    <col min="8965" max="8965" width="1.5703125" style="2" customWidth="1"/>
    <col min="8966" max="8966" width="10.140625" style="2" customWidth="1"/>
    <col min="8967" max="8967" width="1.5703125" style="2" customWidth="1"/>
    <col min="8968" max="8968" width="10.140625" style="2" customWidth="1"/>
    <col min="8969" max="8969" width="1.5703125" style="2" customWidth="1"/>
    <col min="8970" max="8970" width="10.140625" style="2" customWidth="1"/>
    <col min="8971" max="8971" width="9.140625" style="2"/>
    <col min="8972" max="8972" width="9.7109375" style="2" bestFit="1" customWidth="1"/>
    <col min="8973" max="9218" width="9.140625" style="2"/>
    <col min="9219" max="9219" width="61.140625" style="2" customWidth="1"/>
    <col min="9220" max="9220" width="10.140625" style="2" customWidth="1"/>
    <col min="9221" max="9221" width="1.5703125" style="2" customWidth="1"/>
    <col min="9222" max="9222" width="10.140625" style="2" customWidth="1"/>
    <col min="9223" max="9223" width="1.5703125" style="2" customWidth="1"/>
    <col min="9224" max="9224" width="10.140625" style="2" customWidth="1"/>
    <col min="9225" max="9225" width="1.5703125" style="2" customWidth="1"/>
    <col min="9226" max="9226" width="10.140625" style="2" customWidth="1"/>
    <col min="9227" max="9227" width="9.140625" style="2"/>
    <col min="9228" max="9228" width="9.7109375" style="2" bestFit="1" customWidth="1"/>
    <col min="9229" max="9474" width="9.140625" style="2"/>
    <col min="9475" max="9475" width="61.140625" style="2" customWidth="1"/>
    <col min="9476" max="9476" width="10.140625" style="2" customWidth="1"/>
    <col min="9477" max="9477" width="1.5703125" style="2" customWidth="1"/>
    <col min="9478" max="9478" width="10.140625" style="2" customWidth="1"/>
    <col min="9479" max="9479" width="1.5703125" style="2" customWidth="1"/>
    <col min="9480" max="9480" width="10.140625" style="2" customWidth="1"/>
    <col min="9481" max="9481" width="1.5703125" style="2" customWidth="1"/>
    <col min="9482" max="9482" width="10.140625" style="2" customWidth="1"/>
    <col min="9483" max="9483" width="9.140625" style="2"/>
    <col min="9484" max="9484" width="9.7109375" style="2" bestFit="1" customWidth="1"/>
    <col min="9485" max="9730" width="9.140625" style="2"/>
    <col min="9731" max="9731" width="61.140625" style="2" customWidth="1"/>
    <col min="9732" max="9732" width="10.140625" style="2" customWidth="1"/>
    <col min="9733" max="9733" width="1.5703125" style="2" customWidth="1"/>
    <col min="9734" max="9734" width="10.140625" style="2" customWidth="1"/>
    <col min="9735" max="9735" width="1.5703125" style="2" customWidth="1"/>
    <col min="9736" max="9736" width="10.140625" style="2" customWidth="1"/>
    <col min="9737" max="9737" width="1.5703125" style="2" customWidth="1"/>
    <col min="9738" max="9738" width="10.140625" style="2" customWidth="1"/>
    <col min="9739" max="9739" width="9.140625" style="2"/>
    <col min="9740" max="9740" width="9.7109375" style="2" bestFit="1" customWidth="1"/>
    <col min="9741" max="9986" width="9.140625" style="2"/>
    <col min="9987" max="9987" width="61.140625" style="2" customWidth="1"/>
    <col min="9988" max="9988" width="10.140625" style="2" customWidth="1"/>
    <col min="9989" max="9989" width="1.5703125" style="2" customWidth="1"/>
    <col min="9990" max="9990" width="10.140625" style="2" customWidth="1"/>
    <col min="9991" max="9991" width="1.5703125" style="2" customWidth="1"/>
    <col min="9992" max="9992" width="10.140625" style="2" customWidth="1"/>
    <col min="9993" max="9993" width="1.5703125" style="2" customWidth="1"/>
    <col min="9994" max="9994" width="10.140625" style="2" customWidth="1"/>
    <col min="9995" max="9995" width="9.140625" style="2"/>
    <col min="9996" max="9996" width="9.7109375" style="2" bestFit="1" customWidth="1"/>
    <col min="9997" max="10242" width="9.140625" style="2"/>
    <col min="10243" max="10243" width="61.140625" style="2" customWidth="1"/>
    <col min="10244" max="10244" width="10.140625" style="2" customWidth="1"/>
    <col min="10245" max="10245" width="1.5703125" style="2" customWidth="1"/>
    <col min="10246" max="10246" width="10.140625" style="2" customWidth="1"/>
    <col min="10247" max="10247" width="1.5703125" style="2" customWidth="1"/>
    <col min="10248" max="10248" width="10.140625" style="2" customWidth="1"/>
    <col min="10249" max="10249" width="1.5703125" style="2" customWidth="1"/>
    <col min="10250" max="10250" width="10.140625" style="2" customWidth="1"/>
    <col min="10251" max="10251" width="9.140625" style="2"/>
    <col min="10252" max="10252" width="9.7109375" style="2" bestFit="1" customWidth="1"/>
    <col min="10253" max="10498" width="9.140625" style="2"/>
    <col min="10499" max="10499" width="61.140625" style="2" customWidth="1"/>
    <col min="10500" max="10500" width="10.140625" style="2" customWidth="1"/>
    <col min="10501" max="10501" width="1.5703125" style="2" customWidth="1"/>
    <col min="10502" max="10502" width="10.140625" style="2" customWidth="1"/>
    <col min="10503" max="10503" width="1.5703125" style="2" customWidth="1"/>
    <col min="10504" max="10504" width="10.140625" style="2" customWidth="1"/>
    <col min="10505" max="10505" width="1.5703125" style="2" customWidth="1"/>
    <col min="10506" max="10506" width="10.140625" style="2" customWidth="1"/>
    <col min="10507" max="10507" width="9.140625" style="2"/>
    <col min="10508" max="10508" width="9.7109375" style="2" bestFit="1" customWidth="1"/>
    <col min="10509" max="10754" width="9.140625" style="2"/>
    <col min="10755" max="10755" width="61.140625" style="2" customWidth="1"/>
    <col min="10756" max="10756" width="10.140625" style="2" customWidth="1"/>
    <col min="10757" max="10757" width="1.5703125" style="2" customWidth="1"/>
    <col min="10758" max="10758" width="10.140625" style="2" customWidth="1"/>
    <col min="10759" max="10759" width="1.5703125" style="2" customWidth="1"/>
    <col min="10760" max="10760" width="10.140625" style="2" customWidth="1"/>
    <col min="10761" max="10761" width="1.5703125" style="2" customWidth="1"/>
    <col min="10762" max="10762" width="10.140625" style="2" customWidth="1"/>
    <col min="10763" max="10763" width="9.140625" style="2"/>
    <col min="10764" max="10764" width="9.7109375" style="2" bestFit="1" customWidth="1"/>
    <col min="10765" max="11010" width="9.140625" style="2"/>
    <col min="11011" max="11011" width="61.140625" style="2" customWidth="1"/>
    <col min="11012" max="11012" width="10.140625" style="2" customWidth="1"/>
    <col min="11013" max="11013" width="1.5703125" style="2" customWidth="1"/>
    <col min="11014" max="11014" width="10.140625" style="2" customWidth="1"/>
    <col min="11015" max="11015" width="1.5703125" style="2" customWidth="1"/>
    <col min="11016" max="11016" width="10.140625" style="2" customWidth="1"/>
    <col min="11017" max="11017" width="1.5703125" style="2" customWidth="1"/>
    <col min="11018" max="11018" width="10.140625" style="2" customWidth="1"/>
    <col min="11019" max="11019" width="9.140625" style="2"/>
    <col min="11020" max="11020" width="9.7109375" style="2" bestFit="1" customWidth="1"/>
    <col min="11021" max="11266" width="9.140625" style="2"/>
    <col min="11267" max="11267" width="61.140625" style="2" customWidth="1"/>
    <col min="11268" max="11268" width="10.140625" style="2" customWidth="1"/>
    <col min="11269" max="11269" width="1.5703125" style="2" customWidth="1"/>
    <col min="11270" max="11270" width="10.140625" style="2" customWidth="1"/>
    <col min="11271" max="11271" width="1.5703125" style="2" customWidth="1"/>
    <col min="11272" max="11272" width="10.140625" style="2" customWidth="1"/>
    <col min="11273" max="11273" width="1.5703125" style="2" customWidth="1"/>
    <col min="11274" max="11274" width="10.140625" style="2" customWidth="1"/>
    <col min="11275" max="11275" width="9.140625" style="2"/>
    <col min="11276" max="11276" width="9.7109375" style="2" bestFit="1" customWidth="1"/>
    <col min="11277" max="11522" width="9.140625" style="2"/>
    <col min="11523" max="11523" width="61.140625" style="2" customWidth="1"/>
    <col min="11524" max="11524" width="10.140625" style="2" customWidth="1"/>
    <col min="11525" max="11525" width="1.5703125" style="2" customWidth="1"/>
    <col min="11526" max="11526" width="10.140625" style="2" customWidth="1"/>
    <col min="11527" max="11527" width="1.5703125" style="2" customWidth="1"/>
    <col min="11528" max="11528" width="10.140625" style="2" customWidth="1"/>
    <col min="11529" max="11529" width="1.5703125" style="2" customWidth="1"/>
    <col min="11530" max="11530" width="10.140625" style="2" customWidth="1"/>
    <col min="11531" max="11531" width="9.140625" style="2"/>
    <col min="11532" max="11532" width="9.7109375" style="2" bestFit="1" customWidth="1"/>
    <col min="11533" max="11778" width="9.140625" style="2"/>
    <col min="11779" max="11779" width="61.140625" style="2" customWidth="1"/>
    <col min="11780" max="11780" width="10.140625" style="2" customWidth="1"/>
    <col min="11781" max="11781" width="1.5703125" style="2" customWidth="1"/>
    <col min="11782" max="11782" width="10.140625" style="2" customWidth="1"/>
    <col min="11783" max="11783" width="1.5703125" style="2" customWidth="1"/>
    <col min="11784" max="11784" width="10.140625" style="2" customWidth="1"/>
    <col min="11785" max="11785" width="1.5703125" style="2" customWidth="1"/>
    <col min="11786" max="11786" width="10.140625" style="2" customWidth="1"/>
    <col min="11787" max="11787" width="9.140625" style="2"/>
    <col min="11788" max="11788" width="9.7109375" style="2" bestFit="1" customWidth="1"/>
    <col min="11789" max="12034" width="9.140625" style="2"/>
    <col min="12035" max="12035" width="61.140625" style="2" customWidth="1"/>
    <col min="12036" max="12036" width="10.140625" style="2" customWidth="1"/>
    <col min="12037" max="12037" width="1.5703125" style="2" customWidth="1"/>
    <col min="12038" max="12038" width="10.140625" style="2" customWidth="1"/>
    <col min="12039" max="12039" width="1.5703125" style="2" customWidth="1"/>
    <col min="12040" max="12040" width="10.140625" style="2" customWidth="1"/>
    <col min="12041" max="12041" width="1.5703125" style="2" customWidth="1"/>
    <col min="12042" max="12042" width="10.140625" style="2" customWidth="1"/>
    <col min="12043" max="12043" width="9.140625" style="2"/>
    <col min="12044" max="12044" width="9.7109375" style="2" bestFit="1" customWidth="1"/>
    <col min="12045" max="12290" width="9.140625" style="2"/>
    <col min="12291" max="12291" width="61.140625" style="2" customWidth="1"/>
    <col min="12292" max="12292" width="10.140625" style="2" customWidth="1"/>
    <col min="12293" max="12293" width="1.5703125" style="2" customWidth="1"/>
    <col min="12294" max="12294" width="10.140625" style="2" customWidth="1"/>
    <col min="12295" max="12295" width="1.5703125" style="2" customWidth="1"/>
    <col min="12296" max="12296" width="10.140625" style="2" customWidth="1"/>
    <col min="12297" max="12297" width="1.5703125" style="2" customWidth="1"/>
    <col min="12298" max="12298" width="10.140625" style="2" customWidth="1"/>
    <col min="12299" max="12299" width="9.140625" style="2"/>
    <col min="12300" max="12300" width="9.7109375" style="2" bestFit="1" customWidth="1"/>
    <col min="12301" max="12546" width="9.140625" style="2"/>
    <col min="12547" max="12547" width="61.140625" style="2" customWidth="1"/>
    <col min="12548" max="12548" width="10.140625" style="2" customWidth="1"/>
    <col min="12549" max="12549" width="1.5703125" style="2" customWidth="1"/>
    <col min="12550" max="12550" width="10.140625" style="2" customWidth="1"/>
    <col min="12551" max="12551" width="1.5703125" style="2" customWidth="1"/>
    <col min="12552" max="12552" width="10.140625" style="2" customWidth="1"/>
    <col min="12553" max="12553" width="1.5703125" style="2" customWidth="1"/>
    <col min="12554" max="12554" width="10.140625" style="2" customWidth="1"/>
    <col min="12555" max="12555" width="9.140625" style="2"/>
    <col min="12556" max="12556" width="9.7109375" style="2" bestFit="1" customWidth="1"/>
    <col min="12557" max="12802" width="9.140625" style="2"/>
    <col min="12803" max="12803" width="61.140625" style="2" customWidth="1"/>
    <col min="12804" max="12804" width="10.140625" style="2" customWidth="1"/>
    <col min="12805" max="12805" width="1.5703125" style="2" customWidth="1"/>
    <col min="12806" max="12806" width="10.140625" style="2" customWidth="1"/>
    <col min="12807" max="12807" width="1.5703125" style="2" customWidth="1"/>
    <col min="12808" max="12808" width="10.140625" style="2" customWidth="1"/>
    <col min="12809" max="12809" width="1.5703125" style="2" customWidth="1"/>
    <col min="12810" max="12810" width="10.140625" style="2" customWidth="1"/>
    <col min="12811" max="12811" width="9.140625" style="2"/>
    <col min="12812" max="12812" width="9.7109375" style="2" bestFit="1" customWidth="1"/>
    <col min="12813" max="13058" width="9.140625" style="2"/>
    <col min="13059" max="13059" width="61.140625" style="2" customWidth="1"/>
    <col min="13060" max="13060" width="10.140625" style="2" customWidth="1"/>
    <col min="13061" max="13061" width="1.5703125" style="2" customWidth="1"/>
    <col min="13062" max="13062" width="10.140625" style="2" customWidth="1"/>
    <col min="13063" max="13063" width="1.5703125" style="2" customWidth="1"/>
    <col min="13064" max="13064" width="10.140625" style="2" customWidth="1"/>
    <col min="13065" max="13065" width="1.5703125" style="2" customWidth="1"/>
    <col min="13066" max="13066" width="10.140625" style="2" customWidth="1"/>
    <col min="13067" max="13067" width="9.140625" style="2"/>
    <col min="13068" max="13068" width="9.7109375" style="2" bestFit="1" customWidth="1"/>
    <col min="13069" max="13314" width="9.140625" style="2"/>
    <col min="13315" max="13315" width="61.140625" style="2" customWidth="1"/>
    <col min="13316" max="13316" width="10.140625" style="2" customWidth="1"/>
    <col min="13317" max="13317" width="1.5703125" style="2" customWidth="1"/>
    <col min="13318" max="13318" width="10.140625" style="2" customWidth="1"/>
    <col min="13319" max="13319" width="1.5703125" style="2" customWidth="1"/>
    <col min="13320" max="13320" width="10.140625" style="2" customWidth="1"/>
    <col min="13321" max="13321" width="1.5703125" style="2" customWidth="1"/>
    <col min="13322" max="13322" width="10.140625" style="2" customWidth="1"/>
    <col min="13323" max="13323" width="9.140625" style="2"/>
    <col min="13324" max="13324" width="9.7109375" style="2" bestFit="1" customWidth="1"/>
    <col min="13325" max="13570" width="9.140625" style="2"/>
    <col min="13571" max="13571" width="61.140625" style="2" customWidth="1"/>
    <col min="13572" max="13572" width="10.140625" style="2" customWidth="1"/>
    <col min="13573" max="13573" width="1.5703125" style="2" customWidth="1"/>
    <col min="13574" max="13574" width="10.140625" style="2" customWidth="1"/>
    <col min="13575" max="13575" width="1.5703125" style="2" customWidth="1"/>
    <col min="13576" max="13576" width="10.140625" style="2" customWidth="1"/>
    <col min="13577" max="13577" width="1.5703125" style="2" customWidth="1"/>
    <col min="13578" max="13578" width="10.140625" style="2" customWidth="1"/>
    <col min="13579" max="13579" width="9.140625" style="2"/>
    <col min="13580" max="13580" width="9.7109375" style="2" bestFit="1" customWidth="1"/>
    <col min="13581" max="13826" width="9.140625" style="2"/>
    <col min="13827" max="13827" width="61.140625" style="2" customWidth="1"/>
    <col min="13828" max="13828" width="10.140625" style="2" customWidth="1"/>
    <col min="13829" max="13829" width="1.5703125" style="2" customWidth="1"/>
    <col min="13830" max="13830" width="10.140625" style="2" customWidth="1"/>
    <col min="13831" max="13831" width="1.5703125" style="2" customWidth="1"/>
    <col min="13832" max="13832" width="10.140625" style="2" customWidth="1"/>
    <col min="13833" max="13833" width="1.5703125" style="2" customWidth="1"/>
    <col min="13834" max="13834" width="10.140625" style="2" customWidth="1"/>
    <col min="13835" max="13835" width="9.140625" style="2"/>
    <col min="13836" max="13836" width="9.7109375" style="2" bestFit="1" customWidth="1"/>
    <col min="13837" max="14082" width="9.140625" style="2"/>
    <col min="14083" max="14083" width="61.140625" style="2" customWidth="1"/>
    <col min="14084" max="14084" width="10.140625" style="2" customWidth="1"/>
    <col min="14085" max="14085" width="1.5703125" style="2" customWidth="1"/>
    <col min="14086" max="14086" width="10.140625" style="2" customWidth="1"/>
    <col min="14087" max="14087" width="1.5703125" style="2" customWidth="1"/>
    <col min="14088" max="14088" width="10.140625" style="2" customWidth="1"/>
    <col min="14089" max="14089" width="1.5703125" style="2" customWidth="1"/>
    <col min="14090" max="14090" width="10.140625" style="2" customWidth="1"/>
    <col min="14091" max="14091" width="9.140625" style="2"/>
    <col min="14092" max="14092" width="9.7109375" style="2" bestFit="1" customWidth="1"/>
    <col min="14093" max="14338" width="9.140625" style="2"/>
    <col min="14339" max="14339" width="61.140625" style="2" customWidth="1"/>
    <col min="14340" max="14340" width="10.140625" style="2" customWidth="1"/>
    <col min="14341" max="14341" width="1.5703125" style="2" customWidth="1"/>
    <col min="14342" max="14342" width="10.140625" style="2" customWidth="1"/>
    <col min="14343" max="14343" width="1.5703125" style="2" customWidth="1"/>
    <col min="14344" max="14344" width="10.140625" style="2" customWidth="1"/>
    <col min="14345" max="14345" width="1.5703125" style="2" customWidth="1"/>
    <col min="14346" max="14346" width="10.140625" style="2" customWidth="1"/>
    <col min="14347" max="14347" width="9.140625" style="2"/>
    <col min="14348" max="14348" width="9.7109375" style="2" bestFit="1" customWidth="1"/>
    <col min="14349" max="14594" width="9.140625" style="2"/>
    <col min="14595" max="14595" width="61.140625" style="2" customWidth="1"/>
    <col min="14596" max="14596" width="10.140625" style="2" customWidth="1"/>
    <col min="14597" max="14597" width="1.5703125" style="2" customWidth="1"/>
    <col min="14598" max="14598" width="10.140625" style="2" customWidth="1"/>
    <col min="14599" max="14599" width="1.5703125" style="2" customWidth="1"/>
    <col min="14600" max="14600" width="10.140625" style="2" customWidth="1"/>
    <col min="14601" max="14601" width="1.5703125" style="2" customWidth="1"/>
    <col min="14602" max="14602" width="10.140625" style="2" customWidth="1"/>
    <col min="14603" max="14603" width="9.140625" style="2"/>
    <col min="14604" max="14604" width="9.7109375" style="2" bestFit="1" customWidth="1"/>
    <col min="14605" max="14850" width="9.140625" style="2"/>
    <col min="14851" max="14851" width="61.140625" style="2" customWidth="1"/>
    <col min="14852" max="14852" width="10.140625" style="2" customWidth="1"/>
    <col min="14853" max="14853" width="1.5703125" style="2" customWidth="1"/>
    <col min="14854" max="14854" width="10.140625" style="2" customWidth="1"/>
    <col min="14855" max="14855" width="1.5703125" style="2" customWidth="1"/>
    <col min="14856" max="14856" width="10.140625" style="2" customWidth="1"/>
    <col min="14857" max="14857" width="1.5703125" style="2" customWidth="1"/>
    <col min="14858" max="14858" width="10.140625" style="2" customWidth="1"/>
    <col min="14859" max="14859" width="9.140625" style="2"/>
    <col min="14860" max="14860" width="9.7109375" style="2" bestFit="1" customWidth="1"/>
    <col min="14861" max="15106" width="9.140625" style="2"/>
    <col min="15107" max="15107" width="61.140625" style="2" customWidth="1"/>
    <col min="15108" max="15108" width="10.140625" style="2" customWidth="1"/>
    <col min="15109" max="15109" width="1.5703125" style="2" customWidth="1"/>
    <col min="15110" max="15110" width="10.140625" style="2" customWidth="1"/>
    <col min="15111" max="15111" width="1.5703125" style="2" customWidth="1"/>
    <col min="15112" max="15112" width="10.140625" style="2" customWidth="1"/>
    <col min="15113" max="15113" width="1.5703125" style="2" customWidth="1"/>
    <col min="15114" max="15114" width="10.140625" style="2" customWidth="1"/>
    <col min="15115" max="15115" width="9.140625" style="2"/>
    <col min="15116" max="15116" width="9.7109375" style="2" bestFit="1" customWidth="1"/>
    <col min="15117" max="15362" width="9.140625" style="2"/>
    <col min="15363" max="15363" width="61.140625" style="2" customWidth="1"/>
    <col min="15364" max="15364" width="10.140625" style="2" customWidth="1"/>
    <col min="15365" max="15365" width="1.5703125" style="2" customWidth="1"/>
    <col min="15366" max="15366" width="10.140625" style="2" customWidth="1"/>
    <col min="15367" max="15367" width="1.5703125" style="2" customWidth="1"/>
    <col min="15368" max="15368" width="10.140625" style="2" customWidth="1"/>
    <col min="15369" max="15369" width="1.5703125" style="2" customWidth="1"/>
    <col min="15370" max="15370" width="10.140625" style="2" customWidth="1"/>
    <col min="15371" max="15371" width="9.140625" style="2"/>
    <col min="15372" max="15372" width="9.7109375" style="2" bestFit="1" customWidth="1"/>
    <col min="15373" max="15618" width="9.140625" style="2"/>
    <col min="15619" max="15619" width="61.140625" style="2" customWidth="1"/>
    <col min="15620" max="15620" width="10.140625" style="2" customWidth="1"/>
    <col min="15621" max="15621" width="1.5703125" style="2" customWidth="1"/>
    <col min="15622" max="15622" width="10.140625" style="2" customWidth="1"/>
    <col min="15623" max="15623" width="1.5703125" style="2" customWidth="1"/>
    <col min="15624" max="15624" width="10.140625" style="2" customWidth="1"/>
    <col min="15625" max="15625" width="1.5703125" style="2" customWidth="1"/>
    <col min="15626" max="15626" width="10.140625" style="2" customWidth="1"/>
    <col min="15627" max="15627" width="9.140625" style="2"/>
    <col min="15628" max="15628" width="9.7109375" style="2" bestFit="1" customWidth="1"/>
    <col min="15629" max="15874" width="9.140625" style="2"/>
    <col min="15875" max="15875" width="61.140625" style="2" customWidth="1"/>
    <col min="15876" max="15876" width="10.140625" style="2" customWidth="1"/>
    <col min="15877" max="15877" width="1.5703125" style="2" customWidth="1"/>
    <col min="15878" max="15878" width="10.140625" style="2" customWidth="1"/>
    <col min="15879" max="15879" width="1.5703125" style="2" customWidth="1"/>
    <col min="15880" max="15880" width="10.140625" style="2" customWidth="1"/>
    <col min="15881" max="15881" width="1.5703125" style="2" customWidth="1"/>
    <col min="15882" max="15882" width="10.140625" style="2" customWidth="1"/>
    <col min="15883" max="15883" width="9.140625" style="2"/>
    <col min="15884" max="15884" width="9.7109375" style="2" bestFit="1" customWidth="1"/>
    <col min="15885" max="16130" width="9.140625" style="2"/>
    <col min="16131" max="16131" width="61.140625" style="2" customWidth="1"/>
    <col min="16132" max="16132" width="10.140625" style="2" customWidth="1"/>
    <col min="16133" max="16133" width="1.5703125" style="2" customWidth="1"/>
    <col min="16134" max="16134" width="10.140625" style="2" customWidth="1"/>
    <col min="16135" max="16135" width="1.5703125" style="2" customWidth="1"/>
    <col min="16136" max="16136" width="10.140625" style="2" customWidth="1"/>
    <col min="16137" max="16137" width="1.5703125" style="2" customWidth="1"/>
    <col min="16138" max="16138" width="10.140625" style="2" customWidth="1"/>
    <col min="16139" max="16139" width="9.140625" style="2"/>
    <col min="16140" max="16140" width="9.7109375" style="2" bestFit="1" customWidth="1"/>
    <col min="16141" max="16384" width="9.140625" style="2"/>
  </cols>
  <sheetData>
    <row r="1" spans="1:12" s="4" customFormat="1" ht="24" customHeight="1" x14ac:dyDescent="0.5">
      <c r="A1" s="247" t="s">
        <v>34</v>
      </c>
      <c r="B1" s="247"/>
      <c r="C1" s="247"/>
      <c r="D1" s="247"/>
      <c r="E1" s="247"/>
      <c r="F1" s="247"/>
      <c r="G1" s="247"/>
      <c r="H1" s="247"/>
      <c r="I1" s="247"/>
      <c r="J1" s="247"/>
      <c r="L1" s="189"/>
    </row>
    <row r="2" spans="1:12" s="4" customFormat="1" ht="24" customHeight="1" x14ac:dyDescent="0.5">
      <c r="A2" s="247" t="s">
        <v>96</v>
      </c>
      <c r="B2" s="247"/>
      <c r="C2" s="247"/>
      <c r="D2" s="247"/>
      <c r="E2" s="247"/>
      <c r="F2" s="247"/>
      <c r="G2" s="247"/>
      <c r="H2" s="247"/>
      <c r="I2" s="247"/>
      <c r="J2" s="247"/>
      <c r="L2" s="189"/>
    </row>
    <row r="3" spans="1:12" s="190" customFormat="1" ht="24" customHeight="1" x14ac:dyDescent="0.5">
      <c r="A3" s="247" t="s">
        <v>212</v>
      </c>
      <c r="B3" s="247"/>
      <c r="C3" s="247"/>
      <c r="D3" s="247"/>
      <c r="E3" s="247"/>
      <c r="F3" s="247"/>
      <c r="G3" s="247"/>
      <c r="H3" s="247"/>
      <c r="I3" s="247"/>
      <c r="J3" s="247"/>
      <c r="L3" s="191"/>
    </row>
    <row r="4" spans="1:12" s="4" customFormat="1" ht="24" customHeight="1" x14ac:dyDescent="0.5">
      <c r="A4" s="247" t="s">
        <v>157</v>
      </c>
      <c r="B4" s="247"/>
      <c r="C4" s="247"/>
      <c r="D4" s="247"/>
      <c r="E4" s="247"/>
      <c r="F4" s="247"/>
      <c r="G4" s="247"/>
      <c r="H4" s="247"/>
      <c r="I4" s="247"/>
      <c r="J4" s="247"/>
      <c r="L4" s="189"/>
    </row>
    <row r="5" spans="1:12" ht="21" customHeight="1" x14ac:dyDescent="0.5">
      <c r="A5" s="249" t="s">
        <v>158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2" ht="8.4499999999999993" customHeight="1" x14ac:dyDescent="0.5">
      <c r="A6" s="9"/>
      <c r="B6" s="9"/>
      <c r="C6" s="59"/>
      <c r="D6" s="9"/>
      <c r="E6" s="59"/>
      <c r="F6" s="59"/>
      <c r="G6" s="59"/>
      <c r="H6" s="9"/>
      <c r="I6" s="59"/>
      <c r="J6" s="59"/>
    </row>
    <row r="7" spans="1:12" ht="21" customHeight="1" x14ac:dyDescent="0.5">
      <c r="A7" s="9"/>
      <c r="B7" s="143" t="s">
        <v>59</v>
      </c>
      <c r="C7" s="9"/>
      <c r="D7" s="246" t="s">
        <v>6</v>
      </c>
      <c r="E7" s="246"/>
      <c r="F7" s="246"/>
      <c r="G7" s="53"/>
      <c r="H7" s="246" t="s">
        <v>47</v>
      </c>
      <c r="I7" s="246"/>
      <c r="J7" s="246"/>
    </row>
    <row r="8" spans="1:12" ht="21" customHeight="1" x14ac:dyDescent="0.5">
      <c r="A8" s="9"/>
      <c r="B8" s="142"/>
      <c r="C8" s="142"/>
      <c r="D8" s="142">
        <v>2567</v>
      </c>
      <c r="E8" s="142"/>
      <c r="F8" s="142">
        <v>2566</v>
      </c>
      <c r="G8" s="143"/>
      <c r="H8" s="142">
        <v>2567</v>
      </c>
      <c r="I8" s="142"/>
      <c r="J8" s="142">
        <v>2566</v>
      </c>
    </row>
    <row r="9" spans="1:12" ht="21" customHeight="1" x14ac:dyDescent="0.5">
      <c r="A9" s="3" t="s">
        <v>161</v>
      </c>
      <c r="B9" s="192"/>
      <c r="C9" s="59"/>
      <c r="D9" s="192">
        <f>+'กำไรขาดทุน 9 เดือน'!D24</f>
        <v>2508</v>
      </c>
      <c r="E9" s="59"/>
      <c r="F9" s="192">
        <f>+'กำไรขาดทุน 9 เดือน'!F24</f>
        <v>136477</v>
      </c>
      <c r="G9" s="59"/>
      <c r="H9" s="192">
        <f>+'กำไรขาดทุน 9 เดือน'!H24</f>
        <v>41589</v>
      </c>
      <c r="I9" s="59"/>
      <c r="J9" s="192">
        <f>+'กำไรขาดทุน 9 เดือน'!J24</f>
        <v>107652</v>
      </c>
      <c r="K9" s="1"/>
      <c r="L9" s="82"/>
    </row>
    <row r="10" spans="1:12" ht="21" customHeight="1" x14ac:dyDescent="0.5">
      <c r="A10" s="53" t="s">
        <v>98</v>
      </c>
      <c r="B10" s="9"/>
      <c r="C10" s="59"/>
      <c r="D10" s="9"/>
      <c r="E10" s="59"/>
      <c r="F10" s="9"/>
      <c r="G10" s="59"/>
      <c r="H10" s="9"/>
      <c r="I10" s="59"/>
      <c r="J10" s="9"/>
      <c r="L10" s="82"/>
    </row>
    <row r="11" spans="1:12" ht="21" customHeight="1" x14ac:dyDescent="0.5">
      <c r="A11" s="3" t="s">
        <v>174</v>
      </c>
      <c r="B11" s="9"/>
      <c r="C11" s="59"/>
      <c r="D11" s="9"/>
      <c r="E11" s="59"/>
      <c r="F11" s="9"/>
      <c r="G11" s="59"/>
      <c r="H11" s="9"/>
      <c r="I11" s="59"/>
      <c r="J11" s="9"/>
      <c r="L11" s="82"/>
    </row>
    <row r="12" spans="1:12" ht="21" customHeight="1" x14ac:dyDescent="0.5">
      <c r="A12" s="67" t="s">
        <v>172</v>
      </c>
      <c r="B12" s="82"/>
      <c r="C12" s="166"/>
      <c r="D12" s="82">
        <v>-1</v>
      </c>
      <c r="E12" s="166"/>
      <c r="F12" s="82">
        <v>-9</v>
      </c>
      <c r="G12" s="82"/>
      <c r="H12" s="58">
        <v>0</v>
      </c>
      <c r="I12" s="193"/>
      <c r="J12" s="58" t="s">
        <v>160</v>
      </c>
      <c r="L12" s="82"/>
    </row>
    <row r="13" spans="1:12" ht="21" customHeight="1" x14ac:dyDescent="0.5">
      <c r="A13" s="67" t="s">
        <v>123</v>
      </c>
      <c r="B13" s="9"/>
      <c r="C13" s="59"/>
      <c r="D13" s="9"/>
      <c r="E13" s="59"/>
      <c r="F13" s="9"/>
      <c r="G13" s="59"/>
      <c r="H13" s="58"/>
      <c r="I13" s="59"/>
      <c r="J13" s="58"/>
      <c r="L13" s="82"/>
    </row>
    <row r="14" spans="1:12" ht="21" customHeight="1" x14ac:dyDescent="0.5">
      <c r="A14" s="73" t="s">
        <v>124</v>
      </c>
      <c r="B14" s="82"/>
      <c r="C14" s="59"/>
      <c r="D14" s="141">
        <v>0</v>
      </c>
      <c r="E14" s="59"/>
      <c r="F14" s="81">
        <v>2</v>
      </c>
      <c r="G14" s="59"/>
      <c r="H14" s="141">
        <v>0</v>
      </c>
      <c r="I14" s="59"/>
      <c r="J14" s="141" t="s">
        <v>160</v>
      </c>
      <c r="L14" s="82"/>
    </row>
    <row r="15" spans="1:12" ht="21" customHeight="1" x14ac:dyDescent="0.5">
      <c r="A15" s="3" t="s">
        <v>173</v>
      </c>
      <c r="B15" s="82"/>
      <c r="C15" s="59"/>
      <c r="D15" s="82"/>
      <c r="E15" s="59"/>
      <c r="F15" s="82"/>
      <c r="G15" s="59"/>
      <c r="H15" s="82"/>
      <c r="I15" s="59"/>
      <c r="J15" s="82"/>
      <c r="L15" s="82"/>
    </row>
    <row r="16" spans="1:12" ht="21" customHeight="1" x14ac:dyDescent="0.5">
      <c r="A16" s="168" t="s">
        <v>133</v>
      </c>
      <c r="B16" s="82"/>
      <c r="C16" s="82"/>
      <c r="D16" s="81">
        <f>SUM(D12:D14)</f>
        <v>-1</v>
      </c>
      <c r="E16" s="82"/>
      <c r="F16" s="81">
        <f>SUM(F12:F14)</f>
        <v>-7</v>
      </c>
      <c r="G16" s="82"/>
      <c r="H16" s="141">
        <v>0</v>
      </c>
      <c r="I16" s="82"/>
      <c r="J16" s="141">
        <v>0</v>
      </c>
      <c r="L16" s="82"/>
    </row>
    <row r="17" spans="1:18" ht="10.7" customHeight="1" x14ac:dyDescent="0.5">
      <c r="A17" s="194"/>
      <c r="B17" s="82"/>
      <c r="C17" s="59"/>
      <c r="D17" s="82"/>
      <c r="E17" s="59"/>
      <c r="F17" s="82"/>
      <c r="G17" s="59"/>
      <c r="H17" s="82"/>
      <c r="I17" s="59"/>
      <c r="J17" s="82"/>
      <c r="L17" s="82"/>
    </row>
    <row r="18" spans="1:18" ht="21" customHeight="1" x14ac:dyDescent="0.5">
      <c r="A18" s="3" t="s">
        <v>175</v>
      </c>
      <c r="B18" s="9"/>
      <c r="C18" s="59"/>
      <c r="D18" s="9"/>
      <c r="E18" s="59"/>
      <c r="F18" s="9"/>
      <c r="G18" s="59"/>
      <c r="H18" s="9"/>
      <c r="I18" s="59"/>
      <c r="J18" s="9"/>
      <c r="L18" s="82"/>
    </row>
    <row r="19" spans="1:18" ht="21" customHeight="1" x14ac:dyDescent="0.5">
      <c r="A19" s="67" t="s">
        <v>201</v>
      </c>
      <c r="B19" s="166" t="s">
        <v>108</v>
      </c>
      <c r="C19" s="59"/>
      <c r="D19" s="82">
        <f>-196964-1</f>
        <v>-196965</v>
      </c>
      <c r="E19" s="59"/>
      <c r="F19" s="82">
        <v>-58150</v>
      </c>
      <c r="G19" s="59"/>
      <c r="H19" s="82">
        <v>-168059</v>
      </c>
      <c r="I19" s="59"/>
      <c r="J19" s="82">
        <v>-40510</v>
      </c>
      <c r="L19" s="82"/>
    </row>
    <row r="20" spans="1:18" ht="21" customHeight="1" x14ac:dyDescent="0.5">
      <c r="A20" s="67" t="s">
        <v>125</v>
      </c>
      <c r="B20" s="9"/>
      <c r="C20" s="59"/>
      <c r="D20" s="9"/>
      <c r="E20" s="59"/>
      <c r="F20" s="9"/>
      <c r="G20" s="9"/>
      <c r="H20" s="9"/>
      <c r="I20" s="9"/>
      <c r="J20" s="9"/>
      <c r="L20" s="82"/>
    </row>
    <row r="21" spans="1:18" ht="21" customHeight="1" x14ac:dyDescent="0.5">
      <c r="A21" s="73" t="s">
        <v>124</v>
      </c>
      <c r="B21" s="82"/>
      <c r="C21" s="82"/>
      <c r="D21" s="81">
        <f>ROUND(-D19*0.2,0)</f>
        <v>39393</v>
      </c>
      <c r="E21" s="82"/>
      <c r="F21" s="81">
        <v>11630</v>
      </c>
      <c r="G21" s="82"/>
      <c r="H21" s="81">
        <f>ROUND(-H19*0.2,0)</f>
        <v>33612</v>
      </c>
      <c r="I21" s="82"/>
      <c r="J21" s="81">
        <v>8102</v>
      </c>
    </row>
    <row r="22" spans="1:18" ht="21" customHeight="1" x14ac:dyDescent="0.5">
      <c r="A22" s="3" t="s">
        <v>176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8" ht="21" customHeight="1" x14ac:dyDescent="0.5">
      <c r="A23" s="168" t="s">
        <v>133</v>
      </c>
      <c r="B23" s="82"/>
      <c r="C23" s="82"/>
      <c r="D23" s="81">
        <f>SUM(D19:D21)</f>
        <v>-157572</v>
      </c>
      <c r="E23" s="82"/>
      <c r="F23" s="81">
        <f>SUM(F19:F21)</f>
        <v>-46520</v>
      </c>
      <c r="G23" s="82"/>
      <c r="H23" s="81">
        <f>SUM(H19:H21)</f>
        <v>-134447</v>
      </c>
      <c r="I23" s="82"/>
      <c r="J23" s="81">
        <f>SUM(J19:J21)</f>
        <v>-32408</v>
      </c>
    </row>
    <row r="24" spans="1:18" ht="21" customHeight="1" x14ac:dyDescent="0.5">
      <c r="A24" s="9" t="s">
        <v>202</v>
      </c>
      <c r="B24" s="82"/>
      <c r="C24" s="82"/>
      <c r="D24" s="195">
        <f>+D16+D23</f>
        <v>-157573</v>
      </c>
      <c r="E24" s="82"/>
      <c r="F24" s="195">
        <f>+F16+F23</f>
        <v>-46527</v>
      </c>
      <c r="G24" s="82"/>
      <c r="H24" s="195">
        <f>+H23</f>
        <v>-134447</v>
      </c>
      <c r="I24" s="82"/>
      <c r="J24" s="195">
        <f>+J23</f>
        <v>-32408</v>
      </c>
      <c r="K24" s="1"/>
      <c r="L24" s="82"/>
    </row>
    <row r="25" spans="1:18" ht="21" customHeight="1" thickBot="1" x14ac:dyDescent="0.55000000000000004">
      <c r="A25" s="53" t="s">
        <v>203</v>
      </c>
      <c r="B25" s="192"/>
      <c r="C25" s="59"/>
      <c r="D25" s="196">
        <f>+D9+D24</f>
        <v>-155065</v>
      </c>
      <c r="E25" s="59"/>
      <c r="F25" s="196">
        <f>+F9+F24</f>
        <v>89950</v>
      </c>
      <c r="G25" s="59"/>
      <c r="H25" s="196">
        <f>+H9+H24</f>
        <v>-92858</v>
      </c>
      <c r="I25" s="59"/>
      <c r="J25" s="196">
        <f>+J9+J24</f>
        <v>75244</v>
      </c>
      <c r="L25" s="82"/>
      <c r="R25" s="82"/>
    </row>
    <row r="26" spans="1:18" ht="10.7" customHeight="1" thickTop="1" x14ac:dyDescent="0.5">
      <c r="A26" s="194"/>
      <c r="B26" s="82"/>
      <c r="C26" s="59"/>
      <c r="D26" s="82"/>
      <c r="E26" s="59"/>
      <c r="F26" s="82"/>
      <c r="G26" s="59"/>
      <c r="H26" s="82"/>
      <c r="I26" s="59"/>
      <c r="J26" s="82"/>
      <c r="L26" s="82"/>
    </row>
    <row r="27" spans="1:18" ht="21" customHeight="1" x14ac:dyDescent="0.5">
      <c r="A27" s="53" t="s">
        <v>205</v>
      </c>
      <c r="B27" s="161"/>
      <c r="C27" s="59"/>
      <c r="D27" s="161"/>
      <c r="E27" s="59"/>
      <c r="F27" s="161"/>
      <c r="G27" s="59"/>
      <c r="H27" s="161"/>
      <c r="I27" s="59"/>
      <c r="J27" s="161"/>
    </row>
    <row r="28" spans="1:18" ht="21" customHeight="1" x14ac:dyDescent="0.5">
      <c r="A28" s="56" t="s">
        <v>165</v>
      </c>
      <c r="B28" s="192"/>
      <c r="C28" s="59"/>
      <c r="D28" s="192">
        <f>+D25-D29</f>
        <v>-155046</v>
      </c>
      <c r="E28" s="59"/>
      <c r="F28" s="192">
        <f>+F25-F29</f>
        <v>89920</v>
      </c>
      <c r="G28" s="59"/>
      <c r="H28" s="197" t="s">
        <v>160</v>
      </c>
      <c r="I28" s="59"/>
      <c r="J28" s="197" t="s">
        <v>160</v>
      </c>
    </row>
    <row r="29" spans="1:18" ht="21" customHeight="1" x14ac:dyDescent="0.5">
      <c r="A29" s="56" t="s">
        <v>166</v>
      </c>
      <c r="B29" s="192"/>
      <c r="C29" s="59"/>
      <c r="D29" s="198">
        <v>-19</v>
      </c>
      <c r="E29" s="59"/>
      <c r="F29" s="198">
        <v>30</v>
      </c>
      <c r="G29" s="59"/>
      <c r="H29" s="197" t="s">
        <v>160</v>
      </c>
      <c r="I29" s="59"/>
      <c r="J29" s="197" t="s">
        <v>160</v>
      </c>
    </row>
    <row r="30" spans="1:18" ht="21" customHeight="1" thickBot="1" x14ac:dyDescent="0.55000000000000004">
      <c r="A30" s="56"/>
      <c r="B30" s="192"/>
      <c r="C30" s="59"/>
      <c r="D30" s="196">
        <f>SUM(D28:D29)</f>
        <v>-155065</v>
      </c>
      <c r="E30" s="59"/>
      <c r="F30" s="196">
        <f>SUM(F28:F29)</f>
        <v>89950</v>
      </c>
      <c r="G30" s="59"/>
      <c r="H30" s="199" t="s">
        <v>160</v>
      </c>
      <c r="I30" s="185"/>
      <c r="J30" s="199" t="s">
        <v>160</v>
      </c>
    </row>
    <row r="31" spans="1:18" ht="21" customHeight="1" thickTop="1" x14ac:dyDescent="0.5">
      <c r="A31" s="9"/>
      <c r="B31" s="59"/>
      <c r="C31" s="59"/>
      <c r="D31" s="59"/>
      <c r="E31" s="59"/>
      <c r="F31" s="59"/>
      <c r="G31" s="59"/>
      <c r="H31" s="59"/>
      <c r="I31" s="59"/>
      <c r="J31" s="59"/>
    </row>
    <row r="32" spans="1:18" ht="21" customHeight="1" x14ac:dyDescent="0.5">
      <c r="A32" s="9"/>
      <c r="B32" s="59"/>
      <c r="C32" s="59"/>
      <c r="D32" s="59"/>
      <c r="E32" s="59"/>
      <c r="F32" s="59"/>
      <c r="G32" s="59"/>
      <c r="H32" s="59"/>
      <c r="I32" s="59"/>
      <c r="J32" s="59"/>
    </row>
    <row r="33" spans="1:10" ht="21" customHeight="1" x14ac:dyDescent="0.5">
      <c r="A33" s="9"/>
      <c r="B33" s="59"/>
      <c r="C33" s="59"/>
      <c r="D33" s="59"/>
      <c r="E33" s="59"/>
      <c r="F33" s="59"/>
      <c r="G33" s="59"/>
      <c r="H33" s="59"/>
      <c r="I33" s="59"/>
      <c r="J33" s="59"/>
    </row>
    <row r="34" spans="1:10" ht="21" customHeight="1" x14ac:dyDescent="0.5">
      <c r="A34" s="9"/>
      <c r="B34" s="59"/>
      <c r="C34" s="59"/>
      <c r="D34" s="59"/>
      <c r="E34" s="59"/>
      <c r="F34" s="59"/>
      <c r="G34" s="59"/>
      <c r="H34" s="59"/>
      <c r="I34" s="59"/>
      <c r="J34" s="59"/>
    </row>
    <row r="35" spans="1:10" ht="21" customHeight="1" x14ac:dyDescent="0.5">
      <c r="A35" s="9"/>
      <c r="B35" s="59"/>
      <c r="C35" s="59"/>
      <c r="D35" s="59"/>
      <c r="E35" s="59"/>
      <c r="F35" s="59"/>
      <c r="G35" s="59"/>
      <c r="H35" s="59"/>
      <c r="I35" s="59"/>
      <c r="J35" s="59"/>
    </row>
    <row r="36" spans="1:10" ht="21" customHeight="1" x14ac:dyDescent="0.5">
      <c r="A36" s="9"/>
      <c r="B36" s="59"/>
      <c r="C36" s="59"/>
      <c r="D36" s="59"/>
      <c r="E36" s="59"/>
      <c r="F36" s="59"/>
      <c r="G36" s="59"/>
      <c r="H36" s="59"/>
      <c r="I36" s="59"/>
      <c r="J36" s="59"/>
    </row>
    <row r="37" spans="1:10" ht="21" customHeight="1" x14ac:dyDescent="0.5">
      <c r="A37" s="9"/>
      <c r="B37" s="59"/>
      <c r="C37" s="59"/>
      <c r="D37" s="59"/>
      <c r="E37" s="59"/>
      <c r="F37" s="59"/>
      <c r="G37" s="59"/>
      <c r="H37" s="59"/>
      <c r="I37" s="59"/>
      <c r="J37" s="59"/>
    </row>
    <row r="38" spans="1:10" ht="21" customHeight="1" x14ac:dyDescent="0.5">
      <c r="A38" s="9"/>
      <c r="B38" s="59"/>
      <c r="C38" s="59"/>
      <c r="D38" s="59"/>
      <c r="E38" s="59"/>
      <c r="F38" s="59"/>
      <c r="G38" s="59"/>
      <c r="H38" s="59"/>
      <c r="I38" s="59"/>
      <c r="J38" s="59"/>
    </row>
    <row r="39" spans="1:10" ht="21" customHeight="1" x14ac:dyDescent="0.5">
      <c r="A39" s="9"/>
      <c r="B39" s="59"/>
      <c r="C39" s="59"/>
      <c r="D39" s="59"/>
      <c r="E39" s="59"/>
      <c r="F39" s="59"/>
      <c r="G39" s="59"/>
      <c r="H39" s="59"/>
      <c r="I39" s="59"/>
      <c r="J39" s="59"/>
    </row>
    <row r="43" spans="1:10" x14ac:dyDescent="0.5">
      <c r="A43" s="2" t="s">
        <v>163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3" footer="0.3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AV44"/>
  <sheetViews>
    <sheetView view="pageBreakPreview" topLeftCell="A12" zoomScaleNormal="71" zoomScaleSheetLayoutView="100" workbookViewId="0">
      <selection activeCell="A29" sqref="A29"/>
    </sheetView>
  </sheetViews>
  <sheetFormatPr defaultColWidth="9" defaultRowHeight="24" customHeight="1" x14ac:dyDescent="0.5"/>
  <cols>
    <col min="1" max="1" width="51.42578125" style="13" customWidth="1"/>
    <col min="2" max="2" width="7" style="13" customWidth="1"/>
    <col min="3" max="3" width="5" style="13" customWidth="1"/>
    <col min="4" max="4" width="11.42578125" style="13" bestFit="1" customWidth="1"/>
    <col min="5" max="6" width="0.7109375" style="13" customWidth="1"/>
    <col min="7" max="7" width="10.140625" style="13" bestFit="1" customWidth="1"/>
    <col min="8" max="8" width="0.85546875" style="13" customWidth="1"/>
    <col min="9" max="9" width="0.7109375" style="13" customWidth="1"/>
    <col min="10" max="10" width="13.85546875" style="13" customWidth="1"/>
    <col min="11" max="11" width="0.7109375" style="13" customWidth="1"/>
    <col min="12" max="12" width="0.85546875" style="13" customWidth="1"/>
    <col min="13" max="13" width="0.7109375" style="13" customWidth="1"/>
    <col min="14" max="14" width="10.85546875" style="13" customWidth="1"/>
    <col min="15" max="15" width="0.7109375" style="13" customWidth="1"/>
    <col min="16" max="16" width="1" style="13" customWidth="1"/>
    <col min="17" max="17" width="0.85546875" style="13" customWidth="1"/>
    <col min="18" max="18" width="11.85546875" style="13" bestFit="1" customWidth="1"/>
    <col min="19" max="19" width="1.7109375" style="13" customWidth="1"/>
    <col min="20" max="20" width="1.85546875" style="13" customWidth="1"/>
    <col min="21" max="21" width="0.85546875" style="13" customWidth="1"/>
    <col min="22" max="22" width="15" style="13" customWidth="1"/>
    <col min="23" max="23" width="0.85546875" style="13" customWidth="1"/>
    <col min="24" max="24" width="1.85546875" style="13" customWidth="1"/>
    <col min="25" max="25" width="0.85546875" style="13" customWidth="1"/>
    <col min="26" max="26" width="15.85546875" style="13" customWidth="1"/>
    <col min="27" max="27" width="0.85546875" style="13" customWidth="1"/>
    <col min="28" max="28" width="1.85546875" style="13" customWidth="1"/>
    <col min="29" max="29" width="0.7109375" style="13" customWidth="1"/>
    <col min="30" max="30" width="18.85546875" style="13" customWidth="1"/>
    <col min="31" max="31" width="0" style="13" hidden="1" customWidth="1"/>
    <col min="32" max="32" width="1.7109375" style="13" customWidth="1"/>
    <col min="33" max="33" width="11" style="13" customWidth="1"/>
    <col min="34" max="34" width="1.7109375" style="13" customWidth="1"/>
    <col min="35" max="35" width="0.85546875" style="13" customWidth="1"/>
    <col min="36" max="36" width="1.140625" style="13" customWidth="1"/>
    <col min="37" max="37" width="11.85546875" style="13" bestFit="1" customWidth="1"/>
    <col min="38" max="38" width="1.7109375" style="13" customWidth="1"/>
    <col min="39" max="39" width="0.140625" style="13" customWidth="1"/>
    <col min="40" max="40" width="0.85546875" style="13" customWidth="1"/>
    <col min="41" max="41" width="12.140625" style="13" bestFit="1" customWidth="1"/>
    <col min="42" max="44" width="0.85546875" style="13" customWidth="1"/>
    <col min="45" max="45" width="13.7109375" style="13" bestFit="1" customWidth="1"/>
    <col min="46" max="46" width="1" style="13" customWidth="1"/>
    <col min="47" max="16384" width="9" style="13"/>
  </cols>
  <sheetData>
    <row r="1" spans="1:48" ht="26.25" x14ac:dyDescent="0.5">
      <c r="A1" s="250" t="s">
        <v>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</row>
    <row r="2" spans="1:48" ht="26.25" x14ac:dyDescent="0.5">
      <c r="A2" s="250" t="s">
        <v>184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0"/>
      <c r="AP2" s="250"/>
      <c r="AQ2" s="250"/>
      <c r="AR2" s="250"/>
      <c r="AS2" s="250"/>
      <c r="AT2" s="250"/>
    </row>
    <row r="3" spans="1:48" ht="26.25" x14ac:dyDescent="0.5">
      <c r="A3" s="250" t="s">
        <v>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</row>
    <row r="4" spans="1:48" s="36" customFormat="1" ht="26.25" x14ac:dyDescent="0.5">
      <c r="A4" s="250" t="s">
        <v>212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</row>
    <row r="5" spans="1:48" s="36" customFormat="1" ht="25.5" x14ac:dyDescent="0.5">
      <c r="A5" s="243" t="s">
        <v>157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</row>
    <row r="6" spans="1:48" s="37" customFormat="1" ht="17.850000000000001" customHeight="1" x14ac:dyDescent="0.5">
      <c r="A6" s="252" t="s">
        <v>158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</row>
    <row r="7" spans="1:48" s="37" customFormat="1" ht="5.25" customHeight="1" x14ac:dyDescent="0.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48" s="76" customFormat="1" ht="22.35" customHeight="1" x14ac:dyDescent="0.5">
      <c r="A8" s="38"/>
      <c r="B8" s="39" t="s">
        <v>59</v>
      </c>
      <c r="C8" s="37"/>
      <c r="D8" s="37"/>
      <c r="E8" s="37"/>
      <c r="F8" s="37"/>
      <c r="G8" s="37"/>
      <c r="H8" s="37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74"/>
      <c r="U8" s="253" t="s">
        <v>88</v>
      </c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37"/>
      <c r="AI8" s="40"/>
      <c r="AJ8" s="37"/>
      <c r="AK8" s="37"/>
      <c r="AL8" s="37"/>
      <c r="AM8" s="39"/>
      <c r="AN8" s="37"/>
      <c r="AO8" s="37"/>
      <c r="AP8" s="37"/>
      <c r="AQ8" s="39"/>
      <c r="AR8" s="37"/>
      <c r="AS8" s="37"/>
      <c r="AT8" s="37"/>
      <c r="AU8" s="78"/>
      <c r="AV8" s="78"/>
    </row>
    <row r="9" spans="1:48" s="76" customFormat="1" ht="22.35" customHeight="1" x14ac:dyDescent="0.5">
      <c r="A9" s="38"/>
      <c r="B9" s="39"/>
      <c r="C9" s="39"/>
      <c r="D9" s="39"/>
      <c r="E9" s="39"/>
      <c r="F9" s="39"/>
      <c r="G9" s="39"/>
      <c r="H9" s="39"/>
      <c r="I9" s="253" t="s">
        <v>11</v>
      </c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74"/>
      <c r="U9" s="253" t="s">
        <v>98</v>
      </c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39"/>
      <c r="AG9" s="39" t="s">
        <v>31</v>
      </c>
      <c r="AH9" s="39"/>
      <c r="AI9" s="4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78"/>
      <c r="AV9" s="78"/>
    </row>
    <row r="10" spans="1:48" s="76" customFormat="1" ht="22.35" customHeight="1" x14ac:dyDescent="0.5">
      <c r="A10" s="38"/>
      <c r="B10" s="39"/>
      <c r="C10" s="251" t="s">
        <v>42</v>
      </c>
      <c r="D10" s="251"/>
      <c r="E10" s="251"/>
      <c r="F10" s="251" t="s">
        <v>38</v>
      </c>
      <c r="G10" s="251"/>
      <c r="H10" s="251"/>
      <c r="I10" s="251" t="s">
        <v>12</v>
      </c>
      <c r="J10" s="251"/>
      <c r="K10" s="251"/>
      <c r="L10" s="251"/>
      <c r="M10" s="251"/>
      <c r="N10" s="251"/>
      <c r="O10" s="251"/>
      <c r="P10" s="74"/>
      <c r="Q10" s="251" t="s">
        <v>13</v>
      </c>
      <c r="R10" s="251"/>
      <c r="S10" s="251"/>
      <c r="T10" s="74"/>
      <c r="U10" s="251" t="s">
        <v>179</v>
      </c>
      <c r="V10" s="251"/>
      <c r="W10" s="251"/>
      <c r="X10" s="74"/>
      <c r="Y10" s="251" t="s">
        <v>178</v>
      </c>
      <c r="Z10" s="251"/>
      <c r="AA10" s="251"/>
      <c r="AB10" s="39"/>
      <c r="AC10" s="251" t="s">
        <v>188</v>
      </c>
      <c r="AD10" s="251"/>
      <c r="AE10" s="251"/>
      <c r="AF10" s="39"/>
      <c r="AG10" s="39" t="s">
        <v>93</v>
      </c>
      <c r="AH10" s="37"/>
      <c r="AI10" s="40"/>
      <c r="AJ10" s="251" t="s">
        <v>31</v>
      </c>
      <c r="AK10" s="251"/>
      <c r="AL10" s="251"/>
      <c r="AM10" s="39"/>
      <c r="AN10" s="251" t="s">
        <v>69</v>
      </c>
      <c r="AO10" s="251"/>
      <c r="AP10" s="251"/>
      <c r="AQ10" s="39"/>
      <c r="AR10" s="251" t="s">
        <v>31</v>
      </c>
      <c r="AS10" s="251"/>
      <c r="AT10" s="251"/>
      <c r="AU10" s="78"/>
    </row>
    <row r="11" spans="1:48" s="76" customFormat="1" ht="21" customHeight="1" x14ac:dyDescent="0.5">
      <c r="A11" s="40"/>
      <c r="B11" s="40"/>
      <c r="C11" s="251" t="s">
        <v>41</v>
      </c>
      <c r="D11" s="251"/>
      <c r="E11" s="251"/>
      <c r="F11" s="251" t="s">
        <v>39</v>
      </c>
      <c r="G11" s="251"/>
      <c r="H11" s="251"/>
      <c r="I11" s="40" t="s">
        <v>79</v>
      </c>
      <c r="J11" s="40"/>
      <c r="K11" s="40"/>
      <c r="L11" s="40"/>
      <c r="M11" s="251" t="s">
        <v>15</v>
      </c>
      <c r="N11" s="251"/>
      <c r="O11" s="251"/>
      <c r="P11" s="39"/>
      <c r="Q11" s="40"/>
      <c r="R11" s="40"/>
      <c r="S11" s="40"/>
      <c r="T11" s="39"/>
      <c r="U11" s="251" t="s">
        <v>180</v>
      </c>
      <c r="V11" s="251"/>
      <c r="W11" s="251"/>
      <c r="X11" s="39"/>
      <c r="Y11" s="251" t="s">
        <v>122</v>
      </c>
      <c r="Z11" s="251"/>
      <c r="AA11" s="251"/>
      <c r="AB11" s="39"/>
      <c r="AC11" s="251" t="s">
        <v>91</v>
      </c>
      <c r="AD11" s="251"/>
      <c r="AE11" s="251"/>
      <c r="AF11" s="39"/>
      <c r="AG11" s="39" t="s">
        <v>94</v>
      </c>
      <c r="AH11" s="37"/>
      <c r="AI11" s="40"/>
      <c r="AJ11" s="251" t="s">
        <v>162</v>
      </c>
      <c r="AK11" s="251"/>
      <c r="AL11" s="251"/>
      <c r="AM11" s="39"/>
      <c r="AN11" s="251" t="s">
        <v>70</v>
      </c>
      <c r="AO11" s="251"/>
      <c r="AP11" s="251"/>
      <c r="AQ11" s="39"/>
      <c r="AR11" s="251" t="s">
        <v>87</v>
      </c>
      <c r="AS11" s="251"/>
      <c r="AT11" s="251"/>
      <c r="AU11" s="78"/>
    </row>
    <row r="12" spans="1:48" s="76" customFormat="1" ht="21" customHeight="1" x14ac:dyDescent="0.5">
      <c r="A12" s="40"/>
      <c r="B12" s="40"/>
      <c r="C12" s="39"/>
      <c r="D12" s="42"/>
      <c r="E12" s="39"/>
      <c r="F12" s="39"/>
      <c r="G12" s="42"/>
      <c r="H12" s="39"/>
      <c r="I12" s="43"/>
      <c r="J12" s="43"/>
      <c r="K12" s="43"/>
      <c r="L12" s="40"/>
      <c r="M12" s="255"/>
      <c r="N12" s="255"/>
      <c r="O12" s="255"/>
      <c r="P12" s="40"/>
      <c r="Q12" s="255"/>
      <c r="R12" s="255"/>
      <c r="S12" s="255"/>
      <c r="T12" s="39"/>
      <c r="U12" s="255" t="s">
        <v>80</v>
      </c>
      <c r="V12" s="255"/>
      <c r="W12" s="255"/>
      <c r="X12" s="39"/>
      <c r="Y12" s="255" t="s">
        <v>121</v>
      </c>
      <c r="Z12" s="255"/>
      <c r="AA12" s="255"/>
      <c r="AB12" s="39"/>
      <c r="AC12" s="255" t="s">
        <v>92</v>
      </c>
      <c r="AD12" s="255"/>
      <c r="AE12" s="255"/>
      <c r="AF12" s="39"/>
      <c r="AG12" s="42" t="s">
        <v>95</v>
      </c>
      <c r="AH12" s="37"/>
      <c r="AI12" s="40"/>
      <c r="AJ12" s="256"/>
      <c r="AK12" s="256"/>
      <c r="AL12" s="256"/>
      <c r="AM12" s="39"/>
      <c r="AN12" s="255"/>
      <c r="AO12" s="255"/>
      <c r="AP12" s="255"/>
      <c r="AQ12" s="39"/>
      <c r="AR12" s="39"/>
      <c r="AS12" s="43"/>
      <c r="AT12" s="41"/>
      <c r="AU12" s="78"/>
    </row>
    <row r="13" spans="1:48" s="76" customFormat="1" ht="22.35" customHeight="1" x14ac:dyDescent="0.5">
      <c r="A13" s="79"/>
      <c r="B13" s="77"/>
      <c r="C13" s="75"/>
      <c r="D13" s="75"/>
      <c r="E13" s="75"/>
      <c r="F13" s="75"/>
      <c r="G13" s="75"/>
      <c r="H13" s="75"/>
      <c r="I13" s="75"/>
      <c r="J13" s="75"/>
      <c r="K13" s="75"/>
      <c r="L13" s="77"/>
      <c r="M13" s="75"/>
      <c r="N13" s="75"/>
      <c r="O13" s="75"/>
      <c r="P13" s="77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I13" s="77"/>
      <c r="AJ13" s="77"/>
      <c r="AK13" s="77"/>
      <c r="AL13" s="77"/>
      <c r="AM13" s="75"/>
      <c r="AN13" s="75"/>
      <c r="AO13" s="75"/>
      <c r="AP13" s="75"/>
      <c r="AQ13" s="75"/>
      <c r="AR13" s="75"/>
      <c r="AS13" s="77"/>
      <c r="AT13" s="78"/>
      <c r="AU13" s="78"/>
    </row>
    <row r="14" spans="1:48" s="76" customFormat="1" ht="21.6" customHeight="1" x14ac:dyDescent="0.5">
      <c r="A14" s="37" t="s">
        <v>141</v>
      </c>
      <c r="B14" s="37"/>
      <c r="C14" s="37"/>
      <c r="D14" s="49">
        <v>120000</v>
      </c>
      <c r="E14" s="45"/>
      <c r="F14" s="45"/>
      <c r="G14" s="49">
        <v>297190</v>
      </c>
      <c r="H14" s="45"/>
      <c r="I14" s="45"/>
      <c r="J14" s="49">
        <v>12000</v>
      </c>
      <c r="K14" s="45"/>
      <c r="L14" s="45"/>
      <c r="M14" s="45"/>
      <c r="N14" s="49">
        <v>424586</v>
      </c>
      <c r="O14" s="44"/>
      <c r="P14" s="44"/>
      <c r="Q14" s="44"/>
      <c r="R14" s="49">
        <v>3652348</v>
      </c>
      <c r="S14" s="44"/>
      <c r="T14" s="44"/>
      <c r="U14" s="44"/>
      <c r="V14" s="49">
        <v>19</v>
      </c>
      <c r="W14" s="47"/>
      <c r="X14" s="44"/>
      <c r="Y14" s="44"/>
      <c r="Z14" s="49">
        <v>1037405</v>
      </c>
      <c r="AA14" s="47"/>
      <c r="AB14" s="44"/>
      <c r="AC14" s="44"/>
      <c r="AD14" s="92">
        <v>-1352</v>
      </c>
      <c r="AE14" s="47"/>
      <c r="AF14" s="47"/>
      <c r="AG14" s="49">
        <v>1036072</v>
      </c>
      <c r="AH14" s="37"/>
      <c r="AI14" s="45"/>
      <c r="AJ14" s="45"/>
      <c r="AK14" s="49">
        <v>5542196</v>
      </c>
      <c r="AL14" s="47"/>
      <c r="AM14" s="44"/>
      <c r="AN14" s="44"/>
      <c r="AO14" s="49">
        <v>195</v>
      </c>
      <c r="AP14" s="44"/>
      <c r="AQ14" s="44"/>
      <c r="AR14" s="44"/>
      <c r="AS14" s="49">
        <f>SUM(AK14:AO14)</f>
        <v>5542391</v>
      </c>
    </row>
    <row r="15" spans="1:48" s="76" customFormat="1" ht="21.95" hidden="1" customHeight="1" x14ac:dyDescent="0.5">
      <c r="A15" s="37" t="s">
        <v>111</v>
      </c>
      <c r="B15" s="37"/>
      <c r="C15" s="37"/>
      <c r="D15" s="93"/>
      <c r="E15" s="45"/>
      <c r="F15" s="45"/>
      <c r="G15" s="93"/>
      <c r="H15" s="45"/>
      <c r="I15" s="45"/>
      <c r="J15" s="93"/>
      <c r="K15" s="45"/>
      <c r="L15" s="45"/>
      <c r="M15" s="45"/>
      <c r="N15" s="93"/>
      <c r="O15" s="44"/>
      <c r="P15" s="44"/>
      <c r="Q15" s="44"/>
      <c r="R15" s="93"/>
      <c r="S15" s="44"/>
      <c r="T15" s="44"/>
      <c r="U15" s="44"/>
      <c r="V15" s="93"/>
      <c r="W15" s="90"/>
      <c r="X15" s="44"/>
      <c r="Y15" s="44"/>
      <c r="Z15" s="93"/>
      <c r="AA15" s="90"/>
      <c r="AB15" s="44"/>
      <c r="AC15" s="44"/>
      <c r="AD15" s="93"/>
      <c r="AE15" s="90"/>
      <c r="AF15" s="90"/>
      <c r="AG15" s="93"/>
      <c r="AH15" s="37"/>
      <c r="AI15" s="45"/>
      <c r="AJ15" s="45"/>
      <c r="AK15" s="93"/>
      <c r="AL15" s="90"/>
      <c r="AM15" s="94"/>
      <c r="AN15" s="94"/>
      <c r="AO15" s="95"/>
      <c r="AP15" s="44"/>
      <c r="AQ15" s="44"/>
      <c r="AR15" s="44"/>
      <c r="AS15" s="95"/>
    </row>
    <row r="16" spans="1:48" s="76" customFormat="1" ht="22.35" hidden="1" customHeight="1" x14ac:dyDescent="0.5">
      <c r="A16" s="106" t="s">
        <v>112</v>
      </c>
      <c r="B16" s="37"/>
      <c r="C16" s="37"/>
      <c r="D16" s="93"/>
      <c r="E16" s="45"/>
      <c r="F16" s="45"/>
      <c r="G16" s="93"/>
      <c r="H16" s="45"/>
      <c r="I16" s="45"/>
      <c r="J16" s="93"/>
      <c r="K16" s="45"/>
      <c r="L16" s="45"/>
      <c r="M16" s="45"/>
      <c r="N16" s="93"/>
      <c r="O16" s="44"/>
      <c r="P16" s="44"/>
      <c r="Q16" s="44"/>
      <c r="R16" s="93"/>
      <c r="S16" s="44"/>
      <c r="T16" s="44"/>
      <c r="U16" s="44"/>
      <c r="V16" s="93"/>
      <c r="W16" s="90"/>
      <c r="X16" s="44"/>
      <c r="Y16" s="44"/>
      <c r="Z16" s="93"/>
      <c r="AA16" s="90"/>
      <c r="AB16" s="44"/>
      <c r="AC16" s="44"/>
      <c r="AD16" s="93"/>
      <c r="AE16" s="90"/>
      <c r="AF16" s="90"/>
      <c r="AG16" s="93"/>
      <c r="AH16" s="37"/>
      <c r="AI16" s="45"/>
      <c r="AJ16" s="45"/>
      <c r="AK16" s="93"/>
      <c r="AL16" s="90"/>
      <c r="AM16" s="94"/>
      <c r="AN16" s="94"/>
      <c r="AO16" s="95"/>
      <c r="AP16" s="44"/>
      <c r="AQ16" s="44"/>
      <c r="AR16" s="44"/>
      <c r="AS16" s="95"/>
    </row>
    <row r="17" spans="1:47" s="76" customFormat="1" ht="22.35" hidden="1" customHeight="1" x14ac:dyDescent="0.5">
      <c r="A17" s="106" t="s">
        <v>113</v>
      </c>
      <c r="B17" s="37"/>
      <c r="C17" s="37"/>
      <c r="D17" s="93"/>
      <c r="E17" s="45"/>
      <c r="F17" s="45"/>
      <c r="G17" s="93"/>
      <c r="H17" s="45"/>
      <c r="I17" s="45"/>
      <c r="J17" s="93"/>
      <c r="K17" s="45"/>
      <c r="L17" s="45"/>
      <c r="M17" s="45"/>
      <c r="N17" s="93"/>
      <c r="O17" s="44"/>
      <c r="P17" s="44"/>
      <c r="Q17" s="44"/>
      <c r="R17" s="93"/>
      <c r="S17" s="44"/>
      <c r="T17" s="44"/>
      <c r="U17" s="44"/>
      <c r="V17" s="93"/>
      <c r="W17" s="90"/>
      <c r="X17" s="44"/>
      <c r="Y17" s="44"/>
      <c r="Z17" s="84"/>
      <c r="AA17" s="90"/>
      <c r="AB17" s="44"/>
      <c r="AC17" s="44"/>
      <c r="AD17" s="93"/>
      <c r="AE17" s="90"/>
      <c r="AF17" s="90"/>
      <c r="AG17" s="93"/>
      <c r="AH17" s="37"/>
      <c r="AI17" s="45"/>
      <c r="AJ17" s="45"/>
      <c r="AK17" s="93"/>
      <c r="AL17" s="90"/>
      <c r="AM17" s="94"/>
      <c r="AN17" s="94"/>
      <c r="AO17" s="95"/>
      <c r="AP17" s="44"/>
      <c r="AQ17" s="44"/>
      <c r="AR17" s="44"/>
      <c r="AS17" s="95"/>
    </row>
    <row r="18" spans="1:47" s="76" customFormat="1" ht="22.35" hidden="1" customHeight="1" x14ac:dyDescent="0.5">
      <c r="A18" s="106" t="s">
        <v>114</v>
      </c>
      <c r="B18" s="112">
        <v>10.1</v>
      </c>
      <c r="C18" s="37"/>
      <c r="D18" s="93">
        <v>0</v>
      </c>
      <c r="E18" s="45"/>
      <c r="F18" s="45"/>
      <c r="G18" s="93">
        <v>0</v>
      </c>
      <c r="H18" s="45"/>
      <c r="I18" s="45"/>
      <c r="J18" s="93">
        <v>0</v>
      </c>
      <c r="K18" s="45"/>
      <c r="L18" s="45"/>
      <c r="M18" s="45"/>
      <c r="N18" s="93">
        <v>0</v>
      </c>
      <c r="O18" s="44"/>
      <c r="P18" s="44"/>
      <c r="Q18" s="44"/>
      <c r="R18" s="49"/>
      <c r="S18" s="44"/>
      <c r="T18" s="44"/>
      <c r="U18" s="44"/>
      <c r="V18" s="93">
        <v>0</v>
      </c>
      <c r="W18" s="90"/>
      <c r="X18" s="44"/>
      <c r="Y18" s="44"/>
      <c r="Z18" s="93">
        <v>0</v>
      </c>
      <c r="AA18" s="90"/>
      <c r="AB18" s="44"/>
      <c r="AC18" s="44"/>
      <c r="AD18" s="93">
        <v>0</v>
      </c>
      <c r="AE18" s="90"/>
      <c r="AF18" s="90"/>
      <c r="AG18" s="93">
        <f>Z18+V18+AD18</f>
        <v>0</v>
      </c>
      <c r="AH18" s="37"/>
      <c r="AI18" s="45"/>
      <c r="AJ18" s="45"/>
      <c r="AK18" s="93">
        <f>+R18+AG18</f>
        <v>0</v>
      </c>
      <c r="AL18" s="90"/>
      <c r="AM18" s="94"/>
      <c r="AN18" s="94"/>
      <c r="AO18" s="93">
        <v>0</v>
      </c>
      <c r="AP18" s="44"/>
      <c r="AQ18" s="44"/>
      <c r="AR18" s="44"/>
      <c r="AS18" s="93">
        <f>+R18+AG18</f>
        <v>0</v>
      </c>
    </row>
    <row r="19" spans="1:47" s="76" customFormat="1" ht="22.35" customHeight="1" x14ac:dyDescent="0.5">
      <c r="A19" s="37" t="s">
        <v>199</v>
      </c>
      <c r="B19" s="112">
        <v>21</v>
      </c>
      <c r="C19" s="37"/>
      <c r="D19" s="93">
        <v>0</v>
      </c>
      <c r="E19" s="45"/>
      <c r="F19" s="45"/>
      <c r="G19" s="93">
        <v>0</v>
      </c>
      <c r="H19" s="45"/>
      <c r="I19" s="45"/>
      <c r="J19" s="93">
        <v>0</v>
      </c>
      <c r="K19" s="45"/>
      <c r="L19" s="45"/>
      <c r="M19" s="45"/>
      <c r="N19" s="200">
        <v>0</v>
      </c>
      <c r="O19" s="44"/>
      <c r="P19" s="44"/>
      <c r="Q19" s="44"/>
      <c r="R19" s="92">
        <v>-84000</v>
      </c>
      <c r="S19" s="44"/>
      <c r="T19" s="44"/>
      <c r="U19" s="44"/>
      <c r="V19" s="200">
        <v>0</v>
      </c>
      <c r="W19" s="90"/>
      <c r="X19" s="44"/>
      <c r="Y19" s="44"/>
      <c r="Z19" s="200">
        <v>0</v>
      </c>
      <c r="AA19" s="90"/>
      <c r="AB19" s="44"/>
      <c r="AC19" s="44"/>
      <c r="AD19" s="152" t="s">
        <v>160</v>
      </c>
      <c r="AE19" s="90"/>
      <c r="AF19" s="90"/>
      <c r="AG19" s="152" t="s">
        <v>160</v>
      </c>
      <c r="AH19" s="37"/>
      <c r="AI19" s="45"/>
      <c r="AJ19" s="45"/>
      <c r="AK19" s="92">
        <v>-84000</v>
      </c>
      <c r="AL19" s="90"/>
      <c r="AM19" s="94"/>
      <c r="AN19" s="94"/>
      <c r="AO19" s="93" t="s">
        <v>160</v>
      </c>
      <c r="AP19" s="44"/>
      <c r="AQ19" s="44"/>
      <c r="AR19" s="44"/>
      <c r="AS19" s="92">
        <f>SUM(AK19:AO19)</f>
        <v>-84000</v>
      </c>
    </row>
    <row r="20" spans="1:47" s="76" customFormat="1" ht="22.35" customHeight="1" x14ac:dyDescent="0.5">
      <c r="A20" s="37" t="s">
        <v>111</v>
      </c>
      <c r="B20" s="112"/>
      <c r="C20" s="37"/>
      <c r="D20" s="93"/>
      <c r="E20" s="45"/>
      <c r="F20" s="45"/>
      <c r="G20" s="93"/>
      <c r="H20" s="45"/>
      <c r="I20" s="45"/>
      <c r="J20" s="93"/>
      <c r="K20" s="45"/>
      <c r="L20" s="45"/>
      <c r="M20" s="45"/>
      <c r="N20" s="93"/>
      <c r="O20" s="44"/>
      <c r="P20" s="44"/>
      <c r="Q20" s="44"/>
      <c r="R20" s="49"/>
      <c r="S20" s="44"/>
      <c r="T20" s="44"/>
      <c r="U20" s="44"/>
      <c r="V20" s="93"/>
      <c r="W20" s="90"/>
      <c r="X20" s="44"/>
      <c r="Y20" s="44"/>
      <c r="Z20" s="93"/>
      <c r="AA20" s="90"/>
      <c r="AB20" s="44"/>
      <c r="AC20" s="44"/>
      <c r="AD20" s="93"/>
      <c r="AE20" s="90"/>
      <c r="AF20" s="90"/>
      <c r="AG20" s="93"/>
      <c r="AH20" s="37"/>
      <c r="AI20" s="45"/>
      <c r="AJ20" s="45"/>
      <c r="AK20" s="93"/>
      <c r="AL20" s="90"/>
      <c r="AM20" s="94"/>
      <c r="AN20" s="94"/>
      <c r="AO20" s="93"/>
      <c r="AP20" s="44"/>
      <c r="AQ20" s="44"/>
      <c r="AR20" s="44"/>
      <c r="AS20" s="93"/>
    </row>
    <row r="21" spans="1:47" s="76" customFormat="1" ht="22.35" customHeight="1" x14ac:dyDescent="0.5">
      <c r="A21" s="106" t="s">
        <v>112</v>
      </c>
      <c r="B21" s="112"/>
      <c r="C21" s="37"/>
      <c r="D21" s="93"/>
      <c r="E21" s="45"/>
      <c r="F21" s="45"/>
      <c r="G21" s="93"/>
      <c r="H21" s="45"/>
      <c r="I21" s="45"/>
      <c r="J21" s="93"/>
      <c r="K21" s="45"/>
      <c r="L21" s="45"/>
      <c r="M21" s="45"/>
      <c r="N21" s="93"/>
      <c r="O21" s="44"/>
      <c r="P21" s="44"/>
      <c r="Q21" s="44"/>
      <c r="R21" s="49"/>
      <c r="S21" s="44"/>
      <c r="T21" s="44"/>
      <c r="U21" s="44"/>
      <c r="V21" s="93"/>
      <c r="W21" s="90"/>
      <c r="X21" s="44"/>
      <c r="Y21" s="44"/>
      <c r="Z21" s="93"/>
      <c r="AA21" s="90"/>
      <c r="AB21" s="44"/>
      <c r="AC21" s="44"/>
      <c r="AD21" s="93"/>
      <c r="AE21" s="90"/>
      <c r="AF21" s="90"/>
      <c r="AG21" s="93"/>
      <c r="AH21" s="37"/>
      <c r="AI21" s="45"/>
      <c r="AJ21" s="45"/>
      <c r="AK21" s="93"/>
      <c r="AL21" s="90"/>
      <c r="AM21" s="94"/>
      <c r="AN21" s="94"/>
      <c r="AO21" s="93"/>
      <c r="AP21" s="44"/>
      <c r="AQ21" s="44"/>
      <c r="AR21" s="44"/>
      <c r="AS21" s="93"/>
    </row>
    <row r="22" spans="1:47" s="76" customFormat="1" ht="22.35" customHeight="1" x14ac:dyDescent="0.5">
      <c r="A22" s="106" t="s">
        <v>113</v>
      </c>
      <c r="B22" s="112"/>
      <c r="C22" s="37"/>
      <c r="D22" s="93"/>
      <c r="E22" s="45"/>
      <c r="F22" s="45"/>
      <c r="G22" s="93"/>
      <c r="H22" s="45"/>
      <c r="I22" s="45"/>
      <c r="J22" s="93"/>
      <c r="K22" s="45"/>
      <c r="L22" s="45"/>
      <c r="M22" s="45"/>
      <c r="N22" s="93"/>
      <c r="O22" s="44"/>
      <c r="P22" s="44"/>
      <c r="Q22" s="44"/>
      <c r="R22" s="49"/>
      <c r="S22" s="44"/>
      <c r="T22" s="44"/>
      <c r="U22" s="44"/>
      <c r="V22" s="93"/>
      <c r="W22" s="90"/>
      <c r="X22" s="44"/>
      <c r="Y22" s="44"/>
      <c r="Z22" s="93"/>
      <c r="AA22" s="90"/>
      <c r="AB22" s="44"/>
      <c r="AC22" s="44"/>
      <c r="AD22" s="93"/>
      <c r="AE22" s="90"/>
      <c r="AF22" s="90"/>
      <c r="AG22" s="93"/>
      <c r="AH22" s="37"/>
      <c r="AI22" s="45"/>
      <c r="AJ22" s="45"/>
      <c r="AK22" s="93"/>
      <c r="AL22" s="90"/>
      <c r="AM22" s="94"/>
      <c r="AN22" s="94"/>
      <c r="AO22" s="93"/>
      <c r="AP22" s="44"/>
      <c r="AQ22" s="44"/>
      <c r="AR22" s="44"/>
      <c r="AS22" s="93"/>
    </row>
    <row r="23" spans="1:47" s="76" customFormat="1" ht="22.35" customHeight="1" x14ac:dyDescent="0.5">
      <c r="A23" s="106" t="s">
        <v>114</v>
      </c>
      <c r="B23" s="112">
        <v>10.1</v>
      </c>
      <c r="C23" s="37"/>
      <c r="D23" s="93">
        <v>0</v>
      </c>
      <c r="E23" s="45"/>
      <c r="F23" s="45"/>
      <c r="G23" s="93">
        <v>0</v>
      </c>
      <c r="H23" s="45"/>
      <c r="I23" s="45"/>
      <c r="J23" s="93">
        <v>0</v>
      </c>
      <c r="K23" s="45"/>
      <c r="L23" s="45"/>
      <c r="M23" s="45"/>
      <c r="N23" s="200">
        <v>0</v>
      </c>
      <c r="O23" s="44"/>
      <c r="P23" s="44"/>
      <c r="Q23" s="44"/>
      <c r="R23" s="49">
        <v>420</v>
      </c>
      <c r="S23" s="44"/>
      <c r="T23" s="44"/>
      <c r="U23" s="44"/>
      <c r="V23" s="200">
        <v>0</v>
      </c>
      <c r="W23" s="90"/>
      <c r="X23" s="44"/>
      <c r="Y23" s="44"/>
      <c r="Z23" s="200">
        <v>0</v>
      </c>
      <c r="AA23" s="90"/>
      <c r="AB23" s="44"/>
      <c r="AC23" s="44"/>
      <c r="AD23" s="152" t="s">
        <v>160</v>
      </c>
      <c r="AE23" s="90"/>
      <c r="AF23" s="90"/>
      <c r="AG23" s="152" t="s">
        <v>160</v>
      </c>
      <c r="AH23" s="37"/>
      <c r="AI23" s="45"/>
      <c r="AJ23" s="45"/>
      <c r="AK23" s="49">
        <v>420</v>
      </c>
      <c r="AL23" s="90"/>
      <c r="AM23" s="94"/>
      <c r="AN23" s="94"/>
      <c r="AO23" s="93" t="s">
        <v>160</v>
      </c>
      <c r="AP23" s="44"/>
      <c r="AQ23" s="44"/>
      <c r="AR23" s="44"/>
      <c r="AS23" s="49">
        <f>SUM(AK23:AO23)</f>
        <v>420</v>
      </c>
    </row>
    <row r="24" spans="1:47" s="76" customFormat="1" ht="22.35" customHeight="1" x14ac:dyDescent="0.5">
      <c r="A24" s="37" t="s">
        <v>140</v>
      </c>
      <c r="B24" s="37"/>
      <c r="C24" s="37"/>
      <c r="D24" s="93">
        <v>0</v>
      </c>
      <c r="E24" s="45"/>
      <c r="F24" s="45"/>
      <c r="G24" s="93">
        <v>0</v>
      </c>
      <c r="H24" s="45"/>
      <c r="I24" s="45"/>
      <c r="J24" s="93">
        <v>0</v>
      </c>
      <c r="K24" s="45"/>
      <c r="L24" s="45"/>
      <c r="M24" s="96"/>
      <c r="N24" s="97">
        <v>0</v>
      </c>
      <c r="O24" s="98"/>
      <c r="P24" s="44"/>
      <c r="Q24" s="98"/>
      <c r="R24" s="102">
        <v>136447</v>
      </c>
      <c r="S24" s="98"/>
      <c r="T24" s="44"/>
      <c r="U24" s="98"/>
      <c r="V24" s="92">
        <v>-7</v>
      </c>
      <c r="W24" s="99"/>
      <c r="X24" s="44"/>
      <c r="Y24" s="98"/>
      <c r="Z24" s="92">
        <v>-46520</v>
      </c>
      <c r="AA24" s="99"/>
      <c r="AB24" s="44"/>
      <c r="AC24" s="98"/>
      <c r="AD24" s="152" t="s">
        <v>160</v>
      </c>
      <c r="AE24" s="99"/>
      <c r="AF24" s="48"/>
      <c r="AG24" s="92">
        <v>-46527</v>
      </c>
      <c r="AH24" s="37"/>
      <c r="AI24" s="45"/>
      <c r="AJ24" s="96"/>
      <c r="AK24" s="100">
        <v>89920</v>
      </c>
      <c r="AL24" s="48"/>
      <c r="AM24" s="44"/>
      <c r="AN24" s="101"/>
      <c r="AO24" s="100">
        <v>30</v>
      </c>
      <c r="AP24" s="98"/>
      <c r="AQ24" s="44"/>
      <c r="AR24" s="44"/>
      <c r="AS24" s="49">
        <f>SUM(AK24:AO24)</f>
        <v>89950</v>
      </c>
      <c r="AU24" s="80"/>
    </row>
    <row r="25" spans="1:47" s="76" customFormat="1" ht="22.35" customHeight="1" thickBot="1" x14ac:dyDescent="0.55000000000000004">
      <c r="A25" s="40" t="s">
        <v>213</v>
      </c>
      <c r="B25" s="40"/>
      <c r="C25" s="40"/>
      <c r="D25" s="88">
        <f>SUM(D14:D24)</f>
        <v>120000</v>
      </c>
      <c r="E25" s="45"/>
      <c r="F25" s="45"/>
      <c r="G25" s="88">
        <f>SUM(G14:G24)</f>
        <v>297190</v>
      </c>
      <c r="H25" s="45"/>
      <c r="I25" s="45"/>
      <c r="J25" s="88">
        <f>SUM(J14:J24)</f>
        <v>12000</v>
      </c>
      <c r="K25" s="45"/>
      <c r="L25" s="45"/>
      <c r="M25" s="103"/>
      <c r="N25" s="88">
        <f>SUM(N14:N24)</f>
        <v>424586</v>
      </c>
      <c r="O25" s="103"/>
      <c r="P25" s="45"/>
      <c r="Q25" s="104"/>
      <c r="R25" s="88">
        <f>SUM(R14:R24)</f>
        <v>3705215</v>
      </c>
      <c r="S25" s="103"/>
      <c r="T25" s="45"/>
      <c r="U25" s="103"/>
      <c r="V25" s="88">
        <f>SUM(V14:V24)</f>
        <v>12</v>
      </c>
      <c r="W25" s="103"/>
      <c r="X25" s="45"/>
      <c r="Y25" s="103"/>
      <c r="Z25" s="88">
        <f>SUM(Z14:Z24)</f>
        <v>990885</v>
      </c>
      <c r="AA25" s="103"/>
      <c r="AB25" s="45"/>
      <c r="AC25" s="103"/>
      <c r="AD25" s="133">
        <f>SUM(AD14:AD24)</f>
        <v>-1352</v>
      </c>
      <c r="AE25" s="103"/>
      <c r="AF25" s="45"/>
      <c r="AG25" s="88">
        <f>SUM(AG14:AG24)</f>
        <v>989545</v>
      </c>
      <c r="AH25" s="37"/>
      <c r="AI25" s="45"/>
      <c r="AJ25" s="103"/>
      <c r="AK25" s="88">
        <f>SUM(AK14:AK24)</f>
        <v>5548536</v>
      </c>
      <c r="AL25" s="45"/>
      <c r="AM25" s="44"/>
      <c r="AN25" s="104"/>
      <c r="AO25" s="88">
        <f>SUM(AO14:AO24)</f>
        <v>225</v>
      </c>
      <c r="AP25" s="104"/>
      <c r="AQ25" s="44"/>
      <c r="AR25" s="44"/>
      <c r="AS25" s="88">
        <f>SUM(AS14:AS24)</f>
        <v>5548761</v>
      </c>
      <c r="AU25" s="80"/>
    </row>
    <row r="26" spans="1:47" s="115" customFormat="1" ht="23.1" customHeight="1" thickTop="1" x14ac:dyDescent="0.5">
      <c r="R26" s="116"/>
      <c r="AD26" s="117"/>
      <c r="AG26" s="117"/>
      <c r="AK26" s="117"/>
      <c r="AO26" s="118"/>
      <c r="AS26" s="119"/>
      <c r="AU26" s="118"/>
    </row>
    <row r="27" spans="1:47" s="76" customFormat="1" ht="22.35" customHeight="1" x14ac:dyDescent="0.5">
      <c r="A27" s="37" t="s">
        <v>164</v>
      </c>
      <c r="B27" s="37"/>
      <c r="C27" s="37"/>
      <c r="D27" s="49">
        <f>SUM(D25)</f>
        <v>120000</v>
      </c>
      <c r="E27" s="45"/>
      <c r="F27" s="45"/>
      <c r="G27" s="49">
        <f>SUM(G25)</f>
        <v>297190</v>
      </c>
      <c r="H27" s="45"/>
      <c r="I27" s="45"/>
      <c r="J27" s="49">
        <f>SUM(J25)</f>
        <v>12000</v>
      </c>
      <c r="K27" s="45"/>
      <c r="L27" s="45"/>
      <c r="M27" s="45"/>
      <c r="N27" s="49">
        <f>SUM(N25)</f>
        <v>424586</v>
      </c>
      <c r="O27" s="44"/>
      <c r="P27" s="44"/>
      <c r="Q27" s="44"/>
      <c r="R27" s="49">
        <v>3647248</v>
      </c>
      <c r="S27" s="44"/>
      <c r="T27" s="44"/>
      <c r="U27" s="44"/>
      <c r="V27" s="49">
        <v>19</v>
      </c>
      <c r="W27" s="47"/>
      <c r="X27" s="44"/>
      <c r="Y27" s="44"/>
      <c r="Z27" s="49">
        <v>928326</v>
      </c>
      <c r="AA27" s="47"/>
      <c r="AB27" s="44"/>
      <c r="AC27" s="44"/>
      <c r="AD27" s="92">
        <v>-4906</v>
      </c>
      <c r="AE27" s="47"/>
      <c r="AF27" s="47"/>
      <c r="AG27" s="49">
        <v>923439</v>
      </c>
      <c r="AH27" s="37"/>
      <c r="AI27" s="45"/>
      <c r="AJ27" s="45"/>
      <c r="AK27" s="49">
        <v>5424463</v>
      </c>
      <c r="AL27" s="47"/>
      <c r="AM27" s="44"/>
      <c r="AN27" s="44"/>
      <c r="AO27" s="49">
        <v>227</v>
      </c>
      <c r="AP27" s="44"/>
      <c r="AQ27" s="44"/>
      <c r="AR27" s="44"/>
      <c r="AS27" s="49">
        <v>5424690</v>
      </c>
    </row>
    <row r="28" spans="1:47" s="76" customFormat="1" ht="22.35" customHeight="1" x14ac:dyDescent="0.5">
      <c r="A28" s="37" t="s">
        <v>199</v>
      </c>
      <c r="B28" s="112">
        <v>21</v>
      </c>
      <c r="C28" s="37"/>
      <c r="D28" s="93">
        <v>0</v>
      </c>
      <c r="E28" s="45"/>
      <c r="F28" s="45"/>
      <c r="G28" s="93">
        <v>0</v>
      </c>
      <c r="H28" s="45"/>
      <c r="I28" s="45"/>
      <c r="J28" s="93">
        <v>0</v>
      </c>
      <c r="K28" s="45"/>
      <c r="L28" s="45"/>
      <c r="M28" s="45"/>
      <c r="N28" s="200">
        <v>0</v>
      </c>
      <c r="O28" s="44"/>
      <c r="P28" s="44"/>
      <c r="Q28" s="44"/>
      <c r="R28" s="92">
        <v>-84000</v>
      </c>
      <c r="S28" s="44"/>
      <c r="T28" s="44"/>
      <c r="U28" s="44"/>
      <c r="V28" s="200">
        <v>0</v>
      </c>
      <c r="W28" s="90"/>
      <c r="X28" s="44"/>
      <c r="Y28" s="44"/>
      <c r="Z28" s="200">
        <v>0</v>
      </c>
      <c r="AA28" s="90"/>
      <c r="AB28" s="44"/>
      <c r="AC28" s="44"/>
      <c r="AD28" s="152" t="s">
        <v>160</v>
      </c>
      <c r="AE28" s="90"/>
      <c r="AF28" s="90"/>
      <c r="AG28" s="152" t="s">
        <v>160</v>
      </c>
      <c r="AH28" s="37"/>
      <c r="AI28" s="45"/>
      <c r="AJ28" s="45"/>
      <c r="AK28" s="92">
        <f>+R28</f>
        <v>-84000</v>
      </c>
      <c r="AL28" s="47"/>
      <c r="AM28" s="44"/>
      <c r="AN28" s="44"/>
      <c r="AO28" s="93" t="s">
        <v>160</v>
      </c>
      <c r="AP28" s="44"/>
      <c r="AQ28" s="44"/>
      <c r="AR28" s="44"/>
      <c r="AS28" s="92">
        <f>+AK28</f>
        <v>-84000</v>
      </c>
    </row>
    <row r="29" spans="1:47" s="76" customFormat="1" ht="22.35" customHeight="1" x14ac:dyDescent="0.5">
      <c r="A29" s="37" t="s">
        <v>233</v>
      </c>
      <c r="B29" s="37"/>
      <c r="C29" s="37"/>
      <c r="D29" s="93"/>
      <c r="E29" s="45"/>
      <c r="F29" s="45"/>
      <c r="G29" s="93"/>
      <c r="H29" s="45"/>
      <c r="I29" s="45"/>
      <c r="J29" s="93"/>
      <c r="K29" s="45"/>
      <c r="L29" s="45"/>
      <c r="M29" s="45"/>
      <c r="N29" s="93"/>
      <c r="O29" s="44"/>
      <c r="P29" s="44"/>
      <c r="Q29" s="44"/>
      <c r="R29" s="93"/>
      <c r="S29" s="44"/>
      <c r="T29" s="44"/>
      <c r="U29" s="44"/>
      <c r="V29" s="93"/>
      <c r="W29" s="90"/>
      <c r="X29" s="44"/>
      <c r="Y29" s="44"/>
      <c r="Z29" s="93"/>
      <c r="AA29" s="90"/>
      <c r="AB29" s="44"/>
      <c r="AC29" s="44"/>
      <c r="AD29" s="93"/>
      <c r="AE29" s="90"/>
      <c r="AF29" s="90"/>
      <c r="AG29" s="93"/>
      <c r="AH29" s="37"/>
      <c r="AI29" s="45"/>
      <c r="AJ29" s="45"/>
      <c r="AK29" s="93"/>
      <c r="AL29" s="90"/>
      <c r="AM29" s="94"/>
      <c r="AN29" s="94"/>
      <c r="AO29" s="95"/>
      <c r="AP29" s="44"/>
      <c r="AQ29" s="44"/>
      <c r="AR29" s="44"/>
      <c r="AS29" s="95"/>
    </row>
    <row r="30" spans="1:47" s="76" customFormat="1" ht="22.35" customHeight="1" x14ac:dyDescent="0.5">
      <c r="A30" s="106" t="s">
        <v>112</v>
      </c>
      <c r="B30" s="37"/>
      <c r="C30" s="37"/>
      <c r="D30" s="93"/>
      <c r="E30" s="45"/>
      <c r="F30" s="45"/>
      <c r="G30" s="93"/>
      <c r="H30" s="45"/>
      <c r="I30" s="45"/>
      <c r="J30" s="93"/>
      <c r="K30" s="45"/>
      <c r="L30" s="45"/>
      <c r="M30" s="45"/>
      <c r="N30" s="93"/>
      <c r="O30" s="44"/>
      <c r="P30" s="44"/>
      <c r="Q30" s="44"/>
      <c r="R30" s="93"/>
      <c r="S30" s="44"/>
      <c r="T30" s="44"/>
      <c r="U30" s="44"/>
      <c r="V30" s="93"/>
      <c r="W30" s="90"/>
      <c r="X30" s="44"/>
      <c r="Y30" s="44"/>
      <c r="Z30" s="93"/>
      <c r="AA30" s="90"/>
      <c r="AB30" s="44"/>
      <c r="AC30" s="44"/>
      <c r="AD30" s="93"/>
      <c r="AE30" s="90"/>
      <c r="AF30" s="90"/>
      <c r="AG30" s="93"/>
      <c r="AH30" s="37"/>
      <c r="AI30" s="45"/>
      <c r="AJ30" s="45"/>
      <c r="AK30" s="93"/>
      <c r="AL30" s="90"/>
      <c r="AM30" s="94"/>
      <c r="AN30" s="94"/>
      <c r="AO30" s="95"/>
      <c r="AP30" s="44"/>
      <c r="AQ30" s="44"/>
      <c r="AR30" s="44"/>
      <c r="AS30" s="95"/>
    </row>
    <row r="31" spans="1:47" s="76" customFormat="1" ht="22.35" customHeight="1" x14ac:dyDescent="0.5">
      <c r="A31" s="106" t="s">
        <v>113</v>
      </c>
      <c r="B31" s="37"/>
      <c r="C31" s="37"/>
      <c r="D31" s="93"/>
      <c r="E31" s="45"/>
      <c r="F31" s="45"/>
      <c r="G31" s="93"/>
      <c r="H31" s="45"/>
      <c r="I31" s="45"/>
      <c r="J31" s="93"/>
      <c r="K31" s="45"/>
      <c r="L31" s="45"/>
      <c r="M31" s="45"/>
      <c r="N31" s="93"/>
      <c r="O31" s="44"/>
      <c r="P31" s="44"/>
      <c r="Q31" s="44"/>
      <c r="R31" s="92"/>
      <c r="S31" s="44"/>
      <c r="T31" s="44"/>
      <c r="U31" s="44"/>
      <c r="V31" s="93"/>
      <c r="W31" s="90"/>
      <c r="X31" s="44"/>
      <c r="Y31" s="44"/>
      <c r="Z31" s="84"/>
      <c r="AA31" s="90"/>
      <c r="AB31" s="44"/>
      <c r="AC31" s="44"/>
      <c r="AD31" s="93"/>
      <c r="AE31" s="90"/>
      <c r="AF31" s="90"/>
      <c r="AG31" s="93"/>
      <c r="AH31" s="37"/>
      <c r="AI31" s="45"/>
      <c r="AJ31" s="45"/>
      <c r="AK31" s="92"/>
      <c r="AL31" s="90"/>
      <c r="AM31" s="94"/>
      <c r="AN31" s="94"/>
      <c r="AO31" s="95"/>
      <c r="AP31" s="44"/>
      <c r="AQ31" s="44"/>
      <c r="AR31" s="44"/>
      <c r="AS31" s="92"/>
    </row>
    <row r="32" spans="1:47" s="76" customFormat="1" ht="22.35" customHeight="1" x14ac:dyDescent="0.5">
      <c r="A32" s="106" t="s">
        <v>114</v>
      </c>
      <c r="B32" s="112">
        <v>10.1</v>
      </c>
      <c r="C32" s="37"/>
      <c r="D32" s="93">
        <v>0</v>
      </c>
      <c r="E32" s="45"/>
      <c r="F32" s="45"/>
      <c r="G32" s="93">
        <v>0</v>
      </c>
      <c r="H32" s="45"/>
      <c r="I32" s="45"/>
      <c r="J32" s="93">
        <v>0</v>
      </c>
      <c r="K32" s="45"/>
      <c r="L32" s="45"/>
      <c r="M32" s="45"/>
      <c r="N32" s="93">
        <v>0</v>
      </c>
      <c r="O32" s="44"/>
      <c r="P32" s="44"/>
      <c r="Q32" s="44"/>
      <c r="R32" s="92">
        <f>-1136</f>
        <v>-1136</v>
      </c>
      <c r="S32" s="44"/>
      <c r="T32" s="44"/>
      <c r="U32" s="44"/>
      <c r="V32" s="93">
        <v>0</v>
      </c>
      <c r="W32" s="90"/>
      <c r="X32" s="44"/>
      <c r="Y32" s="44"/>
      <c r="Z32" s="93">
        <v>0</v>
      </c>
      <c r="AA32" s="90"/>
      <c r="AB32" s="44"/>
      <c r="AC32" s="44"/>
      <c r="AD32" s="93">
        <v>0</v>
      </c>
      <c r="AE32" s="90"/>
      <c r="AF32" s="90"/>
      <c r="AG32" s="93">
        <f>Z32+V32+AD32</f>
        <v>0</v>
      </c>
      <c r="AH32" s="37"/>
      <c r="AI32" s="45"/>
      <c r="AJ32" s="45"/>
      <c r="AK32" s="92">
        <f>+R32+AG32</f>
        <v>-1136</v>
      </c>
      <c r="AL32" s="90"/>
      <c r="AM32" s="94"/>
      <c r="AN32" s="94"/>
      <c r="AO32" s="93">
        <v>0</v>
      </c>
      <c r="AP32" s="44"/>
      <c r="AQ32" s="44"/>
      <c r="AR32" s="44"/>
      <c r="AS32" s="92">
        <f>+R32+AG32</f>
        <v>-1136</v>
      </c>
    </row>
    <row r="33" spans="1:47" s="76" customFormat="1" ht="22.35" customHeight="1" x14ac:dyDescent="0.5">
      <c r="A33" s="37" t="s">
        <v>140</v>
      </c>
      <c r="B33" s="37"/>
      <c r="C33" s="37"/>
      <c r="D33" s="93">
        <v>0</v>
      </c>
      <c r="E33" s="45"/>
      <c r="F33" s="45"/>
      <c r="G33" s="93">
        <v>0</v>
      </c>
      <c r="H33" s="45"/>
      <c r="I33" s="45"/>
      <c r="J33" s="93">
        <v>0</v>
      </c>
      <c r="K33" s="45"/>
      <c r="L33" s="45"/>
      <c r="M33" s="96"/>
      <c r="N33" s="97">
        <v>0</v>
      </c>
      <c r="O33" s="98"/>
      <c r="P33" s="44"/>
      <c r="Q33" s="98"/>
      <c r="R33" s="49">
        <f>+'กำไรขาดทุน 9 เดือน'!D27</f>
        <v>2507</v>
      </c>
      <c r="S33" s="98"/>
      <c r="T33" s="44"/>
      <c r="U33" s="98"/>
      <c r="V33" s="92">
        <f>+'เบ็ดเสร็จ 9 เดือน'!D16</f>
        <v>-1</v>
      </c>
      <c r="W33" s="99"/>
      <c r="X33" s="44"/>
      <c r="Y33" s="98"/>
      <c r="Z33" s="207">
        <f>ROUND('เบ็ดเสร็จ 9 เดือน'!D19*0.8,0)+20</f>
        <v>-157552</v>
      </c>
      <c r="AA33" s="99"/>
      <c r="AB33" s="44"/>
      <c r="AC33" s="98"/>
      <c r="AD33" s="93">
        <v>0</v>
      </c>
      <c r="AE33" s="99"/>
      <c r="AF33" s="48"/>
      <c r="AG33" s="139">
        <f>Z33+V33+AD33</f>
        <v>-157553</v>
      </c>
      <c r="AH33" s="37"/>
      <c r="AI33" s="45"/>
      <c r="AJ33" s="96"/>
      <c r="AK33" s="139">
        <f>+R33+AG33</f>
        <v>-155046</v>
      </c>
      <c r="AL33" s="48"/>
      <c r="AM33" s="44"/>
      <c r="AN33" s="101"/>
      <c r="AO33" s="139">
        <f>-19</f>
        <v>-19</v>
      </c>
      <c r="AP33" s="98"/>
      <c r="AQ33" s="44"/>
      <c r="AR33" s="44"/>
      <c r="AS33" s="139">
        <f>SUM(AK33:AO33)</f>
        <v>-155065</v>
      </c>
      <c r="AU33" s="80"/>
    </row>
    <row r="34" spans="1:47" s="76" customFormat="1" ht="22.35" customHeight="1" thickBot="1" x14ac:dyDescent="0.55000000000000004">
      <c r="A34" s="40" t="s">
        <v>214</v>
      </c>
      <c r="B34" s="40"/>
      <c r="C34" s="40"/>
      <c r="D34" s="88">
        <f>SUM(D27:D33)</f>
        <v>120000</v>
      </c>
      <c r="E34" s="45"/>
      <c r="F34" s="45"/>
      <c r="G34" s="88">
        <f>SUM(G27:G33)</f>
        <v>297190</v>
      </c>
      <c r="H34" s="45"/>
      <c r="I34" s="45"/>
      <c r="J34" s="88">
        <f>SUM(J27:J33)</f>
        <v>12000</v>
      </c>
      <c r="K34" s="45"/>
      <c r="L34" s="45"/>
      <c r="M34" s="103"/>
      <c r="N34" s="88">
        <f>SUM(N27:N33)</f>
        <v>424586</v>
      </c>
      <c r="O34" s="103"/>
      <c r="P34" s="45"/>
      <c r="Q34" s="104"/>
      <c r="R34" s="88">
        <f>SUM(R27:R33)</f>
        <v>3564619</v>
      </c>
      <c r="S34" s="103"/>
      <c r="T34" s="45"/>
      <c r="U34" s="103"/>
      <c r="V34" s="88">
        <f>SUM(V27:V33)</f>
        <v>18</v>
      </c>
      <c r="W34" s="103"/>
      <c r="X34" s="45"/>
      <c r="Y34" s="103"/>
      <c r="Z34" s="88">
        <f>SUM(Z27:Z33)</f>
        <v>770774</v>
      </c>
      <c r="AA34" s="103"/>
      <c r="AB34" s="45"/>
      <c r="AC34" s="103"/>
      <c r="AD34" s="133">
        <f>SUM(AD27:AD33)</f>
        <v>-4906</v>
      </c>
      <c r="AE34" s="103"/>
      <c r="AF34" s="45"/>
      <c r="AG34" s="88">
        <f>SUM(AG27:AG33)</f>
        <v>765886</v>
      </c>
      <c r="AH34" s="37"/>
      <c r="AI34" s="45"/>
      <c r="AJ34" s="103"/>
      <c r="AK34" s="88">
        <f>SUM(AK27:AK33)</f>
        <v>5184281</v>
      </c>
      <c r="AL34" s="45"/>
      <c r="AM34" s="44"/>
      <c r="AN34" s="104"/>
      <c r="AO34" s="88">
        <f>SUM(AO27:AO33)</f>
        <v>208</v>
      </c>
      <c r="AP34" s="104"/>
      <c r="AQ34" s="44"/>
      <c r="AR34" s="44"/>
      <c r="AS34" s="88">
        <f>SUM(AS27:AS33)</f>
        <v>5184489</v>
      </c>
      <c r="AU34" s="80"/>
    </row>
    <row r="35" spans="1:47" s="115" customFormat="1" ht="23.1" customHeight="1" thickTop="1" x14ac:dyDescent="0.5">
      <c r="R35" s="29"/>
      <c r="AD35" s="117"/>
      <c r="AG35" s="140"/>
      <c r="AK35" s="117"/>
      <c r="AO35" s="117"/>
      <c r="AS35" s="129"/>
      <c r="AU35" s="118"/>
    </row>
    <row r="36" spans="1:47" s="115" customFormat="1" ht="23.1" customHeight="1" x14ac:dyDescent="0.5">
      <c r="R36" s="29"/>
      <c r="AD36" s="117"/>
      <c r="AG36" s="129"/>
      <c r="AK36" s="117"/>
      <c r="AO36" s="118"/>
      <c r="AS36" s="129"/>
      <c r="AU36" s="118"/>
    </row>
    <row r="37" spans="1:47" s="115" customFormat="1" ht="23.1" customHeight="1" x14ac:dyDescent="0.5">
      <c r="R37" s="29"/>
      <c r="AD37" s="117"/>
      <c r="AG37" s="30"/>
      <c r="AK37" s="117"/>
      <c r="AO37" s="118"/>
      <c r="AS37" s="129"/>
      <c r="AU37" s="118"/>
    </row>
    <row r="38" spans="1:47" s="115" customFormat="1" ht="18" x14ac:dyDescent="0.5">
      <c r="D38" s="121"/>
      <c r="G38" s="121"/>
      <c r="J38" s="121"/>
      <c r="N38" s="121"/>
      <c r="O38" s="120"/>
      <c r="P38" s="120"/>
      <c r="Q38" s="120"/>
      <c r="R38" s="121"/>
      <c r="S38" s="116"/>
      <c r="T38" s="116"/>
      <c r="U38" s="116"/>
      <c r="V38" s="121"/>
      <c r="W38" s="116"/>
      <c r="X38" s="116"/>
      <c r="Y38" s="116"/>
      <c r="Z38" s="121"/>
      <c r="AA38" s="116"/>
      <c r="AB38" s="116"/>
      <c r="AC38" s="116"/>
      <c r="AD38" s="121"/>
      <c r="AE38" s="121"/>
      <c r="AF38" s="121"/>
      <c r="AG38" s="121"/>
      <c r="AH38" s="114"/>
      <c r="AI38" s="114"/>
      <c r="AJ38" s="114"/>
      <c r="AK38" s="121"/>
      <c r="AL38" s="114"/>
      <c r="AM38" s="114"/>
      <c r="AN38" s="114"/>
      <c r="AO38" s="121"/>
      <c r="AP38" s="114"/>
      <c r="AQ38" s="114"/>
      <c r="AR38" s="114"/>
      <c r="AS38" s="121"/>
    </row>
    <row r="39" spans="1:47" ht="24" customHeight="1" x14ac:dyDescent="0.5">
      <c r="AG39" s="134"/>
      <c r="AS39" s="134"/>
    </row>
    <row r="44" spans="1:47" ht="24" customHeight="1" x14ac:dyDescent="0.5">
      <c r="A44" s="254" t="s">
        <v>163</v>
      </c>
      <c r="B44" s="254"/>
      <c r="C44" s="254"/>
      <c r="D44" s="254"/>
      <c r="E44" s="254"/>
      <c r="F44" s="254"/>
      <c r="G44" s="254"/>
      <c r="H44" s="254"/>
      <c r="I44" s="254"/>
    </row>
  </sheetData>
  <mergeCells count="36">
    <mergeCell ref="AJ12:AL12"/>
    <mergeCell ref="Q12:S12"/>
    <mergeCell ref="U11:W11"/>
    <mergeCell ref="M11:O11"/>
    <mergeCell ref="Y11:AA11"/>
    <mergeCell ref="U12:W12"/>
    <mergeCell ref="A44:I44"/>
    <mergeCell ref="Y10:AA10"/>
    <mergeCell ref="A5:AT5"/>
    <mergeCell ref="F10:H10"/>
    <mergeCell ref="Y12:AA12"/>
    <mergeCell ref="AC10:AE10"/>
    <mergeCell ref="AC11:AE11"/>
    <mergeCell ref="AC12:AE12"/>
    <mergeCell ref="I10:O10"/>
    <mergeCell ref="Q10:S10"/>
    <mergeCell ref="AR10:AT10"/>
    <mergeCell ref="M12:O12"/>
    <mergeCell ref="AJ10:AL10"/>
    <mergeCell ref="U10:W10"/>
    <mergeCell ref="AN12:AP12"/>
    <mergeCell ref="AN10:AP10"/>
    <mergeCell ref="A1:AT1"/>
    <mergeCell ref="A2:AT2"/>
    <mergeCell ref="A3:AT3"/>
    <mergeCell ref="A4:AT4"/>
    <mergeCell ref="AN11:AP11"/>
    <mergeCell ref="F11:H11"/>
    <mergeCell ref="AJ11:AL11"/>
    <mergeCell ref="A6:AT6"/>
    <mergeCell ref="I9:S9"/>
    <mergeCell ref="U8:AG8"/>
    <mergeCell ref="U9:AE9"/>
    <mergeCell ref="C10:E10"/>
    <mergeCell ref="C11:E11"/>
    <mergeCell ref="AR11:AT11"/>
  </mergeCells>
  <phoneticPr fontId="0" type="noConversion"/>
  <pageMargins left="0.6" right="0.3" top="0.8" bottom="0.5" header="0.5" footer="0.3"/>
  <pageSetup paperSize="9" scale="57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AH45"/>
  <sheetViews>
    <sheetView topLeftCell="A12" zoomScale="90" zoomScaleNormal="90" zoomScaleSheetLayoutView="100" workbookViewId="0">
      <selection activeCell="A30" sqref="A30"/>
    </sheetView>
  </sheetViews>
  <sheetFormatPr defaultColWidth="9" defaultRowHeight="24" customHeight="1" x14ac:dyDescent="0.5"/>
  <cols>
    <col min="1" max="1" width="44.42578125" style="212" customWidth="1"/>
    <col min="2" max="2" width="9" style="13" customWidth="1"/>
    <col min="3" max="3" width="7.5703125" style="13" customWidth="1"/>
    <col min="4" max="4" width="11" style="13" customWidth="1"/>
    <col min="5" max="6" width="0.85546875" style="13" customWidth="1"/>
    <col min="7" max="7" width="11" style="13" customWidth="1"/>
    <col min="8" max="9" width="0.85546875" style="13" customWidth="1"/>
    <col min="10" max="10" width="13.85546875" style="13" customWidth="1"/>
    <col min="11" max="11" width="0.7109375" style="13" customWidth="1"/>
    <col min="12" max="12" width="0.85546875" style="13" customWidth="1"/>
    <col min="13" max="13" width="0.7109375" style="13" customWidth="1"/>
    <col min="14" max="14" width="11.85546875" style="13" customWidth="1"/>
    <col min="15" max="17" width="0.85546875" style="13" customWidth="1"/>
    <col min="18" max="18" width="11.85546875" style="13" customWidth="1"/>
    <col min="19" max="21" width="0.85546875" style="13" customWidth="1"/>
    <col min="22" max="22" width="15.85546875" style="13" customWidth="1"/>
    <col min="23" max="23" width="0.85546875" style="13" customWidth="1"/>
    <col min="24" max="24" width="1" style="13" customWidth="1"/>
    <col min="25" max="25" width="0.85546875" style="13" customWidth="1"/>
    <col min="26" max="26" width="18" style="13" customWidth="1"/>
    <col min="27" max="28" width="1.85546875" style="13" customWidth="1"/>
    <col min="29" max="29" width="13" style="13" customWidth="1"/>
    <col min="30" max="31" width="1.85546875" style="13" customWidth="1"/>
    <col min="32" max="32" width="12" style="13" customWidth="1"/>
    <col min="33" max="33" width="4.140625" style="13" customWidth="1"/>
    <col min="34" max="34" width="11.85546875" style="13" bestFit="1" customWidth="1"/>
    <col min="35" max="16384" width="9" style="13"/>
  </cols>
  <sheetData>
    <row r="1" spans="1:33" s="11" customFormat="1" ht="26.25" x14ac:dyDescent="0.55000000000000004">
      <c r="A1" s="258" t="s">
        <v>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</row>
    <row r="2" spans="1:33" s="11" customFormat="1" ht="26.25" x14ac:dyDescent="0.55000000000000004">
      <c r="A2" s="258" t="s">
        <v>184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</row>
    <row r="3" spans="1:33" s="11" customFormat="1" ht="26.25" x14ac:dyDescent="0.55000000000000004">
      <c r="A3" s="258" t="s">
        <v>47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</row>
    <row r="4" spans="1:33" s="12" customFormat="1" ht="26.25" x14ac:dyDescent="0.55000000000000004">
      <c r="A4" s="258" t="s">
        <v>212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</row>
    <row r="5" spans="1:33" s="12" customFormat="1" ht="25.5" x14ac:dyDescent="0.55000000000000004">
      <c r="A5" s="260" t="s">
        <v>157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</row>
    <row r="6" spans="1:33" s="11" customFormat="1" ht="24" customHeight="1" x14ac:dyDescent="0.5">
      <c r="A6" s="259" t="s">
        <v>158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</row>
    <row r="7" spans="1:33" ht="9" customHeight="1" x14ac:dyDescent="0.5">
      <c r="A7" s="41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</row>
    <row r="8" spans="1:33" s="37" customFormat="1" ht="16.5" customHeight="1" x14ac:dyDescent="0.5">
      <c r="A8" s="41"/>
      <c r="B8" s="39" t="s">
        <v>59</v>
      </c>
      <c r="T8" s="39"/>
      <c r="U8" s="251" t="s">
        <v>88</v>
      </c>
      <c r="V8" s="251"/>
      <c r="W8" s="251"/>
      <c r="X8" s="251"/>
      <c r="Y8" s="251"/>
      <c r="Z8" s="251"/>
      <c r="AA8" s="251"/>
      <c r="AB8" s="251"/>
      <c r="AC8" s="251"/>
      <c r="AE8" s="40"/>
      <c r="AG8" s="41"/>
    </row>
    <row r="9" spans="1:33" s="37" customFormat="1" ht="16.5" customHeight="1" x14ac:dyDescent="0.5">
      <c r="A9" s="41"/>
      <c r="B9" s="39"/>
      <c r="C9" s="39"/>
      <c r="D9" s="39"/>
      <c r="E9" s="39"/>
      <c r="F9" s="39"/>
      <c r="G9" s="39"/>
      <c r="H9" s="39"/>
      <c r="I9" s="253" t="s">
        <v>11</v>
      </c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39"/>
      <c r="U9" s="251" t="s">
        <v>98</v>
      </c>
      <c r="V9" s="251"/>
      <c r="W9" s="251"/>
      <c r="X9" s="251"/>
      <c r="Y9" s="251"/>
      <c r="Z9" s="251"/>
      <c r="AA9" s="251"/>
      <c r="AB9" s="39"/>
      <c r="AC9" s="39" t="s">
        <v>31</v>
      </c>
      <c r="AD9" s="39"/>
      <c r="AE9" s="40"/>
      <c r="AF9" s="39"/>
      <c r="AG9" s="41"/>
    </row>
    <row r="10" spans="1:33" s="37" customFormat="1" ht="16.5" customHeight="1" x14ac:dyDescent="0.5">
      <c r="A10" s="41"/>
      <c r="B10" s="39"/>
      <c r="C10" s="251" t="s">
        <v>42</v>
      </c>
      <c r="D10" s="251"/>
      <c r="E10" s="251"/>
      <c r="F10" s="251" t="s">
        <v>38</v>
      </c>
      <c r="G10" s="251"/>
      <c r="H10" s="251"/>
      <c r="I10" s="74"/>
      <c r="J10" s="251" t="s">
        <v>12</v>
      </c>
      <c r="K10" s="251"/>
      <c r="L10" s="251"/>
      <c r="M10" s="251"/>
      <c r="N10" s="251"/>
      <c r="O10" s="251"/>
      <c r="P10" s="251"/>
      <c r="Q10" s="251" t="s">
        <v>13</v>
      </c>
      <c r="R10" s="251"/>
      <c r="S10" s="251"/>
      <c r="T10" s="39"/>
      <c r="U10" s="251" t="s">
        <v>178</v>
      </c>
      <c r="V10" s="251"/>
      <c r="W10" s="251"/>
      <c r="X10" s="39"/>
      <c r="Y10" s="251" t="s">
        <v>178</v>
      </c>
      <c r="Z10" s="251"/>
      <c r="AA10" s="251"/>
      <c r="AC10" s="39" t="s">
        <v>93</v>
      </c>
      <c r="AE10" s="40"/>
      <c r="AF10" s="39" t="s">
        <v>31</v>
      </c>
      <c r="AG10" s="41"/>
    </row>
    <row r="11" spans="1:33" s="37" customFormat="1" ht="16.5" customHeight="1" x14ac:dyDescent="0.5">
      <c r="A11" s="41"/>
      <c r="B11" s="40"/>
      <c r="C11" s="251" t="s">
        <v>41</v>
      </c>
      <c r="D11" s="251"/>
      <c r="E11" s="251"/>
      <c r="F11" s="251" t="s">
        <v>39</v>
      </c>
      <c r="G11" s="251"/>
      <c r="H11" s="251"/>
      <c r="I11" s="251" t="s">
        <v>79</v>
      </c>
      <c r="J11" s="251"/>
      <c r="K11" s="251"/>
      <c r="L11" s="40"/>
      <c r="M11" s="251" t="s">
        <v>15</v>
      </c>
      <c r="N11" s="251"/>
      <c r="O11" s="251"/>
      <c r="P11" s="39"/>
      <c r="Q11" s="40"/>
      <c r="R11" s="40"/>
      <c r="S11" s="40"/>
      <c r="T11" s="39"/>
      <c r="U11" s="251" t="s">
        <v>122</v>
      </c>
      <c r="V11" s="251"/>
      <c r="W11" s="251"/>
      <c r="X11" s="39"/>
      <c r="Y11" s="251" t="s">
        <v>91</v>
      </c>
      <c r="Z11" s="251"/>
      <c r="AA11" s="251"/>
      <c r="AC11" s="39" t="s">
        <v>94</v>
      </c>
      <c r="AE11" s="40"/>
      <c r="AF11" s="39" t="s">
        <v>87</v>
      </c>
      <c r="AG11" s="41"/>
    </row>
    <row r="12" spans="1:33" s="37" customFormat="1" ht="16.5" customHeight="1" x14ac:dyDescent="0.5">
      <c r="A12" s="41"/>
      <c r="B12" s="40"/>
      <c r="C12" s="39"/>
      <c r="D12" s="42"/>
      <c r="E12" s="39"/>
      <c r="F12" s="39"/>
      <c r="G12" s="42"/>
      <c r="H12" s="39"/>
      <c r="I12" s="255"/>
      <c r="J12" s="255"/>
      <c r="K12" s="255"/>
      <c r="L12" s="40"/>
      <c r="M12" s="255"/>
      <c r="N12" s="255"/>
      <c r="O12" s="255"/>
      <c r="P12" s="40"/>
      <c r="Q12" s="255"/>
      <c r="R12" s="255"/>
      <c r="S12" s="255"/>
      <c r="T12" s="39"/>
      <c r="U12" s="255" t="s">
        <v>121</v>
      </c>
      <c r="V12" s="255"/>
      <c r="W12" s="255"/>
      <c r="X12" s="39"/>
      <c r="Y12" s="255" t="s">
        <v>92</v>
      </c>
      <c r="Z12" s="255"/>
      <c r="AA12" s="255"/>
      <c r="AC12" s="42" t="s">
        <v>95</v>
      </c>
      <c r="AE12" s="40"/>
      <c r="AF12" s="43"/>
      <c r="AG12" s="41"/>
    </row>
    <row r="13" spans="1:33" s="37" customFormat="1" ht="16.5" customHeight="1" x14ac:dyDescent="0.5">
      <c r="A13" s="16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39"/>
      <c r="N13" s="39"/>
      <c r="O13" s="39"/>
      <c r="P13" s="40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E13" s="40"/>
      <c r="AF13" s="40"/>
      <c r="AG13" s="41"/>
    </row>
    <row r="14" spans="1:33" s="37" customFormat="1" ht="16.5" customHeight="1" x14ac:dyDescent="0.5">
      <c r="A14" s="212" t="s">
        <v>141</v>
      </c>
      <c r="B14" s="83"/>
      <c r="D14" s="46">
        <v>120000</v>
      </c>
      <c r="E14" s="45"/>
      <c r="F14" s="45"/>
      <c r="G14" s="46">
        <v>297190</v>
      </c>
      <c r="H14" s="45"/>
      <c r="I14" s="45"/>
      <c r="J14" s="46">
        <v>12000</v>
      </c>
      <c r="K14" s="45"/>
      <c r="L14" s="45"/>
      <c r="M14" s="45"/>
      <c r="N14" s="46">
        <v>424586</v>
      </c>
      <c r="O14" s="44"/>
      <c r="P14" s="44"/>
      <c r="Q14" s="44"/>
      <c r="R14" s="46">
        <v>3651588</v>
      </c>
      <c r="S14" s="44"/>
      <c r="T14" s="44"/>
      <c r="U14" s="44"/>
      <c r="V14" s="46">
        <v>1037637</v>
      </c>
      <c r="W14" s="47"/>
      <c r="X14" s="44"/>
      <c r="Y14" s="44"/>
      <c r="Z14" s="46">
        <v>3234</v>
      </c>
      <c r="AA14" s="44"/>
      <c r="AC14" s="46">
        <f>+V14+Z14</f>
        <v>1040871</v>
      </c>
      <c r="AE14" s="45"/>
      <c r="AF14" s="46">
        <f>AC14+R14+N14+J14+G14+D14</f>
        <v>5546235</v>
      </c>
    </row>
    <row r="15" spans="1:33" s="37" customFormat="1" ht="16.5" hidden="1" customHeight="1" x14ac:dyDescent="0.5">
      <c r="A15" s="212" t="s">
        <v>111</v>
      </c>
      <c r="B15" s="83"/>
      <c r="D15" s="85"/>
      <c r="E15" s="45"/>
      <c r="F15" s="45"/>
      <c r="G15" s="85"/>
      <c r="H15" s="45"/>
      <c r="I15" s="45"/>
      <c r="J15" s="85"/>
      <c r="K15" s="45"/>
      <c r="L15" s="45"/>
      <c r="M15" s="45"/>
      <c r="N15" s="86"/>
      <c r="O15" s="44"/>
      <c r="P15" s="44"/>
      <c r="Q15" s="44"/>
      <c r="R15" s="84"/>
      <c r="S15" s="44"/>
      <c r="T15" s="44"/>
      <c r="U15" s="44"/>
      <c r="V15" s="85"/>
      <c r="W15" s="47"/>
      <c r="X15" s="44"/>
      <c r="Y15" s="44"/>
      <c r="Z15" s="85"/>
      <c r="AA15" s="44"/>
      <c r="AC15" s="85"/>
      <c r="AE15" s="45"/>
      <c r="AF15" s="84"/>
    </row>
    <row r="16" spans="1:33" s="37" customFormat="1" ht="16.5" hidden="1" customHeight="1" x14ac:dyDescent="0.5">
      <c r="A16" s="106" t="s">
        <v>112</v>
      </c>
      <c r="B16" s="83"/>
      <c r="D16" s="85"/>
      <c r="E16" s="45"/>
      <c r="F16" s="45"/>
      <c r="G16" s="85"/>
      <c r="H16" s="45"/>
      <c r="I16" s="45"/>
      <c r="J16" s="85"/>
      <c r="K16" s="45"/>
      <c r="L16" s="45"/>
      <c r="M16" s="45"/>
      <c r="N16" s="86"/>
      <c r="O16" s="44"/>
      <c r="P16" s="44"/>
      <c r="Q16" s="44"/>
      <c r="R16" s="84"/>
      <c r="S16" s="44"/>
      <c r="T16" s="44"/>
      <c r="U16" s="44"/>
      <c r="V16" s="85"/>
      <c r="W16" s="47"/>
      <c r="X16" s="44"/>
      <c r="Y16" s="44"/>
      <c r="Z16" s="85"/>
      <c r="AA16" s="44"/>
      <c r="AC16" s="85"/>
      <c r="AE16" s="45"/>
      <c r="AF16" s="84"/>
    </row>
    <row r="17" spans="1:34" s="37" customFormat="1" ht="16.5" hidden="1" customHeight="1" x14ac:dyDescent="0.5">
      <c r="A17" s="106" t="s">
        <v>113</v>
      </c>
      <c r="B17" s="83"/>
      <c r="D17" s="85"/>
      <c r="E17" s="45"/>
      <c r="F17" s="45"/>
      <c r="G17" s="85"/>
      <c r="H17" s="45"/>
      <c r="I17" s="45"/>
      <c r="J17" s="85"/>
      <c r="K17" s="45"/>
      <c r="L17" s="45"/>
      <c r="M17" s="45"/>
      <c r="N17" s="86"/>
      <c r="O17" s="44"/>
      <c r="P17" s="44"/>
      <c r="Q17" s="44"/>
      <c r="R17" s="84"/>
      <c r="S17" s="44"/>
      <c r="T17" s="44"/>
      <c r="U17" s="44"/>
      <c r="V17" s="85"/>
      <c r="W17" s="47"/>
      <c r="X17" s="44"/>
      <c r="Y17" s="44"/>
      <c r="Z17" s="85"/>
      <c r="AA17" s="44"/>
      <c r="AC17" s="85"/>
      <c r="AE17" s="45"/>
      <c r="AF17" s="84"/>
    </row>
    <row r="18" spans="1:34" s="37" customFormat="1" ht="16.5" hidden="1" customHeight="1" x14ac:dyDescent="0.5">
      <c r="A18" s="106" t="s">
        <v>114</v>
      </c>
      <c r="B18" s="83">
        <v>10.1</v>
      </c>
      <c r="D18" s="85">
        <v>0</v>
      </c>
      <c r="E18" s="45"/>
      <c r="F18" s="45"/>
      <c r="G18" s="85">
        <v>0</v>
      </c>
      <c r="H18" s="45"/>
      <c r="I18" s="45"/>
      <c r="J18" s="85">
        <v>0</v>
      </c>
      <c r="K18" s="45"/>
      <c r="L18" s="45"/>
      <c r="M18" s="45"/>
      <c r="N18" s="85">
        <v>0</v>
      </c>
      <c r="O18" s="44"/>
      <c r="P18" s="44"/>
      <c r="Q18" s="44"/>
      <c r="R18" s="46"/>
      <c r="S18" s="44"/>
      <c r="T18" s="44"/>
      <c r="U18" s="44"/>
      <c r="V18" s="85">
        <v>0</v>
      </c>
      <c r="W18" s="47"/>
      <c r="X18" s="44"/>
      <c r="Y18" s="44"/>
      <c r="Z18" s="85">
        <v>0</v>
      </c>
      <c r="AA18" s="44"/>
      <c r="AC18" s="85">
        <f>+V18+Z18</f>
        <v>0</v>
      </c>
      <c r="AE18" s="45"/>
      <c r="AF18" s="46">
        <f>+R18+AC18</f>
        <v>0</v>
      </c>
    </row>
    <row r="19" spans="1:34" s="37" customFormat="1" ht="16.5" customHeight="1" x14ac:dyDescent="0.5">
      <c r="A19" s="212" t="s">
        <v>199</v>
      </c>
      <c r="B19" s="83">
        <v>21</v>
      </c>
      <c r="D19" s="85">
        <v>0</v>
      </c>
      <c r="E19" s="45"/>
      <c r="F19" s="45"/>
      <c r="G19" s="85">
        <v>0</v>
      </c>
      <c r="H19" s="45"/>
      <c r="I19" s="45"/>
      <c r="J19" s="85">
        <v>0</v>
      </c>
      <c r="K19" s="45"/>
      <c r="L19" s="45"/>
      <c r="M19" s="45"/>
      <c r="N19" s="85">
        <v>0</v>
      </c>
      <c r="O19" s="44"/>
      <c r="P19" s="44"/>
      <c r="Q19" s="44"/>
      <c r="R19" s="207">
        <v>-84000</v>
      </c>
      <c r="S19" s="44"/>
      <c r="T19" s="44"/>
      <c r="U19" s="44"/>
      <c r="V19" s="85" t="s">
        <v>160</v>
      </c>
      <c r="W19" s="47"/>
      <c r="X19" s="44"/>
      <c r="Y19" s="44"/>
      <c r="Z19" s="153" t="s">
        <v>160</v>
      </c>
      <c r="AA19" s="44"/>
      <c r="AC19" s="85" t="s">
        <v>160</v>
      </c>
      <c r="AE19" s="45"/>
      <c r="AF19" s="207">
        <v>-84000</v>
      </c>
    </row>
    <row r="20" spans="1:34" s="37" customFormat="1" ht="16.5" customHeight="1" x14ac:dyDescent="0.5">
      <c r="A20" s="212" t="s">
        <v>111</v>
      </c>
      <c r="B20" s="83"/>
      <c r="D20" s="85"/>
      <c r="E20" s="45"/>
      <c r="F20" s="45"/>
      <c r="G20" s="85"/>
      <c r="H20" s="45"/>
      <c r="I20" s="45"/>
      <c r="J20" s="85"/>
      <c r="K20" s="45"/>
      <c r="L20" s="45"/>
      <c r="M20" s="45"/>
      <c r="N20" s="85"/>
      <c r="O20" s="44"/>
      <c r="P20" s="44"/>
      <c r="Q20" s="44"/>
      <c r="R20" s="46"/>
      <c r="S20" s="44"/>
      <c r="T20" s="44"/>
      <c r="U20" s="44"/>
      <c r="V20" s="85"/>
      <c r="W20" s="47"/>
      <c r="X20" s="44"/>
      <c r="Y20" s="44"/>
      <c r="Z20" s="85"/>
      <c r="AA20" s="44"/>
      <c r="AC20" s="85"/>
      <c r="AE20" s="45"/>
      <c r="AF20" s="46"/>
    </row>
    <row r="21" spans="1:34" s="37" customFormat="1" ht="16.5" customHeight="1" x14ac:dyDescent="0.5">
      <c r="A21" s="106" t="s">
        <v>112</v>
      </c>
      <c r="B21" s="83"/>
      <c r="D21" s="85"/>
      <c r="E21" s="45"/>
      <c r="F21" s="45"/>
      <c r="G21" s="85"/>
      <c r="H21" s="45"/>
      <c r="I21" s="45"/>
      <c r="J21" s="85"/>
      <c r="K21" s="45"/>
      <c r="L21" s="45"/>
      <c r="M21" s="45"/>
      <c r="N21" s="85"/>
      <c r="O21" s="44"/>
      <c r="P21" s="44"/>
      <c r="Q21" s="44"/>
      <c r="R21" s="46"/>
      <c r="S21" s="44"/>
      <c r="T21" s="44"/>
      <c r="U21" s="44"/>
      <c r="V21" s="85"/>
      <c r="W21" s="47"/>
      <c r="X21" s="44"/>
      <c r="Y21" s="44"/>
      <c r="Z21" s="85"/>
      <c r="AA21" s="44"/>
      <c r="AC21" s="85"/>
      <c r="AE21" s="45"/>
      <c r="AF21" s="46"/>
    </row>
    <row r="22" spans="1:34" s="37" customFormat="1" ht="16.5" customHeight="1" x14ac:dyDescent="0.5">
      <c r="A22" s="106" t="s">
        <v>113</v>
      </c>
      <c r="B22" s="83"/>
      <c r="D22" s="85"/>
      <c r="E22" s="45"/>
      <c r="F22" s="45"/>
      <c r="G22" s="85"/>
      <c r="H22" s="45"/>
      <c r="I22" s="45"/>
      <c r="J22" s="85"/>
      <c r="K22" s="45"/>
      <c r="L22" s="45"/>
      <c r="M22" s="45"/>
      <c r="N22" s="85"/>
      <c r="O22" s="44"/>
      <c r="P22" s="44"/>
      <c r="Q22" s="44"/>
      <c r="R22" s="46"/>
      <c r="S22" s="44"/>
      <c r="T22" s="44"/>
      <c r="U22" s="44"/>
      <c r="V22" s="85"/>
      <c r="W22" s="47"/>
      <c r="X22" s="44"/>
      <c r="Y22" s="44"/>
      <c r="Z22" s="85"/>
      <c r="AA22" s="44"/>
      <c r="AC22" s="85"/>
      <c r="AE22" s="45"/>
      <c r="AF22" s="46"/>
    </row>
    <row r="23" spans="1:34" s="37" customFormat="1" ht="16.5" customHeight="1" x14ac:dyDescent="0.5">
      <c r="A23" s="106" t="s">
        <v>114</v>
      </c>
      <c r="B23" s="83">
        <v>10.1</v>
      </c>
      <c r="D23" s="85">
        <v>0</v>
      </c>
      <c r="E23" s="45"/>
      <c r="F23" s="45"/>
      <c r="G23" s="85">
        <v>0</v>
      </c>
      <c r="H23" s="45"/>
      <c r="I23" s="45"/>
      <c r="J23" s="85">
        <v>0</v>
      </c>
      <c r="K23" s="45"/>
      <c r="L23" s="45"/>
      <c r="M23" s="45"/>
      <c r="N23" s="85">
        <v>0</v>
      </c>
      <c r="O23" s="44"/>
      <c r="P23" s="44"/>
      <c r="Q23" s="44"/>
      <c r="R23" s="46">
        <v>80682</v>
      </c>
      <c r="S23" s="44"/>
      <c r="T23" s="44"/>
      <c r="U23" s="44"/>
      <c r="V23" s="85" t="s">
        <v>160</v>
      </c>
      <c r="W23" s="47"/>
      <c r="X23" s="44"/>
      <c r="Y23" s="44"/>
      <c r="Z23" s="153" t="s">
        <v>160</v>
      </c>
      <c r="AA23" s="44"/>
      <c r="AC23" s="85" t="s">
        <v>160</v>
      </c>
      <c r="AE23" s="45"/>
      <c r="AF23" s="46">
        <f>SUM(R23:AC23)</f>
        <v>80682</v>
      </c>
    </row>
    <row r="24" spans="1:34" s="37" customFormat="1" ht="16.5" customHeight="1" x14ac:dyDescent="0.5">
      <c r="A24" s="212" t="s">
        <v>140</v>
      </c>
      <c r="D24" s="85">
        <v>0</v>
      </c>
      <c r="E24" s="45"/>
      <c r="F24" s="45"/>
      <c r="G24" s="85">
        <v>0</v>
      </c>
      <c r="H24" s="45"/>
      <c r="I24" s="45"/>
      <c r="J24" s="85">
        <v>0</v>
      </c>
      <c r="K24" s="45"/>
      <c r="L24" s="45"/>
      <c r="M24" s="45"/>
      <c r="N24" s="85">
        <v>0</v>
      </c>
      <c r="O24" s="107"/>
      <c r="P24" s="107"/>
      <c r="Q24" s="107"/>
      <c r="R24" s="46">
        <v>107652</v>
      </c>
      <c r="S24" s="107"/>
      <c r="T24" s="107"/>
      <c r="U24" s="107"/>
      <c r="V24" s="207">
        <v>-32408</v>
      </c>
      <c r="W24" s="90"/>
      <c r="X24" s="90"/>
      <c r="Y24" s="90"/>
      <c r="Z24" s="153" t="s">
        <v>160</v>
      </c>
      <c r="AA24" s="90"/>
      <c r="AB24" s="50"/>
      <c r="AC24" s="207">
        <f>SUM(V24:Z24)</f>
        <v>-32408</v>
      </c>
      <c r="AD24" s="50"/>
      <c r="AE24" s="90"/>
      <c r="AF24" s="46">
        <f>AC24+R24+N24+J24+G24+D24</f>
        <v>75244</v>
      </c>
      <c r="AH24" s="50"/>
    </row>
    <row r="25" spans="1:34" s="37" customFormat="1" ht="16.5" customHeight="1" thickBot="1" x14ac:dyDescent="0.55000000000000004">
      <c r="A25" s="41" t="s">
        <v>213</v>
      </c>
      <c r="B25" s="40"/>
      <c r="C25" s="40"/>
      <c r="D25" s="87">
        <f>SUM(D14:D24)</f>
        <v>120000</v>
      </c>
      <c r="E25" s="45"/>
      <c r="F25" s="45"/>
      <c r="G25" s="87">
        <f>SUM(G14:G24)</f>
        <v>297190</v>
      </c>
      <c r="H25" s="45"/>
      <c r="I25" s="45"/>
      <c r="J25" s="87">
        <f>SUM(J14:J24)</f>
        <v>12000</v>
      </c>
      <c r="K25" s="45"/>
      <c r="L25" s="45"/>
      <c r="M25" s="45"/>
      <c r="N25" s="87">
        <f>SUM(N14:N24)</f>
        <v>424586</v>
      </c>
      <c r="O25" s="45"/>
      <c r="P25" s="45"/>
      <c r="Q25" s="44"/>
      <c r="R25" s="87">
        <f>SUM(R14:R24)</f>
        <v>3755922</v>
      </c>
      <c r="S25" s="45"/>
      <c r="T25" s="45"/>
      <c r="U25" s="45"/>
      <c r="V25" s="87">
        <f>SUM(V14:V24)</f>
        <v>1005229</v>
      </c>
      <c r="W25" s="45"/>
      <c r="X25" s="45"/>
      <c r="Y25" s="45"/>
      <c r="Z25" s="87">
        <f>SUM(Z14:Z24)</f>
        <v>3234</v>
      </c>
      <c r="AA25" s="45"/>
      <c r="AC25" s="137">
        <f>ROUNDUP(SUM(AC14:AC24),0)</f>
        <v>1008463</v>
      </c>
      <c r="AE25" s="45"/>
      <c r="AF25" s="87">
        <f>SUM(AF14:AF24)</f>
        <v>5618161</v>
      </c>
      <c r="AH25" s="49"/>
    </row>
    <row r="26" spans="1:34" s="37" customFormat="1" ht="24" customHeight="1" thickTop="1" x14ac:dyDescent="0.5">
      <c r="A26" s="41"/>
      <c r="B26" s="40"/>
      <c r="C26" s="40"/>
      <c r="D26" s="51"/>
      <c r="E26" s="45"/>
      <c r="F26" s="45"/>
      <c r="G26" s="51"/>
      <c r="H26" s="45"/>
      <c r="I26" s="45"/>
      <c r="J26" s="51"/>
      <c r="K26" s="45"/>
      <c r="L26" s="45"/>
      <c r="M26" s="44"/>
      <c r="N26" s="51"/>
      <c r="O26" s="45"/>
      <c r="P26" s="45"/>
      <c r="Q26" s="45"/>
    </row>
    <row r="27" spans="1:34" s="37" customFormat="1" ht="16.5" customHeight="1" x14ac:dyDescent="0.5">
      <c r="A27" s="212" t="s">
        <v>164</v>
      </c>
      <c r="D27" s="46">
        <v>120000</v>
      </c>
      <c r="E27" s="45"/>
      <c r="F27" s="45"/>
      <c r="G27" s="46">
        <v>297190</v>
      </c>
      <c r="H27" s="45"/>
      <c r="I27" s="45"/>
      <c r="J27" s="46">
        <v>12000</v>
      </c>
      <c r="K27" s="45"/>
      <c r="L27" s="45"/>
      <c r="M27" s="45"/>
      <c r="N27" s="46">
        <v>424586</v>
      </c>
      <c r="O27" s="44"/>
      <c r="P27" s="44"/>
      <c r="Q27" s="44"/>
      <c r="R27" s="46">
        <v>3688432</v>
      </c>
      <c r="S27" s="44"/>
      <c r="T27" s="44"/>
      <c r="U27" s="44"/>
      <c r="V27" s="46">
        <v>942879</v>
      </c>
      <c r="W27" s="47"/>
      <c r="X27" s="44"/>
      <c r="Y27" s="44"/>
      <c r="Z27" s="84">
        <v>-850</v>
      </c>
      <c r="AA27" s="44"/>
      <c r="AC27" s="46">
        <f>SUM(U27:AA27)</f>
        <v>942029</v>
      </c>
      <c r="AE27" s="45"/>
      <c r="AF27" s="46">
        <f>D27+G27+J27+N27+R27+V27+Z27</f>
        <v>5484237</v>
      </c>
    </row>
    <row r="28" spans="1:34" s="37" customFormat="1" ht="16.5" customHeight="1" x14ac:dyDescent="0.5">
      <c r="A28" s="212" t="s">
        <v>199</v>
      </c>
      <c r="B28" s="83">
        <v>21</v>
      </c>
      <c r="D28" s="85">
        <v>0</v>
      </c>
      <c r="E28" s="45"/>
      <c r="F28" s="45"/>
      <c r="G28" s="85">
        <v>0</v>
      </c>
      <c r="H28" s="45"/>
      <c r="I28" s="45"/>
      <c r="J28" s="85">
        <v>0</v>
      </c>
      <c r="K28" s="45"/>
      <c r="L28" s="45"/>
      <c r="M28" s="45"/>
      <c r="N28" s="85">
        <v>0</v>
      </c>
      <c r="O28" s="44"/>
      <c r="P28" s="44"/>
      <c r="Q28" s="44"/>
      <c r="R28" s="207">
        <v>-84000</v>
      </c>
      <c r="S28" s="44"/>
      <c r="T28" s="44"/>
      <c r="U28" s="44"/>
      <c r="V28" s="85" t="s">
        <v>160</v>
      </c>
      <c r="W28" s="47"/>
      <c r="X28" s="44"/>
      <c r="Y28" s="44"/>
      <c r="Z28" s="153" t="s">
        <v>160</v>
      </c>
      <c r="AA28" s="44"/>
      <c r="AC28" s="85" t="s">
        <v>160</v>
      </c>
      <c r="AE28" s="45"/>
      <c r="AF28" s="207">
        <f>+R28</f>
        <v>-84000</v>
      </c>
    </row>
    <row r="29" spans="1:34" s="37" customFormat="1" ht="16.5" customHeight="1" x14ac:dyDescent="0.5">
      <c r="A29" s="212" t="s">
        <v>233</v>
      </c>
      <c r="B29" s="83"/>
      <c r="D29" s="85"/>
      <c r="E29" s="45"/>
      <c r="F29" s="45"/>
      <c r="G29" s="85"/>
      <c r="H29" s="45"/>
      <c r="I29" s="45"/>
      <c r="J29" s="85"/>
      <c r="K29" s="45"/>
      <c r="L29" s="45"/>
      <c r="M29" s="45"/>
      <c r="N29" s="86"/>
      <c r="O29" s="44"/>
      <c r="P29" s="44"/>
      <c r="Q29" s="44"/>
      <c r="R29" s="84"/>
      <c r="S29" s="44"/>
      <c r="T29" s="44"/>
      <c r="U29" s="44"/>
      <c r="V29" s="85"/>
      <c r="W29" s="47"/>
      <c r="X29" s="44"/>
      <c r="Y29" s="44"/>
      <c r="Z29" s="85"/>
      <c r="AA29" s="44"/>
      <c r="AC29" s="85"/>
      <c r="AE29" s="45"/>
      <c r="AF29" s="84"/>
    </row>
    <row r="30" spans="1:34" s="37" customFormat="1" ht="16.5" customHeight="1" x14ac:dyDescent="0.5">
      <c r="A30" s="106" t="s">
        <v>112</v>
      </c>
      <c r="B30" s="83"/>
      <c r="D30" s="85"/>
      <c r="E30" s="45"/>
      <c r="F30" s="45"/>
      <c r="G30" s="85"/>
      <c r="H30" s="45"/>
      <c r="I30" s="45"/>
      <c r="J30" s="85"/>
      <c r="K30" s="45"/>
      <c r="L30" s="45"/>
      <c r="M30" s="45"/>
      <c r="N30" s="86"/>
      <c r="O30" s="44"/>
      <c r="P30" s="44"/>
      <c r="Q30" s="44"/>
      <c r="R30" s="84"/>
      <c r="S30" s="44"/>
      <c r="T30" s="44"/>
      <c r="U30" s="44"/>
      <c r="V30" s="85"/>
      <c r="W30" s="47"/>
      <c r="X30" s="44"/>
      <c r="Y30" s="44"/>
      <c r="Z30" s="85"/>
      <c r="AA30" s="44"/>
      <c r="AC30" s="85"/>
      <c r="AE30" s="45"/>
      <c r="AF30" s="84"/>
    </row>
    <row r="31" spans="1:34" s="37" customFormat="1" ht="16.5" customHeight="1" x14ac:dyDescent="0.5">
      <c r="A31" s="106" t="s">
        <v>113</v>
      </c>
      <c r="B31" s="83"/>
      <c r="D31" s="85"/>
      <c r="E31" s="45"/>
      <c r="F31" s="45"/>
      <c r="G31" s="85"/>
      <c r="H31" s="45"/>
      <c r="I31" s="45"/>
      <c r="J31" s="85"/>
      <c r="K31" s="45"/>
      <c r="L31" s="45"/>
      <c r="M31" s="45"/>
      <c r="N31" s="86"/>
      <c r="O31" s="44"/>
      <c r="P31" s="44"/>
      <c r="Q31" s="44"/>
      <c r="R31" s="84"/>
      <c r="S31" s="44"/>
      <c r="T31" s="44"/>
      <c r="U31" s="44"/>
      <c r="V31" s="85"/>
      <c r="W31" s="47"/>
      <c r="X31" s="44"/>
      <c r="Y31" s="44"/>
      <c r="Z31" s="85"/>
      <c r="AA31" s="44"/>
      <c r="AC31" s="85"/>
      <c r="AE31" s="45"/>
      <c r="AF31" s="84"/>
    </row>
    <row r="32" spans="1:34" s="37" customFormat="1" ht="16.5" customHeight="1" x14ac:dyDescent="0.5">
      <c r="A32" s="106" t="s">
        <v>114</v>
      </c>
      <c r="B32" s="83">
        <v>10.1</v>
      </c>
      <c r="D32" s="85">
        <v>0</v>
      </c>
      <c r="E32" s="45"/>
      <c r="F32" s="45"/>
      <c r="G32" s="85">
        <v>0</v>
      </c>
      <c r="H32" s="45"/>
      <c r="I32" s="45"/>
      <c r="J32" s="85">
        <v>0</v>
      </c>
      <c r="K32" s="45"/>
      <c r="L32" s="45"/>
      <c r="M32" s="45"/>
      <c r="N32" s="85">
        <v>0</v>
      </c>
      <c r="O32" s="44"/>
      <c r="P32" s="44"/>
      <c r="Q32" s="44"/>
      <c r="R32" s="207">
        <f>-1136</f>
        <v>-1136</v>
      </c>
      <c r="S32" s="44"/>
      <c r="T32" s="44"/>
      <c r="U32" s="44"/>
      <c r="V32" s="85">
        <v>0</v>
      </c>
      <c r="W32" s="47"/>
      <c r="X32" s="44"/>
      <c r="Y32" s="44"/>
      <c r="Z32" s="85">
        <v>0</v>
      </c>
      <c r="AA32" s="44"/>
      <c r="AC32" s="85">
        <f>+V32+Z32</f>
        <v>0</v>
      </c>
      <c r="AE32" s="45"/>
      <c r="AF32" s="207">
        <f>+R32+AC32</f>
        <v>-1136</v>
      </c>
    </row>
    <row r="33" spans="1:34" s="37" customFormat="1" ht="16.5" customHeight="1" x14ac:dyDescent="0.5">
      <c r="A33" s="212" t="s">
        <v>140</v>
      </c>
      <c r="D33" s="85">
        <v>0</v>
      </c>
      <c r="E33" s="45"/>
      <c r="F33" s="45"/>
      <c r="G33" s="85">
        <v>0</v>
      </c>
      <c r="H33" s="45"/>
      <c r="I33" s="45"/>
      <c r="J33" s="85">
        <v>0</v>
      </c>
      <c r="K33" s="45"/>
      <c r="L33" s="45"/>
      <c r="M33" s="45"/>
      <c r="N33" s="85">
        <v>0</v>
      </c>
      <c r="O33" s="107"/>
      <c r="P33" s="107"/>
      <c r="Q33" s="107"/>
      <c r="R33" s="46">
        <f>+'เบ็ดเสร็จ 9 เดือน'!H9</f>
        <v>41589</v>
      </c>
      <c r="S33" s="107"/>
      <c r="T33" s="107"/>
      <c r="U33" s="107"/>
      <c r="V33" s="207">
        <f>ROUND('เบ็ดเสร็จ 9 เดือน'!H19*0.8,0)</f>
        <v>-134447</v>
      </c>
      <c r="W33" s="90"/>
      <c r="X33" s="90"/>
      <c r="Y33" s="90"/>
      <c r="Z33" s="85">
        <f>'งบกำไรขาดทุนเบ็ดเสร็จ 3 เดือน'!H20*0.8</f>
        <v>0</v>
      </c>
      <c r="AA33" s="90"/>
      <c r="AB33" s="50"/>
      <c r="AC33" s="207">
        <f>ROUNDUP(+V33+Z33,0)</f>
        <v>-134447</v>
      </c>
      <c r="AD33" s="50"/>
      <c r="AE33" s="90"/>
      <c r="AF33" s="207">
        <f>ROUNDUP(D33+G33+J33+N33+R33+V33+Z33,0)</f>
        <v>-92858</v>
      </c>
      <c r="AH33" s="50"/>
    </row>
    <row r="34" spans="1:34" s="37" customFormat="1" ht="16.5" customHeight="1" thickBot="1" x14ac:dyDescent="0.55000000000000004">
      <c r="A34" s="41" t="s">
        <v>214</v>
      </c>
      <c r="B34" s="40"/>
      <c r="C34" s="40"/>
      <c r="D34" s="87">
        <f>SUM(D27:D33)</f>
        <v>120000</v>
      </c>
      <c r="E34" s="45"/>
      <c r="F34" s="45"/>
      <c r="G34" s="87">
        <f>SUM(G27:G33)</f>
        <v>297190</v>
      </c>
      <c r="H34" s="45"/>
      <c r="I34" s="45"/>
      <c r="J34" s="87">
        <f>SUM(J27:J33)</f>
        <v>12000</v>
      </c>
      <c r="K34" s="45"/>
      <c r="L34" s="45"/>
      <c r="M34" s="45"/>
      <c r="N34" s="87">
        <f>SUM(N27:N33)</f>
        <v>424586</v>
      </c>
      <c r="O34" s="45"/>
      <c r="P34" s="45"/>
      <c r="Q34" s="44"/>
      <c r="R34" s="87">
        <f>SUM(R27:R33)</f>
        <v>3644885</v>
      </c>
      <c r="S34" s="45"/>
      <c r="T34" s="45"/>
      <c r="U34" s="45"/>
      <c r="V34" s="87">
        <f>SUM(V27:V33)</f>
        <v>808432</v>
      </c>
      <c r="W34" s="45"/>
      <c r="X34" s="45"/>
      <c r="Y34" s="45"/>
      <c r="Z34" s="138">
        <f>SUM(Z27:Z33)</f>
        <v>-850</v>
      </c>
      <c r="AA34" s="45"/>
      <c r="AC34" s="87">
        <f>SUM(AC27:AC33)</f>
        <v>807582</v>
      </c>
      <c r="AE34" s="45"/>
      <c r="AF34" s="87">
        <f>SUM(AF27:AF33)</f>
        <v>5306243</v>
      </c>
      <c r="AH34" s="49"/>
    </row>
    <row r="35" spans="1:34" s="37" customFormat="1" ht="24" customHeight="1" thickTop="1" x14ac:dyDescent="0.5">
      <c r="A35" s="41"/>
      <c r="B35" s="40"/>
      <c r="C35" s="40"/>
      <c r="D35" s="51"/>
      <c r="E35" s="45"/>
      <c r="F35" s="45"/>
      <c r="G35" s="51"/>
      <c r="H35" s="45"/>
      <c r="I35" s="45"/>
      <c r="J35" s="51"/>
      <c r="K35" s="45"/>
      <c r="L35" s="45"/>
      <c r="M35" s="44"/>
      <c r="N35" s="51"/>
      <c r="O35" s="45"/>
      <c r="P35" s="45"/>
      <c r="Q35" s="45"/>
      <c r="R35" s="49"/>
      <c r="V35" s="30"/>
      <c r="AC35" s="30"/>
      <c r="AF35" s="49"/>
    </row>
    <row r="36" spans="1:34" s="37" customFormat="1" ht="24" customHeight="1" x14ac:dyDescent="0.5">
      <c r="A36" s="41"/>
      <c r="B36" s="40"/>
      <c r="C36" s="40"/>
      <c r="D36" s="51"/>
      <c r="E36" s="45"/>
      <c r="F36" s="45"/>
      <c r="G36" s="51"/>
      <c r="H36" s="45"/>
      <c r="I36" s="45"/>
      <c r="J36" s="51"/>
      <c r="K36" s="45"/>
      <c r="L36" s="45"/>
      <c r="M36" s="44"/>
      <c r="N36" s="51"/>
      <c r="O36" s="45"/>
      <c r="P36" s="45"/>
      <c r="Q36" s="45"/>
      <c r="R36" s="1"/>
      <c r="V36" s="30"/>
      <c r="AC36" s="30"/>
      <c r="AF36" s="49"/>
    </row>
    <row r="37" spans="1:34" s="37" customFormat="1" ht="24" customHeight="1" x14ac:dyDescent="0.5">
      <c r="A37" s="41"/>
      <c r="B37" s="40"/>
      <c r="C37" s="40"/>
      <c r="D37" s="51"/>
      <c r="E37" s="45"/>
      <c r="F37" s="45"/>
      <c r="G37" s="51"/>
      <c r="H37" s="45"/>
      <c r="I37" s="45"/>
      <c r="J37" s="51"/>
      <c r="K37" s="45"/>
      <c r="L37" s="45"/>
      <c r="M37" s="44"/>
      <c r="N37" s="51"/>
      <c r="O37" s="45"/>
      <c r="P37" s="45"/>
      <c r="Q37" s="45"/>
      <c r="R37" s="1"/>
      <c r="V37" s="30"/>
      <c r="AC37" s="30"/>
      <c r="AF37" s="49"/>
    </row>
    <row r="38" spans="1:34" s="37" customFormat="1" ht="24" customHeight="1" x14ac:dyDescent="0.5">
      <c r="A38" s="41"/>
      <c r="B38" s="40"/>
      <c r="C38" s="40"/>
      <c r="D38" s="51"/>
      <c r="E38" s="45"/>
      <c r="F38" s="45"/>
      <c r="G38" s="51"/>
      <c r="H38" s="45"/>
      <c r="I38" s="45"/>
      <c r="J38" s="51"/>
      <c r="K38" s="45"/>
      <c r="L38" s="45"/>
      <c r="M38" s="44"/>
      <c r="N38" s="51"/>
      <c r="O38" s="45"/>
      <c r="P38" s="45"/>
      <c r="Q38" s="45"/>
      <c r="R38" s="1"/>
      <c r="V38" s="30"/>
      <c r="AC38" s="30"/>
      <c r="AF38" s="49"/>
    </row>
    <row r="39" spans="1:34" s="37" customFormat="1" ht="24" customHeight="1" x14ac:dyDescent="0.5">
      <c r="A39" s="41"/>
      <c r="B39" s="40"/>
      <c r="C39" s="40"/>
      <c r="D39" s="51"/>
      <c r="E39" s="45"/>
      <c r="F39" s="45"/>
      <c r="G39" s="51"/>
      <c r="H39" s="45"/>
      <c r="I39" s="45"/>
      <c r="J39" s="51"/>
      <c r="K39" s="45"/>
      <c r="L39" s="45"/>
      <c r="M39" s="44"/>
      <c r="N39" s="51"/>
      <c r="O39" s="45"/>
      <c r="P39" s="45"/>
      <c r="Q39" s="45"/>
      <c r="R39" s="1"/>
      <c r="V39" s="30"/>
      <c r="AC39" s="30"/>
      <c r="AF39" s="49"/>
    </row>
    <row r="40" spans="1:34" s="37" customFormat="1" ht="24" customHeight="1" x14ac:dyDescent="0.5">
      <c r="A40" s="41"/>
      <c r="B40" s="40"/>
      <c r="C40" s="40"/>
      <c r="D40" s="51"/>
      <c r="E40" s="45"/>
      <c r="F40" s="45"/>
      <c r="G40" s="51"/>
      <c r="H40" s="45"/>
      <c r="I40" s="45"/>
      <c r="J40" s="51"/>
      <c r="K40" s="45"/>
      <c r="L40" s="45"/>
      <c r="M40" s="44"/>
      <c r="N40" s="51"/>
      <c r="O40" s="45"/>
      <c r="P40" s="45"/>
      <c r="Q40" s="45"/>
      <c r="R40" s="1"/>
      <c r="V40" s="30"/>
      <c r="AC40" s="30"/>
      <c r="AF40" s="49"/>
    </row>
    <row r="41" spans="1:34" s="37" customFormat="1" ht="24" customHeight="1" x14ac:dyDescent="0.5">
      <c r="A41" s="41"/>
      <c r="B41" s="40"/>
      <c r="C41" s="40"/>
      <c r="D41" s="51"/>
      <c r="E41" s="45"/>
      <c r="F41" s="45"/>
      <c r="G41" s="51"/>
      <c r="H41" s="45"/>
      <c r="I41" s="45"/>
      <c r="J41" s="51"/>
      <c r="K41" s="45"/>
      <c r="L41" s="45"/>
      <c r="M41" s="44"/>
      <c r="N41" s="51"/>
      <c r="O41" s="45"/>
      <c r="P41" s="45"/>
      <c r="Q41" s="45"/>
      <c r="R41" s="1"/>
      <c r="V41" s="30"/>
      <c r="AC41" s="30"/>
      <c r="AF41" s="49"/>
    </row>
    <row r="42" spans="1:34" s="37" customFormat="1" ht="24" customHeight="1" x14ac:dyDescent="0.5">
      <c r="A42" s="41"/>
      <c r="B42" s="40"/>
      <c r="C42" s="40"/>
      <c r="D42" s="51"/>
      <c r="E42" s="45"/>
      <c r="F42" s="45"/>
      <c r="G42" s="51"/>
      <c r="H42" s="45"/>
      <c r="I42" s="45"/>
      <c r="J42" s="51"/>
      <c r="K42" s="45"/>
      <c r="L42" s="45"/>
      <c r="M42" s="44"/>
      <c r="N42" s="51"/>
      <c r="O42" s="45"/>
      <c r="P42" s="45"/>
      <c r="Q42" s="45"/>
      <c r="R42" s="1"/>
      <c r="V42" s="30"/>
      <c r="AC42" s="30"/>
      <c r="AF42" s="49"/>
    </row>
    <row r="43" spans="1:34" s="37" customFormat="1" ht="24" customHeight="1" x14ac:dyDescent="0.5">
      <c r="A43" s="257" t="s">
        <v>163</v>
      </c>
      <c r="B43" s="257"/>
      <c r="C43" s="257"/>
      <c r="D43" s="257"/>
      <c r="E43" s="257"/>
      <c r="F43" s="257"/>
      <c r="G43" s="257"/>
      <c r="H43" s="257"/>
      <c r="I43" s="45"/>
      <c r="J43" s="51"/>
      <c r="K43" s="45"/>
      <c r="L43" s="45"/>
      <c r="M43" s="44"/>
      <c r="N43" s="51"/>
      <c r="O43" s="45"/>
      <c r="P43" s="45"/>
      <c r="Q43" s="45"/>
      <c r="R43" s="1"/>
      <c r="V43" s="30"/>
      <c r="AC43" s="30"/>
      <c r="AF43" s="49"/>
    </row>
    <row r="44" spans="1:34" s="37" customFormat="1" ht="24" customHeight="1" x14ac:dyDescent="0.5">
      <c r="A44" s="41"/>
      <c r="B44" s="40"/>
      <c r="C44" s="40"/>
      <c r="D44" s="51"/>
      <c r="E44" s="45"/>
      <c r="F44" s="45"/>
      <c r="G44" s="51"/>
      <c r="H44" s="45"/>
      <c r="I44" s="45"/>
      <c r="J44" s="51"/>
      <c r="K44" s="45"/>
      <c r="L44" s="45"/>
      <c r="M44" s="44"/>
      <c r="N44" s="51"/>
      <c r="O44" s="45"/>
      <c r="P44" s="45"/>
      <c r="Q44" s="45"/>
      <c r="R44" s="1"/>
      <c r="V44" s="30"/>
      <c r="AC44" s="30"/>
      <c r="AF44" s="49"/>
    </row>
    <row r="45" spans="1:34" s="37" customFormat="1" ht="24" customHeight="1" x14ac:dyDescent="0.5">
      <c r="A45" s="41"/>
      <c r="B45" s="40"/>
      <c r="C45" s="40"/>
      <c r="D45" s="51"/>
      <c r="E45" s="45"/>
      <c r="F45" s="45"/>
      <c r="G45" s="51"/>
      <c r="H45" s="45"/>
      <c r="I45" s="45"/>
      <c r="J45" s="51"/>
      <c r="K45" s="45"/>
      <c r="L45" s="45"/>
      <c r="M45" s="44"/>
      <c r="N45" s="51"/>
      <c r="O45" s="45"/>
      <c r="P45" s="45"/>
      <c r="Q45" s="45"/>
      <c r="R45" s="1"/>
      <c r="V45" s="30"/>
      <c r="AC45" s="30"/>
      <c r="AF45" s="49"/>
    </row>
  </sheetData>
  <mergeCells count="27">
    <mergeCell ref="J10:P10"/>
    <mergeCell ref="I11:K11"/>
    <mergeCell ref="M11:O11"/>
    <mergeCell ref="Q10:S10"/>
    <mergeCell ref="U11:W11"/>
    <mergeCell ref="A1:AF1"/>
    <mergeCell ref="A2:AF2"/>
    <mergeCell ref="A3:AF3"/>
    <mergeCell ref="A4:AF4"/>
    <mergeCell ref="A6:AF6"/>
    <mergeCell ref="A5:AF5"/>
    <mergeCell ref="Y11:AA11"/>
    <mergeCell ref="Y12:AA12"/>
    <mergeCell ref="U8:AC8"/>
    <mergeCell ref="U9:AA9"/>
    <mergeCell ref="A43:H43"/>
    <mergeCell ref="C10:E10"/>
    <mergeCell ref="I9:S9"/>
    <mergeCell ref="U10:W10"/>
    <mergeCell ref="F10:H10"/>
    <mergeCell ref="Y10:AA10"/>
    <mergeCell ref="Q12:S12"/>
    <mergeCell ref="C11:E11"/>
    <mergeCell ref="F11:H11"/>
    <mergeCell ref="M12:O12"/>
    <mergeCell ref="U12:W12"/>
    <mergeCell ref="I12:K12"/>
  </mergeCells>
  <phoneticPr fontId="18" type="noConversion"/>
  <pageMargins left="0.6" right="0.3" top="0.8" bottom="0.5" header="0.5" footer="0.3"/>
  <pageSetup paperSize="9" scale="6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T112"/>
  <sheetViews>
    <sheetView topLeftCell="A62" zoomScale="90" zoomScaleNormal="90" zoomScaleSheetLayoutView="90" workbookViewId="0">
      <selection activeCell="B71" sqref="B71"/>
    </sheetView>
  </sheetViews>
  <sheetFormatPr defaultColWidth="9" defaultRowHeight="24" customHeight="1" x14ac:dyDescent="0.5"/>
  <cols>
    <col min="1" max="1" width="63.5703125" style="9" customWidth="1"/>
    <col min="2" max="2" width="10.85546875" style="9" customWidth="1"/>
    <col min="3" max="3" width="12.85546875" style="9" customWidth="1"/>
    <col min="4" max="4" width="1.85546875" style="9" customWidth="1"/>
    <col min="5" max="5" width="12.85546875" style="9" customWidth="1"/>
    <col min="6" max="6" width="1.85546875" style="9" customWidth="1"/>
    <col min="7" max="7" width="12.85546875" style="9" customWidth="1"/>
    <col min="8" max="8" width="1.85546875" style="9" customWidth="1"/>
    <col min="9" max="9" width="12.85546875" style="9" customWidth="1"/>
    <col min="10" max="10" width="55.85546875" style="9" customWidth="1"/>
    <col min="11" max="11" width="4" style="9" customWidth="1"/>
    <col min="12" max="12" width="11" style="9" customWidth="1"/>
    <col min="13" max="13" width="2.140625" style="9" customWidth="1"/>
    <col min="14" max="14" width="9" style="9"/>
    <col min="15" max="15" width="1" style="9" customWidth="1"/>
    <col min="16" max="16" width="9" style="9"/>
    <col min="17" max="17" width="1.85546875" style="9" customWidth="1"/>
    <col min="18" max="19" width="9" style="9"/>
    <col min="20" max="20" width="13.140625" style="9" bestFit="1" customWidth="1"/>
    <col min="21" max="16384" width="9" style="9"/>
  </cols>
  <sheetData>
    <row r="1" spans="1:18" ht="24" customHeight="1" x14ac:dyDescent="0.5">
      <c r="A1" s="261" t="s">
        <v>34</v>
      </c>
      <c r="B1" s="261"/>
      <c r="C1" s="261"/>
      <c r="D1" s="261"/>
      <c r="E1" s="261"/>
      <c r="F1" s="261"/>
      <c r="G1" s="261"/>
      <c r="H1" s="261"/>
      <c r="I1" s="261"/>
    </row>
    <row r="2" spans="1:18" ht="24" customHeight="1" x14ac:dyDescent="0.5">
      <c r="A2" s="261" t="s">
        <v>19</v>
      </c>
      <c r="B2" s="261"/>
      <c r="C2" s="261"/>
      <c r="D2" s="261"/>
      <c r="E2" s="261"/>
      <c r="F2" s="261"/>
      <c r="G2" s="261"/>
      <c r="H2" s="261"/>
      <c r="I2" s="261"/>
    </row>
    <row r="3" spans="1:18" ht="24" customHeight="1" x14ac:dyDescent="0.5">
      <c r="A3" s="261" t="s">
        <v>212</v>
      </c>
      <c r="B3" s="261"/>
      <c r="C3" s="261"/>
      <c r="D3" s="261"/>
      <c r="E3" s="261"/>
      <c r="F3" s="261"/>
      <c r="G3" s="261"/>
      <c r="H3" s="261"/>
      <c r="I3" s="261"/>
    </row>
    <row r="4" spans="1:18" ht="24" customHeight="1" x14ac:dyDescent="0.5">
      <c r="A4" s="243" t="s">
        <v>157</v>
      </c>
      <c r="B4" s="243"/>
      <c r="C4" s="243"/>
      <c r="D4" s="243"/>
      <c r="E4" s="243"/>
      <c r="F4" s="243"/>
      <c r="G4" s="243"/>
      <c r="H4" s="243"/>
      <c r="I4" s="243"/>
      <c r="J4" s="214"/>
    </row>
    <row r="5" spans="1:18" ht="24" customHeight="1" x14ac:dyDescent="0.5">
      <c r="A5" s="249" t="s">
        <v>158</v>
      </c>
      <c r="B5" s="249"/>
      <c r="C5" s="249"/>
      <c r="D5" s="249"/>
      <c r="E5" s="249"/>
      <c r="F5" s="249"/>
      <c r="G5" s="249"/>
      <c r="H5" s="249"/>
      <c r="I5" s="249"/>
    </row>
    <row r="6" spans="1:18" ht="9" customHeight="1" x14ac:dyDescent="0.5"/>
    <row r="7" spans="1:18" ht="23.1" customHeight="1" x14ac:dyDescent="0.5">
      <c r="B7" s="143" t="s">
        <v>59</v>
      </c>
      <c r="C7" s="246" t="s">
        <v>6</v>
      </c>
      <c r="D7" s="246"/>
      <c r="E7" s="246"/>
      <c r="F7" s="143"/>
      <c r="G7" s="246" t="s">
        <v>47</v>
      </c>
      <c r="H7" s="246"/>
      <c r="I7" s="246"/>
    </row>
    <row r="8" spans="1:18" ht="23.1" customHeight="1" x14ac:dyDescent="0.5">
      <c r="C8" s="143">
        <v>2567</v>
      </c>
      <c r="D8" s="143"/>
      <c r="E8" s="143">
        <v>2566</v>
      </c>
      <c r="F8" s="143"/>
      <c r="G8" s="143">
        <v>2567</v>
      </c>
      <c r="H8" s="143"/>
      <c r="I8" s="143">
        <v>2566</v>
      </c>
      <c r="L8" s="143"/>
      <c r="M8" s="143"/>
      <c r="N8" s="143"/>
      <c r="O8" s="143"/>
      <c r="P8" s="143"/>
      <c r="Q8" s="143"/>
      <c r="R8" s="143"/>
    </row>
    <row r="9" spans="1:18" ht="23.1" customHeight="1" x14ac:dyDescent="0.5">
      <c r="A9" s="53" t="s">
        <v>16</v>
      </c>
      <c r="B9" s="53"/>
      <c r="C9" s="215"/>
      <c r="D9" s="53"/>
      <c r="E9" s="215"/>
      <c r="G9" s="215"/>
      <c r="I9" s="215"/>
    </row>
    <row r="10" spans="1:18" ht="23.1" customHeight="1" x14ac:dyDescent="0.5">
      <c r="A10" s="9" t="s">
        <v>161</v>
      </c>
      <c r="C10" s="1">
        <f>'กำไรขาดทุน 9 เดือน'!D24</f>
        <v>2508</v>
      </c>
      <c r="D10" s="216"/>
      <c r="E10" s="1">
        <v>136477</v>
      </c>
      <c r="F10" s="62"/>
      <c r="G10" s="1">
        <v>41589</v>
      </c>
      <c r="H10" s="62"/>
      <c r="I10" s="1">
        <v>107652</v>
      </c>
      <c r="L10" s="59"/>
      <c r="N10" s="59"/>
      <c r="P10" s="59"/>
      <c r="R10" s="59"/>
    </row>
    <row r="11" spans="1:18" ht="23.1" customHeight="1" x14ac:dyDescent="0.5">
      <c r="A11" s="62" t="s">
        <v>137</v>
      </c>
      <c r="C11" s="62"/>
      <c r="D11" s="216"/>
      <c r="E11" s="62"/>
      <c r="F11" s="62"/>
      <c r="G11" s="62"/>
      <c r="H11" s="62"/>
      <c r="I11" s="62"/>
    </row>
    <row r="12" spans="1:18" ht="23.1" customHeight="1" x14ac:dyDescent="0.5">
      <c r="A12" s="56" t="s">
        <v>226</v>
      </c>
      <c r="B12" s="56"/>
      <c r="C12" s="62">
        <v>-17307</v>
      </c>
      <c r="D12" s="54"/>
      <c r="E12" s="1">
        <v>24559</v>
      </c>
      <c r="F12" s="62"/>
      <c r="G12" s="62">
        <v>-18035</v>
      </c>
      <c r="H12" s="62"/>
      <c r="I12" s="1">
        <v>5289</v>
      </c>
      <c r="L12" s="59"/>
      <c r="N12" s="59"/>
      <c r="P12" s="59"/>
      <c r="R12" s="59"/>
    </row>
    <row r="13" spans="1:18" ht="23.1" customHeight="1" x14ac:dyDescent="0.5">
      <c r="A13" s="56" t="s">
        <v>149</v>
      </c>
      <c r="B13" s="89"/>
      <c r="C13" s="1">
        <v>45463</v>
      </c>
      <c r="D13" s="54"/>
      <c r="E13" s="1">
        <v>47418</v>
      </c>
      <c r="F13" s="54"/>
      <c r="G13" s="1">
        <v>38430</v>
      </c>
      <c r="H13" s="54"/>
      <c r="I13" s="1">
        <v>40377</v>
      </c>
      <c r="L13" s="59"/>
      <c r="N13" s="59"/>
      <c r="P13" s="59"/>
      <c r="R13" s="59"/>
    </row>
    <row r="14" spans="1:18" ht="23.1" customHeight="1" x14ac:dyDescent="0.5">
      <c r="A14" s="56" t="s">
        <v>181</v>
      </c>
      <c r="B14" s="89"/>
      <c r="C14" s="1">
        <v>4108</v>
      </c>
      <c r="D14" s="54"/>
      <c r="E14" s="1">
        <v>4846</v>
      </c>
      <c r="F14" s="54"/>
      <c r="G14" s="1">
        <v>3975</v>
      </c>
      <c r="H14" s="54"/>
      <c r="I14" s="1">
        <v>4745</v>
      </c>
      <c r="L14" s="59"/>
      <c r="N14" s="59"/>
      <c r="P14" s="59"/>
      <c r="R14" s="59"/>
    </row>
    <row r="15" spans="1:18" ht="23.1" customHeight="1" x14ac:dyDescent="0.5">
      <c r="A15" s="56" t="s">
        <v>138</v>
      </c>
      <c r="B15" s="89"/>
      <c r="C15" s="1">
        <v>15701</v>
      </c>
      <c r="D15" s="54"/>
      <c r="E15" s="1">
        <v>15722</v>
      </c>
      <c r="F15" s="54"/>
      <c r="G15" s="1">
        <v>11782</v>
      </c>
      <c r="H15" s="54"/>
      <c r="I15" s="1">
        <v>12726</v>
      </c>
      <c r="L15" s="59"/>
      <c r="N15" s="59"/>
      <c r="P15" s="59"/>
      <c r="R15" s="59"/>
    </row>
    <row r="16" spans="1:18" ht="23.1" hidden="1" customHeight="1" x14ac:dyDescent="0.5">
      <c r="A16" s="56" t="s">
        <v>153</v>
      </c>
      <c r="B16" s="89"/>
      <c r="C16" s="58"/>
      <c r="D16" s="54"/>
      <c r="E16" s="58"/>
      <c r="F16" s="54"/>
      <c r="G16" s="62"/>
      <c r="H16" s="54"/>
      <c r="I16" s="58"/>
      <c r="L16" s="59"/>
      <c r="N16" s="59"/>
      <c r="P16" s="59"/>
      <c r="R16" s="59"/>
    </row>
    <row r="17" spans="1:18" ht="23.1" hidden="1" customHeight="1" x14ac:dyDescent="0.5">
      <c r="A17" s="56" t="s">
        <v>152</v>
      </c>
      <c r="B17" s="89"/>
      <c r="C17" s="58"/>
      <c r="D17" s="54"/>
      <c r="E17" s="58"/>
      <c r="F17" s="54"/>
      <c r="G17" s="62"/>
      <c r="H17" s="54"/>
      <c r="I17" s="58"/>
      <c r="L17" s="59"/>
      <c r="N17" s="59"/>
      <c r="P17" s="59"/>
      <c r="R17" s="59"/>
    </row>
    <row r="18" spans="1:18" ht="23.1" customHeight="1" x14ac:dyDescent="0.5">
      <c r="A18" s="56" t="s">
        <v>216</v>
      </c>
      <c r="B18" s="89"/>
      <c r="C18" s="58">
        <v>0</v>
      </c>
      <c r="D18" s="54"/>
      <c r="E18" s="1">
        <v>1530</v>
      </c>
      <c r="F18" s="54"/>
      <c r="G18" s="58">
        <v>0</v>
      </c>
      <c r="H18" s="54"/>
      <c r="I18" s="1">
        <v>1530</v>
      </c>
      <c r="L18" s="59"/>
      <c r="N18" s="59"/>
      <c r="P18" s="59"/>
      <c r="R18" s="59"/>
    </row>
    <row r="19" spans="1:18" ht="23.1" customHeight="1" x14ac:dyDescent="0.4">
      <c r="A19" s="56" t="s">
        <v>136</v>
      </c>
      <c r="B19" s="89">
        <v>19</v>
      </c>
      <c r="C19" s="62">
        <v>-2284</v>
      </c>
      <c r="D19" s="216"/>
      <c r="E19" s="62">
        <v>-1446</v>
      </c>
      <c r="F19" s="55"/>
      <c r="G19" s="62">
        <v>-335</v>
      </c>
      <c r="H19" s="55"/>
      <c r="I19" s="62">
        <v>-773</v>
      </c>
      <c r="J19" s="217"/>
      <c r="L19" s="59"/>
      <c r="N19" s="59"/>
      <c r="P19" s="59"/>
      <c r="R19" s="59"/>
    </row>
    <row r="20" spans="1:18" ht="23.1" customHeight="1" x14ac:dyDescent="0.4">
      <c r="A20" s="56" t="s">
        <v>192</v>
      </c>
      <c r="B20" s="89"/>
      <c r="C20" s="1">
        <v>364</v>
      </c>
      <c r="D20" s="216"/>
      <c r="E20" s="1">
        <v>576</v>
      </c>
      <c r="F20" s="55"/>
      <c r="G20" s="1">
        <v>364</v>
      </c>
      <c r="H20" s="55"/>
      <c r="I20" s="1">
        <v>486</v>
      </c>
      <c r="J20" s="217"/>
      <c r="L20" s="59"/>
      <c r="N20" s="59"/>
      <c r="P20" s="59"/>
      <c r="R20" s="59"/>
    </row>
    <row r="21" spans="1:18" ht="23.1" customHeight="1" x14ac:dyDescent="0.5">
      <c r="A21" s="56" t="s">
        <v>170</v>
      </c>
      <c r="B21" s="89">
        <v>12</v>
      </c>
      <c r="C21" s="62">
        <v>-6829</v>
      </c>
      <c r="D21" s="54"/>
      <c r="E21" s="62">
        <v>-11296</v>
      </c>
      <c r="F21" s="55"/>
      <c r="G21" s="58">
        <v>0</v>
      </c>
      <c r="H21" s="58"/>
      <c r="I21" s="58" t="s">
        <v>160</v>
      </c>
      <c r="L21" s="59"/>
      <c r="N21" s="59"/>
      <c r="P21" s="59"/>
      <c r="R21" s="59"/>
    </row>
    <row r="22" spans="1:18" ht="23.1" customHeight="1" x14ac:dyDescent="0.5">
      <c r="A22" s="56" t="s">
        <v>207</v>
      </c>
      <c r="B22" s="89"/>
      <c r="C22" s="1">
        <v>3516</v>
      </c>
      <c r="D22" s="54"/>
      <c r="E22" s="62">
        <v>-1908</v>
      </c>
      <c r="F22" s="54"/>
      <c r="G22" s="1">
        <v>3631</v>
      </c>
      <c r="H22" s="54"/>
      <c r="I22" s="62">
        <v>-1996</v>
      </c>
      <c r="L22" s="59"/>
      <c r="N22" s="59"/>
      <c r="P22" s="59"/>
      <c r="R22" s="59"/>
    </row>
    <row r="23" spans="1:18" ht="23.1" customHeight="1" x14ac:dyDescent="0.5">
      <c r="A23" s="218" t="s">
        <v>52</v>
      </c>
      <c r="B23" s="219"/>
      <c r="C23" s="62">
        <v>-68566</v>
      </c>
      <c r="D23" s="216"/>
      <c r="E23" s="62">
        <v>-72457</v>
      </c>
      <c r="F23" s="55"/>
      <c r="G23" s="62">
        <v>-118755</v>
      </c>
      <c r="H23" s="55"/>
      <c r="I23" s="62">
        <v>-82357</v>
      </c>
      <c r="L23" s="59"/>
      <c r="N23" s="59"/>
      <c r="P23" s="59"/>
      <c r="R23" s="59"/>
    </row>
    <row r="24" spans="1:18" ht="23.1" customHeight="1" x14ac:dyDescent="0.5">
      <c r="A24" s="220" t="s">
        <v>206</v>
      </c>
      <c r="B24" s="221"/>
      <c r="C24" s="62">
        <v>-12600</v>
      </c>
      <c r="D24" s="216"/>
      <c r="E24" s="1">
        <v>7300</v>
      </c>
      <c r="F24" s="55"/>
      <c r="G24" s="62">
        <f>-28100+15500</f>
        <v>-12600</v>
      </c>
      <c r="H24" s="55"/>
      <c r="I24" s="1">
        <v>7300</v>
      </c>
      <c r="L24" s="59"/>
      <c r="N24" s="59"/>
      <c r="P24" s="59"/>
      <c r="R24" s="59"/>
    </row>
    <row r="25" spans="1:18" ht="23.1" customHeight="1" x14ac:dyDescent="0.5">
      <c r="A25" s="56" t="s">
        <v>204</v>
      </c>
      <c r="B25" s="89">
        <v>7</v>
      </c>
      <c r="C25" s="62">
        <v>-2298</v>
      </c>
      <c r="D25" s="54"/>
      <c r="E25" s="1">
        <v>1506</v>
      </c>
      <c r="F25" s="54"/>
      <c r="G25" s="62">
        <v>-2298</v>
      </c>
      <c r="H25" s="54"/>
      <c r="I25" s="1">
        <v>1506</v>
      </c>
      <c r="L25" s="59"/>
      <c r="N25" s="59"/>
      <c r="P25" s="59"/>
      <c r="R25" s="59"/>
    </row>
    <row r="26" spans="1:18" ht="23.1" customHeight="1" x14ac:dyDescent="0.5">
      <c r="A26" s="56" t="s">
        <v>227</v>
      </c>
      <c r="B26" s="89" t="s">
        <v>191</v>
      </c>
      <c r="C26" s="1">
        <v>-1394</v>
      </c>
      <c r="D26" s="216"/>
      <c r="E26" s="62">
        <v>-2105</v>
      </c>
      <c r="F26" s="55"/>
      <c r="G26" s="62">
        <v>-1005</v>
      </c>
      <c r="H26" s="57"/>
      <c r="I26" s="62">
        <v>-1382</v>
      </c>
      <c r="L26" s="62"/>
      <c r="N26" s="59"/>
      <c r="P26" s="59"/>
      <c r="R26" s="59"/>
    </row>
    <row r="27" spans="1:18" ht="23.1" customHeight="1" x14ac:dyDescent="0.5">
      <c r="A27" s="222" t="s">
        <v>217</v>
      </c>
      <c r="B27" s="89" t="s">
        <v>108</v>
      </c>
      <c r="C27" s="62">
        <v>-249</v>
      </c>
      <c r="D27" s="216"/>
      <c r="E27" s="1">
        <v>369</v>
      </c>
      <c r="F27" s="55"/>
      <c r="G27" s="1">
        <v>44</v>
      </c>
      <c r="H27" s="55"/>
      <c r="I27" s="1">
        <v>261</v>
      </c>
      <c r="L27" s="59"/>
      <c r="N27" s="59"/>
      <c r="P27" s="59"/>
      <c r="R27" s="59"/>
    </row>
    <row r="28" spans="1:18" ht="23.1" customHeight="1" x14ac:dyDescent="0.5">
      <c r="A28" s="220" t="s">
        <v>218</v>
      </c>
      <c r="B28" s="89"/>
      <c r="C28" s="1">
        <v>89</v>
      </c>
      <c r="D28" s="216"/>
      <c r="E28" s="1">
        <v>5006</v>
      </c>
      <c r="F28" s="55"/>
      <c r="G28" s="58">
        <v>0</v>
      </c>
      <c r="H28" s="55"/>
      <c r="I28" s="1">
        <v>5085</v>
      </c>
      <c r="L28" s="223"/>
      <c r="N28" s="59"/>
      <c r="P28" s="59"/>
      <c r="R28" s="59"/>
    </row>
    <row r="29" spans="1:18" ht="23.1" customHeight="1" x14ac:dyDescent="0.5">
      <c r="A29" s="56" t="s">
        <v>126</v>
      </c>
      <c r="B29" s="89">
        <v>15</v>
      </c>
      <c r="C29" s="1">
        <v>37644</v>
      </c>
      <c r="D29" s="216"/>
      <c r="E29" s="1">
        <v>38687</v>
      </c>
      <c r="F29" s="55"/>
      <c r="G29" s="1">
        <v>30067</v>
      </c>
      <c r="H29" s="55"/>
      <c r="I29" s="1">
        <v>31084</v>
      </c>
      <c r="L29" s="59"/>
      <c r="N29" s="59"/>
      <c r="P29" s="59"/>
      <c r="R29" s="59"/>
    </row>
    <row r="30" spans="1:18" ht="23.1" customHeight="1" x14ac:dyDescent="0.5">
      <c r="A30" s="56" t="s">
        <v>56</v>
      </c>
      <c r="B30" s="89">
        <v>19</v>
      </c>
      <c r="C30" s="62">
        <v>-6615</v>
      </c>
      <c r="D30" s="216"/>
      <c r="E30" s="62">
        <v>-6545</v>
      </c>
      <c r="F30" s="55"/>
      <c r="G30" s="62">
        <v>-6804</v>
      </c>
      <c r="H30" s="55"/>
      <c r="I30" s="62">
        <v>-6760</v>
      </c>
      <c r="L30" s="59"/>
      <c r="N30" s="59"/>
      <c r="P30" s="59"/>
      <c r="R30" s="59"/>
    </row>
    <row r="31" spans="1:18" ht="23.1" customHeight="1" x14ac:dyDescent="0.5">
      <c r="A31" s="56" t="s">
        <v>57</v>
      </c>
      <c r="B31" s="89"/>
      <c r="C31" s="224">
        <v>1589</v>
      </c>
      <c r="D31" s="59"/>
      <c r="E31" s="224">
        <v>871</v>
      </c>
      <c r="F31" s="59"/>
      <c r="G31" s="224">
        <v>720</v>
      </c>
      <c r="H31" s="59"/>
      <c r="I31" s="224">
        <v>620</v>
      </c>
      <c r="L31" s="59"/>
      <c r="N31" s="59"/>
      <c r="P31" s="59"/>
      <c r="R31" s="59"/>
    </row>
    <row r="32" spans="1:18" ht="23.1" customHeight="1" x14ac:dyDescent="0.5">
      <c r="B32" s="89"/>
      <c r="C32" s="62">
        <f>SUM(C10:C31)</f>
        <v>-7160</v>
      </c>
      <c r="D32" s="54"/>
      <c r="E32" s="1">
        <f>SUM(E10:E31)</f>
        <v>189110</v>
      </c>
      <c r="F32" s="54"/>
      <c r="G32" s="62">
        <f>SUM(G10:G31)</f>
        <v>-29230</v>
      </c>
      <c r="H32" s="54"/>
      <c r="I32" s="1">
        <f>SUM(I10:I31)</f>
        <v>125393</v>
      </c>
      <c r="L32" s="59"/>
      <c r="N32" s="59"/>
      <c r="P32" s="59"/>
      <c r="R32" s="59"/>
    </row>
    <row r="33" spans="1:18" ht="23.1" customHeight="1" x14ac:dyDescent="0.5">
      <c r="A33" s="9" t="s">
        <v>127</v>
      </c>
      <c r="B33" s="89"/>
      <c r="C33" s="1"/>
      <c r="D33" s="54"/>
      <c r="E33" s="1"/>
      <c r="F33" s="54"/>
      <c r="G33" s="62"/>
      <c r="H33" s="54"/>
      <c r="I33" s="62"/>
      <c r="L33" s="59"/>
      <c r="N33" s="59"/>
      <c r="P33" s="59"/>
      <c r="R33" s="59"/>
    </row>
    <row r="34" spans="1:18" ht="23.1" customHeight="1" x14ac:dyDescent="0.5">
      <c r="A34" s="9" t="s">
        <v>197</v>
      </c>
      <c r="B34" s="89"/>
      <c r="C34" s="1"/>
      <c r="D34" s="216"/>
      <c r="E34" s="1"/>
      <c r="F34" s="55"/>
      <c r="G34" s="1"/>
      <c r="H34" s="55"/>
      <c r="I34" s="1"/>
      <c r="L34" s="59"/>
      <c r="N34" s="59"/>
      <c r="P34" s="59"/>
      <c r="R34" s="59"/>
    </row>
    <row r="35" spans="1:18" ht="23.1" customHeight="1" x14ac:dyDescent="0.5">
      <c r="A35" s="56" t="s">
        <v>81</v>
      </c>
      <c r="B35" s="89"/>
      <c r="C35" s="62">
        <v>-482</v>
      </c>
      <c r="D35" s="216"/>
      <c r="E35" s="1">
        <v>25130</v>
      </c>
      <c r="F35" s="55"/>
      <c r="G35" s="1">
        <v>11415</v>
      </c>
      <c r="H35" s="55"/>
      <c r="I35" s="1">
        <v>24076</v>
      </c>
      <c r="L35" s="59"/>
      <c r="N35" s="59"/>
      <c r="P35" s="59"/>
      <c r="R35" s="59"/>
    </row>
    <row r="36" spans="1:18" ht="23.1" customHeight="1" x14ac:dyDescent="0.5">
      <c r="A36" s="56" t="s">
        <v>17</v>
      </c>
      <c r="B36" s="89"/>
      <c r="C36" s="62">
        <v>-3356</v>
      </c>
      <c r="D36" s="216"/>
      <c r="E36" s="62">
        <v>-174519</v>
      </c>
      <c r="F36" s="55"/>
      <c r="G36" s="62">
        <v>-28559</v>
      </c>
      <c r="H36" s="55"/>
      <c r="I36" s="62">
        <v>-196953</v>
      </c>
      <c r="L36" s="59"/>
      <c r="N36" s="59"/>
      <c r="P36" s="59"/>
      <c r="R36" s="59"/>
    </row>
    <row r="37" spans="1:18" ht="23.1" customHeight="1" x14ac:dyDescent="0.5">
      <c r="A37" s="56" t="s">
        <v>18</v>
      </c>
      <c r="B37" s="89"/>
      <c r="C37" s="62">
        <f>-665+349-1862</f>
        <v>-2178</v>
      </c>
      <c r="D37" s="54"/>
      <c r="E37" s="1">
        <v>58</v>
      </c>
      <c r="F37" s="54"/>
      <c r="G37" s="62">
        <f>-1170+244-1126</f>
        <v>-2052</v>
      </c>
      <c r="H37" s="54"/>
      <c r="I37" s="1">
        <v>1038</v>
      </c>
      <c r="L37" s="59"/>
      <c r="N37" s="59"/>
      <c r="P37" s="59"/>
      <c r="R37" s="59"/>
    </row>
    <row r="38" spans="1:18" ht="23.1" customHeight="1" x14ac:dyDescent="0.5">
      <c r="A38" s="56" t="s">
        <v>64</v>
      </c>
      <c r="B38" s="89"/>
      <c r="C38" s="1">
        <v>867</v>
      </c>
      <c r="D38" s="216"/>
      <c r="E38" s="62">
        <v>-475</v>
      </c>
      <c r="F38" s="216"/>
      <c r="G38" s="62">
        <v>-60</v>
      </c>
      <c r="H38" s="66"/>
      <c r="I38" s="1">
        <v>213</v>
      </c>
      <c r="L38" s="59"/>
      <c r="N38" s="59"/>
      <c r="P38" s="59"/>
      <c r="R38" s="59"/>
    </row>
    <row r="39" spans="1:18" ht="23.1" customHeight="1" x14ac:dyDescent="0.5">
      <c r="A39" s="9" t="s">
        <v>198</v>
      </c>
      <c r="B39" s="89"/>
      <c r="C39" s="1"/>
      <c r="D39" s="216"/>
      <c r="E39" s="1"/>
      <c r="F39" s="55"/>
      <c r="G39" s="1"/>
      <c r="H39" s="55"/>
      <c r="I39" s="1"/>
      <c r="L39" s="59"/>
      <c r="N39" s="59"/>
      <c r="P39" s="59"/>
      <c r="R39" s="59"/>
    </row>
    <row r="40" spans="1:18" ht="23.1" customHeight="1" x14ac:dyDescent="0.5">
      <c r="A40" s="56" t="s">
        <v>82</v>
      </c>
      <c r="B40" s="89"/>
      <c r="C40" s="1">
        <v>18822</v>
      </c>
      <c r="D40" s="54"/>
      <c r="E40" s="62">
        <f>-3864-822</f>
        <v>-4686</v>
      </c>
      <c r="F40" s="54"/>
      <c r="G40" s="1">
        <v>23935</v>
      </c>
      <c r="H40" s="55"/>
      <c r="I40" s="1">
        <f>27635-620</f>
        <v>27015</v>
      </c>
      <c r="L40" s="59"/>
      <c r="N40" s="59"/>
      <c r="P40" s="59"/>
      <c r="R40" s="59"/>
    </row>
    <row r="41" spans="1:18" ht="23.1" customHeight="1" x14ac:dyDescent="0.5">
      <c r="A41" s="56" t="s">
        <v>73</v>
      </c>
      <c r="B41" s="89"/>
      <c r="C41" s="62">
        <v>-4676</v>
      </c>
      <c r="D41" s="54"/>
      <c r="E41" s="62">
        <v>-6260</v>
      </c>
      <c r="F41" s="54"/>
      <c r="G41" s="62">
        <v>-4064</v>
      </c>
      <c r="H41" s="55"/>
      <c r="I41" s="62">
        <v>-5610</v>
      </c>
      <c r="L41" s="59"/>
      <c r="N41" s="59"/>
      <c r="P41" s="59"/>
      <c r="R41" s="59"/>
    </row>
    <row r="42" spans="1:18" ht="23.1" customHeight="1" x14ac:dyDescent="0.5">
      <c r="A42" s="56" t="s">
        <v>20</v>
      </c>
      <c r="B42" s="89"/>
      <c r="C42" s="1">
        <v>-4247</v>
      </c>
      <c r="D42" s="54"/>
      <c r="E42" s="62">
        <v>-4022</v>
      </c>
      <c r="F42" s="54"/>
      <c r="G42" s="1">
        <v>-6426</v>
      </c>
      <c r="H42" s="55"/>
      <c r="I42" s="62">
        <v>-6954</v>
      </c>
      <c r="L42" s="59"/>
      <c r="N42" s="59"/>
      <c r="P42" s="59"/>
      <c r="R42" s="59"/>
    </row>
    <row r="43" spans="1:18" ht="23.1" customHeight="1" x14ac:dyDescent="0.5">
      <c r="A43" s="56" t="s">
        <v>71</v>
      </c>
      <c r="B43" s="89">
        <v>15</v>
      </c>
      <c r="C43" s="108">
        <v>-1813</v>
      </c>
      <c r="D43" s="216"/>
      <c r="E43" s="108">
        <v>-2102</v>
      </c>
      <c r="F43" s="55"/>
      <c r="G43" s="62">
        <v>-1813</v>
      </c>
      <c r="H43" s="55"/>
      <c r="I43" s="108">
        <v>-1971</v>
      </c>
      <c r="L43" s="59"/>
      <c r="N43" s="59"/>
      <c r="P43" s="59"/>
      <c r="R43" s="59"/>
    </row>
    <row r="44" spans="1:18" ht="23.1" customHeight="1" x14ac:dyDescent="0.5">
      <c r="A44" s="225" t="s">
        <v>221</v>
      </c>
      <c r="B44" s="225"/>
      <c r="C44" s="227">
        <f>SUM(C32, C34:C43)</f>
        <v>-4223</v>
      </c>
      <c r="D44" s="60"/>
      <c r="E44" s="227">
        <f>SUM(E32, E34:E43)</f>
        <v>22234</v>
      </c>
      <c r="F44" s="60"/>
      <c r="G44" s="65">
        <f>SUM(G32, G34:G43)</f>
        <v>-36854</v>
      </c>
      <c r="H44" s="60"/>
      <c r="I44" s="65">
        <f>SUM(I32, I34:I43)</f>
        <v>-33753</v>
      </c>
      <c r="L44" s="59"/>
      <c r="N44" s="59"/>
      <c r="P44" s="59"/>
      <c r="R44" s="59"/>
    </row>
    <row r="45" spans="1:18" ht="24" customHeight="1" x14ac:dyDescent="0.5">
      <c r="A45" s="261" t="s">
        <v>34</v>
      </c>
      <c r="B45" s="261"/>
      <c r="C45" s="261"/>
      <c r="D45" s="261"/>
      <c r="E45" s="261"/>
      <c r="F45" s="261"/>
      <c r="G45" s="261"/>
      <c r="H45" s="261"/>
      <c r="I45" s="261"/>
    </row>
    <row r="46" spans="1:18" ht="24" customHeight="1" x14ac:dyDescent="0.5">
      <c r="A46" s="261" t="s">
        <v>49</v>
      </c>
      <c r="B46" s="261"/>
      <c r="C46" s="261"/>
      <c r="D46" s="261"/>
      <c r="E46" s="261"/>
      <c r="F46" s="261"/>
      <c r="G46" s="261"/>
      <c r="H46" s="261"/>
      <c r="I46" s="261"/>
    </row>
    <row r="47" spans="1:18" ht="24" customHeight="1" x14ac:dyDescent="0.5">
      <c r="A47" s="261" t="s">
        <v>212</v>
      </c>
      <c r="B47" s="261"/>
      <c r="C47" s="261"/>
      <c r="D47" s="261"/>
      <c r="E47" s="261"/>
      <c r="F47" s="261"/>
      <c r="G47" s="261"/>
      <c r="H47" s="261"/>
      <c r="I47" s="261"/>
    </row>
    <row r="48" spans="1:18" ht="24" customHeight="1" x14ac:dyDescent="0.5">
      <c r="A48" s="243" t="s">
        <v>157</v>
      </c>
      <c r="B48" s="243"/>
      <c r="C48" s="243"/>
      <c r="D48" s="243"/>
      <c r="E48" s="243"/>
      <c r="F48" s="243"/>
      <c r="G48" s="243"/>
      <c r="H48" s="243"/>
      <c r="I48" s="243"/>
    </row>
    <row r="49" spans="1:18" ht="24" customHeight="1" x14ac:dyDescent="0.5">
      <c r="A49" s="249" t="s">
        <v>158</v>
      </c>
      <c r="B49" s="249"/>
      <c r="C49" s="249"/>
      <c r="D49" s="249"/>
      <c r="E49" s="249"/>
      <c r="F49" s="249"/>
      <c r="G49" s="249"/>
      <c r="H49" s="249"/>
      <c r="I49" s="249"/>
    </row>
    <row r="50" spans="1:18" ht="9" customHeight="1" x14ac:dyDescent="0.5"/>
    <row r="51" spans="1:18" ht="23.25" customHeight="1" x14ac:dyDescent="0.5">
      <c r="B51" s="143" t="s">
        <v>59</v>
      </c>
      <c r="C51" s="246" t="s">
        <v>6</v>
      </c>
      <c r="D51" s="246"/>
      <c r="E51" s="246"/>
      <c r="F51" s="143"/>
      <c r="G51" s="246" t="s">
        <v>47</v>
      </c>
      <c r="H51" s="246"/>
      <c r="I51" s="246"/>
    </row>
    <row r="52" spans="1:18" ht="23.25" customHeight="1" x14ac:dyDescent="0.5">
      <c r="C52" s="143">
        <v>2567</v>
      </c>
      <c r="D52" s="143"/>
      <c r="E52" s="143">
        <v>2566</v>
      </c>
      <c r="F52" s="143"/>
      <c r="G52" s="143">
        <v>2567</v>
      </c>
      <c r="H52" s="143"/>
      <c r="I52" s="143">
        <v>2566</v>
      </c>
    </row>
    <row r="53" spans="1:18" ht="23.25" hidden="1" customHeight="1" x14ac:dyDescent="0.5">
      <c r="A53" s="3" t="s">
        <v>99</v>
      </c>
      <c r="B53" s="53"/>
      <c r="C53" s="57"/>
      <c r="D53" s="53"/>
      <c r="E53" s="215"/>
      <c r="G53" s="57"/>
      <c r="I53" s="215"/>
    </row>
    <row r="54" spans="1:18" ht="23.25" hidden="1" customHeight="1" x14ac:dyDescent="0.5">
      <c r="A54" s="56" t="s">
        <v>103</v>
      </c>
      <c r="B54" s="56"/>
      <c r="C54" s="58">
        <v>0</v>
      </c>
      <c r="D54" s="59"/>
      <c r="E54" s="58">
        <v>0</v>
      </c>
      <c r="F54" s="59"/>
      <c r="G54" s="58">
        <v>0</v>
      </c>
      <c r="H54" s="54"/>
      <c r="I54" s="58">
        <v>0</v>
      </c>
      <c r="L54" s="59"/>
      <c r="N54" s="59"/>
      <c r="P54" s="59"/>
      <c r="R54" s="59"/>
    </row>
    <row r="55" spans="1:18" ht="23.25" hidden="1" customHeight="1" x14ac:dyDescent="0.5">
      <c r="A55" s="56" t="s">
        <v>102</v>
      </c>
      <c r="B55" s="56"/>
      <c r="C55" s="58">
        <v>0</v>
      </c>
      <c r="D55" s="59"/>
      <c r="E55" s="58">
        <v>0</v>
      </c>
      <c r="F55" s="59"/>
      <c r="G55" s="58">
        <v>0</v>
      </c>
      <c r="H55" s="54"/>
      <c r="I55" s="141">
        <v>0</v>
      </c>
      <c r="L55" s="59"/>
      <c r="N55" s="59"/>
      <c r="P55" s="59"/>
      <c r="R55" s="59"/>
    </row>
    <row r="56" spans="1:18" ht="23.25" hidden="1" customHeight="1" x14ac:dyDescent="0.5">
      <c r="A56" s="226" t="s">
        <v>100</v>
      </c>
      <c r="B56" s="226"/>
      <c r="C56" s="227">
        <f>C44+SUM(C54:C55)</f>
        <v>-4223</v>
      </c>
      <c r="D56" s="60"/>
      <c r="E56" s="227">
        <f>E44+SUM(E54:E55)</f>
        <v>22234</v>
      </c>
      <c r="F56" s="60"/>
      <c r="G56" s="65">
        <f>G44+SUM(G54:G55)</f>
        <v>-36854</v>
      </c>
      <c r="H56" s="60"/>
      <c r="I56" s="224">
        <f>I44+SUM(I54:I55)</f>
        <v>-33753</v>
      </c>
      <c r="L56" s="59"/>
      <c r="N56" s="59"/>
      <c r="P56" s="59"/>
      <c r="R56" s="59"/>
    </row>
    <row r="57" spans="1:18" ht="23.25" customHeight="1" x14ac:dyDescent="0.5">
      <c r="A57" s="53" t="s">
        <v>21</v>
      </c>
      <c r="B57" s="53"/>
      <c r="C57" s="57"/>
      <c r="D57" s="53"/>
      <c r="E57" s="57"/>
      <c r="F57" s="59"/>
      <c r="G57" s="57"/>
      <c r="H57" s="59"/>
      <c r="I57" s="57"/>
    </row>
    <row r="58" spans="1:18" ht="23.25" customHeight="1" x14ac:dyDescent="0.5">
      <c r="A58" s="222" t="s">
        <v>230</v>
      </c>
      <c r="B58" s="222"/>
      <c r="C58" s="1">
        <v>-4878</v>
      </c>
      <c r="D58" s="54"/>
      <c r="E58" s="62">
        <v>-19927</v>
      </c>
      <c r="F58" s="54"/>
      <c r="G58" s="54">
        <v>-5000</v>
      </c>
      <c r="H58" s="54"/>
      <c r="I58" s="62">
        <v>-19927</v>
      </c>
      <c r="L58" s="59"/>
      <c r="N58" s="59"/>
      <c r="P58" s="59"/>
      <c r="R58" s="59"/>
    </row>
    <row r="59" spans="1:18" ht="23.25" hidden="1" customHeight="1" x14ac:dyDescent="0.5">
      <c r="A59" s="222" t="s">
        <v>147</v>
      </c>
      <c r="B59" s="222"/>
      <c r="C59" s="58"/>
      <c r="D59" s="61"/>
      <c r="E59" s="58"/>
      <c r="F59" s="54"/>
      <c r="G59" s="58"/>
      <c r="H59" s="61"/>
      <c r="I59" s="58"/>
      <c r="L59" s="59"/>
      <c r="N59" s="59"/>
      <c r="P59" s="59"/>
      <c r="R59" s="59"/>
    </row>
    <row r="60" spans="1:18" ht="23.25" customHeight="1" x14ac:dyDescent="0.5">
      <c r="A60" s="222" t="s">
        <v>231</v>
      </c>
      <c r="B60" s="222"/>
      <c r="C60" s="238">
        <v>5000</v>
      </c>
      <c r="D60" s="61"/>
      <c r="E60" s="62">
        <v>-1911</v>
      </c>
      <c r="F60" s="54"/>
      <c r="G60" s="54">
        <v>5000</v>
      </c>
      <c r="H60" s="61"/>
      <c r="I60" s="62">
        <v>-171</v>
      </c>
      <c r="L60" s="59"/>
      <c r="N60" s="59"/>
      <c r="P60" s="59"/>
      <c r="R60" s="59"/>
    </row>
    <row r="61" spans="1:18" ht="23.25" customHeight="1" x14ac:dyDescent="0.5">
      <c r="A61" s="56" t="s">
        <v>185</v>
      </c>
      <c r="B61" s="56"/>
      <c r="C61" s="54">
        <v>40000</v>
      </c>
      <c r="D61" s="216"/>
      <c r="E61" s="58" t="s">
        <v>160</v>
      </c>
      <c r="F61" s="216"/>
      <c r="G61" s="54">
        <v>40000</v>
      </c>
      <c r="H61" s="55"/>
      <c r="I61" s="58" t="s">
        <v>160</v>
      </c>
      <c r="L61" s="59"/>
      <c r="N61" s="59"/>
      <c r="P61" s="59"/>
      <c r="R61" s="59"/>
    </row>
    <row r="62" spans="1:18" ht="23.25" customHeight="1" x14ac:dyDescent="0.5">
      <c r="A62" s="222" t="s">
        <v>143</v>
      </c>
      <c r="B62" s="56"/>
      <c r="C62" s="58">
        <v>0</v>
      </c>
      <c r="D62" s="216"/>
      <c r="E62" s="62">
        <v>-120000</v>
      </c>
      <c r="F62" s="216"/>
      <c r="G62" s="58">
        <v>0</v>
      </c>
      <c r="H62" s="55"/>
      <c r="I62" s="62">
        <v>-120000</v>
      </c>
      <c r="L62" s="59"/>
      <c r="N62" s="59"/>
      <c r="P62" s="59"/>
      <c r="R62" s="59"/>
    </row>
    <row r="63" spans="1:18" ht="23.25" customHeight="1" x14ac:dyDescent="0.5">
      <c r="A63" s="222" t="s">
        <v>200</v>
      </c>
      <c r="B63" s="222"/>
      <c r="C63" s="54">
        <v>45000</v>
      </c>
      <c r="D63" s="61"/>
      <c r="E63" s="58" t="s">
        <v>160</v>
      </c>
      <c r="F63" s="61"/>
      <c r="G63" s="54">
        <v>45000</v>
      </c>
      <c r="H63" s="61"/>
      <c r="I63" s="58" t="s">
        <v>160</v>
      </c>
      <c r="L63" s="59"/>
      <c r="N63" s="59"/>
      <c r="P63" s="59"/>
      <c r="R63" s="59"/>
    </row>
    <row r="64" spans="1:18" ht="23.25" customHeight="1" x14ac:dyDescent="0.5">
      <c r="A64" s="56" t="s">
        <v>130</v>
      </c>
      <c r="B64" s="56"/>
      <c r="C64" s="58">
        <v>0</v>
      </c>
      <c r="D64" s="216"/>
      <c r="E64" s="58" t="s">
        <v>160</v>
      </c>
      <c r="F64" s="216"/>
      <c r="G64" s="58">
        <v>0</v>
      </c>
      <c r="H64" s="55"/>
      <c r="I64" s="54">
        <v>81000</v>
      </c>
      <c r="L64" s="59"/>
      <c r="N64" s="59"/>
      <c r="P64" s="59"/>
      <c r="R64" s="59"/>
    </row>
    <row r="65" spans="1:20" ht="23.25" customHeight="1" x14ac:dyDescent="0.5">
      <c r="A65" s="222" t="s">
        <v>129</v>
      </c>
      <c r="C65" s="58">
        <v>0</v>
      </c>
      <c r="D65" s="61"/>
      <c r="E65" s="58" t="s">
        <v>160</v>
      </c>
      <c r="F65" s="61"/>
      <c r="G65" s="62">
        <v>-25000</v>
      </c>
      <c r="H65" s="61"/>
      <c r="I65" s="58" t="s">
        <v>160</v>
      </c>
      <c r="L65" s="59"/>
      <c r="N65" s="59"/>
      <c r="P65" s="59"/>
      <c r="R65" s="59"/>
    </row>
    <row r="66" spans="1:20" ht="23.25" hidden="1" customHeight="1" x14ac:dyDescent="0.5">
      <c r="A66" s="56" t="s">
        <v>117</v>
      </c>
      <c r="B66" s="56"/>
      <c r="C66" s="58"/>
      <c r="D66" s="216"/>
      <c r="E66" s="58"/>
      <c r="F66" s="216"/>
      <c r="G66" s="58"/>
      <c r="H66" s="55"/>
      <c r="I66" s="58"/>
      <c r="L66" s="59"/>
      <c r="N66" s="59"/>
      <c r="P66" s="59"/>
      <c r="R66" s="59"/>
    </row>
    <row r="67" spans="1:20" ht="23.25" hidden="1" customHeight="1" x14ac:dyDescent="0.5">
      <c r="A67" s="56" t="s">
        <v>118</v>
      </c>
      <c r="B67" s="56"/>
      <c r="C67" s="58"/>
      <c r="D67" s="216"/>
      <c r="E67" s="58"/>
      <c r="F67" s="216"/>
      <c r="G67" s="58"/>
      <c r="H67" s="63"/>
      <c r="I67" s="58"/>
      <c r="L67" s="59"/>
      <c r="N67" s="59"/>
      <c r="P67" s="59"/>
      <c r="R67" s="59"/>
    </row>
    <row r="68" spans="1:20" ht="23.25" customHeight="1" x14ac:dyDescent="0.5">
      <c r="A68" s="56" t="s">
        <v>146</v>
      </c>
      <c r="B68" s="56"/>
      <c r="C68" s="1">
        <v>575383</v>
      </c>
      <c r="D68" s="216"/>
      <c r="E68" s="1">
        <v>399507</v>
      </c>
      <c r="F68" s="216"/>
      <c r="G68" s="54">
        <v>532105</v>
      </c>
      <c r="H68" s="63"/>
      <c r="I68" s="54">
        <v>282382</v>
      </c>
      <c r="L68" s="59"/>
      <c r="N68" s="59"/>
      <c r="P68" s="59"/>
      <c r="R68" s="59"/>
    </row>
    <row r="69" spans="1:20" ht="23.25" customHeight="1" x14ac:dyDescent="0.5">
      <c r="A69" s="56" t="s">
        <v>116</v>
      </c>
      <c r="B69" s="225"/>
      <c r="C69" s="1">
        <v>-533000</v>
      </c>
      <c r="D69" s="216"/>
      <c r="E69" s="62">
        <v>-370600</v>
      </c>
      <c r="F69" s="216"/>
      <c r="G69" s="62">
        <v>-497900</v>
      </c>
      <c r="H69" s="55"/>
      <c r="I69" s="62">
        <v>-321000</v>
      </c>
      <c r="L69" s="59"/>
      <c r="N69" s="59"/>
      <c r="P69" s="59"/>
      <c r="R69" s="59"/>
      <c r="T69" s="61"/>
    </row>
    <row r="70" spans="1:20" ht="23.25" customHeight="1" x14ac:dyDescent="0.5">
      <c r="A70" s="56" t="s">
        <v>117</v>
      </c>
      <c r="B70" s="225"/>
      <c r="C70" s="58">
        <v>0</v>
      </c>
      <c r="D70" s="216"/>
      <c r="E70" s="1">
        <v>714</v>
      </c>
      <c r="F70" s="216"/>
      <c r="G70" s="58">
        <v>0</v>
      </c>
      <c r="H70" s="55"/>
      <c r="I70" s="1">
        <v>714</v>
      </c>
      <c r="L70" s="59"/>
      <c r="N70" s="59"/>
      <c r="P70" s="59"/>
      <c r="R70" s="59"/>
      <c r="T70" s="61"/>
    </row>
    <row r="71" spans="1:20" ht="23.25" customHeight="1" x14ac:dyDescent="0.5">
      <c r="A71" s="56" t="s">
        <v>118</v>
      </c>
      <c r="B71" s="89">
        <v>10.1</v>
      </c>
      <c r="C71" s="54">
        <v>2565</v>
      </c>
      <c r="D71" s="216"/>
      <c r="E71" s="1">
        <v>150997</v>
      </c>
      <c r="F71" s="216"/>
      <c r="G71" s="54">
        <v>2565</v>
      </c>
      <c r="H71" s="63"/>
      <c r="I71" s="54">
        <v>138872</v>
      </c>
      <c r="L71" s="59"/>
      <c r="N71" s="59"/>
      <c r="P71" s="59"/>
      <c r="R71" s="59"/>
    </row>
    <row r="72" spans="1:20" ht="23.25" customHeight="1" x14ac:dyDescent="0.5">
      <c r="A72" s="56" t="s">
        <v>119</v>
      </c>
      <c r="B72" s="56"/>
      <c r="C72" s="62">
        <v>-83580</v>
      </c>
      <c r="D72" s="216"/>
      <c r="E72" s="62">
        <v>-297626</v>
      </c>
      <c r="F72" s="216"/>
      <c r="G72" s="62">
        <v>-83580</v>
      </c>
      <c r="H72" s="55"/>
      <c r="I72" s="62">
        <v>-177825</v>
      </c>
      <c r="L72" s="59"/>
      <c r="N72" s="59"/>
      <c r="P72" s="59"/>
      <c r="R72" s="59"/>
    </row>
    <row r="73" spans="1:20" ht="21" hidden="1" x14ac:dyDescent="0.5">
      <c r="A73" s="56" t="s">
        <v>117</v>
      </c>
      <c r="B73" s="56"/>
      <c r="C73" s="58"/>
      <c r="D73" s="216"/>
      <c r="E73" s="58"/>
      <c r="F73" s="216"/>
      <c r="G73" s="58"/>
      <c r="H73" s="55"/>
      <c r="I73" s="58"/>
      <c r="L73" s="59"/>
      <c r="N73" s="59"/>
      <c r="P73" s="59"/>
      <c r="R73" s="59"/>
    </row>
    <row r="74" spans="1:20" ht="23.25" customHeight="1" x14ac:dyDescent="0.5">
      <c r="A74" s="56" t="s">
        <v>139</v>
      </c>
      <c r="B74" s="89">
        <v>11</v>
      </c>
      <c r="C74" s="58">
        <v>0</v>
      </c>
      <c r="D74" s="216"/>
      <c r="E74" s="58" t="s">
        <v>160</v>
      </c>
      <c r="F74" s="216"/>
      <c r="G74" s="58">
        <v>0</v>
      </c>
      <c r="H74" s="55"/>
      <c r="I74" s="62">
        <v>-97297</v>
      </c>
      <c r="L74" s="59"/>
      <c r="N74" s="59"/>
      <c r="P74" s="59"/>
      <c r="R74" s="59"/>
    </row>
    <row r="75" spans="1:20" ht="23.25" hidden="1" customHeight="1" x14ac:dyDescent="0.5">
      <c r="A75" s="56" t="s">
        <v>135</v>
      </c>
      <c r="B75" s="56"/>
      <c r="C75" s="54"/>
      <c r="D75" s="216"/>
      <c r="E75" s="54"/>
      <c r="F75" s="216"/>
      <c r="G75" s="54"/>
      <c r="H75" s="55"/>
      <c r="I75" s="54"/>
      <c r="L75" s="59"/>
      <c r="N75" s="59"/>
      <c r="P75" s="59"/>
      <c r="R75" s="59"/>
    </row>
    <row r="76" spans="1:20" ht="21" hidden="1" x14ac:dyDescent="0.5">
      <c r="A76" s="56" t="s">
        <v>104</v>
      </c>
      <c r="B76" s="56"/>
      <c r="C76" s="58"/>
      <c r="D76" s="216"/>
      <c r="E76" s="58"/>
      <c r="F76" s="216"/>
      <c r="G76" s="58"/>
      <c r="H76" s="55"/>
      <c r="I76" s="58"/>
      <c r="L76" s="59"/>
      <c r="N76" s="59"/>
      <c r="P76" s="59"/>
      <c r="R76" s="59"/>
    </row>
    <row r="77" spans="1:20" ht="21" hidden="1" x14ac:dyDescent="0.5">
      <c r="A77" s="56" t="s">
        <v>128</v>
      </c>
      <c r="B77" s="56"/>
      <c r="C77" s="58"/>
      <c r="D77" s="216"/>
      <c r="E77" s="58"/>
      <c r="F77" s="216"/>
      <c r="G77" s="58"/>
      <c r="H77" s="55"/>
      <c r="I77" s="58"/>
      <c r="L77" s="59"/>
      <c r="N77" s="59"/>
      <c r="P77" s="59"/>
      <c r="R77" s="59"/>
    </row>
    <row r="78" spans="1:20" ht="23.25" customHeight="1" x14ac:dyDescent="0.5">
      <c r="A78" s="56" t="s">
        <v>33</v>
      </c>
      <c r="B78" s="56"/>
      <c r="C78" s="1">
        <f>2350+21</f>
        <v>2371</v>
      </c>
      <c r="D78" s="54"/>
      <c r="E78" s="1">
        <v>2014</v>
      </c>
      <c r="F78" s="54"/>
      <c r="G78" s="54">
        <v>401</v>
      </c>
      <c r="H78" s="54"/>
      <c r="I78" s="54">
        <v>1360</v>
      </c>
      <c r="L78" s="59"/>
      <c r="N78" s="59"/>
      <c r="P78" s="59"/>
      <c r="R78" s="59"/>
    </row>
    <row r="79" spans="1:20" ht="23.25" customHeight="1" x14ac:dyDescent="0.5">
      <c r="A79" s="56" t="s">
        <v>134</v>
      </c>
      <c r="B79" s="56"/>
      <c r="C79" s="62"/>
      <c r="D79" s="216"/>
      <c r="E79" s="58"/>
      <c r="F79" s="216"/>
      <c r="G79" s="62"/>
      <c r="H79" s="55"/>
      <c r="I79" s="58"/>
      <c r="L79" s="59"/>
      <c r="N79" s="59"/>
      <c r="P79" s="59"/>
      <c r="R79" s="59"/>
    </row>
    <row r="80" spans="1:20" ht="23.25" customHeight="1" x14ac:dyDescent="0.5">
      <c r="A80" s="67" t="s">
        <v>189</v>
      </c>
      <c r="B80" s="89" t="s">
        <v>101</v>
      </c>
      <c r="C80" s="62">
        <v>-14714</v>
      </c>
      <c r="D80" s="216"/>
      <c r="E80" s="62">
        <v>-57052</v>
      </c>
      <c r="F80" s="216"/>
      <c r="G80" s="62">
        <v>-13450</v>
      </c>
      <c r="H80" s="55"/>
      <c r="I80" s="62">
        <v>-29149</v>
      </c>
      <c r="L80" s="59"/>
      <c r="N80" s="59"/>
      <c r="P80" s="59"/>
      <c r="R80" s="59"/>
    </row>
    <row r="81" spans="1:18" ht="23.25" hidden="1" customHeight="1" x14ac:dyDescent="0.5">
      <c r="A81" s="56" t="s">
        <v>131</v>
      </c>
      <c r="B81" s="56"/>
      <c r="C81" s="58"/>
      <c r="D81" s="216"/>
      <c r="E81" s="58"/>
      <c r="F81" s="216"/>
      <c r="G81" s="58"/>
      <c r="H81" s="55"/>
      <c r="I81" s="58"/>
      <c r="J81" s="59"/>
      <c r="L81" s="59"/>
      <c r="N81" s="59"/>
      <c r="P81" s="59"/>
      <c r="R81" s="59"/>
    </row>
    <row r="82" spans="1:18" ht="23.25" customHeight="1" x14ac:dyDescent="0.5">
      <c r="A82" s="218" t="s">
        <v>72</v>
      </c>
      <c r="B82" s="218"/>
      <c r="C82" s="1">
        <v>69766</v>
      </c>
      <c r="D82" s="55"/>
      <c r="E82" s="1">
        <v>73657</v>
      </c>
      <c r="F82" s="55"/>
      <c r="G82" s="54">
        <v>118755</v>
      </c>
      <c r="H82" s="55"/>
      <c r="I82" s="54">
        <v>82357</v>
      </c>
      <c r="L82" s="59"/>
      <c r="N82" s="59"/>
      <c r="P82" s="59"/>
      <c r="R82" s="59"/>
    </row>
    <row r="83" spans="1:18" ht="23.25" customHeight="1" x14ac:dyDescent="0.5">
      <c r="A83" s="56" t="s">
        <v>97</v>
      </c>
      <c r="B83" s="56"/>
      <c r="C83" s="1">
        <v>6760</v>
      </c>
      <c r="D83" s="216"/>
      <c r="E83" s="224">
        <v>6805</v>
      </c>
      <c r="F83" s="216"/>
      <c r="G83" s="54">
        <v>6954</v>
      </c>
      <c r="H83" s="55"/>
      <c r="I83" s="54">
        <v>6924</v>
      </c>
      <c r="L83" s="59"/>
      <c r="N83" s="59"/>
      <c r="P83" s="59"/>
      <c r="R83" s="59"/>
    </row>
    <row r="84" spans="1:18" ht="23.25" customHeight="1" x14ac:dyDescent="0.5">
      <c r="A84" s="226" t="s">
        <v>208</v>
      </c>
      <c r="B84" s="226"/>
      <c r="C84" s="227">
        <f>SUM(C57:C83)</f>
        <v>110673</v>
      </c>
      <c r="D84" s="64"/>
      <c r="E84" s="65">
        <f>SUM(E57:E83)</f>
        <v>-233422</v>
      </c>
      <c r="F84" s="60"/>
      <c r="G84" s="208">
        <f>SUM(G58:G83)</f>
        <v>125850</v>
      </c>
      <c r="H84" s="60"/>
      <c r="I84" s="65">
        <f>SUM(I58:I83)</f>
        <v>-171760</v>
      </c>
      <c r="J84" s="57"/>
      <c r="L84" s="59"/>
      <c r="N84" s="59"/>
      <c r="P84" s="59"/>
      <c r="R84" s="59"/>
    </row>
    <row r="85" spans="1:18" ht="23.25" customHeight="1" x14ac:dyDescent="0.5">
      <c r="A85" s="226"/>
      <c r="B85" s="226"/>
      <c r="C85" s="64"/>
      <c r="D85" s="64"/>
      <c r="E85" s="64"/>
      <c r="F85" s="60"/>
      <c r="G85" s="64"/>
      <c r="H85" s="60"/>
      <c r="I85" s="64"/>
      <c r="J85" s="57"/>
      <c r="L85" s="59"/>
      <c r="N85" s="59"/>
      <c r="P85" s="59"/>
      <c r="R85" s="59"/>
    </row>
    <row r="86" spans="1:18" ht="24" customHeight="1" x14ac:dyDescent="0.5">
      <c r="A86" s="53" t="s">
        <v>22</v>
      </c>
      <c r="B86" s="53"/>
      <c r="D86" s="53"/>
      <c r="E86" s="59"/>
      <c r="F86" s="59"/>
      <c r="G86" s="59"/>
      <c r="H86" s="59"/>
      <c r="I86" s="59"/>
      <c r="K86" s="72"/>
    </row>
    <row r="87" spans="1:18" ht="24" hidden="1" customHeight="1" x14ac:dyDescent="0.5">
      <c r="A87" s="56" t="s">
        <v>63</v>
      </c>
      <c r="B87" s="89">
        <v>21</v>
      </c>
      <c r="C87" s="154" t="s">
        <v>160</v>
      </c>
      <c r="D87" s="216"/>
      <c r="E87" s="154" t="s">
        <v>160</v>
      </c>
      <c r="F87" s="216"/>
      <c r="G87" s="154" t="s">
        <v>160</v>
      </c>
      <c r="H87" s="55"/>
      <c r="I87" s="154" t="s">
        <v>160</v>
      </c>
      <c r="L87" s="59"/>
      <c r="N87" s="59"/>
      <c r="P87" s="59"/>
      <c r="R87" s="59"/>
    </row>
    <row r="88" spans="1:18" ht="24" hidden="1" customHeight="1" x14ac:dyDescent="0.5">
      <c r="A88" s="56" t="s">
        <v>78</v>
      </c>
      <c r="B88" s="56"/>
      <c r="C88" s="154" t="s">
        <v>160</v>
      </c>
      <c r="D88" s="216"/>
      <c r="E88" s="154" t="s">
        <v>160</v>
      </c>
      <c r="F88" s="216"/>
      <c r="G88" s="154" t="s">
        <v>160</v>
      </c>
      <c r="H88" s="55"/>
      <c r="I88" s="58" t="s">
        <v>160</v>
      </c>
      <c r="L88" s="59"/>
      <c r="N88" s="59"/>
      <c r="P88" s="59"/>
      <c r="R88" s="59"/>
    </row>
    <row r="89" spans="1:18" ht="24" customHeight="1" x14ac:dyDescent="0.5">
      <c r="A89" s="56" t="s">
        <v>63</v>
      </c>
      <c r="B89" s="89">
        <v>21</v>
      </c>
      <c r="C89" s="62">
        <v>-84000</v>
      </c>
      <c r="D89" s="216"/>
      <c r="E89" s="62">
        <v>-84000</v>
      </c>
      <c r="F89" s="216"/>
      <c r="G89" s="62">
        <v>-84000</v>
      </c>
      <c r="H89" s="55"/>
      <c r="I89" s="62">
        <v>-84000</v>
      </c>
      <c r="L89" s="59"/>
      <c r="N89" s="59"/>
      <c r="P89" s="59"/>
      <c r="R89" s="59"/>
    </row>
    <row r="90" spans="1:18" ht="24" customHeight="1" x14ac:dyDescent="0.5">
      <c r="A90" s="56" t="s">
        <v>132</v>
      </c>
      <c r="B90" s="89">
        <v>4.3</v>
      </c>
      <c r="C90" s="62">
        <v>-15971</v>
      </c>
      <c r="D90" s="216"/>
      <c r="E90" s="62">
        <v>-15477</v>
      </c>
      <c r="F90" s="216"/>
      <c r="G90" s="62">
        <v>-12407</v>
      </c>
      <c r="H90" s="55"/>
      <c r="I90" s="62">
        <v>-11920</v>
      </c>
      <c r="L90" s="59"/>
      <c r="N90" s="59"/>
      <c r="P90" s="59"/>
      <c r="R90" s="59"/>
    </row>
    <row r="91" spans="1:18" ht="24" hidden="1" customHeight="1" x14ac:dyDescent="0.5">
      <c r="A91" s="56" t="s">
        <v>219</v>
      </c>
      <c r="B91" s="89"/>
      <c r="C91" s="62"/>
      <c r="D91" s="216"/>
      <c r="E91" s="62"/>
      <c r="F91" s="216"/>
      <c r="G91" s="58">
        <v>0</v>
      </c>
      <c r="H91" s="55"/>
      <c r="I91" s="58">
        <v>0</v>
      </c>
      <c r="L91" s="59"/>
      <c r="N91" s="59"/>
      <c r="P91" s="59"/>
      <c r="R91" s="59"/>
    </row>
    <row r="92" spans="1:18" ht="24" hidden="1" customHeight="1" x14ac:dyDescent="0.5">
      <c r="A92" s="56" t="s">
        <v>58</v>
      </c>
      <c r="B92" s="89"/>
      <c r="C92" s="58" t="s">
        <v>160</v>
      </c>
      <c r="D92" s="55"/>
      <c r="E92" s="58" t="s">
        <v>160</v>
      </c>
      <c r="F92" s="216"/>
      <c r="G92" s="58" t="s">
        <v>160</v>
      </c>
      <c r="H92" s="55"/>
      <c r="I92" s="58" t="s">
        <v>160</v>
      </c>
      <c r="L92" s="59"/>
      <c r="N92" s="59"/>
      <c r="P92" s="59"/>
      <c r="R92" s="59"/>
    </row>
    <row r="93" spans="1:18" ht="24" hidden="1" customHeight="1" x14ac:dyDescent="0.5">
      <c r="A93" s="56" t="s">
        <v>58</v>
      </c>
      <c r="B93" s="89"/>
      <c r="C93" s="58">
        <v>0</v>
      </c>
      <c r="D93" s="55"/>
      <c r="E93" s="62"/>
      <c r="F93" s="216"/>
      <c r="G93" s="58">
        <v>0</v>
      </c>
      <c r="H93" s="55"/>
      <c r="I93" s="62"/>
      <c r="L93" s="59"/>
      <c r="N93" s="59"/>
      <c r="P93" s="59"/>
      <c r="R93" s="59"/>
    </row>
    <row r="94" spans="1:18" ht="24" customHeight="1" x14ac:dyDescent="0.5">
      <c r="A94" s="226" t="s">
        <v>148</v>
      </c>
      <c r="B94" s="228"/>
      <c r="C94" s="65">
        <f>SUM(C89:C93)</f>
        <v>-99971</v>
      </c>
      <c r="D94" s="216">
        <v>0</v>
      </c>
      <c r="E94" s="65">
        <f>SUM(E89:E93)</f>
        <v>-99477</v>
      </c>
      <c r="F94" s="55">
        <v>0</v>
      </c>
      <c r="G94" s="65">
        <f>SUM(G89:G93)</f>
        <v>-96407</v>
      </c>
      <c r="H94" s="55">
        <v>0</v>
      </c>
      <c r="I94" s="65">
        <f>SUM(I89:I93)</f>
        <v>-95920</v>
      </c>
      <c r="L94" s="59"/>
      <c r="N94" s="59"/>
      <c r="P94" s="59"/>
      <c r="R94" s="59"/>
    </row>
    <row r="95" spans="1:18" ht="24" customHeight="1" x14ac:dyDescent="0.5">
      <c r="A95" s="226"/>
      <c r="B95" s="226"/>
      <c r="C95" s="1"/>
      <c r="D95" s="226"/>
      <c r="E95" s="1"/>
      <c r="F95" s="59"/>
      <c r="G95" s="1"/>
      <c r="H95" s="59"/>
      <c r="I95" s="1"/>
      <c r="L95" s="59"/>
      <c r="N95" s="59"/>
      <c r="P95" s="59"/>
      <c r="R95" s="59"/>
    </row>
    <row r="96" spans="1:18" ht="24" customHeight="1" x14ac:dyDescent="0.45">
      <c r="A96" s="229" t="s">
        <v>186</v>
      </c>
      <c r="B96" s="226"/>
      <c r="C96" s="1"/>
      <c r="D96" s="226"/>
      <c r="E96" s="1"/>
      <c r="F96" s="59"/>
      <c r="G96" s="1"/>
      <c r="H96" s="59"/>
      <c r="I96" s="1"/>
      <c r="L96" s="59"/>
      <c r="N96" s="59"/>
      <c r="P96" s="59"/>
      <c r="R96" s="59"/>
    </row>
    <row r="97" spans="1:18" ht="24" customHeight="1" x14ac:dyDescent="0.45">
      <c r="A97" s="230" t="s">
        <v>183</v>
      </c>
      <c r="B97" s="226"/>
      <c r="C97" s="1">
        <f>C94+C84+C44</f>
        <v>6479</v>
      </c>
      <c r="D97" s="226"/>
      <c r="E97" s="62">
        <f>E94+E84+E44</f>
        <v>-310665</v>
      </c>
      <c r="F97" s="59"/>
      <c r="G97" s="62">
        <f>G94+G84+G44</f>
        <v>-7411</v>
      </c>
      <c r="H97" s="59"/>
      <c r="I97" s="62">
        <f>I94+I84+I44</f>
        <v>-301433</v>
      </c>
      <c r="L97" s="59"/>
      <c r="N97" s="59"/>
      <c r="P97" s="59"/>
      <c r="R97" s="59"/>
    </row>
    <row r="98" spans="1:18" ht="24" customHeight="1" x14ac:dyDescent="0.5">
      <c r="A98" s="9" t="s">
        <v>182</v>
      </c>
      <c r="C98" s="1"/>
      <c r="E98" s="1"/>
      <c r="F98" s="59"/>
      <c r="G98" s="1"/>
      <c r="H98" s="59"/>
      <c r="I98" s="1"/>
      <c r="L98" s="59"/>
      <c r="N98" s="59"/>
      <c r="P98" s="59"/>
      <c r="R98" s="59"/>
    </row>
    <row r="99" spans="1:18" ht="24" customHeight="1" x14ac:dyDescent="0.5">
      <c r="A99" s="231" t="s">
        <v>24</v>
      </c>
      <c r="B99" s="231"/>
      <c r="C99" s="108">
        <v>-116</v>
      </c>
      <c r="D99" s="216"/>
      <c r="E99" s="108">
        <v>-95</v>
      </c>
      <c r="F99" s="55"/>
      <c r="G99" s="108">
        <v>-116</v>
      </c>
      <c r="H99" s="55"/>
      <c r="I99" s="108">
        <v>-95</v>
      </c>
      <c r="L99" s="59"/>
      <c r="N99" s="59"/>
      <c r="P99" s="59"/>
      <c r="R99" s="59"/>
    </row>
    <row r="100" spans="1:18" ht="24" customHeight="1" x14ac:dyDescent="0.5">
      <c r="A100" s="9" t="s">
        <v>187</v>
      </c>
      <c r="C100" s="1">
        <f>C97+C99</f>
        <v>6363</v>
      </c>
      <c r="D100" s="216" t="e">
        <v>#REF!</v>
      </c>
      <c r="E100" s="62">
        <f>E97+E99</f>
        <v>-310760</v>
      </c>
      <c r="F100" s="55"/>
      <c r="G100" s="62">
        <f>G97+G99</f>
        <v>-7527</v>
      </c>
      <c r="H100" s="55"/>
      <c r="I100" s="62">
        <f>I97+I99</f>
        <v>-301528</v>
      </c>
      <c r="L100" s="59"/>
      <c r="N100" s="59"/>
      <c r="P100" s="59"/>
      <c r="R100" s="59"/>
    </row>
    <row r="101" spans="1:18" ht="24" customHeight="1" x14ac:dyDescent="0.5">
      <c r="A101" s="9" t="s">
        <v>26</v>
      </c>
      <c r="C101" s="224">
        <v>76072</v>
      </c>
      <c r="D101" s="216"/>
      <c r="E101" s="224">
        <v>374400</v>
      </c>
      <c r="F101" s="66"/>
      <c r="G101" s="224">
        <v>57645</v>
      </c>
      <c r="H101" s="66"/>
      <c r="I101" s="224">
        <v>344140</v>
      </c>
      <c r="L101" s="59"/>
      <c r="N101" s="59"/>
      <c r="P101" s="59"/>
      <c r="R101" s="59"/>
    </row>
    <row r="102" spans="1:18" ht="24" customHeight="1" thickBot="1" x14ac:dyDescent="0.55000000000000004">
      <c r="A102" s="53" t="s">
        <v>215</v>
      </c>
      <c r="B102" s="89">
        <v>4.0999999999999996</v>
      </c>
      <c r="C102" s="232">
        <f>SUM(C100:C101)</f>
        <v>82435</v>
      </c>
      <c r="D102" s="216" t="e">
        <v>#REF!</v>
      </c>
      <c r="E102" s="232">
        <f>SUM(E100:E101)</f>
        <v>63640</v>
      </c>
      <c r="F102" s="60"/>
      <c r="G102" s="232">
        <f>SUM(G100:G101)</f>
        <v>50118</v>
      </c>
      <c r="H102" s="60"/>
      <c r="I102" s="232">
        <f>SUM(I100:I101)</f>
        <v>42612</v>
      </c>
      <c r="L102" s="59"/>
      <c r="N102" s="59"/>
      <c r="P102" s="59"/>
      <c r="R102" s="59"/>
    </row>
    <row r="103" spans="1:18" ht="24" customHeight="1" thickTop="1" x14ac:dyDescent="0.5">
      <c r="A103" s="53"/>
      <c r="B103" s="89"/>
      <c r="C103" s="1"/>
      <c r="D103" s="216"/>
      <c r="E103" s="1"/>
      <c r="F103" s="60"/>
      <c r="G103" s="1"/>
      <c r="H103" s="60"/>
      <c r="I103" s="1"/>
      <c r="L103" s="59"/>
      <c r="N103" s="59"/>
      <c r="P103" s="59"/>
      <c r="R103" s="59"/>
    </row>
    <row r="104" spans="1:18" ht="24" customHeight="1" x14ac:dyDescent="0.5">
      <c r="A104" s="53"/>
      <c r="B104" s="89"/>
      <c r="C104" s="1"/>
      <c r="D104" s="216"/>
      <c r="E104" s="1"/>
      <c r="F104" s="60"/>
      <c r="G104" s="1"/>
      <c r="H104" s="60"/>
      <c r="I104" s="1"/>
      <c r="L104" s="59"/>
      <c r="N104" s="59"/>
      <c r="P104" s="59"/>
      <c r="R104" s="59"/>
    </row>
    <row r="105" spans="1:18" s="233" customFormat="1" ht="24" customHeight="1" x14ac:dyDescent="0.5">
      <c r="A105" s="262" t="s">
        <v>163</v>
      </c>
      <c r="B105" s="262"/>
      <c r="C105" s="262"/>
      <c r="D105" s="262"/>
      <c r="E105" s="262"/>
      <c r="G105" s="234"/>
    </row>
    <row r="106" spans="1:18" s="236" customFormat="1" ht="24" customHeight="1" x14ac:dyDescent="0.5">
      <c r="A106" s="235"/>
      <c r="B106" s="235"/>
      <c r="C106" s="135"/>
      <c r="D106" s="132"/>
      <c r="E106" s="135"/>
      <c r="F106" s="131"/>
      <c r="G106" s="135"/>
      <c r="H106" s="131"/>
      <c r="I106" s="135"/>
    </row>
    <row r="107" spans="1:18" s="236" customFormat="1" ht="24" customHeight="1" x14ac:dyDescent="0.5">
      <c r="F107" s="131"/>
      <c r="G107" s="135"/>
      <c r="H107" s="131"/>
      <c r="I107" s="135"/>
    </row>
    <row r="108" spans="1:18" s="236" customFormat="1" ht="24" customHeight="1" x14ac:dyDescent="0.5">
      <c r="A108" s="235"/>
      <c r="B108" s="235"/>
      <c r="C108" s="135"/>
      <c r="D108" s="132"/>
      <c r="E108" s="135"/>
      <c r="F108" s="131"/>
      <c r="G108" s="135"/>
      <c r="H108" s="131"/>
      <c r="I108" s="135"/>
    </row>
    <row r="109" spans="1:18" s="236" customFormat="1" ht="24" customHeight="1" x14ac:dyDescent="0.5">
      <c r="A109" s="235"/>
      <c r="B109" s="235"/>
      <c r="C109" s="135"/>
      <c r="D109" s="132"/>
      <c r="E109" s="135"/>
      <c r="F109" s="131"/>
      <c r="G109" s="135"/>
      <c r="H109" s="131"/>
      <c r="I109" s="135"/>
    </row>
    <row r="110" spans="1:18" s="236" customFormat="1" ht="24" customHeight="1" x14ac:dyDescent="0.5">
      <c r="A110" s="235"/>
      <c r="B110" s="235"/>
      <c r="C110" s="135"/>
      <c r="D110" s="132"/>
      <c r="E110" s="135"/>
      <c r="F110" s="131"/>
      <c r="G110" s="135"/>
      <c r="H110" s="131"/>
      <c r="I110" s="135"/>
    </row>
    <row r="111" spans="1:18" s="236" customFormat="1" ht="24" customHeight="1" x14ac:dyDescent="0.5">
      <c r="F111" s="136"/>
      <c r="G111" s="136"/>
      <c r="H111" s="136"/>
      <c r="I111" s="136"/>
      <c r="L111" s="237"/>
      <c r="N111" s="237"/>
      <c r="P111" s="237"/>
      <c r="R111" s="237"/>
    </row>
    <row r="112" spans="1:18" ht="24" customHeight="1" x14ac:dyDescent="0.5">
      <c r="F112" s="59"/>
      <c r="G112" s="59"/>
      <c r="H112" s="59"/>
      <c r="I112" s="59"/>
      <c r="L112" s="59"/>
      <c r="N112" s="59"/>
      <c r="P112" s="59"/>
      <c r="R112" s="59"/>
    </row>
  </sheetData>
  <mergeCells count="15">
    <mergeCell ref="A105:E105"/>
    <mergeCell ref="A45:I45"/>
    <mergeCell ref="A46:I46"/>
    <mergeCell ref="A47:I47"/>
    <mergeCell ref="A49:I49"/>
    <mergeCell ref="C51:E51"/>
    <mergeCell ref="G51:I51"/>
    <mergeCell ref="A48:I48"/>
    <mergeCell ref="A1:I1"/>
    <mergeCell ref="A2:I2"/>
    <mergeCell ref="A3:I3"/>
    <mergeCell ref="A4:I4"/>
    <mergeCell ref="C7:E7"/>
    <mergeCell ref="G7:I7"/>
    <mergeCell ref="A5:I5"/>
  </mergeCells>
  <pageMargins left="0.8" right="0.3" top="1" bottom="0.5" header="0.5" footer="0.3"/>
  <pageSetup paperSize="9" scale="75" orientation="portrait" r:id="rId1"/>
  <headerFooter alignWithMargins="0"/>
  <rowBreaks count="1" manualBreakCount="1">
    <brk id="44" max="16383" man="1"/>
  </rowBreaks>
  <ignoredErrors>
    <ignoredError sqref="D44 F44:H4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purl.org/dc/elements/1.1/"/>
    <ds:schemaRef ds:uri="http://schemas.openxmlformats.org/package/2006/metadata/core-properties"/>
    <ds:schemaRef ds:uri="http://purl.org/dc/dcmitype/"/>
    <ds:schemaRef ds:uri="5ac419cf-aec3-4034-873d-0b32775edb61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กำไรขาดทุน 3 เดือน</vt:lpstr>
      <vt:lpstr>งบกำไรขาดทุนเบ็ดเสร็จ 3 เดือน</vt:lpstr>
      <vt:lpstr>กำไรขาดทุน 9 เดือน</vt:lpstr>
      <vt:lpstr>เบ็ดเสร็จ 9 เดือน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92999@wacoal.co.th</cp:lastModifiedBy>
  <cp:lastPrinted>2024-11-12T03:39:15Z</cp:lastPrinted>
  <dcterms:created xsi:type="dcterms:W3CDTF">2001-08-24T04:10:58Z</dcterms:created>
  <dcterms:modified xsi:type="dcterms:W3CDTF">2024-11-12T09:45:40Z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