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2 STATEMENT AUDITED\STATEMENT 2024\ไฟล์งบส่งตลาด\Q324\"/>
    </mc:Choice>
  </mc:AlternateContent>
  <xr:revisionPtr revIDLastSave="0" documentId="8_{7E496A0E-DAE6-4BFE-A78C-87B87F06CC8F}" xr6:coauthVersionLast="36" xr6:coauthVersionMax="36" xr10:uidLastSave="{00000000-0000-0000-0000-000000000000}"/>
  <bookViews>
    <workbookView xWindow="0" yWindow="0" windowWidth="20490" windowHeight="7545" tabRatio="799" xr2:uid="{00000000-000D-0000-FFFF-FFFF00000000}"/>
  </bookViews>
  <sheets>
    <sheet name="Statement financial position" sheetId="1" r:id="rId1"/>
    <sheet name="INCOME 3 M" sheetId="10" r:id="rId2"/>
    <sheet name="Statement Comprehensive inc" sheetId="16" r:id="rId3"/>
    <sheet name="9 M" sheetId="17" r:id="rId4"/>
    <sheet name="Comprehensive 9 M" sheetId="18" r:id="rId5"/>
    <sheet name="SHAREHOLDER-CONSOLIDATED" sheetId="14" r:id="rId6"/>
    <sheet name="SHAREHOLDER-COMPANY" sheetId="15" r:id="rId7"/>
    <sheet name="CASH FLOW" sheetId="6" r:id="rId8"/>
  </sheets>
  <externalReferences>
    <externalReference r:id="rId9"/>
  </externalReferences>
  <definedNames>
    <definedName name="AS2DocOpenMode" hidden="1">"AS2DocumentEdit"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18" l="1"/>
  <c r="C30" i="17"/>
  <c r="X31" i="15"/>
  <c r="G17" i="17"/>
  <c r="D34" i="1"/>
  <c r="I39" i="6"/>
  <c r="E39" i="6"/>
  <c r="C29" i="10"/>
  <c r="C20" i="6"/>
  <c r="C19" i="6"/>
  <c r="G36" i="6" l="1"/>
  <c r="G23" i="6"/>
  <c r="C81" i="6"/>
  <c r="AH30" i="14" l="1"/>
  <c r="AN30" i="14" s="1"/>
  <c r="G29" i="10" l="1"/>
  <c r="G28" i="10"/>
  <c r="H99" i="1"/>
  <c r="D99" i="1"/>
  <c r="G13" i="17" l="1"/>
  <c r="G20" i="17" s="1"/>
  <c r="G23" i="17" s="1"/>
  <c r="G13" i="10"/>
  <c r="G20" i="10" s="1"/>
  <c r="G23" i="10" s="1"/>
  <c r="G25" i="10" s="1"/>
  <c r="H11" i="16" s="1"/>
  <c r="C13" i="17"/>
  <c r="C20" i="17" s="1"/>
  <c r="C23" i="17" s="1"/>
  <c r="I97" i="6"/>
  <c r="G97" i="6"/>
  <c r="C97" i="6"/>
  <c r="E97" i="6"/>
  <c r="D18" i="16"/>
  <c r="AN23" i="14" l="1"/>
  <c r="AI27" i="15" l="1"/>
  <c r="AH27" i="14"/>
  <c r="AN27" i="14" s="1"/>
  <c r="J24" i="18" l="1"/>
  <c r="J25" i="18" s="1"/>
  <c r="F24" i="18"/>
  <c r="F18" i="18"/>
  <c r="I13" i="17"/>
  <c r="I20" i="17" s="1"/>
  <c r="I23" i="17" s="1"/>
  <c r="I25" i="17" s="1"/>
  <c r="E13" i="17"/>
  <c r="E20" i="17" s="1"/>
  <c r="E23" i="17" s="1"/>
  <c r="E25" i="17" s="1"/>
  <c r="H24" i="18"/>
  <c r="H25" i="18" s="1"/>
  <c r="D24" i="18"/>
  <c r="D18" i="18"/>
  <c r="V31" i="14" s="1"/>
  <c r="C25" i="17"/>
  <c r="D11" i="18" s="1"/>
  <c r="G25" i="17"/>
  <c r="H11" i="18" s="1"/>
  <c r="X24" i="15"/>
  <c r="S24" i="15"/>
  <c r="C87" i="6"/>
  <c r="G87" i="6"/>
  <c r="I32" i="17" l="1"/>
  <c r="J11" i="18"/>
  <c r="J26" i="18" s="1"/>
  <c r="E28" i="17"/>
  <c r="E30" i="17" s="1"/>
  <c r="F11" i="18"/>
  <c r="H26" i="18"/>
  <c r="G32" i="17"/>
  <c r="S31" i="15"/>
  <c r="F25" i="18"/>
  <c r="D25" i="18"/>
  <c r="E32" i="17" l="1"/>
  <c r="F26" i="18"/>
  <c r="F29" i="18" s="1"/>
  <c r="F31" i="18" s="1"/>
  <c r="D26" i="18"/>
  <c r="D29" i="18" s="1"/>
  <c r="D31" i="18" s="1"/>
  <c r="AE18" i="15"/>
  <c r="AI18" i="15" s="1"/>
  <c r="AF18" i="14"/>
  <c r="AH18" i="14" s="1"/>
  <c r="AN18" i="14" s="1"/>
  <c r="E31" i="6" l="1"/>
  <c r="AE23" i="15"/>
  <c r="AI23" i="15" s="1"/>
  <c r="AF23" i="14"/>
  <c r="I13" i="10" l="1"/>
  <c r="E13" i="10"/>
  <c r="C13" i="10"/>
  <c r="G32" i="10" l="1"/>
  <c r="C20" i="10"/>
  <c r="C23" i="10" s="1"/>
  <c r="C25" i="10" s="1"/>
  <c r="D11" i="16" s="1"/>
  <c r="E20" i="10"/>
  <c r="E23" i="10" s="1"/>
  <c r="E25" i="10" s="1"/>
  <c r="E30" i="10" s="1"/>
  <c r="E32" i="10" s="1"/>
  <c r="I20" i="10"/>
  <c r="I23" i="10" s="1"/>
  <c r="I25" i="10" s="1"/>
  <c r="I32" i="10" s="1"/>
  <c r="J98" i="1"/>
  <c r="J100" i="1" s="1"/>
  <c r="J78" i="1"/>
  <c r="J71" i="1"/>
  <c r="J72" i="1" s="1"/>
  <c r="F98" i="1"/>
  <c r="F100" i="1" s="1"/>
  <c r="F78" i="1"/>
  <c r="F71" i="1"/>
  <c r="F72" i="1" s="1"/>
  <c r="J34" i="1"/>
  <c r="J21" i="1"/>
  <c r="F34" i="1"/>
  <c r="F21" i="1"/>
  <c r="AK24" i="14"/>
  <c r="AH24" i="14"/>
  <c r="AC24" i="14"/>
  <c r="J79" i="1" l="1"/>
  <c r="J101" i="1" s="1"/>
  <c r="C30" i="10"/>
  <c r="F79" i="1"/>
  <c r="F101" i="1" s="1"/>
  <c r="J35" i="1"/>
  <c r="F35" i="1"/>
  <c r="E87" i="6" l="1"/>
  <c r="AN15" i="14" l="1"/>
  <c r="I87" i="6" l="1"/>
  <c r="AE15" i="15"/>
  <c r="AI15" i="15" s="1"/>
  <c r="J25" i="16"/>
  <c r="J26" i="16" s="1"/>
  <c r="F25" i="16"/>
  <c r="F18" i="16"/>
  <c r="F26" i="16" l="1"/>
  <c r="F27" i="16" s="1"/>
  <c r="I31" i="6"/>
  <c r="I43" i="6" s="1"/>
  <c r="I46" i="6" s="1"/>
  <c r="E43" i="6"/>
  <c r="E46" i="6" s="1"/>
  <c r="J27" i="16"/>
  <c r="AF15" i="14"/>
  <c r="AF24" i="14" s="1"/>
  <c r="I100" i="6" l="1"/>
  <c r="I102" i="6" s="1"/>
  <c r="I104" i="6" s="1"/>
  <c r="E100" i="6"/>
  <c r="E102" i="6" s="1"/>
  <c r="E104" i="6" s="1"/>
  <c r="F32" i="16"/>
  <c r="AE30" i="15" l="1"/>
  <c r="AI30" i="15" s="1"/>
  <c r="D25" i="16" l="1"/>
  <c r="H25" i="16"/>
  <c r="D78" i="1"/>
  <c r="H26" i="16" l="1"/>
  <c r="AE31" i="15"/>
  <c r="AI31" i="15" s="1"/>
  <c r="AF31" i="14"/>
  <c r="D26" i="16"/>
  <c r="H78" i="1" l="1"/>
  <c r="D24" i="14" l="1"/>
  <c r="D26" i="14" s="1"/>
  <c r="D32" i="14" s="1"/>
  <c r="G24" i="14"/>
  <c r="J24" i="14"/>
  <c r="N24" i="14"/>
  <c r="Z24" i="14"/>
  <c r="D21" i="1"/>
  <c r="H21" i="1"/>
  <c r="H71" i="1"/>
  <c r="H72" i="1" s="1"/>
  <c r="AB24" i="15"/>
  <c r="AB32" i="15" s="1"/>
  <c r="O24" i="15"/>
  <c r="O26" i="15" s="1"/>
  <c r="O32" i="15" s="1"/>
  <c r="K24" i="15"/>
  <c r="K26" i="15" s="1"/>
  <c r="K32" i="15" s="1"/>
  <c r="H24" i="15"/>
  <c r="H26" i="15" s="1"/>
  <c r="H32" i="15" s="1"/>
  <c r="D24" i="15"/>
  <c r="D26" i="15" s="1"/>
  <c r="D32" i="15" s="1"/>
  <c r="D71" i="1"/>
  <c r="D72" i="1" s="1"/>
  <c r="D79" i="1" s="1"/>
  <c r="AK32" i="14" l="1"/>
  <c r="AC32" i="14"/>
  <c r="J26" i="14"/>
  <c r="J32" i="14" s="1"/>
  <c r="N32" i="14"/>
  <c r="Z32" i="14"/>
  <c r="G26" i="14"/>
  <c r="G32" i="14" s="1"/>
  <c r="AE26" i="15"/>
  <c r="X32" i="15"/>
  <c r="AE24" i="15"/>
  <c r="V24" i="14"/>
  <c r="H79" i="1"/>
  <c r="AE32" i="15" l="1"/>
  <c r="AI26" i="15"/>
  <c r="AF32" i="14"/>
  <c r="H27" i="16" l="1"/>
  <c r="C31" i="6"/>
  <c r="V32" i="14"/>
  <c r="R24" i="14"/>
  <c r="AN26" i="14" l="1"/>
  <c r="S32" i="15"/>
  <c r="H98" i="1" s="1"/>
  <c r="H100" i="1" s="1"/>
  <c r="H101" i="1" s="1"/>
  <c r="C43" i="6"/>
  <c r="C46" i="6" s="1"/>
  <c r="AN24" i="14"/>
  <c r="AI24" i="15"/>
  <c r="AI32" i="15" s="1"/>
  <c r="C100" i="6" l="1"/>
  <c r="C102" i="6" s="1"/>
  <c r="C104" i="6" s="1"/>
  <c r="D35" i="1"/>
  <c r="H34" i="1" l="1"/>
  <c r="H35" i="1" s="1"/>
  <c r="D27" i="16" l="1"/>
  <c r="D32" i="16" s="1"/>
  <c r="D30" i="16" s="1"/>
  <c r="G31" i="6" l="1"/>
  <c r="G43" i="6" s="1"/>
  <c r="G46" i="6" s="1"/>
  <c r="G100" i="6" s="1"/>
  <c r="G102" i="6" s="1"/>
  <c r="G104" i="6" s="1"/>
  <c r="R31" i="14" l="1"/>
  <c r="C32" i="17"/>
  <c r="AH31" i="14" l="1"/>
  <c r="R32" i="14"/>
  <c r="D98" i="1" s="1"/>
  <c r="D100" i="1" s="1"/>
  <c r="D101" i="1" s="1"/>
  <c r="AN31" i="14" l="1"/>
  <c r="AN32" i="14" s="1"/>
  <c r="AH32" i="14"/>
  <c r="C28" i="10" l="1"/>
  <c r="C32" i="10" s="1"/>
</calcChain>
</file>

<file path=xl/sharedStrings.xml><?xml version="1.0" encoding="utf-8"?>
<sst xmlns="http://schemas.openxmlformats.org/spreadsheetml/2006/main" count="526" uniqueCount="248">
  <si>
    <t>CURRENT  ASSETS</t>
  </si>
  <si>
    <t xml:space="preserve">Other current assets </t>
  </si>
  <si>
    <t>Others</t>
  </si>
  <si>
    <t>Total Current Assets</t>
  </si>
  <si>
    <t>TOTAL  ASSETS</t>
  </si>
  <si>
    <t>BAHT</t>
  </si>
  <si>
    <t>CONSOLIDATED</t>
  </si>
  <si>
    <t>CURRENT  LIABILITIES</t>
  </si>
  <si>
    <t>Other current liabilities</t>
  </si>
  <si>
    <t>Total Current Liabilities</t>
  </si>
  <si>
    <t>TOTAL  LIABILITIES</t>
  </si>
  <si>
    <t>Authorized share capital</t>
  </si>
  <si>
    <t>Issued and paid-up share capital</t>
  </si>
  <si>
    <t>RETAINED  EARNINGS</t>
  </si>
  <si>
    <t>Appropriated</t>
  </si>
  <si>
    <t>Unappropriated</t>
  </si>
  <si>
    <t>SHARES</t>
  </si>
  <si>
    <t>CASH  FLOWS  FROM  OPERATING  ACTIVITIES</t>
  </si>
  <si>
    <t>Operating assets (increase) decrease</t>
  </si>
  <si>
    <t>Inventories</t>
  </si>
  <si>
    <t>Operating liabilities increase (decrease)</t>
  </si>
  <si>
    <t>CASH  FLOWS  FROM  INVESTING  ACTIVITIES</t>
  </si>
  <si>
    <t>CASH  FLOWS  FROM  FINANCING  ACTIVITIES</t>
  </si>
  <si>
    <t>Cash and cash equivalents as at January 1,</t>
  </si>
  <si>
    <t>Premium on</t>
  </si>
  <si>
    <t>Total</t>
  </si>
  <si>
    <t>Issued and</t>
  </si>
  <si>
    <t>paid-up</t>
  </si>
  <si>
    <t xml:space="preserve">  ASSETS</t>
  </si>
  <si>
    <t>Cash and cash equivalents</t>
  </si>
  <si>
    <t xml:space="preserve">Other current liabilities </t>
  </si>
  <si>
    <t>Baht 1.00 each</t>
  </si>
  <si>
    <t>120,000,000 ordinary shares of</t>
  </si>
  <si>
    <t>Baht 1.00 each, fully paid</t>
  </si>
  <si>
    <t>Other current assets</t>
  </si>
  <si>
    <t>SHARE  CAPITAL</t>
  </si>
  <si>
    <t>capital</t>
  </si>
  <si>
    <t>NON-CURRENT  ASSETS</t>
  </si>
  <si>
    <t>SEPARATE</t>
  </si>
  <si>
    <t xml:space="preserve">share </t>
  </si>
  <si>
    <t>Cash paid for income tax</t>
  </si>
  <si>
    <t>Administrative expenses</t>
  </si>
  <si>
    <t>Management benefit expenses</t>
  </si>
  <si>
    <t>Interest income</t>
  </si>
  <si>
    <t>NOTES</t>
  </si>
  <si>
    <t xml:space="preserve">Inventories </t>
  </si>
  <si>
    <t xml:space="preserve">Other non-current assets </t>
  </si>
  <si>
    <t xml:space="preserve">Legal reserve </t>
  </si>
  <si>
    <t xml:space="preserve">General reserve </t>
  </si>
  <si>
    <t>Other income</t>
  </si>
  <si>
    <t>equity</t>
  </si>
  <si>
    <t>Retained earnings</t>
  </si>
  <si>
    <t>Proceeds from sale of available-for-sale securities</t>
  </si>
  <si>
    <t>Proceeds from sale of property, plant and equipment</t>
  </si>
  <si>
    <t>NON-CURRENT  LIABILITIES</t>
  </si>
  <si>
    <t>Owners of the parent</t>
  </si>
  <si>
    <t>Non-controlling interests</t>
  </si>
  <si>
    <t>FINANCIAL  STATEMENTS</t>
  </si>
  <si>
    <t>Other comprehensive income (loss)</t>
  </si>
  <si>
    <t>Legal reserve</t>
  </si>
  <si>
    <t>General reserve</t>
  </si>
  <si>
    <t>to owners</t>
  </si>
  <si>
    <t>Non-controlling</t>
  </si>
  <si>
    <t>interests</t>
  </si>
  <si>
    <t>Cash paid for employee benefit</t>
  </si>
  <si>
    <t>Effect of exchange rate changes on cash and cash equivalents</t>
  </si>
  <si>
    <t>Withholding tax payable</t>
  </si>
  <si>
    <t>Dividend income from investments</t>
  </si>
  <si>
    <t>SEPARATE  FINANCIAL  STATEMENTS</t>
  </si>
  <si>
    <t xml:space="preserve">Deferred tax liabilities </t>
  </si>
  <si>
    <t>STATEMENT  OF  FINANCIAL  POSITION</t>
  </si>
  <si>
    <t>STATEMENT  OF  CASH  FLOWS</t>
  </si>
  <si>
    <r>
      <t xml:space="preserve">STATEMENT  OF  CASH  FLOWS </t>
    </r>
    <r>
      <rPr>
        <sz val="10"/>
        <rFont val="Times New Roman"/>
        <family val="1"/>
      </rPr>
      <t xml:space="preserve"> (CONTINUED)</t>
    </r>
  </si>
  <si>
    <t xml:space="preserve">Depreciation of investment property and plant and equipment </t>
  </si>
  <si>
    <t>ordinary</t>
  </si>
  <si>
    <t>shares</t>
  </si>
  <si>
    <t>Provision for goods returned</t>
  </si>
  <si>
    <t>Financial cost</t>
  </si>
  <si>
    <t>STATEMENT  OF  PROFIT  OR  LOSS</t>
  </si>
  <si>
    <t>Investments in associates</t>
  </si>
  <si>
    <t>Proceeds from sale of intangible assets</t>
  </si>
  <si>
    <t xml:space="preserve">Exchange differences </t>
  </si>
  <si>
    <t>on translating</t>
  </si>
  <si>
    <t xml:space="preserve"> financial statements</t>
  </si>
  <si>
    <t>CONSOLIDATED  FINANCIAL  STATEMENTS</t>
  </si>
  <si>
    <t>Trade and other current receivables</t>
  </si>
  <si>
    <t xml:space="preserve">Trade and other current payables </t>
  </si>
  <si>
    <t>LIABILITIES  AND  SHAREHOLDERS’  EQUITY</t>
  </si>
  <si>
    <t>SHAREHOLDERS’  EQUITY</t>
  </si>
  <si>
    <t>TOTAL  SHAREHOLDERS’  EQUITY</t>
  </si>
  <si>
    <t xml:space="preserve">TOTAL  LIABILITIES  AND  SHARHOLDERS’  EQUITY    </t>
  </si>
  <si>
    <t xml:space="preserve">remeasurements of </t>
  </si>
  <si>
    <t xml:space="preserve">defined benefit plans </t>
  </si>
  <si>
    <t>STATEMENT  OF  COMPREHENSIVE  INCOME</t>
  </si>
  <si>
    <t>Exchange differences on translating financial statements</t>
  </si>
  <si>
    <t xml:space="preserve">Investments in subsidiaries  </t>
  </si>
  <si>
    <t>Investment property</t>
  </si>
  <si>
    <t>Property, plant and equipment</t>
  </si>
  <si>
    <t>Current provisions for employee benefit</t>
  </si>
  <si>
    <t>Non-current provisions for employee benefit</t>
  </si>
  <si>
    <t>-</t>
  </si>
  <si>
    <t>Cash received (paid) from operations</t>
  </si>
  <si>
    <t>Payments for purchase of investments in subsidiaries</t>
  </si>
  <si>
    <t>Total Non-current Assets</t>
  </si>
  <si>
    <t>Notes</t>
  </si>
  <si>
    <t>Total Non-current Liabilities</t>
  </si>
  <si>
    <t>4.2.1</t>
  </si>
  <si>
    <t>Proceeds from advance received for land</t>
  </si>
  <si>
    <t>THAI  WACOAL  PUBLIC  COMPANY  LIMITED  AND  ITS  SUBSIDIARIES</t>
  </si>
  <si>
    <t>Right to returned goods</t>
  </si>
  <si>
    <t>Other current financial assets</t>
  </si>
  <si>
    <t>Other non-current financial assets</t>
  </si>
  <si>
    <t>Right-of-use assets</t>
  </si>
  <si>
    <t>Lease liabilities</t>
  </si>
  <si>
    <t>Transfer of gain on measuring financial assets</t>
  </si>
  <si>
    <t>upon disposal of investments in equity</t>
  </si>
  <si>
    <t>instruments designated as at FVTOCI</t>
  </si>
  <si>
    <t>4.2.2</t>
  </si>
  <si>
    <t xml:space="preserve">Short-term loans </t>
  </si>
  <si>
    <t>Current portion of lease liabilities</t>
  </si>
  <si>
    <t>measuring</t>
  </si>
  <si>
    <t>financial assets</t>
  </si>
  <si>
    <t>Employee benefit expense</t>
  </si>
  <si>
    <t>Changes in operating assets and liabilities</t>
  </si>
  <si>
    <t>Payments for long-term loans to subsidiaries</t>
  </si>
  <si>
    <t>Proceeds from long-term loans to subsidiaries</t>
  </si>
  <si>
    <t>Proceeds from debt securities</t>
  </si>
  <si>
    <t>Gains (losses) on</t>
  </si>
  <si>
    <t>Deferred tax assets</t>
  </si>
  <si>
    <t>Proceeds from sale of land</t>
  </si>
  <si>
    <t>Dividends paid to non-controlling interests</t>
  </si>
  <si>
    <t>Gain on sale of investments</t>
  </si>
  <si>
    <t>Gain on sale of plant and equipment</t>
  </si>
  <si>
    <t>Adjustments:</t>
  </si>
  <si>
    <t xml:space="preserve">STATEMENT OF  CHANGES  IN  SHAREHOLDERS’ EQUITY  </t>
  </si>
  <si>
    <t xml:space="preserve">STATEMENT  OF  CHANGES  IN  SHAREHOLDERS’ EQUITY  </t>
  </si>
  <si>
    <t>Other components of shareholders’ equity</t>
  </si>
  <si>
    <t xml:space="preserve"> of shareholders’</t>
  </si>
  <si>
    <t>shareholders’</t>
  </si>
  <si>
    <t>Interest paid</t>
  </si>
  <si>
    <t>Cash paid for interest</t>
  </si>
  <si>
    <t>Payments for purchase of available-for-sale investments</t>
  </si>
  <si>
    <t>Payments for purchase of property, plant and equipment</t>
  </si>
  <si>
    <t>Payments for purchase of held-to-maturity debt securities</t>
  </si>
  <si>
    <t xml:space="preserve">Proceeds from dividends </t>
  </si>
  <si>
    <t>Proceeds from interest income</t>
  </si>
  <si>
    <t>Balance as at January 1, 2023</t>
  </si>
  <si>
    <t>2023</t>
  </si>
  <si>
    <t>Payments for short-term loans to related parties</t>
  </si>
  <si>
    <t>Net cash flows used in financing activities</t>
  </si>
  <si>
    <t>Gains (loss) on remeasurements of defined benefits plan</t>
  </si>
  <si>
    <t>PROFIT  ATTRIBUTABLE  TO</t>
  </si>
  <si>
    <t>Decrease in other non-current financial assets</t>
  </si>
  <si>
    <t>Other intangible assets other than goodwill</t>
  </si>
  <si>
    <t>Depreciation of right-of-use assets</t>
  </si>
  <si>
    <t>Dividends paid to shareholders of the Company</t>
  </si>
  <si>
    <t>Proceeds from sale of investments in equity instruments</t>
  </si>
  <si>
    <t>Payments for purchase of investments in equity instruments</t>
  </si>
  <si>
    <t>Proceeds from investments in debt instruments</t>
  </si>
  <si>
    <t>Payments for purchase of investments in debt instruments</t>
  </si>
  <si>
    <t>UNIT : THOUSAND  BAHT</t>
  </si>
  <si>
    <t>As at</t>
  </si>
  <si>
    <t>December 31,</t>
  </si>
  <si>
    <t>“UNAUDITED”</t>
  </si>
  <si>
    <t>Gross profit</t>
  </si>
  <si>
    <t>Dividend income</t>
  </si>
  <si>
    <t xml:space="preserve">See condensed notes to the financial statements </t>
  </si>
  <si>
    <r>
      <t xml:space="preserve">STATEMENT  OF  FINANCIAL  POSITION </t>
    </r>
    <r>
      <rPr>
        <sz val="8"/>
        <rFont val="Times New Roman"/>
        <family val="1"/>
      </rPr>
      <t xml:space="preserve"> (CONTINUED)</t>
    </r>
  </si>
  <si>
    <t>Balance as at January 1, 2024</t>
  </si>
  <si>
    <t>2024</t>
  </si>
  <si>
    <t>Corporate income tax payable</t>
  </si>
  <si>
    <t>Share premium on ordinary shares</t>
  </si>
  <si>
    <t xml:space="preserve">Total Shareholders’ equity attributable to </t>
  </si>
  <si>
    <t>owners of the Company</t>
  </si>
  <si>
    <t>of the Company</t>
  </si>
  <si>
    <t>effect of exchange rate</t>
  </si>
  <si>
    <t>Proceeds from short-term loans to related parties</t>
  </si>
  <si>
    <t>“Unaudited”</t>
  </si>
  <si>
    <t>Comprehensive income (loss)</t>
  </si>
  <si>
    <t xml:space="preserve">   and intangible assets other than goodwill</t>
  </si>
  <si>
    <t>equity attributable</t>
  </si>
  <si>
    <t>4.2.2, 19</t>
  </si>
  <si>
    <t xml:space="preserve">Loss from disposal of property, plant and equipment </t>
  </si>
  <si>
    <t>Losses on</t>
  </si>
  <si>
    <t xml:space="preserve">Net decrease in cash and cash equivalents before </t>
  </si>
  <si>
    <t>Net decrease in cash and cash equivalents</t>
  </si>
  <si>
    <t>Profit for the periods</t>
  </si>
  <si>
    <t>THAI  WACOAL  PUBLIC  COMPANY  LIMITED  ITS  SUBSIDIARIES</t>
  </si>
  <si>
    <t>Income tax (expense) income</t>
  </si>
  <si>
    <t>PROFIT  FOR  THE  PERIOD</t>
  </si>
  <si>
    <t>Profit for the period</t>
  </si>
  <si>
    <t xml:space="preserve">Exchange differences on translating financial statements </t>
  </si>
  <si>
    <t>Dividend paid</t>
  </si>
  <si>
    <t>Proceeds from short-term loans to other parties</t>
  </si>
  <si>
    <t>Losses on measuring financial assets</t>
  </si>
  <si>
    <t>(Gain) loss on devaluation of inventories</t>
  </si>
  <si>
    <t>TOTAL  COMPREHENSIVE  INCOME  (LOSS)  ATTRIBUTABLE  TO</t>
  </si>
  <si>
    <t>(Gain) loss of provision from goods returned</t>
  </si>
  <si>
    <t>NOTE</t>
  </si>
  <si>
    <t>TOTAL  COMPREHENSIVE  INCOME  (LOSS)  FOR  THE  PERIOD</t>
  </si>
  <si>
    <t>Payments for lease liabilities</t>
  </si>
  <si>
    <t>Unrealized (gain) loss on exchange rate</t>
  </si>
  <si>
    <t>Net cash flows provided by (used in) investing activities</t>
  </si>
  <si>
    <t>Cost of sales and rendering of services</t>
  </si>
  <si>
    <t>Share of profit of associates accounted for using equity method</t>
  </si>
  <si>
    <t>Distribution cost</t>
  </si>
  <si>
    <t>Items that will be reclassified subsequently to profit or loss</t>
  </si>
  <si>
    <t>Items that will not be reclassified subsequently to profit or loss</t>
  </si>
  <si>
    <t>net of income tax</t>
  </si>
  <si>
    <t>Total items that will not be reclassified subsequently to profit or loss,</t>
  </si>
  <si>
    <t xml:space="preserve">Total items that will be reclassified subsequently to profit or loss, </t>
  </si>
  <si>
    <t xml:space="preserve">Income tax relating to items that will be reclassified </t>
  </si>
  <si>
    <t xml:space="preserve">Income tax relating to items that will not be reclassified </t>
  </si>
  <si>
    <t>subsequently to profit or loss</t>
  </si>
  <si>
    <t>Other comprehensive loss for the period, net of income tax</t>
  </si>
  <si>
    <t>Long-term loan to a subsidiary</t>
  </si>
  <si>
    <t xml:space="preserve">Revenues from sale of goods and rendering of services </t>
  </si>
  <si>
    <t>BASIC  EARNINGS  OF  THE  PARENT  PER  SHARE</t>
  </si>
  <si>
    <t>WEIGHTED  AVERAGE  NUMBER  OF  ORDINARY  SHARES</t>
  </si>
  <si>
    <t>September 30,</t>
  </si>
  <si>
    <t>Ending balance as at September 30, 2023</t>
  </si>
  <si>
    <t>Ending balance as at September 30, 2024</t>
  </si>
  <si>
    <t xml:space="preserve">Cash and cash equivalents as at September 30,  </t>
  </si>
  <si>
    <t>Allowance for doubtful accounts from short-term loan</t>
  </si>
  <si>
    <t>Proceeds from closure of business of investments in equity securities</t>
  </si>
  <si>
    <t>Profit (loss) for the period</t>
  </si>
  <si>
    <t>AS  AT  SEPTEMBER  30,  2024</t>
  </si>
  <si>
    <t>FOR  THE  THREE-MONTH  PERIOD  ENDED  SEPTEMBER  30, 2024</t>
  </si>
  <si>
    <t>FOR  THE  NINE-MONTH  PERIOD  ENDED  SEPTEMBER  30, 2024</t>
  </si>
  <si>
    <t>Net cash flows provided by (used in) operating activities</t>
  </si>
  <si>
    <t>PROFIT (LOSS) ATTRIBUTABLE  TO</t>
  </si>
  <si>
    <t>Profit (loss) before income tax</t>
  </si>
  <si>
    <t>(Loss) reversal on impairment of investments</t>
  </si>
  <si>
    <t>Income tax income (expense)</t>
  </si>
  <si>
    <t>Loss on impairment of investments</t>
  </si>
  <si>
    <t>Income tax (income) expense</t>
  </si>
  <si>
    <t>BASIC EARNINGS (LOSSES) OF THE PARENT PER SHARE</t>
  </si>
  <si>
    <t>Decrease in other current financial assets</t>
  </si>
  <si>
    <t>Decrease (increase) in other non-current financial assets</t>
  </si>
  <si>
    <t>other components</t>
  </si>
  <si>
    <t xml:space="preserve"> shareholders’</t>
  </si>
  <si>
    <t>Amortization of intangible assets other than goodwill</t>
  </si>
  <si>
    <t>(Gain) loss on measured fair value through profit or loss</t>
  </si>
  <si>
    <t>Loss from impairment of investments in associates</t>
  </si>
  <si>
    <t>PROFIT  (LOSS)  FOR  THE  PERIOD</t>
  </si>
  <si>
    <t>Profit (loss) from operating activities</t>
  </si>
  <si>
    <t>Transfer of gain on measuring financial asset</t>
  </si>
  <si>
    <t>Transfer of loss on measuring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</si>
</sst>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฿&quot;#,##0.00;[Red]\-&quot;฿&quot;#,##0.00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\t&quot;$&quot;#,##0_);\(\t&quot;$&quot;#,##0\)"/>
    <numFmt numFmtId="167" formatCode="_-* #,##0_-;\-* #,##0_-;_-* &quot;-&quot;??_-;_-@_-"/>
    <numFmt numFmtId="168" formatCode="_(* #,##0_);_(* \(#,##0\);_(* &quot;-&quot;??_);_(@_)"/>
    <numFmt numFmtId="169" formatCode="_(* #,##0.000_);_(* \(#,##0.000\);_(* &quot;-&quot;???_);_(@_)"/>
    <numFmt numFmtId="170" formatCode="_(* #,##0_);_(* \(#,##0\);_(* &quot;-&quot;????_);_(@_)"/>
    <numFmt numFmtId="171" formatCode="0_);\(0\)"/>
    <numFmt numFmtId="172" formatCode="#,##0;\(#,##0\)"/>
    <numFmt numFmtId="173" formatCode="\-"/>
  </numFmts>
  <fonts count="28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8"/>
      <name val="Cordia New"/>
      <family val="2"/>
    </font>
    <font>
      <sz val="8"/>
      <name val="Cordia New"/>
      <family val="2"/>
    </font>
    <font>
      <sz val="8"/>
      <name val="Cordia New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9"/>
      <name val="Times New Roman"/>
      <family val="1"/>
    </font>
    <font>
      <b/>
      <sz val="8"/>
      <name val="Times New Roman"/>
      <family val="1"/>
    </font>
    <font>
      <sz val="8"/>
      <color indexed="9"/>
      <name val="Times New Roman"/>
      <family val="1"/>
    </font>
    <font>
      <sz val="8"/>
      <name val="Times New Roman"/>
      <family val="1"/>
    </font>
    <font>
      <b/>
      <sz val="8"/>
      <color indexed="9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9"/>
      <name val="Times New Roman"/>
      <family val="1"/>
    </font>
    <font>
      <b/>
      <sz val="9"/>
      <color indexed="9"/>
      <name val="Times New Roman"/>
      <family val="1"/>
    </font>
    <font>
      <sz val="14"/>
      <name val="Angsana New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rgb="FFFF0000"/>
      <name val="Times New Roman"/>
      <family val="1"/>
    </font>
    <font>
      <b/>
      <sz val="10"/>
      <color rgb="FFFF0000"/>
      <name val="Times New Roman"/>
      <family val="1"/>
    </font>
    <font>
      <sz val="9"/>
      <color rgb="FFFF0000"/>
      <name val="Times New Roman"/>
      <family val="1"/>
    </font>
    <font>
      <sz val="10"/>
      <color rgb="FFFF0000"/>
      <name val="Times New Roman"/>
      <family val="1"/>
    </font>
    <font>
      <sz val="8"/>
      <color indexed="8"/>
      <name val="Times New Roman"/>
      <family val="1"/>
    </font>
    <font>
      <sz val="12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47">
    <xf numFmtId="0" fontId="0" fillId="0" borderId="0" xfId="0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7" fontId="8" fillId="0" borderId="0" xfId="1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left" vertical="center" indent="2"/>
    </xf>
    <xf numFmtId="37" fontId="8" fillId="0" borderId="0" xfId="1" applyNumberFormat="1" applyFont="1" applyFill="1" applyAlignment="1">
      <alignment vertical="center"/>
    </xf>
    <xf numFmtId="0" fontId="8" fillId="0" borderId="0" xfId="0" applyFont="1" applyAlignment="1">
      <alignment horizontal="left" vertical="center" indent="4"/>
    </xf>
    <xf numFmtId="37" fontId="9" fillId="0" borderId="0" xfId="1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37" fontId="9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10" applyFont="1" applyAlignment="1">
      <alignment vertical="center"/>
    </xf>
    <xf numFmtId="37" fontId="12" fillId="0" borderId="0" xfId="8" applyNumberFormat="1" applyFont="1" applyFill="1" applyBorder="1" applyAlignment="1">
      <alignment vertical="center"/>
    </xf>
    <xf numFmtId="37" fontId="12" fillId="0" borderId="0" xfId="13" applyNumberFormat="1" applyFont="1" applyAlignment="1">
      <alignment vertical="center"/>
    </xf>
    <xf numFmtId="0" fontId="12" fillId="0" borderId="0" xfId="12" applyFont="1" applyAlignment="1">
      <alignment vertical="center"/>
    </xf>
    <xf numFmtId="37" fontId="12" fillId="0" borderId="0" xfId="4" applyNumberFormat="1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 indent="2"/>
    </xf>
    <xf numFmtId="0" fontId="15" fillId="0" borderId="0" xfId="12" applyFont="1" applyAlignment="1">
      <alignment horizontal="left" vertical="center" indent="2"/>
    </xf>
    <xf numFmtId="0" fontId="15" fillId="0" borderId="0" xfId="0" applyFont="1" applyAlignment="1">
      <alignment horizontal="left" vertical="center" indent="3"/>
    </xf>
    <xf numFmtId="0" fontId="15" fillId="0" borderId="0" xfId="0" applyFont="1" applyAlignment="1">
      <alignment horizontal="left" vertical="center" indent="4"/>
    </xf>
    <xf numFmtId="0" fontId="15" fillId="0" borderId="0" xfId="0" applyFont="1" applyAlignment="1">
      <alignment horizontal="left" vertical="center" indent="5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37" fontId="15" fillId="0" borderId="0" xfId="1" applyNumberFormat="1" applyFont="1" applyFill="1" applyAlignment="1">
      <alignment vertical="center"/>
    </xf>
    <xf numFmtId="167" fontId="16" fillId="0" borderId="0" xfId="1" applyNumberFormat="1" applyFont="1" applyFill="1" applyAlignment="1">
      <alignment vertical="center"/>
    </xf>
    <xf numFmtId="37" fontId="15" fillId="0" borderId="3" xfId="1" applyNumberFormat="1" applyFont="1" applyFill="1" applyBorder="1" applyAlignment="1">
      <alignment vertical="center"/>
    </xf>
    <xf numFmtId="167" fontId="16" fillId="0" borderId="0" xfId="1" applyNumberFormat="1" applyFont="1" applyFill="1" applyBorder="1" applyAlignment="1">
      <alignment vertical="center"/>
    </xf>
    <xf numFmtId="173" fontId="15" fillId="0" borderId="0" xfId="1" applyNumberFormat="1" applyFont="1" applyFill="1" applyAlignment="1">
      <alignment horizontal="center" vertical="center"/>
    </xf>
    <xf numFmtId="37" fontId="16" fillId="0" borderId="0" xfId="1" applyNumberFormat="1" applyFont="1" applyFill="1" applyAlignment="1">
      <alignment vertical="center"/>
    </xf>
    <xf numFmtId="37" fontId="15" fillId="0" borderId="4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vertical="center"/>
    </xf>
    <xf numFmtId="167" fontId="15" fillId="0" borderId="0" xfId="1" applyNumberFormat="1" applyFont="1" applyFill="1" applyBorder="1" applyAlignment="1">
      <alignment vertical="center"/>
    </xf>
    <xf numFmtId="37" fontId="16" fillId="0" borderId="0" xfId="0" applyNumberFormat="1" applyFont="1" applyAlignment="1">
      <alignment vertical="center"/>
    </xf>
    <xf numFmtId="37" fontId="16" fillId="0" borderId="0" xfId="1" applyNumberFormat="1" applyFont="1" applyFill="1" applyBorder="1" applyAlignment="1">
      <alignment vertical="center"/>
    </xf>
    <xf numFmtId="37" fontId="15" fillId="0" borderId="0" xfId="3" applyNumberFormat="1" applyFont="1" applyFill="1" applyBorder="1" applyAlignment="1">
      <alignment vertical="center"/>
    </xf>
    <xf numFmtId="37" fontId="16" fillId="0" borderId="0" xfId="3" applyNumberFormat="1" applyFont="1" applyFill="1" applyBorder="1" applyAlignment="1">
      <alignment vertical="center"/>
    </xf>
    <xf numFmtId="37" fontId="15" fillId="0" borderId="3" xfId="3" applyNumberFormat="1" applyFont="1" applyFill="1" applyBorder="1" applyAlignment="1">
      <alignment vertical="center"/>
    </xf>
    <xf numFmtId="37" fontId="15" fillId="0" borderId="5" xfId="1" applyNumberFormat="1" applyFont="1" applyFill="1" applyBorder="1" applyAlignment="1">
      <alignment vertical="center"/>
    </xf>
    <xf numFmtId="37" fontId="15" fillId="0" borderId="0" xfId="0" applyNumberFormat="1" applyFont="1" applyAlignment="1">
      <alignment vertical="center"/>
    </xf>
    <xf numFmtId="37" fontId="16" fillId="0" borderId="0" xfId="3" applyNumberFormat="1" applyFont="1" applyFill="1" applyAlignment="1">
      <alignment vertical="center"/>
    </xf>
    <xf numFmtId="37" fontId="15" fillId="0" borderId="1" xfId="1" applyNumberFormat="1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  <xf numFmtId="168" fontId="8" fillId="0" borderId="0" xfId="1" applyNumberFormat="1" applyFont="1" applyFill="1" applyAlignment="1">
      <alignment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167" fontId="12" fillId="0" borderId="0" xfId="1" applyNumberFormat="1" applyFont="1" applyFill="1" applyAlignment="1">
      <alignment vertical="center"/>
    </xf>
    <xf numFmtId="172" fontId="15" fillId="0" borderId="0" xfId="0" applyNumberFormat="1" applyFont="1" applyAlignment="1">
      <alignment vertical="center"/>
    </xf>
    <xf numFmtId="173" fontId="15" fillId="0" borderId="0" xfId="1" applyNumberFormat="1" applyFont="1" applyFill="1" applyBorder="1" applyAlignment="1">
      <alignment horizontal="center" vertical="center"/>
    </xf>
    <xf numFmtId="43" fontId="16" fillId="0" borderId="0" xfId="1" applyFont="1" applyFill="1" applyAlignment="1">
      <alignment vertical="center"/>
    </xf>
    <xf numFmtId="37" fontId="15" fillId="0" borderId="2" xfId="1" applyNumberFormat="1" applyFont="1" applyFill="1" applyBorder="1" applyAlignment="1">
      <alignment vertical="center"/>
    </xf>
    <xf numFmtId="168" fontId="15" fillId="0" borderId="0" xfId="1" applyNumberFormat="1" applyFont="1" applyFill="1" applyBorder="1" applyAlignment="1">
      <alignment vertical="center"/>
    </xf>
    <xf numFmtId="168" fontId="16" fillId="0" borderId="0" xfId="1" applyNumberFormat="1" applyFont="1" applyFill="1" applyAlignment="1">
      <alignment vertical="center"/>
    </xf>
    <xf numFmtId="168" fontId="15" fillId="0" borderId="0" xfId="1" applyNumberFormat="1" applyFont="1" applyFill="1" applyAlignment="1">
      <alignment vertical="center"/>
    </xf>
    <xf numFmtId="170" fontId="15" fillId="0" borderId="0" xfId="1" applyNumberFormat="1" applyFont="1" applyFill="1" applyAlignment="1">
      <alignment vertical="center"/>
    </xf>
    <xf numFmtId="170" fontId="16" fillId="0" borderId="0" xfId="0" applyNumberFormat="1" applyFont="1" applyAlignment="1">
      <alignment vertical="center"/>
    </xf>
    <xf numFmtId="170" fontId="16" fillId="0" borderId="0" xfId="1" applyNumberFormat="1" applyFont="1" applyFill="1" applyAlignment="1">
      <alignment vertical="center"/>
    </xf>
    <xf numFmtId="170" fontId="15" fillId="0" borderId="0" xfId="1" applyNumberFormat="1" applyFont="1" applyFill="1" applyBorder="1" applyAlignment="1">
      <alignment vertical="center"/>
    </xf>
    <xf numFmtId="37" fontId="8" fillId="0" borderId="0" xfId="0" applyNumberFormat="1" applyFont="1" applyAlignment="1">
      <alignment vertical="center"/>
    </xf>
    <xf numFmtId="172" fontId="12" fillId="0" borderId="0" xfId="0" applyNumberFormat="1" applyFont="1" applyAlignment="1">
      <alignment vertical="center"/>
    </xf>
    <xf numFmtId="173" fontId="12" fillId="0" borderId="1" xfId="4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73" fontId="12" fillId="0" borderId="0" xfId="4" applyNumberFormat="1" applyFont="1" applyFill="1" applyBorder="1" applyAlignment="1">
      <alignment horizontal="center" vertical="center"/>
    </xf>
    <xf numFmtId="173" fontId="12" fillId="0" borderId="4" xfId="4" applyNumberFormat="1" applyFont="1" applyFill="1" applyBorder="1" applyAlignment="1">
      <alignment horizontal="center" vertical="center"/>
    </xf>
    <xf numFmtId="37" fontId="12" fillId="0" borderId="4" xfId="13" applyNumberFormat="1" applyFont="1" applyBorder="1" applyAlignment="1">
      <alignment vertical="center"/>
    </xf>
    <xf numFmtId="49" fontId="14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left" vertical="center"/>
    </xf>
    <xf numFmtId="37" fontId="12" fillId="0" borderId="4" xfId="8" applyNumberFormat="1" applyFont="1" applyFill="1" applyBorder="1" applyAlignment="1">
      <alignment vertical="center"/>
    </xf>
    <xf numFmtId="172" fontId="12" fillId="0" borderId="4" xfId="0" applyNumberFormat="1" applyFont="1" applyBorder="1" applyAlignment="1">
      <alignment vertical="center"/>
    </xf>
    <xf numFmtId="172" fontId="15" fillId="0" borderId="0" xfId="1" applyNumberFormat="1" applyFont="1" applyFill="1" applyAlignment="1">
      <alignment vertical="center"/>
    </xf>
    <xf numFmtId="172" fontId="15" fillId="0" borderId="3" xfId="1" applyNumberFormat="1" applyFont="1" applyFill="1" applyBorder="1" applyAlignment="1">
      <alignment vertical="center"/>
    </xf>
    <xf numFmtId="0" fontId="18" fillId="0" borderId="0" xfId="0" applyFont="1" applyAlignment="1">
      <alignment horizontal="left" vertical="center" indent="2"/>
    </xf>
    <xf numFmtId="37" fontId="12" fillId="0" borderId="0" xfId="10" applyNumberFormat="1" applyFont="1" applyAlignment="1">
      <alignment vertical="center"/>
    </xf>
    <xf numFmtId="172" fontId="12" fillId="0" borderId="0" xfId="4" applyNumberFormat="1" applyFont="1" applyFill="1" applyBorder="1" applyAlignment="1">
      <alignment horizontal="right" vertical="center"/>
    </xf>
    <xf numFmtId="37" fontId="12" fillId="0" borderId="0" xfId="10" applyNumberFormat="1" applyFont="1" applyAlignment="1">
      <alignment horizontal="center" vertical="center"/>
    </xf>
    <xf numFmtId="172" fontId="12" fillId="0" borderId="0" xfId="4" applyNumberFormat="1" applyFont="1" applyFill="1" applyBorder="1" applyAlignment="1">
      <alignment vertical="center"/>
    </xf>
    <xf numFmtId="0" fontId="14" fillId="0" borderId="0" xfId="0" applyFont="1" applyAlignment="1">
      <alignment horizontal="left" vertical="center" indent="4"/>
    </xf>
    <xf numFmtId="0" fontId="10" fillId="0" borderId="0" xfId="0" applyFont="1" applyAlignment="1">
      <alignment horizontal="left" vertical="center" indent="2"/>
    </xf>
    <xf numFmtId="0" fontId="10" fillId="0" borderId="0" xfId="0" applyFont="1" applyAlignment="1">
      <alignment horizontal="left" vertical="center" indent="3"/>
    </xf>
    <xf numFmtId="0" fontId="14" fillId="0" borderId="0" xfId="0" applyFont="1" applyAlignment="1">
      <alignment horizontal="left" vertical="center" indent="6"/>
    </xf>
    <xf numFmtId="164" fontId="12" fillId="0" borderId="0" xfId="8" applyNumberFormat="1" applyFont="1" applyFill="1" applyBorder="1" applyAlignment="1">
      <alignment vertical="center"/>
    </xf>
    <xf numFmtId="173" fontId="12" fillId="0" borderId="0" xfId="4" applyNumberFormat="1" applyFont="1" applyFill="1" applyAlignment="1">
      <alignment horizontal="center" vertical="center"/>
    </xf>
    <xf numFmtId="37" fontId="12" fillId="0" borderId="4" xfId="4" applyNumberFormat="1" applyFont="1" applyFill="1" applyBorder="1" applyAlignment="1">
      <alignment vertical="center"/>
    </xf>
    <xf numFmtId="164" fontId="12" fillId="0" borderId="4" xfId="8" applyNumberFormat="1" applyFont="1" applyFill="1" applyBorder="1" applyAlignment="1">
      <alignment vertical="center"/>
    </xf>
    <xf numFmtId="173" fontId="15" fillId="0" borderId="0" xfId="6" applyNumberFormat="1" applyFont="1" applyFill="1" applyBorder="1" applyAlignment="1">
      <alignment horizontal="center" vertical="center"/>
    </xf>
    <xf numFmtId="172" fontId="15" fillId="0" borderId="0" xfId="6" applyNumberFormat="1" applyFont="1" applyFill="1" applyAlignment="1">
      <alignment vertical="center"/>
    </xf>
    <xf numFmtId="0" fontId="16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37" fontId="24" fillId="0" borderId="0" xfId="1" applyNumberFormat="1" applyFont="1" applyFill="1" applyBorder="1" applyAlignment="1">
      <alignment vertical="center"/>
    </xf>
    <xf numFmtId="37" fontId="24" fillId="0" borderId="0" xfId="1" applyNumberFormat="1" applyFont="1" applyFill="1" applyAlignment="1">
      <alignment vertical="center"/>
    </xf>
    <xf numFmtId="0" fontId="25" fillId="0" borderId="0" xfId="0" applyFont="1" applyAlignment="1">
      <alignment vertical="center"/>
    </xf>
    <xf numFmtId="168" fontId="12" fillId="0" borderId="0" xfId="14" applyNumberFormat="1" applyFont="1" applyAlignment="1">
      <alignment vertical="center"/>
    </xf>
    <xf numFmtId="0" fontId="26" fillId="0" borderId="0" xfId="0" applyFont="1" applyAlignment="1">
      <alignment vertical="center"/>
    </xf>
    <xf numFmtId="168" fontId="12" fillId="0" borderId="1" xfId="14" applyNumberFormat="1" applyFont="1" applyBorder="1" applyAlignment="1">
      <alignment vertical="center"/>
    </xf>
    <xf numFmtId="168" fontId="25" fillId="0" borderId="0" xfId="1" applyNumberFormat="1" applyFont="1" applyFill="1" applyBorder="1" applyAlignment="1">
      <alignment vertical="center"/>
    </xf>
    <xf numFmtId="172" fontId="15" fillId="0" borderId="0" xfId="1" applyNumberFormat="1" applyFont="1" applyFill="1" applyBorder="1" applyAlignment="1">
      <alignment vertical="center"/>
    </xf>
    <xf numFmtId="0" fontId="23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168" fontId="12" fillId="0" borderId="4" xfId="14" applyNumberFormat="1" applyFont="1" applyBorder="1" applyAlignment="1">
      <alignment vertical="center"/>
    </xf>
    <xf numFmtId="172" fontId="15" fillId="0" borderId="1" xfId="1" applyNumberFormat="1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10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0" fontId="8" fillId="0" borderId="0" xfId="12" applyFont="1" applyAlignment="1">
      <alignment vertical="center"/>
    </xf>
    <xf numFmtId="0" fontId="7" fillId="0" borderId="0" xfId="12" applyFont="1" applyAlignment="1">
      <alignment horizontal="center" vertical="center"/>
    </xf>
    <xf numFmtId="0" fontId="15" fillId="0" borderId="0" xfId="12" applyFont="1" applyAlignment="1">
      <alignment vertical="center"/>
    </xf>
    <xf numFmtId="37" fontId="12" fillId="0" borderId="0" xfId="14" applyNumberFormat="1" applyFont="1" applyAlignment="1">
      <alignment vertical="center"/>
    </xf>
    <xf numFmtId="37" fontId="12" fillId="0" borderId="0" xfId="9" applyNumberFormat="1" applyFont="1" applyAlignment="1">
      <alignment horizontal="right" vertical="center"/>
    </xf>
    <xf numFmtId="0" fontId="7" fillId="0" borderId="0" xfId="12" applyFont="1" applyAlignment="1">
      <alignment vertical="center"/>
    </xf>
    <xf numFmtId="37" fontId="12" fillId="0" borderId="4" xfId="14" applyNumberFormat="1" applyFont="1" applyBorder="1" applyAlignment="1">
      <alignment vertical="center"/>
    </xf>
    <xf numFmtId="37" fontId="12" fillId="0" borderId="0" xfId="12" applyNumberFormat="1" applyFont="1" applyAlignment="1">
      <alignment vertical="center"/>
    </xf>
    <xf numFmtId="167" fontId="12" fillId="0" borderId="0" xfId="6" applyNumberFormat="1" applyFont="1" applyFill="1" applyAlignment="1">
      <alignment vertical="center"/>
    </xf>
    <xf numFmtId="0" fontId="7" fillId="0" borderId="0" xfId="12" applyFont="1" applyAlignment="1">
      <alignment horizontal="left" vertical="center" indent="1"/>
    </xf>
    <xf numFmtId="0" fontId="7" fillId="0" borderId="0" xfId="12" applyFont="1" applyAlignment="1">
      <alignment horizontal="left" vertical="center"/>
    </xf>
    <xf numFmtId="39" fontId="8" fillId="0" borderId="0" xfId="12" applyNumberFormat="1" applyFont="1" applyAlignment="1">
      <alignment vertical="center"/>
    </xf>
    <xf numFmtId="0" fontId="7" fillId="0" borderId="0" xfId="12" applyFont="1" applyAlignment="1">
      <alignment horizontal="left" vertical="center" indent="2"/>
    </xf>
    <xf numFmtId="0" fontId="8" fillId="0" borderId="0" xfId="12" applyFont="1" applyAlignment="1">
      <alignment horizontal="left" vertical="center"/>
    </xf>
    <xf numFmtId="167" fontId="8" fillId="0" borderId="0" xfId="6" applyNumberFormat="1" applyFont="1" applyFill="1" applyAlignment="1">
      <alignment vertical="center"/>
    </xf>
    <xf numFmtId="0" fontId="8" fillId="0" borderId="0" xfId="10" applyFont="1" applyAlignment="1">
      <alignment vertical="center"/>
    </xf>
    <xf numFmtId="0" fontId="10" fillId="0" borderId="0" xfId="10" applyFont="1" applyAlignment="1">
      <alignment horizontal="right" vertical="center"/>
    </xf>
    <xf numFmtId="168" fontId="12" fillId="0" borderId="0" xfId="4" applyNumberFormat="1" applyFont="1" applyFill="1" applyAlignment="1">
      <alignment vertical="center"/>
    </xf>
    <xf numFmtId="0" fontId="12" fillId="0" borderId="0" xfId="10" applyFont="1" applyAlignment="1">
      <alignment vertical="center"/>
    </xf>
    <xf numFmtId="0" fontId="10" fillId="0" borderId="0" xfId="10" applyFont="1" applyAlignment="1">
      <alignment vertical="center" wrapText="1"/>
    </xf>
    <xf numFmtId="0" fontId="10" fillId="0" borderId="0" xfId="10" applyFont="1" applyAlignment="1">
      <alignment horizontal="center" vertical="center" wrapText="1"/>
    </xf>
    <xf numFmtId="0" fontId="12" fillId="0" borderId="1" xfId="10" applyFont="1" applyBorder="1" applyAlignment="1">
      <alignment vertical="center"/>
    </xf>
    <xf numFmtId="0" fontId="10" fillId="0" borderId="1" xfId="10" applyFont="1" applyBorder="1" applyAlignment="1">
      <alignment horizontal="center" vertical="center"/>
    </xf>
    <xf numFmtId="0" fontId="10" fillId="0" borderId="1" xfId="12" applyFont="1" applyBorder="1" applyAlignment="1">
      <alignment horizontal="center" vertical="center"/>
    </xf>
    <xf numFmtId="0" fontId="10" fillId="0" borderId="1" xfId="10" applyFont="1" applyBorder="1" applyAlignment="1">
      <alignment vertical="center"/>
    </xf>
    <xf numFmtId="0" fontId="10" fillId="0" borderId="2" xfId="10" applyFont="1" applyBorder="1" applyAlignment="1">
      <alignment horizontal="center" vertical="center"/>
    </xf>
    <xf numFmtId="171" fontId="12" fillId="0" borderId="0" xfId="4" applyNumberFormat="1" applyFont="1" applyFill="1" applyBorder="1" applyAlignment="1">
      <alignment vertical="center"/>
    </xf>
    <xf numFmtId="171" fontId="12" fillId="0" borderId="0" xfId="10" applyNumberFormat="1" applyFont="1" applyAlignment="1">
      <alignment horizontal="center" vertical="center"/>
    </xf>
    <xf numFmtId="169" fontId="12" fillId="0" borderId="0" xfId="4" applyNumberFormat="1" applyFont="1" applyFill="1" applyBorder="1" applyAlignment="1">
      <alignment horizontal="center" vertical="center"/>
    </xf>
    <xf numFmtId="0" fontId="12" fillId="0" borderId="0" xfId="10" applyFont="1" applyAlignment="1">
      <alignment horizontal="center" vertical="center"/>
    </xf>
    <xf numFmtId="171" fontId="12" fillId="0" borderId="0" xfId="10" applyNumberFormat="1" applyFont="1" applyAlignment="1">
      <alignment vertical="center"/>
    </xf>
    <xf numFmtId="0" fontId="12" fillId="0" borderId="0" xfId="10" applyFont="1" applyAlignment="1">
      <alignment horizontal="left" vertical="center" indent="1"/>
    </xf>
    <xf numFmtId="0" fontId="19" fillId="0" borderId="0" xfId="10" applyFont="1" applyAlignment="1">
      <alignment vertical="center"/>
    </xf>
    <xf numFmtId="0" fontId="20" fillId="0" borderId="0" xfId="10" applyFont="1" applyAlignment="1">
      <alignment vertical="center"/>
    </xf>
    <xf numFmtId="37" fontId="20" fillId="0" borderId="0" xfId="4" applyNumberFormat="1" applyFont="1" applyFill="1" applyBorder="1" applyAlignment="1">
      <alignment vertical="center"/>
    </xf>
    <xf numFmtId="171" fontId="20" fillId="0" borderId="0" xfId="4" applyNumberFormat="1" applyFont="1" applyFill="1" applyBorder="1" applyAlignment="1">
      <alignment vertical="center"/>
    </xf>
    <xf numFmtId="171" fontId="20" fillId="0" borderId="0" xfId="10" applyNumberFormat="1" applyFont="1" applyAlignment="1">
      <alignment vertical="center"/>
    </xf>
    <xf numFmtId="37" fontId="20" fillId="0" borderId="0" xfId="10" applyNumberFormat="1" applyFont="1" applyAlignment="1">
      <alignment horizontal="center" vertical="center"/>
    </xf>
    <xf numFmtId="37" fontId="20" fillId="0" borderId="0" xfId="10" applyNumberFormat="1" applyFont="1" applyAlignment="1">
      <alignment vertical="center"/>
    </xf>
    <xf numFmtId="0" fontId="21" fillId="0" borderId="0" xfId="10" applyFont="1" applyAlignment="1">
      <alignment vertical="center"/>
    </xf>
    <xf numFmtId="168" fontId="8" fillId="0" borderId="0" xfId="4" applyNumberFormat="1" applyFont="1" applyFill="1" applyAlignment="1">
      <alignment vertical="center"/>
    </xf>
    <xf numFmtId="168" fontId="12" fillId="0" borderId="0" xfId="3" applyNumberFormat="1" applyFont="1" applyFill="1" applyAlignment="1">
      <alignment vertical="center"/>
    </xf>
    <xf numFmtId="173" fontId="12" fillId="0" borderId="0" xfId="3" applyNumberFormat="1" applyFont="1" applyFill="1" applyBorder="1" applyAlignment="1">
      <alignment horizontal="center" vertical="center"/>
    </xf>
    <xf numFmtId="37" fontId="12" fillId="0" borderId="0" xfId="3" applyNumberFormat="1" applyFont="1" applyFill="1" applyBorder="1" applyAlignment="1">
      <alignment vertical="center"/>
    </xf>
    <xf numFmtId="168" fontId="8" fillId="0" borderId="0" xfId="3" applyNumberFormat="1" applyFont="1" applyFill="1" applyAlignment="1">
      <alignment vertical="center"/>
    </xf>
    <xf numFmtId="37" fontId="12" fillId="0" borderId="1" xfId="10" applyNumberFormat="1" applyFont="1" applyBorder="1" applyAlignment="1">
      <alignment vertical="center"/>
    </xf>
    <xf numFmtId="0" fontId="14" fillId="0" borderId="0" xfId="10" applyFont="1" applyAlignment="1">
      <alignment horizontal="center" vertical="center"/>
    </xf>
    <xf numFmtId="3" fontId="27" fillId="0" borderId="0" xfId="0" applyNumberFormat="1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14" fillId="0" borderId="0" xfId="12" applyFont="1" applyAlignment="1">
      <alignment horizontal="center" vertical="center"/>
    </xf>
    <xf numFmtId="0" fontId="12" fillId="0" borderId="0" xfId="12" applyFont="1" applyAlignment="1">
      <alignment horizontal="left" vertical="center" indent="2"/>
    </xf>
    <xf numFmtId="17" fontId="14" fillId="0" borderId="0" xfId="0" applyNumberFormat="1" applyFont="1" applyAlignment="1">
      <alignment horizontal="center" vertical="center"/>
    </xf>
    <xf numFmtId="167" fontId="15" fillId="0" borderId="0" xfId="15" applyNumberFormat="1" applyFont="1" applyFill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indent="1"/>
    </xf>
    <xf numFmtId="168" fontId="15" fillId="0" borderId="0" xfId="16" applyNumberFormat="1" applyFont="1" applyAlignment="1">
      <alignment vertical="center"/>
    </xf>
    <xf numFmtId="168" fontId="15" fillId="0" borderId="1" xfId="16" applyNumberFormat="1" applyFont="1" applyBorder="1" applyAlignment="1">
      <alignment vertical="center"/>
    </xf>
    <xf numFmtId="173" fontId="15" fillId="0" borderId="1" xfId="15" applyNumberFormat="1" applyFont="1" applyFill="1" applyBorder="1" applyAlignment="1">
      <alignment horizontal="center" vertical="center"/>
    </xf>
    <xf numFmtId="168" fontId="15" fillId="0" borderId="4" xfId="16" applyNumberFormat="1" applyFont="1" applyBorder="1" applyAlignment="1">
      <alignment vertical="center"/>
    </xf>
    <xf numFmtId="173" fontId="15" fillId="0" borderId="0" xfId="15" applyNumberFormat="1" applyFont="1" applyFill="1" applyBorder="1" applyAlignment="1">
      <alignment horizontal="center" vertical="center"/>
    </xf>
    <xf numFmtId="168" fontId="15" fillId="0" borderId="4" xfId="0" applyNumberFormat="1" applyFont="1" applyBorder="1" applyAlignment="1">
      <alignment vertical="center"/>
    </xf>
    <xf numFmtId="173" fontId="15" fillId="0" borderId="4" xfId="15" applyNumberFormat="1" applyFont="1" applyFill="1" applyBorder="1" applyAlignment="1">
      <alignment horizontal="center" vertical="center"/>
    </xf>
    <xf numFmtId="167" fontId="15" fillId="0" borderId="0" xfId="15" applyNumberFormat="1" applyFont="1" applyFill="1" applyAlignment="1">
      <alignment vertical="center"/>
    </xf>
    <xf numFmtId="0" fontId="10" fillId="0" borderId="0" xfId="0" applyFont="1" applyAlignment="1">
      <alignment horizontal="left" vertical="center" indent="1"/>
    </xf>
    <xf numFmtId="165" fontId="15" fillId="0" borderId="0" xfId="16" applyNumberFormat="1" applyFont="1" applyAlignment="1">
      <alignment vertical="center"/>
    </xf>
    <xf numFmtId="39" fontId="15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 indent="2"/>
    </xf>
    <xf numFmtId="37" fontId="15" fillId="0" borderId="0" xfId="17" applyNumberFormat="1" applyFont="1" applyAlignment="1">
      <alignment vertical="center"/>
    </xf>
    <xf numFmtId="0" fontId="14" fillId="0" borderId="0" xfId="0" applyFont="1" applyAlignment="1">
      <alignment horizontal="left" vertical="center" indent="1"/>
    </xf>
    <xf numFmtId="168" fontId="12" fillId="0" borderId="0" xfId="14" applyNumberFormat="1" applyFont="1" applyAlignment="1">
      <alignment horizontal="center" vertical="center"/>
    </xf>
    <xf numFmtId="37" fontId="12" fillId="0" borderId="0" xfId="13" applyNumberFormat="1" applyFont="1" applyAlignment="1">
      <alignment horizontal="center" vertical="center"/>
    </xf>
    <xf numFmtId="37" fontId="15" fillId="0" borderId="0" xfId="1" applyNumberFormat="1" applyFont="1" applyFill="1" applyAlignment="1">
      <alignment horizontal="center" vertical="center"/>
    </xf>
    <xf numFmtId="172" fontId="15" fillId="0" borderId="0" xfId="1" applyNumberFormat="1" applyFont="1" applyFill="1" applyAlignment="1">
      <alignment horizontal="center" vertical="center"/>
    </xf>
    <xf numFmtId="0" fontId="10" fillId="0" borderId="0" xfId="12" applyFont="1" applyAlignment="1">
      <alignment horizontal="center" vertical="center"/>
    </xf>
    <xf numFmtId="0" fontId="10" fillId="0" borderId="0" xfId="12" applyFont="1" applyAlignment="1">
      <alignment vertical="center"/>
    </xf>
    <xf numFmtId="0" fontId="14" fillId="0" borderId="0" xfId="0" applyFont="1" applyAlignment="1">
      <alignment horizontal="left" vertical="center" indent="3"/>
    </xf>
    <xf numFmtId="37" fontId="10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 indent="2"/>
    </xf>
    <xf numFmtId="0" fontId="12" fillId="0" borderId="0" xfId="0" applyFont="1" applyAlignment="1">
      <alignment horizontal="left" vertical="center" indent="3"/>
    </xf>
    <xf numFmtId="0" fontId="10" fillId="0" borderId="0" xfId="0" quotePrefix="1" applyFont="1" applyAlignment="1">
      <alignment horizontal="left" vertical="center" indent="1"/>
    </xf>
    <xf numFmtId="0" fontId="7" fillId="0" borderId="0" xfId="10" applyFont="1" applyAlignment="1">
      <alignment vertical="center"/>
    </xf>
    <xf numFmtId="167" fontId="15" fillId="0" borderId="0" xfId="1" applyNumberFormat="1" applyFont="1" applyFill="1" applyAlignment="1">
      <alignment vertical="center"/>
    </xf>
    <xf numFmtId="167" fontId="15" fillId="0" borderId="0" xfId="1" applyNumberFormat="1" applyFont="1" applyFill="1" applyBorder="1" applyAlignment="1">
      <alignment horizontal="center" vertical="center"/>
    </xf>
    <xf numFmtId="167" fontId="15" fillId="0" borderId="0" xfId="1" applyNumberFormat="1" applyFont="1" applyFill="1" applyAlignment="1">
      <alignment horizontal="center" vertical="center"/>
    </xf>
    <xf numFmtId="167" fontId="12" fillId="0" borderId="0" xfId="1" applyNumberFormat="1" applyFont="1" applyFill="1" applyBorder="1" applyAlignment="1">
      <alignment vertical="center"/>
    </xf>
    <xf numFmtId="172" fontId="15" fillId="0" borderId="0" xfId="6" applyNumberFormat="1" applyFont="1" applyFill="1" applyBorder="1" applyAlignment="1">
      <alignment vertical="center"/>
    </xf>
    <xf numFmtId="37" fontId="15" fillId="0" borderId="0" xfId="16" applyNumberFormat="1" applyFont="1" applyAlignment="1">
      <alignment vertical="center"/>
    </xf>
    <xf numFmtId="172" fontId="15" fillId="0" borderId="1" xfId="17" applyNumberFormat="1" applyFont="1" applyBorder="1" applyAlignment="1">
      <alignment vertical="center"/>
    </xf>
    <xf numFmtId="172" fontId="15" fillId="0" borderId="0" xfId="17" applyNumberFormat="1" applyFont="1" applyAlignment="1">
      <alignment vertical="center"/>
    </xf>
    <xf numFmtId="172" fontId="15" fillId="0" borderId="0" xfId="17" applyNumberFormat="1" applyFont="1" applyAlignment="1">
      <alignment horizontal="right" vertical="center"/>
    </xf>
    <xf numFmtId="37" fontId="15" fillId="0" borderId="1" xfId="16" applyNumberFormat="1" applyFont="1" applyBorder="1" applyAlignment="1">
      <alignment vertical="center"/>
    </xf>
    <xf numFmtId="37" fontId="15" fillId="0" borderId="4" xfId="16" applyNumberFormat="1" applyFont="1" applyBorder="1" applyAlignment="1">
      <alignment vertical="center"/>
    </xf>
    <xf numFmtId="168" fontId="15" fillId="0" borderId="4" xfId="17" applyNumberFormat="1" applyFont="1" applyBorder="1" applyAlignment="1">
      <alignment vertical="center"/>
    </xf>
    <xf numFmtId="0" fontId="12" fillId="0" borderId="0" xfId="19" applyFont="1" applyAlignment="1">
      <alignment vertical="center"/>
    </xf>
    <xf numFmtId="0" fontId="12" fillId="0" borderId="0" xfId="18" applyFont="1" applyAlignment="1">
      <alignment vertical="center"/>
    </xf>
    <xf numFmtId="0" fontId="12" fillId="0" borderId="0" xfId="18" applyFont="1" applyAlignment="1">
      <alignment horizontal="center" vertical="center"/>
    </xf>
    <xf numFmtId="0" fontId="11" fillId="0" borderId="0" xfId="18" applyFont="1" applyAlignment="1">
      <alignment vertical="center"/>
    </xf>
    <xf numFmtId="0" fontId="10" fillId="0" borderId="0" xfId="19" applyFont="1" applyAlignment="1">
      <alignment horizontal="center" vertical="center"/>
    </xf>
    <xf numFmtId="168" fontId="12" fillId="0" borderId="0" xfId="16" applyNumberFormat="1" applyFont="1" applyAlignment="1">
      <alignment vertical="center"/>
    </xf>
    <xf numFmtId="0" fontId="12" fillId="0" borderId="0" xfId="19" applyFont="1" applyAlignment="1">
      <alignment horizontal="left" vertical="center" indent="2"/>
    </xf>
    <xf numFmtId="173" fontId="12" fillId="0" borderId="0" xfId="15" applyNumberFormat="1" applyFont="1" applyFill="1" applyBorder="1" applyAlignment="1">
      <alignment horizontal="center" vertical="center"/>
    </xf>
    <xf numFmtId="168" fontId="12" fillId="0" borderId="1" xfId="16" applyNumberFormat="1" applyFont="1" applyBorder="1" applyAlignment="1">
      <alignment vertical="center"/>
    </xf>
    <xf numFmtId="173" fontId="12" fillId="0" borderId="1" xfId="15" applyNumberFormat="1" applyFont="1" applyFill="1" applyBorder="1" applyAlignment="1">
      <alignment horizontal="center" vertical="center"/>
    </xf>
    <xf numFmtId="167" fontId="12" fillId="0" borderId="0" xfId="20" applyNumberFormat="1" applyFont="1" applyBorder="1" applyAlignment="1">
      <alignment vertical="center"/>
    </xf>
    <xf numFmtId="168" fontId="12" fillId="0" borderId="3" xfId="16" applyNumberFormat="1" applyFont="1" applyBorder="1" applyAlignment="1">
      <alignment vertical="center"/>
    </xf>
    <xf numFmtId="168" fontId="12" fillId="0" borderId="4" xfId="16" applyNumberFormat="1" applyFont="1" applyBorder="1" applyAlignment="1">
      <alignment vertical="center"/>
    </xf>
    <xf numFmtId="168" fontId="12" fillId="0" borderId="5" xfId="0" applyNumberFormat="1" applyFont="1" applyBorder="1" applyAlignment="1">
      <alignment vertical="center"/>
    </xf>
    <xf numFmtId="173" fontId="12" fillId="0" borderId="4" xfId="15" applyNumberFormat="1" applyFont="1" applyFill="1" applyBorder="1" applyAlignment="1">
      <alignment horizontal="center" vertical="center"/>
    </xf>
    <xf numFmtId="167" fontId="12" fillId="0" borderId="0" xfId="20" applyNumberFormat="1" applyFont="1" applyAlignment="1">
      <alignment vertical="center"/>
    </xf>
    <xf numFmtId="37" fontId="12" fillId="0" borderId="0" xfId="19" applyNumberFormat="1" applyFont="1" applyAlignment="1">
      <alignment vertical="center"/>
    </xf>
    <xf numFmtId="0" fontId="10" fillId="0" borderId="0" xfId="19" applyFont="1" applyAlignment="1">
      <alignment horizontal="left" vertical="center" indent="1"/>
    </xf>
    <xf numFmtId="0" fontId="10" fillId="0" borderId="0" xfId="19" applyFont="1" applyAlignment="1">
      <alignment horizontal="left" vertical="center"/>
    </xf>
    <xf numFmtId="39" fontId="12" fillId="0" borderId="0" xfId="19" applyNumberFormat="1" applyFont="1" applyAlignment="1">
      <alignment vertical="center"/>
    </xf>
    <xf numFmtId="167" fontId="12" fillId="0" borderId="0" xfId="15" applyNumberFormat="1" applyFont="1" applyFill="1" applyAlignment="1">
      <alignment vertical="center"/>
    </xf>
    <xf numFmtId="37" fontId="15" fillId="0" borderId="3" xfId="0" applyNumberFormat="1" applyFont="1" applyBorder="1" applyAlignment="1">
      <alignment vertical="center"/>
    </xf>
    <xf numFmtId="0" fontId="10" fillId="0" borderId="0" xfId="12" quotePrefix="1" applyFont="1" applyAlignment="1">
      <alignment vertical="center"/>
    </xf>
    <xf numFmtId="0" fontId="12" fillId="0" borderId="0" xfId="0" applyFont="1" applyAlignment="1">
      <alignment horizontal="left" vertical="center" indent="1"/>
    </xf>
    <xf numFmtId="168" fontId="12" fillId="0" borderId="1" xfId="14" applyNumberFormat="1" applyFont="1" applyBorder="1" applyAlignment="1">
      <alignment horizontal="center" vertical="center"/>
    </xf>
    <xf numFmtId="168" fontId="15" fillId="0" borderId="1" xfId="16" applyNumberFormat="1" applyFont="1" applyBorder="1" applyAlignment="1">
      <alignment horizontal="center" vertical="center"/>
    </xf>
    <xf numFmtId="37" fontId="15" fillId="0" borderId="1" xfId="0" applyNumberFormat="1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0" fontId="10" fillId="0" borderId="0" xfId="0" quotePrefix="1" applyFont="1" applyAlignment="1">
      <alignment horizontal="center" vertical="center"/>
    </xf>
    <xf numFmtId="0" fontId="10" fillId="0" borderId="0" xfId="1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0" fillId="0" borderId="0" xfId="12" applyFont="1" applyAlignment="1">
      <alignment horizontal="center" vertical="center"/>
    </xf>
    <xf numFmtId="0" fontId="10" fillId="0" borderId="0" xfId="12" applyFont="1" applyAlignment="1">
      <alignment vertical="center"/>
    </xf>
    <xf numFmtId="0" fontId="12" fillId="0" borderId="0" xfId="18" applyFont="1" applyAlignment="1">
      <alignment horizontal="left" vertical="center"/>
    </xf>
    <xf numFmtId="0" fontId="7" fillId="0" borderId="0" xfId="10" applyFont="1" applyAlignment="1">
      <alignment horizontal="center" vertical="center"/>
    </xf>
    <xf numFmtId="0" fontId="7" fillId="0" borderId="1" xfId="10" applyFont="1" applyBorder="1" applyAlignment="1">
      <alignment horizontal="right" vertical="center"/>
    </xf>
    <xf numFmtId="0" fontId="10" fillId="0" borderId="0" xfId="10" applyFont="1" applyAlignment="1">
      <alignment horizontal="center" vertical="center" wrapText="1"/>
    </xf>
    <xf numFmtId="0" fontId="8" fillId="0" borderId="0" xfId="10" applyFont="1" applyAlignment="1">
      <alignment horizontal="left" vertical="center"/>
    </xf>
    <xf numFmtId="0" fontId="12" fillId="0" borderId="0" xfId="10" applyFont="1" applyAlignment="1">
      <alignment horizontal="left" vertical="center"/>
    </xf>
    <xf numFmtId="0" fontId="10" fillId="0" borderId="1" xfId="1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right" vertical="center"/>
    </xf>
  </cellXfs>
  <cellStyles count="21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Comma 3 3" xfId="15" xr:uid="{00000000-0005-0000-0000-000005000000}"/>
    <cellStyle name="Comma 4" xfId="6" xr:uid="{00000000-0005-0000-0000-000006000000}"/>
    <cellStyle name="Comma 4 3" xfId="20" xr:uid="{00000000-0005-0000-0000-000007000000}"/>
    <cellStyle name="Comma 6" xfId="7" xr:uid="{00000000-0005-0000-0000-000008000000}"/>
    <cellStyle name="Comma_TWC45Q3" xfId="8" xr:uid="{00000000-0005-0000-0000-000009000000}"/>
    <cellStyle name="Normal" xfId="0" builtinId="0"/>
    <cellStyle name="Normal 2" xfId="9" xr:uid="{00000000-0005-0000-0000-00000B000000}"/>
    <cellStyle name="Normal 3" xfId="10" xr:uid="{00000000-0005-0000-0000-00000C000000}"/>
    <cellStyle name="Normal 3 2" xfId="11" xr:uid="{00000000-0005-0000-0000-00000D000000}"/>
    <cellStyle name="Normal 3 3" xfId="17" xr:uid="{00000000-0005-0000-0000-00000E000000}"/>
    <cellStyle name="Normal 4" xfId="12" xr:uid="{00000000-0005-0000-0000-00000F000000}"/>
    <cellStyle name="Normal 4 2" xfId="19" xr:uid="{00000000-0005-0000-0000-000010000000}"/>
    <cellStyle name="Normal 5" xfId="18" xr:uid="{00000000-0005-0000-0000-000011000000}"/>
    <cellStyle name="Normal_TWC45Q3" xfId="13" xr:uid="{00000000-0005-0000-0000-000012000000}"/>
    <cellStyle name="Normal_WACOAL48Q1" xfId="14" xr:uid="{00000000-0005-0000-0000-000013000000}"/>
    <cellStyle name="Normal_WACOAL48Q1 2" xfId="16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personal/pchuphuttapong_deloitte_com/Documents/Desktop/My%20work%202024/TWC%202024/Q3'24/Draft%20FS/31.10.24/WACOAL67Q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3 เดือน"/>
      <sheetName val="งบกำไรขาดทุนเบ็ดเสร็จ 3 เดือน"/>
      <sheetName val="กำไรขาดทุน 9 เดือน"/>
      <sheetName val="เบ็ดเสร็จ 9 เดือน"/>
      <sheetName val="ส่วนของผู้ถือหุ้น - งบรวม"/>
      <sheetName val="ผู้ถือหุ้น-งบเฉพาะ"/>
      <sheetName val="กระแสเงินสด "/>
    </sheetNames>
    <sheetDataSet>
      <sheetData sheetId="0">
        <row r="13">
          <cell r="D13">
            <v>82435</v>
          </cell>
        </row>
      </sheetData>
      <sheetData sheetId="1">
        <row r="13">
          <cell r="D13">
            <v>340254</v>
          </cell>
        </row>
        <row r="68">
          <cell r="D68">
            <v>208</v>
          </cell>
          <cell r="H68">
            <v>0</v>
          </cell>
        </row>
      </sheetData>
      <sheetData sheetId="2">
        <row r="9">
          <cell r="D9">
            <v>851615</v>
          </cell>
        </row>
        <row r="26">
          <cell r="D26">
            <v>-41674</v>
          </cell>
          <cell r="H26">
            <v>0</v>
          </cell>
        </row>
        <row r="27">
          <cell r="D27">
            <v>0</v>
          </cell>
          <cell r="H27">
            <v>0</v>
          </cell>
        </row>
      </sheetData>
      <sheetData sheetId="3"/>
      <sheetData sheetId="4">
        <row r="10">
          <cell r="D10">
            <v>2538491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J113"/>
  <sheetViews>
    <sheetView tabSelected="1" topLeftCell="A56" zoomScaleNormal="100" zoomScaleSheetLayoutView="80" workbookViewId="0">
      <selection activeCell="A79" sqref="A79"/>
    </sheetView>
  </sheetViews>
  <sheetFormatPr defaultColWidth="9" defaultRowHeight="18" customHeight="1" x14ac:dyDescent="0.5"/>
  <cols>
    <col min="1" max="1" width="44" style="1" customWidth="1"/>
    <col min="2" max="2" width="7" style="2" customWidth="1"/>
    <col min="3" max="3" width="2" style="2" customWidth="1"/>
    <col min="4" max="4" width="12.85546875" style="3" customWidth="1"/>
    <col min="5" max="5" width="2" style="4" customWidth="1"/>
    <col min="6" max="6" width="12.85546875" style="3" customWidth="1"/>
    <col min="7" max="7" width="2" style="4" customWidth="1"/>
    <col min="8" max="8" width="12.85546875" style="3" customWidth="1"/>
    <col min="9" max="9" width="2" style="4" customWidth="1"/>
    <col min="10" max="10" width="12.85546875" style="3" customWidth="1"/>
    <col min="11" max="16384" width="9" style="1"/>
  </cols>
  <sheetData>
    <row r="1" spans="1:10" s="13" customFormat="1" ht="20.100000000000001" customHeight="1" x14ac:dyDescent="0.5">
      <c r="A1" s="231" t="s">
        <v>108</v>
      </c>
      <c r="B1" s="231"/>
      <c r="C1" s="231"/>
      <c r="D1" s="231"/>
      <c r="E1" s="231"/>
      <c r="F1" s="231"/>
      <c r="G1" s="231"/>
      <c r="H1" s="231"/>
      <c r="I1" s="231"/>
      <c r="J1" s="231"/>
    </row>
    <row r="2" spans="1:10" s="13" customFormat="1" ht="20.100000000000001" customHeight="1" x14ac:dyDescent="0.5">
      <c r="A2" s="231" t="s">
        <v>70</v>
      </c>
      <c r="B2" s="231"/>
      <c r="C2" s="231"/>
      <c r="D2" s="231"/>
      <c r="E2" s="231"/>
      <c r="F2" s="231"/>
      <c r="G2" s="231"/>
      <c r="H2" s="231"/>
      <c r="I2" s="231"/>
      <c r="J2" s="231"/>
    </row>
    <row r="3" spans="1:10" s="13" customFormat="1" ht="20.100000000000001" customHeight="1" x14ac:dyDescent="0.5">
      <c r="A3" s="231" t="s">
        <v>226</v>
      </c>
      <c r="B3" s="231"/>
      <c r="C3" s="231"/>
      <c r="D3" s="231"/>
      <c r="E3" s="231"/>
      <c r="F3" s="231"/>
      <c r="G3" s="231"/>
      <c r="H3" s="231"/>
      <c r="I3" s="231"/>
      <c r="J3" s="231"/>
    </row>
    <row r="4" spans="1:10" s="13" customFormat="1" ht="18" customHeight="1" x14ac:dyDescent="0.5">
      <c r="A4" s="232" t="s">
        <v>160</v>
      </c>
      <c r="B4" s="232"/>
      <c r="C4" s="232"/>
      <c r="D4" s="232"/>
      <c r="E4" s="232"/>
      <c r="F4" s="232"/>
      <c r="G4" s="232"/>
      <c r="H4" s="232"/>
      <c r="I4" s="232"/>
      <c r="J4" s="232"/>
    </row>
    <row r="5" spans="1:10" ht="5.25" customHeight="1" x14ac:dyDescent="0.5"/>
    <row r="6" spans="1:10" ht="18" customHeight="1" x14ac:dyDescent="0.5">
      <c r="B6" s="106" t="s">
        <v>44</v>
      </c>
      <c r="C6" s="106"/>
      <c r="D6" s="231" t="s">
        <v>6</v>
      </c>
      <c r="E6" s="231"/>
      <c r="F6" s="231"/>
      <c r="G6" s="14"/>
      <c r="H6" s="231" t="s">
        <v>38</v>
      </c>
      <c r="I6" s="231"/>
      <c r="J6" s="231"/>
    </row>
    <row r="7" spans="1:10" ht="18" customHeight="1" x14ac:dyDescent="0.5">
      <c r="B7" s="106"/>
      <c r="C7" s="106"/>
      <c r="D7" s="231" t="s">
        <v>57</v>
      </c>
      <c r="E7" s="231"/>
      <c r="F7" s="231"/>
      <c r="G7" s="106"/>
      <c r="H7" s="231" t="s">
        <v>57</v>
      </c>
      <c r="I7" s="231"/>
      <c r="J7" s="231"/>
    </row>
    <row r="8" spans="1:10" ht="18" customHeight="1" x14ac:dyDescent="0.5">
      <c r="B8" s="106"/>
      <c r="C8" s="106"/>
      <c r="D8" s="20" t="s">
        <v>161</v>
      </c>
      <c r="E8" s="20"/>
      <c r="F8" s="20" t="s">
        <v>161</v>
      </c>
      <c r="G8" s="20"/>
      <c r="H8" s="20" t="s">
        <v>161</v>
      </c>
      <c r="I8" s="20"/>
      <c r="J8" s="20" t="s">
        <v>161</v>
      </c>
    </row>
    <row r="9" spans="1:10" ht="18" customHeight="1" x14ac:dyDescent="0.5">
      <c r="B9" s="106"/>
      <c r="C9" s="106"/>
      <c r="D9" s="161" t="s">
        <v>219</v>
      </c>
      <c r="E9" s="20"/>
      <c r="F9" s="20" t="s">
        <v>162</v>
      </c>
      <c r="G9" s="20"/>
      <c r="H9" s="161" t="s">
        <v>219</v>
      </c>
      <c r="I9" s="20"/>
      <c r="J9" s="20" t="s">
        <v>162</v>
      </c>
    </row>
    <row r="10" spans="1:10" ht="18" customHeight="1" x14ac:dyDescent="0.5">
      <c r="D10" s="20">
        <v>2024</v>
      </c>
      <c r="E10" s="20"/>
      <c r="F10" s="20">
        <v>2023</v>
      </c>
      <c r="G10" s="26"/>
      <c r="H10" s="20">
        <v>2024</v>
      </c>
      <c r="I10" s="20"/>
      <c r="J10" s="20">
        <v>2023</v>
      </c>
    </row>
    <row r="11" spans="1:10" ht="18" customHeight="1" x14ac:dyDescent="0.5">
      <c r="D11" s="20" t="s">
        <v>177</v>
      </c>
      <c r="E11" s="20"/>
      <c r="F11" s="20"/>
      <c r="G11" s="26"/>
      <c r="H11" s="20" t="s">
        <v>177</v>
      </c>
      <c r="I11" s="20"/>
      <c r="J11" s="20"/>
    </row>
    <row r="12" spans="1:10" ht="18" customHeight="1" x14ac:dyDescent="0.5">
      <c r="A12" s="106" t="s">
        <v>28</v>
      </c>
      <c r="B12" s="107"/>
      <c r="C12" s="107"/>
      <c r="D12" s="1"/>
      <c r="F12" s="1"/>
      <c r="H12" s="1"/>
      <c r="J12" s="1"/>
    </row>
    <row r="13" spans="1:10" ht="18" customHeight="1" x14ac:dyDescent="0.5">
      <c r="A13" s="14" t="s">
        <v>0</v>
      </c>
      <c r="B13" s="107"/>
      <c r="C13" s="107"/>
    </row>
    <row r="14" spans="1:10" ht="18" customHeight="1" x14ac:dyDescent="0.5">
      <c r="A14" s="21" t="s">
        <v>29</v>
      </c>
      <c r="B14" s="46">
        <v>4.0999999999999996</v>
      </c>
      <c r="D14" s="28">
        <v>82435</v>
      </c>
      <c r="E14" s="28"/>
      <c r="F14" s="28">
        <v>76072</v>
      </c>
      <c r="G14" s="28"/>
      <c r="H14" s="28">
        <v>50118</v>
      </c>
      <c r="I14" s="28"/>
      <c r="J14" s="28">
        <v>57645</v>
      </c>
    </row>
    <row r="15" spans="1:10" ht="21" customHeight="1" x14ac:dyDescent="0.5">
      <c r="A15" s="21" t="s">
        <v>85</v>
      </c>
      <c r="B15" s="46">
        <v>5</v>
      </c>
      <c r="C15" s="46"/>
      <c r="D15" s="28">
        <v>531941</v>
      </c>
      <c r="E15" s="26"/>
      <c r="F15" s="28">
        <v>537116</v>
      </c>
      <c r="G15" s="26"/>
      <c r="H15" s="28">
        <v>597090</v>
      </c>
      <c r="I15" s="26"/>
      <c r="J15" s="28">
        <v>614166</v>
      </c>
    </row>
    <row r="16" spans="1:10" ht="18" customHeight="1" x14ac:dyDescent="0.5">
      <c r="A16" s="21" t="s">
        <v>118</v>
      </c>
      <c r="B16" s="46">
        <v>6</v>
      </c>
      <c r="C16" s="46"/>
      <c r="D16" s="28">
        <v>85000</v>
      </c>
      <c r="E16" s="29"/>
      <c r="F16" s="28">
        <v>170000</v>
      </c>
      <c r="G16" s="29"/>
      <c r="H16" s="28">
        <v>85000</v>
      </c>
      <c r="I16" s="29"/>
      <c r="J16" s="28">
        <v>170000</v>
      </c>
    </row>
    <row r="17" spans="1:10" ht="18" customHeight="1" x14ac:dyDescent="0.5">
      <c r="A17" s="21" t="s">
        <v>45</v>
      </c>
      <c r="B17" s="46">
        <v>7</v>
      </c>
      <c r="C17" s="46"/>
      <c r="D17" s="28">
        <v>1110584</v>
      </c>
      <c r="E17" s="29"/>
      <c r="F17" s="28">
        <v>1104930</v>
      </c>
      <c r="G17" s="29"/>
      <c r="H17" s="28">
        <v>1016492</v>
      </c>
      <c r="I17" s="29"/>
      <c r="J17" s="28">
        <v>985635</v>
      </c>
    </row>
    <row r="18" spans="1:10" ht="18" customHeight="1" x14ac:dyDescent="0.5">
      <c r="A18" s="21" t="s">
        <v>109</v>
      </c>
      <c r="B18" s="46">
        <v>8</v>
      </c>
      <c r="C18" s="46"/>
      <c r="D18" s="28">
        <v>14500</v>
      </c>
      <c r="E18" s="29"/>
      <c r="F18" s="28">
        <v>30000</v>
      </c>
      <c r="G18" s="29"/>
      <c r="H18" s="28">
        <v>14500</v>
      </c>
      <c r="I18" s="29"/>
      <c r="J18" s="28">
        <v>30000</v>
      </c>
    </row>
    <row r="19" spans="1:10" ht="18" customHeight="1" x14ac:dyDescent="0.5">
      <c r="A19" s="21" t="s">
        <v>110</v>
      </c>
      <c r="B19" s="46">
        <v>9</v>
      </c>
      <c r="C19" s="46"/>
      <c r="D19" s="28">
        <v>141521</v>
      </c>
      <c r="E19" s="29"/>
      <c r="F19" s="28">
        <v>176378</v>
      </c>
      <c r="G19" s="29"/>
      <c r="H19" s="28">
        <v>93062</v>
      </c>
      <c r="I19" s="29"/>
      <c r="J19" s="28">
        <v>120301</v>
      </c>
    </row>
    <row r="20" spans="1:10" ht="18" customHeight="1" x14ac:dyDescent="0.5">
      <c r="A20" s="21" t="s">
        <v>1</v>
      </c>
      <c r="B20" s="46"/>
      <c r="C20" s="46"/>
      <c r="D20" s="28">
        <v>53452</v>
      </c>
      <c r="E20" s="29"/>
      <c r="F20" s="28">
        <v>51274</v>
      </c>
      <c r="G20" s="29"/>
      <c r="H20" s="28">
        <v>45822</v>
      </c>
      <c r="I20" s="29"/>
      <c r="J20" s="28">
        <v>43770</v>
      </c>
    </row>
    <row r="21" spans="1:10" ht="18" customHeight="1" x14ac:dyDescent="0.5">
      <c r="A21" s="82" t="s">
        <v>3</v>
      </c>
      <c r="B21" s="46"/>
      <c r="C21" s="46"/>
      <c r="D21" s="30">
        <f>SUM(D14:D20)</f>
        <v>2019433</v>
      </c>
      <c r="E21" s="31"/>
      <c r="F21" s="30">
        <f>SUM(F14:F20)</f>
        <v>2145770</v>
      </c>
      <c r="G21" s="31"/>
      <c r="H21" s="30">
        <f>SUM(H14:H20)</f>
        <v>1902084</v>
      </c>
      <c r="I21" s="31"/>
      <c r="J21" s="30">
        <f>SUM(J14:J20)</f>
        <v>2021517</v>
      </c>
    </row>
    <row r="22" spans="1:10" ht="5.25" customHeight="1" x14ac:dyDescent="0.5">
      <c r="B22" s="46"/>
      <c r="C22" s="46"/>
      <c r="D22" s="28"/>
      <c r="E22" s="31"/>
      <c r="F22" s="28"/>
      <c r="G22" s="31"/>
      <c r="H22" s="28"/>
      <c r="I22" s="31"/>
      <c r="J22" s="28"/>
    </row>
    <row r="23" spans="1:10" ht="18" customHeight="1" x14ac:dyDescent="0.5">
      <c r="A23" s="14" t="s">
        <v>37</v>
      </c>
      <c r="B23" s="20"/>
      <c r="C23" s="20"/>
      <c r="D23" s="28"/>
      <c r="E23" s="29"/>
      <c r="F23" s="28"/>
      <c r="G23" s="29"/>
      <c r="H23" s="28"/>
      <c r="I23" s="29"/>
      <c r="J23" s="28"/>
    </row>
    <row r="24" spans="1:10" ht="18" customHeight="1" x14ac:dyDescent="0.5">
      <c r="A24" s="21" t="s">
        <v>111</v>
      </c>
      <c r="B24" s="46">
        <v>10</v>
      </c>
      <c r="C24" s="46"/>
      <c r="D24" s="28">
        <v>2658855</v>
      </c>
      <c r="E24" s="29"/>
      <c r="F24" s="28">
        <v>2781224</v>
      </c>
      <c r="G24" s="29"/>
      <c r="H24" s="28">
        <v>2667576</v>
      </c>
      <c r="I24" s="28"/>
      <c r="J24" s="28">
        <v>2761041</v>
      </c>
    </row>
    <row r="25" spans="1:10" ht="18" customHeight="1" x14ac:dyDescent="0.5">
      <c r="A25" s="21" t="s">
        <v>95</v>
      </c>
      <c r="B25" s="46">
        <v>11</v>
      </c>
      <c r="C25" s="46"/>
      <c r="D25" s="32">
        <v>0</v>
      </c>
      <c r="E25" s="32"/>
      <c r="F25" s="32">
        <v>0</v>
      </c>
      <c r="G25" s="32"/>
      <c r="H25" s="28">
        <v>254345</v>
      </c>
      <c r="I25" s="29"/>
      <c r="J25" s="28">
        <v>254345</v>
      </c>
    </row>
    <row r="26" spans="1:10" ht="18" customHeight="1" x14ac:dyDescent="0.5">
      <c r="A26" s="21" t="s">
        <v>79</v>
      </c>
      <c r="B26" s="46">
        <v>12</v>
      </c>
      <c r="C26" s="46"/>
      <c r="D26" s="28">
        <v>163585</v>
      </c>
      <c r="E26" s="32"/>
      <c r="F26" s="28">
        <v>158045</v>
      </c>
      <c r="G26" s="32"/>
      <c r="H26" s="28">
        <v>154425</v>
      </c>
      <c r="I26" s="29"/>
      <c r="J26" s="28">
        <v>154425</v>
      </c>
    </row>
    <row r="27" spans="1:10" ht="18" customHeight="1" x14ac:dyDescent="0.5">
      <c r="A27" s="21" t="s">
        <v>215</v>
      </c>
      <c r="B27" s="46">
        <v>22</v>
      </c>
      <c r="C27" s="46"/>
      <c r="D27" s="32">
        <v>0</v>
      </c>
      <c r="E27" s="32"/>
      <c r="F27" s="32">
        <v>0</v>
      </c>
      <c r="G27" s="32"/>
      <c r="H27" s="28">
        <v>45000</v>
      </c>
      <c r="I27" s="29"/>
      <c r="J27" s="28">
        <v>20000</v>
      </c>
    </row>
    <row r="28" spans="1:10" ht="18" customHeight="1" x14ac:dyDescent="0.5">
      <c r="A28" s="21" t="s">
        <v>96</v>
      </c>
      <c r="B28" s="46"/>
      <c r="C28" s="46"/>
      <c r="D28" s="28">
        <v>44118</v>
      </c>
      <c r="E28" s="29"/>
      <c r="F28" s="28">
        <v>44411</v>
      </c>
      <c r="G28" s="29"/>
      <c r="H28" s="28">
        <v>45523</v>
      </c>
      <c r="I28" s="33"/>
      <c r="J28" s="28">
        <v>45815</v>
      </c>
    </row>
    <row r="29" spans="1:10" ht="18" customHeight="1" x14ac:dyDescent="0.5">
      <c r="A29" s="21" t="s">
        <v>97</v>
      </c>
      <c r="B29" s="46"/>
      <c r="C29" s="46"/>
      <c r="D29" s="28">
        <v>1101536</v>
      </c>
      <c r="E29" s="33"/>
      <c r="F29" s="28">
        <v>1130941</v>
      </c>
      <c r="G29" s="33"/>
      <c r="H29" s="28">
        <v>1007888</v>
      </c>
      <c r="I29" s="29"/>
      <c r="J29" s="28">
        <v>1031958</v>
      </c>
    </row>
    <row r="30" spans="1:10" ht="18" customHeight="1" x14ac:dyDescent="0.5">
      <c r="A30" s="21" t="s">
        <v>112</v>
      </c>
      <c r="B30" s="46"/>
      <c r="C30" s="46"/>
      <c r="D30" s="28">
        <v>75343</v>
      </c>
      <c r="E30" s="33"/>
      <c r="F30" s="28">
        <v>59476</v>
      </c>
      <c r="G30" s="33"/>
      <c r="H30" s="28">
        <v>39180</v>
      </c>
      <c r="I30" s="29"/>
      <c r="J30" s="28">
        <v>24720</v>
      </c>
    </row>
    <row r="31" spans="1:10" ht="18" customHeight="1" x14ac:dyDescent="0.5">
      <c r="A31" s="21" t="s">
        <v>153</v>
      </c>
      <c r="B31" s="46"/>
      <c r="C31" s="46"/>
      <c r="D31" s="28">
        <v>18897</v>
      </c>
      <c r="E31" s="33"/>
      <c r="F31" s="28">
        <v>22871</v>
      </c>
      <c r="G31" s="33"/>
      <c r="H31" s="28">
        <v>18454</v>
      </c>
      <c r="I31" s="29"/>
      <c r="J31" s="28">
        <v>22295</v>
      </c>
    </row>
    <row r="32" spans="1:10" ht="18" customHeight="1" x14ac:dyDescent="0.5">
      <c r="A32" s="21" t="s">
        <v>128</v>
      </c>
      <c r="B32" s="46">
        <v>16</v>
      </c>
      <c r="C32" s="46"/>
      <c r="D32" s="28">
        <v>60761</v>
      </c>
      <c r="E32" s="33"/>
      <c r="F32" s="28">
        <v>33975</v>
      </c>
      <c r="G32" s="33"/>
      <c r="H32" s="28">
        <v>20447</v>
      </c>
      <c r="I32" s="29"/>
      <c r="J32" s="32">
        <v>0</v>
      </c>
    </row>
    <row r="33" spans="1:10" ht="18" customHeight="1" x14ac:dyDescent="0.5">
      <c r="A33" s="21" t="s">
        <v>46</v>
      </c>
      <c r="C33" s="46"/>
      <c r="D33" s="28">
        <v>43552</v>
      </c>
      <c r="E33" s="33"/>
      <c r="F33" s="28">
        <v>44419</v>
      </c>
      <c r="G33" s="33"/>
      <c r="H33" s="28">
        <v>35360</v>
      </c>
      <c r="I33" s="29"/>
      <c r="J33" s="28">
        <v>35300</v>
      </c>
    </row>
    <row r="34" spans="1:10" ht="18" customHeight="1" x14ac:dyDescent="0.5">
      <c r="A34" s="82" t="s">
        <v>103</v>
      </c>
      <c r="B34" s="46"/>
      <c r="D34" s="30">
        <f>SUM(D24:D33)</f>
        <v>4166647</v>
      </c>
      <c r="E34" s="33"/>
      <c r="F34" s="30">
        <f>SUM(F24:F33)</f>
        <v>4275362</v>
      </c>
      <c r="G34" s="33"/>
      <c r="H34" s="30">
        <f>SUM(H24:H33)</f>
        <v>4288198</v>
      </c>
      <c r="I34" s="29"/>
      <c r="J34" s="30">
        <f>SUM(J24:J33)</f>
        <v>4349899</v>
      </c>
    </row>
    <row r="35" spans="1:10" ht="18" customHeight="1" thickBot="1" x14ac:dyDescent="0.55000000000000004">
      <c r="A35" s="14" t="s">
        <v>4</v>
      </c>
      <c r="B35" s="20"/>
      <c r="C35" s="107"/>
      <c r="D35" s="34">
        <f>D21+D34</f>
        <v>6186080</v>
      </c>
      <c r="E35" s="33"/>
      <c r="F35" s="34">
        <f>F21+F34</f>
        <v>6421132</v>
      </c>
      <c r="G35" s="33"/>
      <c r="H35" s="34">
        <f>H21+H34</f>
        <v>6190282</v>
      </c>
      <c r="I35" s="31"/>
      <c r="J35" s="34">
        <f>J21+J34</f>
        <v>6371416</v>
      </c>
    </row>
    <row r="36" spans="1:10" ht="18" customHeight="1" thickTop="1" x14ac:dyDescent="0.5">
      <c r="A36" s="14"/>
      <c r="B36" s="107"/>
      <c r="C36" s="107"/>
      <c r="D36" s="35"/>
      <c r="E36" s="33"/>
      <c r="F36" s="35"/>
      <c r="G36" s="33"/>
      <c r="H36" s="35"/>
      <c r="I36" s="31"/>
      <c r="J36" s="35"/>
    </row>
    <row r="37" spans="1:10" ht="18" customHeight="1" x14ac:dyDescent="0.5">
      <c r="A37" s="14"/>
      <c r="B37" s="107"/>
      <c r="C37" s="107"/>
      <c r="D37" s="35"/>
      <c r="E37" s="33"/>
      <c r="F37" s="35"/>
      <c r="G37" s="33"/>
      <c r="H37" s="35"/>
      <c r="I37" s="31"/>
      <c r="J37" s="35"/>
    </row>
    <row r="38" spans="1:10" ht="18" customHeight="1" x14ac:dyDescent="0.5">
      <c r="A38" s="14"/>
      <c r="B38" s="107"/>
      <c r="C38" s="107"/>
      <c r="D38" s="35"/>
      <c r="E38" s="33"/>
      <c r="F38" s="35"/>
      <c r="G38" s="33"/>
      <c r="H38" s="35"/>
      <c r="I38" s="31"/>
      <c r="J38" s="35"/>
    </row>
    <row r="39" spans="1:10" ht="18" customHeight="1" x14ac:dyDescent="0.5">
      <c r="A39" s="14"/>
      <c r="B39" s="107"/>
      <c r="C39" s="107"/>
      <c r="D39" s="35"/>
      <c r="E39" s="33"/>
      <c r="F39" s="35"/>
      <c r="G39" s="33"/>
      <c r="H39" s="35"/>
      <c r="I39" s="31"/>
      <c r="J39" s="35"/>
    </row>
    <row r="40" spans="1:10" ht="18" customHeight="1" x14ac:dyDescent="0.5">
      <c r="A40" s="14"/>
      <c r="B40" s="107"/>
      <c r="C40" s="107"/>
      <c r="D40" s="35"/>
      <c r="E40" s="33"/>
      <c r="F40" s="35"/>
      <c r="G40" s="33"/>
      <c r="H40" s="35"/>
      <c r="I40" s="31"/>
      <c r="J40" s="35"/>
    </row>
    <row r="41" spans="1:10" ht="18" customHeight="1" x14ac:dyDescent="0.5">
      <c r="A41" s="14"/>
      <c r="B41" s="107"/>
      <c r="C41" s="107"/>
      <c r="D41" s="35"/>
      <c r="E41" s="33"/>
      <c r="F41" s="35"/>
      <c r="G41" s="33"/>
      <c r="H41" s="35"/>
      <c r="I41" s="31"/>
      <c r="J41" s="35"/>
    </row>
    <row r="42" spans="1:10" ht="18" customHeight="1" x14ac:dyDescent="0.5">
      <c r="A42" s="14"/>
      <c r="B42" s="107"/>
      <c r="C42" s="107"/>
      <c r="D42" s="35"/>
      <c r="E42" s="33"/>
      <c r="F42" s="35"/>
      <c r="G42" s="33"/>
      <c r="H42" s="35"/>
      <c r="I42" s="31"/>
      <c r="J42" s="35"/>
    </row>
    <row r="43" spans="1:10" ht="18" customHeight="1" x14ac:dyDescent="0.5">
      <c r="A43" s="14"/>
      <c r="B43" s="107"/>
      <c r="C43" s="107"/>
      <c r="D43" s="35"/>
      <c r="E43" s="33"/>
      <c r="F43" s="35"/>
      <c r="G43" s="33"/>
      <c r="H43" s="35"/>
      <c r="I43" s="31"/>
      <c r="J43" s="35"/>
    </row>
    <row r="44" spans="1:10" ht="18" customHeight="1" x14ac:dyDescent="0.5">
      <c r="A44" s="14"/>
      <c r="B44" s="107"/>
      <c r="C44" s="107"/>
      <c r="D44" s="35"/>
      <c r="E44" s="33"/>
      <c r="F44" s="35"/>
      <c r="G44" s="33"/>
      <c r="H44" s="35"/>
      <c r="I44" s="31"/>
      <c r="J44" s="35"/>
    </row>
    <row r="45" spans="1:10" ht="18" customHeight="1" x14ac:dyDescent="0.5">
      <c r="A45" s="14"/>
      <c r="B45" s="107"/>
      <c r="C45" s="107"/>
      <c r="D45" s="35"/>
      <c r="E45" s="33"/>
      <c r="F45" s="35"/>
      <c r="G45" s="33"/>
      <c r="H45" s="35"/>
      <c r="I45" s="31"/>
      <c r="J45" s="35"/>
    </row>
    <row r="46" spans="1:10" ht="18" customHeight="1" x14ac:dyDescent="0.5">
      <c r="A46" s="14"/>
      <c r="B46" s="107"/>
      <c r="C46" s="107"/>
      <c r="D46" s="35"/>
      <c r="E46" s="33"/>
      <c r="F46" s="35"/>
      <c r="G46" s="33"/>
      <c r="H46" s="35"/>
      <c r="I46" s="31"/>
      <c r="J46" s="35"/>
    </row>
    <row r="47" spans="1:10" ht="18" customHeight="1" x14ac:dyDescent="0.5">
      <c r="A47" s="14"/>
      <c r="B47" s="107"/>
      <c r="C47" s="107"/>
      <c r="D47" s="35"/>
      <c r="E47" s="33"/>
      <c r="F47" s="35"/>
      <c r="G47" s="33"/>
      <c r="H47" s="35"/>
      <c r="I47" s="31"/>
      <c r="J47" s="35"/>
    </row>
    <row r="48" spans="1:10" ht="18" customHeight="1" x14ac:dyDescent="0.5">
      <c r="A48" s="14"/>
      <c r="B48" s="107"/>
      <c r="C48" s="107"/>
      <c r="D48" s="35"/>
      <c r="E48" s="33"/>
      <c r="F48" s="35"/>
      <c r="G48" s="33"/>
      <c r="H48" s="35"/>
      <c r="I48" s="31"/>
      <c r="J48" s="35"/>
    </row>
    <row r="49" spans="1:10" ht="18" customHeight="1" x14ac:dyDescent="0.5">
      <c r="A49" s="230" t="s">
        <v>166</v>
      </c>
      <c r="B49" s="230"/>
      <c r="C49" s="230"/>
      <c r="D49" s="230"/>
      <c r="E49" s="230"/>
      <c r="F49" s="230"/>
      <c r="G49" s="230"/>
      <c r="H49" s="35"/>
      <c r="I49" s="31"/>
      <c r="J49" s="35"/>
    </row>
    <row r="50" spans="1:10" s="13" customFormat="1" ht="20.100000000000001" customHeight="1" x14ac:dyDescent="0.5">
      <c r="A50" s="231" t="s">
        <v>108</v>
      </c>
      <c r="B50" s="231"/>
      <c r="C50" s="231"/>
      <c r="D50" s="231"/>
      <c r="E50" s="231"/>
      <c r="F50" s="231"/>
      <c r="G50" s="231"/>
      <c r="H50" s="231"/>
      <c r="I50" s="231"/>
      <c r="J50" s="231"/>
    </row>
    <row r="51" spans="1:10" s="13" customFormat="1" ht="20.100000000000001" customHeight="1" x14ac:dyDescent="0.5">
      <c r="A51" s="231" t="s">
        <v>167</v>
      </c>
      <c r="B51" s="231"/>
      <c r="C51" s="231"/>
      <c r="D51" s="231"/>
      <c r="E51" s="231"/>
      <c r="F51" s="231"/>
      <c r="G51" s="231"/>
      <c r="H51" s="231"/>
      <c r="I51" s="231"/>
      <c r="J51" s="231"/>
    </row>
    <row r="52" spans="1:10" s="13" customFormat="1" ht="20.100000000000001" customHeight="1" x14ac:dyDescent="0.5">
      <c r="A52" s="231" t="s">
        <v>226</v>
      </c>
      <c r="B52" s="231"/>
      <c r="C52" s="231"/>
      <c r="D52" s="231"/>
      <c r="E52" s="231"/>
      <c r="F52" s="231"/>
      <c r="G52" s="231"/>
      <c r="H52" s="231"/>
      <c r="I52" s="231"/>
      <c r="J52" s="231"/>
    </row>
    <row r="53" spans="1:10" s="13" customFormat="1" ht="18" customHeight="1" x14ac:dyDescent="0.5">
      <c r="A53" s="232" t="s">
        <v>160</v>
      </c>
      <c r="B53" s="232"/>
      <c r="C53" s="232"/>
      <c r="D53" s="232"/>
      <c r="E53" s="232"/>
      <c r="F53" s="232"/>
      <c r="G53" s="232"/>
      <c r="H53" s="232"/>
      <c r="I53" s="232"/>
      <c r="J53" s="232"/>
    </row>
    <row r="54" spans="1:10" ht="5.25" customHeight="1" x14ac:dyDescent="0.5"/>
    <row r="55" spans="1:10" ht="17.100000000000001" customHeight="1" x14ac:dyDescent="0.5">
      <c r="B55" s="106" t="s">
        <v>44</v>
      </c>
      <c r="C55" s="106"/>
      <c r="D55" s="231" t="s">
        <v>6</v>
      </c>
      <c r="E55" s="231"/>
      <c r="F55" s="231"/>
      <c r="G55" s="14"/>
      <c r="H55" s="231" t="s">
        <v>38</v>
      </c>
      <c r="I55" s="231"/>
      <c r="J55" s="231"/>
    </row>
    <row r="56" spans="1:10" ht="17.100000000000001" customHeight="1" x14ac:dyDescent="0.5">
      <c r="B56" s="106"/>
      <c r="C56" s="106"/>
      <c r="D56" s="231" t="s">
        <v>57</v>
      </c>
      <c r="E56" s="231"/>
      <c r="F56" s="231"/>
      <c r="G56" s="106"/>
      <c r="H56" s="231" t="s">
        <v>57</v>
      </c>
      <c r="I56" s="231"/>
      <c r="J56" s="231"/>
    </row>
    <row r="57" spans="1:10" ht="17.100000000000001" customHeight="1" x14ac:dyDescent="0.5">
      <c r="B57" s="106"/>
      <c r="C57" s="106"/>
      <c r="D57" s="20" t="s">
        <v>161</v>
      </c>
      <c r="E57" s="20"/>
      <c r="F57" s="20" t="s">
        <v>161</v>
      </c>
      <c r="G57" s="20"/>
      <c r="H57" s="20" t="s">
        <v>161</v>
      </c>
      <c r="I57" s="20"/>
      <c r="J57" s="20" t="s">
        <v>161</v>
      </c>
    </row>
    <row r="58" spans="1:10" ht="17.100000000000001" customHeight="1" x14ac:dyDescent="0.5">
      <c r="B58" s="106"/>
      <c r="C58" s="106"/>
      <c r="D58" s="161" t="s">
        <v>219</v>
      </c>
      <c r="E58" s="20"/>
      <c r="F58" s="20" t="s">
        <v>162</v>
      </c>
      <c r="G58" s="20"/>
      <c r="H58" s="161" t="s">
        <v>219</v>
      </c>
      <c r="I58" s="20"/>
      <c r="J58" s="20" t="s">
        <v>162</v>
      </c>
    </row>
    <row r="59" spans="1:10" ht="17.100000000000001" customHeight="1" x14ac:dyDescent="0.5">
      <c r="D59" s="20">
        <v>2024</v>
      </c>
      <c r="E59" s="20"/>
      <c r="F59" s="20">
        <v>2023</v>
      </c>
      <c r="G59" s="26"/>
      <c r="H59" s="20">
        <v>2024</v>
      </c>
      <c r="I59" s="20"/>
      <c r="J59" s="20">
        <v>2023</v>
      </c>
    </row>
    <row r="60" spans="1:10" ht="17.100000000000001" customHeight="1" x14ac:dyDescent="0.5">
      <c r="D60" s="20" t="s">
        <v>177</v>
      </c>
      <c r="E60" s="20"/>
      <c r="F60" s="20"/>
      <c r="G60" s="26"/>
      <c r="H60" s="20" t="s">
        <v>177</v>
      </c>
      <c r="I60" s="20"/>
      <c r="J60" s="20"/>
    </row>
    <row r="61" spans="1:10" ht="17.100000000000001" customHeight="1" x14ac:dyDescent="0.5">
      <c r="A61" s="84" t="s">
        <v>87</v>
      </c>
      <c r="B61" s="107"/>
      <c r="C61" s="107"/>
      <c r="E61" s="20"/>
      <c r="F61" s="20"/>
      <c r="G61" s="26"/>
      <c r="I61" s="8"/>
      <c r="J61" s="6"/>
    </row>
    <row r="62" spans="1:10" ht="17.100000000000001" customHeight="1" x14ac:dyDescent="0.5">
      <c r="A62" s="49" t="s">
        <v>7</v>
      </c>
      <c r="B62" s="107"/>
      <c r="C62" s="107"/>
      <c r="H62" s="6"/>
      <c r="I62" s="8"/>
      <c r="J62" s="6"/>
    </row>
    <row r="63" spans="1:10" ht="17.100000000000001" customHeight="1" x14ac:dyDescent="0.5">
      <c r="A63" s="21" t="s">
        <v>86</v>
      </c>
      <c r="B63" s="46">
        <v>13</v>
      </c>
      <c r="C63" s="46"/>
      <c r="D63" s="36">
        <v>340254</v>
      </c>
      <c r="E63" s="37"/>
      <c r="F63" s="36">
        <v>319684</v>
      </c>
      <c r="G63" s="37"/>
      <c r="H63" s="36">
        <v>387763</v>
      </c>
      <c r="I63" s="38"/>
      <c r="J63" s="36">
        <v>363456</v>
      </c>
    </row>
    <row r="64" spans="1:10" ht="17.100000000000001" customHeight="1" x14ac:dyDescent="0.5">
      <c r="A64" s="21" t="s">
        <v>119</v>
      </c>
      <c r="B64" s="46">
        <v>14</v>
      </c>
      <c r="C64" s="46"/>
      <c r="D64" s="36">
        <v>19218</v>
      </c>
      <c r="E64" s="37"/>
      <c r="F64" s="36">
        <v>14157</v>
      </c>
      <c r="G64" s="37"/>
      <c r="H64" s="36">
        <v>14669</v>
      </c>
      <c r="I64" s="38"/>
      <c r="J64" s="36">
        <v>10475</v>
      </c>
    </row>
    <row r="65" spans="1:10" ht="17.100000000000001" customHeight="1" x14ac:dyDescent="0.5">
      <c r="A65" s="21" t="s">
        <v>170</v>
      </c>
      <c r="B65" s="46"/>
      <c r="C65" s="46"/>
      <c r="D65" s="36">
        <v>1721</v>
      </c>
      <c r="E65" s="37"/>
      <c r="F65" s="36">
        <v>1378</v>
      </c>
      <c r="G65" s="37"/>
      <c r="H65" s="32">
        <v>0</v>
      </c>
      <c r="I65" s="38"/>
      <c r="J65" s="32">
        <v>0</v>
      </c>
    </row>
    <row r="66" spans="1:10" ht="17.100000000000001" customHeight="1" x14ac:dyDescent="0.5">
      <c r="A66" s="21" t="s">
        <v>98</v>
      </c>
      <c r="B66" s="46">
        <v>15</v>
      </c>
      <c r="C66" s="46"/>
      <c r="D66" s="36">
        <v>55774</v>
      </c>
      <c r="E66" s="37"/>
      <c r="F66" s="36">
        <v>57587</v>
      </c>
      <c r="G66" s="37"/>
      <c r="H66" s="36">
        <v>42183</v>
      </c>
      <c r="I66" s="38"/>
      <c r="J66" s="36">
        <v>43996</v>
      </c>
    </row>
    <row r="67" spans="1:10" ht="17.100000000000001" customHeight="1" x14ac:dyDescent="0.5">
      <c r="A67" s="21" t="s">
        <v>8</v>
      </c>
      <c r="B67" s="46"/>
      <c r="C67" s="46"/>
      <c r="D67" s="35"/>
      <c r="E67" s="37"/>
      <c r="F67" s="35"/>
      <c r="G67" s="37"/>
      <c r="H67" s="35"/>
      <c r="I67" s="38"/>
      <c r="J67" s="35"/>
    </row>
    <row r="68" spans="1:10" ht="17.100000000000001" customHeight="1" x14ac:dyDescent="0.5">
      <c r="A68" s="24" t="s">
        <v>76</v>
      </c>
      <c r="B68" s="46"/>
      <c r="C68" s="46"/>
      <c r="D68" s="36">
        <v>26300</v>
      </c>
      <c r="E68" s="37"/>
      <c r="F68" s="36">
        <v>54400</v>
      </c>
      <c r="G68" s="37"/>
      <c r="H68" s="36">
        <v>26300</v>
      </c>
      <c r="I68" s="33"/>
      <c r="J68" s="36">
        <v>54400</v>
      </c>
    </row>
    <row r="69" spans="1:10" ht="17.100000000000001" customHeight="1" x14ac:dyDescent="0.5">
      <c r="A69" s="24" t="s">
        <v>66</v>
      </c>
      <c r="B69" s="46"/>
      <c r="C69" s="46"/>
      <c r="D69" s="36">
        <v>4208</v>
      </c>
      <c r="E69" s="37"/>
      <c r="F69" s="36">
        <v>8884</v>
      </c>
      <c r="G69" s="37"/>
      <c r="H69" s="36">
        <v>3837</v>
      </c>
      <c r="I69" s="33"/>
      <c r="J69" s="36">
        <v>7901</v>
      </c>
    </row>
    <row r="70" spans="1:10" ht="17.100000000000001" customHeight="1" x14ac:dyDescent="0.5">
      <c r="A70" s="24" t="s">
        <v>2</v>
      </c>
      <c r="B70" s="46"/>
      <c r="C70" s="46"/>
      <c r="D70" s="36">
        <v>6702</v>
      </c>
      <c r="E70" s="37"/>
      <c r="F70" s="36">
        <v>11111</v>
      </c>
      <c r="G70" s="37"/>
      <c r="H70" s="36">
        <v>783</v>
      </c>
      <c r="I70" s="33"/>
      <c r="J70" s="36">
        <v>7370</v>
      </c>
    </row>
    <row r="71" spans="1:10" ht="17.100000000000001" customHeight="1" x14ac:dyDescent="0.5">
      <c r="A71" s="24"/>
      <c r="B71" s="46"/>
      <c r="C71" s="46"/>
      <c r="D71" s="30">
        <f>SUM(D68:D70)</f>
        <v>37210</v>
      </c>
      <c r="E71" s="37"/>
      <c r="F71" s="30">
        <f>SUM(F68:F70)</f>
        <v>74395</v>
      </c>
      <c r="G71" s="37"/>
      <c r="H71" s="30">
        <f>SUM(H68:H70)</f>
        <v>30920</v>
      </c>
      <c r="I71" s="33"/>
      <c r="J71" s="30">
        <f>SUM(J68:J70)</f>
        <v>69671</v>
      </c>
    </row>
    <row r="72" spans="1:10" ht="17.100000000000001" customHeight="1" x14ac:dyDescent="0.5">
      <c r="A72" s="85" t="s">
        <v>9</v>
      </c>
      <c r="B72" s="46"/>
      <c r="C72" s="46"/>
      <c r="D72" s="30">
        <f>D63+D64+D66+D71+D65</f>
        <v>454177</v>
      </c>
      <c r="E72" s="37"/>
      <c r="F72" s="30">
        <f>F63+F64+F66+F71+F65</f>
        <v>467201</v>
      </c>
      <c r="G72" s="37"/>
      <c r="H72" s="30">
        <f>H63+H64+H66+H71+H65</f>
        <v>475535</v>
      </c>
      <c r="I72" s="33"/>
      <c r="J72" s="30">
        <f>J63+J64+J66+J71+J65</f>
        <v>487598</v>
      </c>
    </row>
    <row r="73" spans="1:10" ht="6" customHeight="1" x14ac:dyDescent="0.5">
      <c r="B73" s="46"/>
      <c r="C73" s="46"/>
      <c r="D73" s="28"/>
      <c r="E73" s="31"/>
      <c r="F73" s="28"/>
      <c r="G73" s="31"/>
      <c r="H73" s="28"/>
      <c r="I73" s="31"/>
      <c r="J73" s="28"/>
    </row>
    <row r="74" spans="1:10" ht="17.100000000000001" customHeight="1" x14ac:dyDescent="0.5">
      <c r="A74" s="49" t="s">
        <v>54</v>
      </c>
      <c r="B74" s="46"/>
      <c r="C74" s="46"/>
      <c r="D74" s="39"/>
      <c r="E74" s="37"/>
      <c r="F74" s="39"/>
      <c r="G74" s="37"/>
      <c r="H74" s="39"/>
      <c r="I74" s="40"/>
      <c r="J74" s="39"/>
    </row>
    <row r="75" spans="1:10" ht="17.100000000000001" customHeight="1" x14ac:dyDescent="0.5">
      <c r="A75" s="77" t="s">
        <v>113</v>
      </c>
      <c r="B75" s="46">
        <v>14</v>
      </c>
      <c r="C75" s="46"/>
      <c r="D75" s="36">
        <v>57829</v>
      </c>
      <c r="E75" s="37"/>
      <c r="F75" s="36">
        <v>45799</v>
      </c>
      <c r="G75" s="37"/>
      <c r="H75" s="36">
        <v>24959</v>
      </c>
      <c r="I75" s="40"/>
      <c r="J75" s="36">
        <v>14619</v>
      </c>
    </row>
    <row r="76" spans="1:10" ht="17.100000000000001" customHeight="1" x14ac:dyDescent="0.5">
      <c r="A76" s="21" t="s">
        <v>69</v>
      </c>
      <c r="B76" s="46">
        <v>16</v>
      </c>
      <c r="C76" s="46"/>
      <c r="D76" s="36">
        <v>4595</v>
      </c>
      <c r="E76" s="37"/>
      <c r="F76" s="36">
        <v>36096</v>
      </c>
      <c r="G76" s="37"/>
      <c r="H76" s="32">
        <v>0</v>
      </c>
      <c r="I76" s="40"/>
      <c r="J76" s="36">
        <v>31484</v>
      </c>
    </row>
    <row r="77" spans="1:10" ht="17.100000000000001" customHeight="1" x14ac:dyDescent="0.5">
      <c r="A77" s="21" t="s">
        <v>99</v>
      </c>
      <c r="B77" s="46">
        <v>15</v>
      </c>
      <c r="C77" s="46"/>
      <c r="D77" s="36">
        <v>484990</v>
      </c>
      <c r="E77" s="37"/>
      <c r="F77" s="36">
        <v>447346</v>
      </c>
      <c r="G77" s="37"/>
      <c r="H77" s="36">
        <v>383545</v>
      </c>
      <c r="I77" s="40"/>
      <c r="J77" s="36">
        <v>353478</v>
      </c>
    </row>
    <row r="78" spans="1:10" ht="17.100000000000001" customHeight="1" x14ac:dyDescent="0.5">
      <c r="A78" s="85" t="s">
        <v>105</v>
      </c>
      <c r="B78" s="46"/>
      <c r="C78" s="46"/>
      <c r="D78" s="41">
        <f>SUM(D75:D77)</f>
        <v>547414</v>
      </c>
      <c r="E78" s="37"/>
      <c r="F78" s="41">
        <f>SUM(F75:F77)</f>
        <v>529241</v>
      </c>
      <c r="G78" s="37"/>
      <c r="H78" s="41">
        <f>SUM(H75:H77)</f>
        <v>408504</v>
      </c>
      <c r="I78" s="40"/>
      <c r="J78" s="41">
        <f>SUM(J75:J77)</f>
        <v>399581</v>
      </c>
    </row>
    <row r="79" spans="1:10" ht="17.100000000000001" customHeight="1" x14ac:dyDescent="0.5">
      <c r="A79" s="83" t="s">
        <v>10</v>
      </c>
      <c r="B79" s="46"/>
      <c r="C79" s="46"/>
      <c r="D79" s="30">
        <f>D72+D78</f>
        <v>1001591</v>
      </c>
      <c r="E79" s="37"/>
      <c r="F79" s="30">
        <f>F72+F78</f>
        <v>996442</v>
      </c>
      <c r="G79" s="37"/>
      <c r="H79" s="30">
        <f>H72+H78</f>
        <v>884039</v>
      </c>
      <c r="I79" s="33"/>
      <c r="J79" s="30">
        <f>J72+J78</f>
        <v>887179</v>
      </c>
    </row>
    <row r="80" spans="1:10" ht="6" customHeight="1" x14ac:dyDescent="0.5">
      <c r="A80" s="5"/>
      <c r="D80" s="28"/>
      <c r="E80" s="37"/>
      <c r="F80" s="28"/>
      <c r="G80" s="37"/>
      <c r="H80" s="28"/>
      <c r="I80" s="33"/>
      <c r="J80" s="28"/>
    </row>
    <row r="81" spans="1:10" ht="17.100000000000001" customHeight="1" x14ac:dyDescent="0.5">
      <c r="A81" s="14" t="s">
        <v>88</v>
      </c>
      <c r="D81" s="11"/>
      <c r="F81" s="11"/>
      <c r="H81" s="6"/>
      <c r="I81" s="8"/>
      <c r="J81" s="6"/>
    </row>
    <row r="82" spans="1:10" ht="17.100000000000001" customHeight="1" x14ac:dyDescent="0.5">
      <c r="A82" s="13" t="s">
        <v>35</v>
      </c>
      <c r="D82" s="6"/>
      <c r="E82" s="12"/>
      <c r="F82" s="6"/>
      <c r="G82" s="12"/>
      <c r="H82" s="6"/>
      <c r="I82" s="8"/>
      <c r="J82" s="6"/>
    </row>
    <row r="83" spans="1:10" ht="17.100000000000001" customHeight="1" x14ac:dyDescent="0.5">
      <c r="A83" s="21" t="s">
        <v>11</v>
      </c>
      <c r="D83" s="6"/>
      <c r="E83" s="12"/>
      <c r="F83" s="6"/>
      <c r="G83" s="12"/>
      <c r="H83" s="6"/>
      <c r="I83" s="8"/>
      <c r="J83" s="6"/>
    </row>
    <row r="84" spans="1:10" ht="17.100000000000001" customHeight="1" x14ac:dyDescent="0.5">
      <c r="A84" s="24" t="s">
        <v>32</v>
      </c>
      <c r="D84" s="10"/>
      <c r="E84" s="12"/>
      <c r="F84" s="10"/>
      <c r="G84" s="12"/>
      <c r="H84" s="10"/>
      <c r="I84" s="8"/>
      <c r="J84" s="10"/>
    </row>
    <row r="85" spans="1:10" ht="17.100000000000001" customHeight="1" thickBot="1" x14ac:dyDescent="0.55000000000000004">
      <c r="A85" s="25" t="s">
        <v>31</v>
      </c>
      <c r="B85" s="46"/>
      <c r="C85" s="46"/>
      <c r="D85" s="42">
        <v>120000</v>
      </c>
      <c r="E85" s="37"/>
      <c r="F85" s="42">
        <v>120000</v>
      </c>
      <c r="G85" s="37"/>
      <c r="H85" s="42">
        <v>120000</v>
      </c>
      <c r="I85" s="33"/>
      <c r="J85" s="42">
        <v>120000</v>
      </c>
    </row>
    <row r="86" spans="1:10" ht="17.100000000000001" customHeight="1" thickTop="1" x14ac:dyDescent="0.5">
      <c r="A86" s="21" t="s">
        <v>12</v>
      </c>
      <c r="B86" s="46"/>
      <c r="C86" s="46"/>
      <c r="D86" s="28"/>
      <c r="E86" s="37"/>
      <c r="F86" s="28"/>
      <c r="G86" s="37"/>
      <c r="H86" s="28"/>
      <c r="I86" s="33"/>
      <c r="J86" s="28"/>
    </row>
    <row r="87" spans="1:10" ht="17.100000000000001" customHeight="1" x14ac:dyDescent="0.5">
      <c r="A87" s="24" t="s">
        <v>32</v>
      </c>
      <c r="B87" s="46"/>
      <c r="C87" s="46"/>
      <c r="D87" s="28"/>
      <c r="E87" s="37"/>
      <c r="F87" s="28"/>
      <c r="G87" s="37"/>
      <c r="H87" s="28"/>
      <c r="I87" s="33"/>
      <c r="J87" s="28"/>
    </row>
    <row r="88" spans="1:10" ht="17.100000000000001" customHeight="1" x14ac:dyDescent="0.5">
      <c r="A88" s="25" t="s">
        <v>33</v>
      </c>
      <c r="B88" s="46"/>
      <c r="C88" s="46"/>
      <c r="D88" s="28">
        <v>120000</v>
      </c>
      <c r="E88" s="37"/>
      <c r="F88" s="28">
        <v>120000</v>
      </c>
      <c r="G88" s="37"/>
      <c r="H88" s="28">
        <v>120000</v>
      </c>
      <c r="I88" s="33"/>
      <c r="J88" s="28">
        <v>120000</v>
      </c>
    </row>
    <row r="89" spans="1:10" ht="6" customHeight="1" x14ac:dyDescent="0.5">
      <c r="A89" s="5"/>
      <c r="B89" s="46"/>
      <c r="C89" s="46"/>
      <c r="D89" s="28"/>
      <c r="E89" s="37"/>
      <c r="F89" s="28"/>
      <c r="G89" s="37"/>
      <c r="H89" s="28"/>
      <c r="I89" s="33"/>
      <c r="J89" s="28"/>
    </row>
    <row r="90" spans="1:10" ht="17.100000000000001" customHeight="1" x14ac:dyDescent="0.5">
      <c r="A90" s="26" t="s">
        <v>171</v>
      </c>
      <c r="B90" s="46"/>
      <c r="C90" s="46"/>
      <c r="D90" s="28">
        <v>297190</v>
      </c>
      <c r="E90" s="37"/>
      <c r="F90" s="28">
        <v>297190</v>
      </c>
      <c r="G90" s="37"/>
      <c r="H90" s="28">
        <v>297190</v>
      </c>
      <c r="I90" s="33"/>
      <c r="J90" s="28">
        <v>297190</v>
      </c>
    </row>
    <row r="91" spans="1:10" ht="17.100000000000001" customHeight="1" x14ac:dyDescent="0.5">
      <c r="A91" s="13" t="s">
        <v>13</v>
      </c>
      <c r="B91" s="46"/>
      <c r="C91" s="46"/>
      <c r="D91" s="28"/>
      <c r="E91" s="37"/>
      <c r="F91" s="28"/>
      <c r="G91" s="37"/>
      <c r="H91" s="28"/>
      <c r="I91" s="33"/>
      <c r="J91" s="28"/>
    </row>
    <row r="92" spans="1:10" ht="17.100000000000001" customHeight="1" x14ac:dyDescent="0.5">
      <c r="A92" s="21" t="s">
        <v>14</v>
      </c>
      <c r="B92" s="46"/>
      <c r="C92" s="46"/>
      <c r="D92" s="28"/>
      <c r="E92" s="37"/>
      <c r="F92" s="28"/>
      <c r="G92" s="37"/>
      <c r="H92" s="28"/>
      <c r="I92" s="33"/>
      <c r="J92" s="28"/>
    </row>
    <row r="93" spans="1:10" ht="17.100000000000001" customHeight="1" x14ac:dyDescent="0.5">
      <c r="A93" s="24" t="s">
        <v>47</v>
      </c>
      <c r="B93" s="46"/>
      <c r="C93" s="46"/>
      <c r="D93" s="28">
        <v>12000</v>
      </c>
      <c r="E93" s="37"/>
      <c r="F93" s="28">
        <v>12000</v>
      </c>
      <c r="G93" s="37"/>
      <c r="H93" s="28">
        <v>12000</v>
      </c>
      <c r="I93" s="33"/>
      <c r="J93" s="28">
        <v>12000</v>
      </c>
    </row>
    <row r="94" spans="1:10" ht="17.100000000000001" customHeight="1" x14ac:dyDescent="0.5">
      <c r="A94" s="24" t="s">
        <v>48</v>
      </c>
      <c r="B94" s="46"/>
      <c r="C94" s="46"/>
      <c r="D94" s="28">
        <v>424586</v>
      </c>
      <c r="E94" s="37"/>
      <c r="F94" s="28">
        <v>424586</v>
      </c>
      <c r="G94" s="37"/>
      <c r="H94" s="28">
        <v>424586</v>
      </c>
      <c r="I94" s="33"/>
      <c r="J94" s="28">
        <v>424586</v>
      </c>
    </row>
    <row r="95" spans="1:10" ht="17.100000000000001" customHeight="1" x14ac:dyDescent="0.5">
      <c r="A95" s="21" t="s">
        <v>15</v>
      </c>
      <c r="B95" s="46"/>
      <c r="C95" s="46"/>
      <c r="D95" s="35">
        <v>3564619</v>
      </c>
      <c r="E95" s="37"/>
      <c r="F95" s="35">
        <v>3647248</v>
      </c>
      <c r="G95" s="37"/>
      <c r="H95" s="35">
        <v>3644885</v>
      </c>
      <c r="I95" s="38"/>
      <c r="J95" s="35">
        <v>3688432</v>
      </c>
    </row>
    <row r="96" spans="1:10" ht="17.100000000000001" customHeight="1" x14ac:dyDescent="0.5">
      <c r="A96" s="26" t="s">
        <v>136</v>
      </c>
      <c r="B96" s="46"/>
      <c r="C96" s="46"/>
      <c r="D96" s="45">
        <v>765886</v>
      </c>
      <c r="E96" s="37"/>
      <c r="F96" s="45">
        <v>923439</v>
      </c>
      <c r="G96" s="37"/>
      <c r="H96" s="45">
        <v>807582</v>
      </c>
      <c r="I96" s="44"/>
      <c r="J96" s="45">
        <v>942029</v>
      </c>
    </row>
    <row r="97" spans="1:10" ht="17.100000000000001" customHeight="1" x14ac:dyDescent="0.5">
      <c r="A97" s="176" t="s">
        <v>172</v>
      </c>
      <c r="B97" s="46"/>
      <c r="C97" s="46"/>
      <c r="D97" s="39"/>
      <c r="E97" s="37"/>
      <c r="F97" s="39"/>
      <c r="G97" s="37"/>
      <c r="H97" s="39"/>
      <c r="I97" s="44"/>
      <c r="J97" s="39"/>
    </row>
    <row r="98" spans="1:10" ht="17.100000000000001" customHeight="1" x14ac:dyDescent="0.5">
      <c r="A98" s="185" t="s">
        <v>173</v>
      </c>
      <c r="B98" s="46"/>
      <c r="C98" s="46"/>
      <c r="D98" s="39">
        <f>SUM(D88:D96)</f>
        <v>5184281</v>
      </c>
      <c r="E98" s="31"/>
      <c r="F98" s="39">
        <f>SUM(F88:F96)</f>
        <v>5424463</v>
      </c>
      <c r="G98" s="31"/>
      <c r="H98" s="39">
        <f>SUM(H88:H96)</f>
        <v>5306243</v>
      </c>
      <c r="I98" s="38"/>
      <c r="J98" s="39">
        <f>SUM(J88:J96)</f>
        <v>5484237</v>
      </c>
    </row>
    <row r="99" spans="1:10" ht="17.100000000000001" customHeight="1" x14ac:dyDescent="0.5">
      <c r="A99" s="163" t="s">
        <v>56</v>
      </c>
      <c r="B99" s="46"/>
      <c r="C99" s="46"/>
      <c r="D99" s="45">
        <f>+[1]หนี้สิน!D68</f>
        <v>208</v>
      </c>
      <c r="E99" s="29"/>
      <c r="F99" s="45">
        <v>227</v>
      </c>
      <c r="G99" s="29"/>
      <c r="H99" s="32">
        <f>+[1]หนี้สิน!H68</f>
        <v>0</v>
      </c>
      <c r="I99" s="33"/>
      <c r="J99" s="32">
        <v>0</v>
      </c>
    </row>
    <row r="100" spans="1:10" ht="17.100000000000001" customHeight="1" x14ac:dyDescent="0.5">
      <c r="A100" s="83" t="s">
        <v>89</v>
      </c>
      <c r="B100" s="46"/>
      <c r="C100" s="46"/>
      <c r="D100" s="30">
        <f>SUM(D98:D99)</f>
        <v>5184489</v>
      </c>
      <c r="E100" s="31"/>
      <c r="F100" s="30">
        <f>SUM(F98:F99)</f>
        <v>5424690</v>
      </c>
      <c r="G100" s="31"/>
      <c r="H100" s="30">
        <f>SUM(H98:H99)</f>
        <v>5306243</v>
      </c>
      <c r="I100" s="33"/>
      <c r="J100" s="30">
        <f>SUM(J98:J99)</f>
        <v>5484237</v>
      </c>
    </row>
    <row r="101" spans="1:10" ht="17.100000000000001" customHeight="1" thickBot="1" x14ac:dyDescent="0.55000000000000004">
      <c r="A101" s="14" t="s">
        <v>90</v>
      </c>
      <c r="B101" s="20"/>
      <c r="C101" s="20"/>
      <c r="D101" s="42">
        <f>D100+D79</f>
        <v>6186080</v>
      </c>
      <c r="E101" s="37"/>
      <c r="F101" s="42">
        <f>F100+F79</f>
        <v>6421132</v>
      </c>
      <c r="G101" s="37"/>
      <c r="H101" s="42">
        <f>H100+H79</f>
        <v>6190282</v>
      </c>
      <c r="I101" s="33"/>
      <c r="J101" s="42">
        <f>J100+J79</f>
        <v>6371416</v>
      </c>
    </row>
    <row r="102" spans="1:10" ht="15" customHeight="1" thickTop="1" x14ac:dyDescent="0.5">
      <c r="A102" s="230" t="s">
        <v>166</v>
      </c>
      <c r="B102" s="230"/>
      <c r="C102" s="230"/>
      <c r="D102" s="230"/>
      <c r="E102" s="230"/>
      <c r="F102" s="230"/>
      <c r="G102" s="230"/>
      <c r="H102" s="35"/>
      <c r="I102" s="33"/>
      <c r="J102" s="35"/>
    </row>
    <row r="103" spans="1:10" ht="17.100000000000001" customHeight="1" x14ac:dyDescent="0.5">
      <c r="H103" s="6"/>
      <c r="I103" s="8"/>
      <c r="J103" s="6"/>
    </row>
    <row r="104" spans="1:10" ht="17.100000000000001" customHeight="1" x14ac:dyDescent="0.5"/>
    <row r="105" spans="1:10" ht="17.100000000000001" customHeight="1" x14ac:dyDescent="0.5">
      <c r="B105" s="1"/>
      <c r="C105" s="1"/>
      <c r="D105" s="1"/>
      <c r="E105" s="1"/>
      <c r="F105" s="1"/>
      <c r="G105" s="1"/>
      <c r="H105" s="6"/>
      <c r="I105" s="8"/>
      <c r="J105" s="6"/>
    </row>
    <row r="106" spans="1:10" ht="17.100000000000001" customHeight="1" x14ac:dyDescent="0.5">
      <c r="B106" s="1"/>
      <c r="C106" s="1"/>
      <c r="D106" s="1"/>
      <c r="E106" s="1"/>
      <c r="F106" s="1"/>
      <c r="G106" s="1"/>
      <c r="H106" s="6"/>
      <c r="I106" s="8"/>
      <c r="J106" s="6"/>
    </row>
    <row r="107" spans="1:10" ht="17.100000000000001" customHeight="1" x14ac:dyDescent="0.5">
      <c r="B107" s="1"/>
      <c r="C107" s="1"/>
      <c r="D107" s="1"/>
      <c r="E107" s="1"/>
      <c r="F107" s="1"/>
      <c r="G107" s="1"/>
      <c r="H107" s="6"/>
      <c r="I107" s="8"/>
      <c r="J107" s="6"/>
    </row>
    <row r="108" spans="1:10" ht="17.100000000000001" customHeight="1" x14ac:dyDescent="0.5">
      <c r="B108" s="1"/>
      <c r="C108" s="1"/>
      <c r="D108" s="1"/>
      <c r="E108" s="1"/>
      <c r="F108" s="1"/>
      <c r="G108" s="1"/>
      <c r="H108" s="6"/>
      <c r="I108" s="8"/>
      <c r="J108" s="6"/>
    </row>
    <row r="109" spans="1:10" ht="17.100000000000001" customHeight="1" x14ac:dyDescent="0.5"/>
    <row r="110" spans="1:10" ht="17.100000000000001" customHeight="1" x14ac:dyDescent="0.5"/>
    <row r="111" spans="1:10" ht="17.100000000000001" customHeight="1" x14ac:dyDescent="0.5"/>
    <row r="112" spans="1:10" ht="17.100000000000001" customHeight="1" x14ac:dyDescent="0.5"/>
    <row r="113" ht="17.100000000000001" customHeight="1" x14ac:dyDescent="0.5"/>
  </sheetData>
  <mergeCells count="18">
    <mergeCell ref="A1:J1"/>
    <mergeCell ref="A2:J2"/>
    <mergeCell ref="A3:J3"/>
    <mergeCell ref="A4:J4"/>
    <mergeCell ref="D6:F6"/>
    <mergeCell ref="A51:J51"/>
    <mergeCell ref="H6:J6"/>
    <mergeCell ref="A49:G49"/>
    <mergeCell ref="A50:J50"/>
    <mergeCell ref="D55:F55"/>
    <mergeCell ref="H7:J7"/>
    <mergeCell ref="D7:F7"/>
    <mergeCell ref="A102:G102"/>
    <mergeCell ref="H55:J55"/>
    <mergeCell ref="D56:F56"/>
    <mergeCell ref="H56:J56"/>
    <mergeCell ref="A52:J52"/>
    <mergeCell ref="A53:J53"/>
  </mergeCells>
  <phoneticPr fontId="0" type="noConversion"/>
  <pageMargins left="0.8" right="0.3" top="0.9" bottom="0.5" header="0.3" footer="0.3"/>
  <pageSetup paperSize="9" scale="89" orientation="portrait" r:id="rId1"/>
  <headerFooter alignWithMargins="0"/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I49"/>
  <sheetViews>
    <sheetView view="pageBreakPreview" topLeftCell="A35" zoomScaleNormal="64" zoomScaleSheetLayoutView="100" workbookViewId="0">
      <selection activeCell="M22" sqref="M22"/>
    </sheetView>
  </sheetViews>
  <sheetFormatPr defaultColWidth="9" defaultRowHeight="18" customHeight="1" x14ac:dyDescent="0.5"/>
  <cols>
    <col min="1" max="1" width="45.42578125" style="26" customWidth="1"/>
    <col min="2" max="2" width="9" style="26" customWidth="1"/>
    <col min="3" max="3" width="11.7109375" style="172" bestFit="1" customWidth="1"/>
    <col min="4" max="4" width="1.42578125" style="26" customWidth="1"/>
    <col min="5" max="5" width="11.7109375" style="26" bestFit="1" customWidth="1"/>
    <col min="6" max="6" width="1.42578125" style="26" customWidth="1"/>
    <col min="7" max="7" width="11.7109375" style="172" bestFit="1" customWidth="1"/>
    <col min="8" max="8" width="1.42578125" style="26" customWidth="1"/>
    <col min="9" max="9" width="11.7109375" style="26" bestFit="1" customWidth="1"/>
    <col min="10" max="255" width="9" style="26"/>
    <col min="256" max="256" width="41.85546875" style="26" customWidth="1"/>
    <col min="257" max="257" width="7.5703125" style="26" bestFit="1" customWidth="1"/>
    <col min="258" max="258" width="3" style="26" customWidth="1"/>
    <col min="259" max="259" width="11" style="26" bestFit="1" customWidth="1"/>
    <col min="260" max="260" width="1.42578125" style="26" customWidth="1"/>
    <col min="261" max="261" width="11" style="26" bestFit="1" customWidth="1"/>
    <col min="262" max="262" width="1.42578125" style="26" customWidth="1"/>
    <col min="263" max="263" width="11" style="26" bestFit="1" customWidth="1"/>
    <col min="264" max="264" width="1.42578125" style="26" customWidth="1"/>
    <col min="265" max="265" width="11" style="26" bestFit="1" customWidth="1"/>
    <col min="266" max="511" width="9" style="26"/>
    <col min="512" max="512" width="41.85546875" style="26" customWidth="1"/>
    <col min="513" max="513" width="7.5703125" style="26" bestFit="1" customWidth="1"/>
    <col min="514" max="514" width="3" style="26" customWidth="1"/>
    <col min="515" max="515" width="11" style="26" bestFit="1" customWidth="1"/>
    <col min="516" max="516" width="1.42578125" style="26" customWidth="1"/>
    <col min="517" max="517" width="11" style="26" bestFit="1" customWidth="1"/>
    <col min="518" max="518" width="1.42578125" style="26" customWidth="1"/>
    <col min="519" max="519" width="11" style="26" bestFit="1" customWidth="1"/>
    <col min="520" max="520" width="1.42578125" style="26" customWidth="1"/>
    <col min="521" max="521" width="11" style="26" bestFit="1" customWidth="1"/>
    <col min="522" max="767" width="9" style="26"/>
    <col min="768" max="768" width="41.85546875" style="26" customWidth="1"/>
    <col min="769" max="769" width="7.5703125" style="26" bestFit="1" customWidth="1"/>
    <col min="770" max="770" width="3" style="26" customWidth="1"/>
    <col min="771" max="771" width="11" style="26" bestFit="1" customWidth="1"/>
    <col min="772" max="772" width="1.42578125" style="26" customWidth="1"/>
    <col min="773" max="773" width="11" style="26" bestFit="1" customWidth="1"/>
    <col min="774" max="774" width="1.42578125" style="26" customWidth="1"/>
    <col min="775" max="775" width="11" style="26" bestFit="1" customWidth="1"/>
    <col min="776" max="776" width="1.42578125" style="26" customWidth="1"/>
    <col min="777" max="777" width="11" style="26" bestFit="1" customWidth="1"/>
    <col min="778" max="1023" width="9" style="26"/>
    <col min="1024" max="1024" width="41.85546875" style="26" customWidth="1"/>
    <col min="1025" max="1025" width="7.5703125" style="26" bestFit="1" customWidth="1"/>
    <col min="1026" max="1026" width="3" style="26" customWidth="1"/>
    <col min="1027" max="1027" width="11" style="26" bestFit="1" customWidth="1"/>
    <col min="1028" max="1028" width="1.42578125" style="26" customWidth="1"/>
    <col min="1029" max="1029" width="11" style="26" bestFit="1" customWidth="1"/>
    <col min="1030" max="1030" width="1.42578125" style="26" customWidth="1"/>
    <col min="1031" max="1031" width="11" style="26" bestFit="1" customWidth="1"/>
    <col min="1032" max="1032" width="1.42578125" style="26" customWidth="1"/>
    <col min="1033" max="1033" width="11" style="26" bestFit="1" customWidth="1"/>
    <col min="1034" max="1279" width="9" style="26"/>
    <col min="1280" max="1280" width="41.85546875" style="26" customWidth="1"/>
    <col min="1281" max="1281" width="7.5703125" style="26" bestFit="1" customWidth="1"/>
    <col min="1282" max="1282" width="3" style="26" customWidth="1"/>
    <col min="1283" max="1283" width="11" style="26" bestFit="1" customWidth="1"/>
    <col min="1284" max="1284" width="1.42578125" style="26" customWidth="1"/>
    <col min="1285" max="1285" width="11" style="26" bestFit="1" customWidth="1"/>
    <col min="1286" max="1286" width="1.42578125" style="26" customWidth="1"/>
    <col min="1287" max="1287" width="11" style="26" bestFit="1" customWidth="1"/>
    <col min="1288" max="1288" width="1.42578125" style="26" customWidth="1"/>
    <col min="1289" max="1289" width="11" style="26" bestFit="1" customWidth="1"/>
    <col min="1290" max="1535" width="9" style="26"/>
    <col min="1536" max="1536" width="41.85546875" style="26" customWidth="1"/>
    <col min="1537" max="1537" width="7.5703125" style="26" bestFit="1" customWidth="1"/>
    <col min="1538" max="1538" width="3" style="26" customWidth="1"/>
    <col min="1539" max="1539" width="11" style="26" bestFit="1" customWidth="1"/>
    <col min="1540" max="1540" width="1.42578125" style="26" customWidth="1"/>
    <col min="1541" max="1541" width="11" style="26" bestFit="1" customWidth="1"/>
    <col min="1542" max="1542" width="1.42578125" style="26" customWidth="1"/>
    <col min="1543" max="1543" width="11" style="26" bestFit="1" customWidth="1"/>
    <col min="1544" max="1544" width="1.42578125" style="26" customWidth="1"/>
    <col min="1545" max="1545" width="11" style="26" bestFit="1" customWidth="1"/>
    <col min="1546" max="1791" width="9" style="26"/>
    <col min="1792" max="1792" width="41.85546875" style="26" customWidth="1"/>
    <col min="1793" max="1793" width="7.5703125" style="26" bestFit="1" customWidth="1"/>
    <col min="1794" max="1794" width="3" style="26" customWidth="1"/>
    <col min="1795" max="1795" width="11" style="26" bestFit="1" customWidth="1"/>
    <col min="1796" max="1796" width="1.42578125" style="26" customWidth="1"/>
    <col min="1797" max="1797" width="11" style="26" bestFit="1" customWidth="1"/>
    <col min="1798" max="1798" width="1.42578125" style="26" customWidth="1"/>
    <col min="1799" max="1799" width="11" style="26" bestFit="1" customWidth="1"/>
    <col min="1800" max="1800" width="1.42578125" style="26" customWidth="1"/>
    <col min="1801" max="1801" width="11" style="26" bestFit="1" customWidth="1"/>
    <col min="1802" max="2047" width="9" style="26"/>
    <col min="2048" max="2048" width="41.85546875" style="26" customWidth="1"/>
    <col min="2049" max="2049" width="7.5703125" style="26" bestFit="1" customWidth="1"/>
    <col min="2050" max="2050" width="3" style="26" customWidth="1"/>
    <col min="2051" max="2051" width="11" style="26" bestFit="1" customWidth="1"/>
    <col min="2052" max="2052" width="1.42578125" style="26" customWidth="1"/>
    <col min="2053" max="2053" width="11" style="26" bestFit="1" customWidth="1"/>
    <col min="2054" max="2054" width="1.42578125" style="26" customWidth="1"/>
    <col min="2055" max="2055" width="11" style="26" bestFit="1" customWidth="1"/>
    <col min="2056" max="2056" width="1.42578125" style="26" customWidth="1"/>
    <col min="2057" max="2057" width="11" style="26" bestFit="1" customWidth="1"/>
    <col min="2058" max="2303" width="9" style="26"/>
    <col min="2304" max="2304" width="41.85546875" style="26" customWidth="1"/>
    <col min="2305" max="2305" width="7.5703125" style="26" bestFit="1" customWidth="1"/>
    <col min="2306" max="2306" width="3" style="26" customWidth="1"/>
    <col min="2307" max="2307" width="11" style="26" bestFit="1" customWidth="1"/>
    <col min="2308" max="2308" width="1.42578125" style="26" customWidth="1"/>
    <col min="2309" max="2309" width="11" style="26" bestFit="1" customWidth="1"/>
    <col min="2310" max="2310" width="1.42578125" style="26" customWidth="1"/>
    <col min="2311" max="2311" width="11" style="26" bestFit="1" customWidth="1"/>
    <col min="2312" max="2312" width="1.42578125" style="26" customWidth="1"/>
    <col min="2313" max="2313" width="11" style="26" bestFit="1" customWidth="1"/>
    <col min="2314" max="2559" width="9" style="26"/>
    <col min="2560" max="2560" width="41.85546875" style="26" customWidth="1"/>
    <col min="2561" max="2561" width="7.5703125" style="26" bestFit="1" customWidth="1"/>
    <col min="2562" max="2562" width="3" style="26" customWidth="1"/>
    <col min="2563" max="2563" width="11" style="26" bestFit="1" customWidth="1"/>
    <col min="2564" max="2564" width="1.42578125" style="26" customWidth="1"/>
    <col min="2565" max="2565" width="11" style="26" bestFit="1" customWidth="1"/>
    <col min="2566" max="2566" width="1.42578125" style="26" customWidth="1"/>
    <col min="2567" max="2567" width="11" style="26" bestFit="1" customWidth="1"/>
    <col min="2568" max="2568" width="1.42578125" style="26" customWidth="1"/>
    <col min="2569" max="2569" width="11" style="26" bestFit="1" customWidth="1"/>
    <col min="2570" max="2815" width="9" style="26"/>
    <col min="2816" max="2816" width="41.85546875" style="26" customWidth="1"/>
    <col min="2817" max="2817" width="7.5703125" style="26" bestFit="1" customWidth="1"/>
    <col min="2818" max="2818" width="3" style="26" customWidth="1"/>
    <col min="2819" max="2819" width="11" style="26" bestFit="1" customWidth="1"/>
    <col min="2820" max="2820" width="1.42578125" style="26" customWidth="1"/>
    <col min="2821" max="2821" width="11" style="26" bestFit="1" customWidth="1"/>
    <col min="2822" max="2822" width="1.42578125" style="26" customWidth="1"/>
    <col min="2823" max="2823" width="11" style="26" bestFit="1" customWidth="1"/>
    <col min="2824" max="2824" width="1.42578125" style="26" customWidth="1"/>
    <col min="2825" max="2825" width="11" style="26" bestFit="1" customWidth="1"/>
    <col min="2826" max="3071" width="9" style="26"/>
    <col min="3072" max="3072" width="41.85546875" style="26" customWidth="1"/>
    <col min="3073" max="3073" width="7.5703125" style="26" bestFit="1" customWidth="1"/>
    <col min="3074" max="3074" width="3" style="26" customWidth="1"/>
    <col min="3075" max="3075" width="11" style="26" bestFit="1" customWidth="1"/>
    <col min="3076" max="3076" width="1.42578125" style="26" customWidth="1"/>
    <col min="3077" max="3077" width="11" style="26" bestFit="1" customWidth="1"/>
    <col min="3078" max="3078" width="1.42578125" style="26" customWidth="1"/>
    <col min="3079" max="3079" width="11" style="26" bestFit="1" customWidth="1"/>
    <col min="3080" max="3080" width="1.42578125" style="26" customWidth="1"/>
    <col min="3081" max="3081" width="11" style="26" bestFit="1" customWidth="1"/>
    <col min="3082" max="3327" width="9" style="26"/>
    <col min="3328" max="3328" width="41.85546875" style="26" customWidth="1"/>
    <col min="3329" max="3329" width="7.5703125" style="26" bestFit="1" customWidth="1"/>
    <col min="3330" max="3330" width="3" style="26" customWidth="1"/>
    <col min="3331" max="3331" width="11" style="26" bestFit="1" customWidth="1"/>
    <col min="3332" max="3332" width="1.42578125" style="26" customWidth="1"/>
    <col min="3333" max="3333" width="11" style="26" bestFit="1" customWidth="1"/>
    <col min="3334" max="3334" width="1.42578125" style="26" customWidth="1"/>
    <col min="3335" max="3335" width="11" style="26" bestFit="1" customWidth="1"/>
    <col min="3336" max="3336" width="1.42578125" style="26" customWidth="1"/>
    <col min="3337" max="3337" width="11" style="26" bestFit="1" customWidth="1"/>
    <col min="3338" max="3583" width="9" style="26"/>
    <col min="3584" max="3584" width="41.85546875" style="26" customWidth="1"/>
    <col min="3585" max="3585" width="7.5703125" style="26" bestFit="1" customWidth="1"/>
    <col min="3586" max="3586" width="3" style="26" customWidth="1"/>
    <col min="3587" max="3587" width="11" style="26" bestFit="1" customWidth="1"/>
    <col min="3588" max="3588" width="1.42578125" style="26" customWidth="1"/>
    <col min="3589" max="3589" width="11" style="26" bestFit="1" customWidth="1"/>
    <col min="3590" max="3590" width="1.42578125" style="26" customWidth="1"/>
    <col min="3591" max="3591" width="11" style="26" bestFit="1" customWidth="1"/>
    <col min="3592" max="3592" width="1.42578125" style="26" customWidth="1"/>
    <col min="3593" max="3593" width="11" style="26" bestFit="1" customWidth="1"/>
    <col min="3594" max="3839" width="9" style="26"/>
    <col min="3840" max="3840" width="41.85546875" style="26" customWidth="1"/>
    <col min="3841" max="3841" width="7.5703125" style="26" bestFit="1" customWidth="1"/>
    <col min="3842" max="3842" width="3" style="26" customWidth="1"/>
    <col min="3843" max="3843" width="11" style="26" bestFit="1" customWidth="1"/>
    <col min="3844" max="3844" width="1.42578125" style="26" customWidth="1"/>
    <col min="3845" max="3845" width="11" style="26" bestFit="1" customWidth="1"/>
    <col min="3846" max="3846" width="1.42578125" style="26" customWidth="1"/>
    <col min="3847" max="3847" width="11" style="26" bestFit="1" customWidth="1"/>
    <col min="3848" max="3848" width="1.42578125" style="26" customWidth="1"/>
    <col min="3849" max="3849" width="11" style="26" bestFit="1" customWidth="1"/>
    <col min="3850" max="4095" width="9" style="26"/>
    <col min="4096" max="4096" width="41.85546875" style="26" customWidth="1"/>
    <col min="4097" max="4097" width="7.5703125" style="26" bestFit="1" customWidth="1"/>
    <col min="4098" max="4098" width="3" style="26" customWidth="1"/>
    <col min="4099" max="4099" width="11" style="26" bestFit="1" customWidth="1"/>
    <col min="4100" max="4100" width="1.42578125" style="26" customWidth="1"/>
    <col min="4101" max="4101" width="11" style="26" bestFit="1" customWidth="1"/>
    <col min="4102" max="4102" width="1.42578125" style="26" customWidth="1"/>
    <col min="4103" max="4103" width="11" style="26" bestFit="1" customWidth="1"/>
    <col min="4104" max="4104" width="1.42578125" style="26" customWidth="1"/>
    <col min="4105" max="4105" width="11" style="26" bestFit="1" customWidth="1"/>
    <col min="4106" max="4351" width="9" style="26"/>
    <col min="4352" max="4352" width="41.85546875" style="26" customWidth="1"/>
    <col min="4353" max="4353" width="7.5703125" style="26" bestFit="1" customWidth="1"/>
    <col min="4354" max="4354" width="3" style="26" customWidth="1"/>
    <col min="4355" max="4355" width="11" style="26" bestFit="1" customWidth="1"/>
    <col min="4356" max="4356" width="1.42578125" style="26" customWidth="1"/>
    <col min="4357" max="4357" width="11" style="26" bestFit="1" customWidth="1"/>
    <col min="4358" max="4358" width="1.42578125" style="26" customWidth="1"/>
    <col min="4359" max="4359" width="11" style="26" bestFit="1" customWidth="1"/>
    <col min="4360" max="4360" width="1.42578125" style="26" customWidth="1"/>
    <col min="4361" max="4361" width="11" style="26" bestFit="1" customWidth="1"/>
    <col min="4362" max="4607" width="9" style="26"/>
    <col min="4608" max="4608" width="41.85546875" style="26" customWidth="1"/>
    <col min="4609" max="4609" width="7.5703125" style="26" bestFit="1" customWidth="1"/>
    <col min="4610" max="4610" width="3" style="26" customWidth="1"/>
    <col min="4611" max="4611" width="11" style="26" bestFit="1" customWidth="1"/>
    <col min="4612" max="4612" width="1.42578125" style="26" customWidth="1"/>
    <col min="4613" max="4613" width="11" style="26" bestFit="1" customWidth="1"/>
    <col min="4614" max="4614" width="1.42578125" style="26" customWidth="1"/>
    <col min="4615" max="4615" width="11" style="26" bestFit="1" customWidth="1"/>
    <col min="4616" max="4616" width="1.42578125" style="26" customWidth="1"/>
    <col min="4617" max="4617" width="11" style="26" bestFit="1" customWidth="1"/>
    <col min="4618" max="4863" width="9" style="26"/>
    <col min="4864" max="4864" width="41.85546875" style="26" customWidth="1"/>
    <col min="4865" max="4865" width="7.5703125" style="26" bestFit="1" customWidth="1"/>
    <col min="4866" max="4866" width="3" style="26" customWidth="1"/>
    <col min="4867" max="4867" width="11" style="26" bestFit="1" customWidth="1"/>
    <col min="4868" max="4868" width="1.42578125" style="26" customWidth="1"/>
    <col min="4869" max="4869" width="11" style="26" bestFit="1" customWidth="1"/>
    <col min="4870" max="4870" width="1.42578125" style="26" customWidth="1"/>
    <col min="4871" max="4871" width="11" style="26" bestFit="1" customWidth="1"/>
    <col min="4872" max="4872" width="1.42578125" style="26" customWidth="1"/>
    <col min="4873" max="4873" width="11" style="26" bestFit="1" customWidth="1"/>
    <col min="4874" max="5119" width="9" style="26"/>
    <col min="5120" max="5120" width="41.85546875" style="26" customWidth="1"/>
    <col min="5121" max="5121" width="7.5703125" style="26" bestFit="1" customWidth="1"/>
    <col min="5122" max="5122" width="3" style="26" customWidth="1"/>
    <col min="5123" max="5123" width="11" style="26" bestFit="1" customWidth="1"/>
    <col min="5124" max="5124" width="1.42578125" style="26" customWidth="1"/>
    <col min="5125" max="5125" width="11" style="26" bestFit="1" customWidth="1"/>
    <col min="5126" max="5126" width="1.42578125" style="26" customWidth="1"/>
    <col min="5127" max="5127" width="11" style="26" bestFit="1" customWidth="1"/>
    <col min="5128" max="5128" width="1.42578125" style="26" customWidth="1"/>
    <col min="5129" max="5129" width="11" style="26" bestFit="1" customWidth="1"/>
    <col min="5130" max="5375" width="9" style="26"/>
    <col min="5376" max="5376" width="41.85546875" style="26" customWidth="1"/>
    <col min="5377" max="5377" width="7.5703125" style="26" bestFit="1" customWidth="1"/>
    <col min="5378" max="5378" width="3" style="26" customWidth="1"/>
    <col min="5379" max="5379" width="11" style="26" bestFit="1" customWidth="1"/>
    <col min="5380" max="5380" width="1.42578125" style="26" customWidth="1"/>
    <col min="5381" max="5381" width="11" style="26" bestFit="1" customWidth="1"/>
    <col min="5382" max="5382" width="1.42578125" style="26" customWidth="1"/>
    <col min="5383" max="5383" width="11" style="26" bestFit="1" customWidth="1"/>
    <col min="5384" max="5384" width="1.42578125" style="26" customWidth="1"/>
    <col min="5385" max="5385" width="11" style="26" bestFit="1" customWidth="1"/>
    <col min="5386" max="5631" width="9" style="26"/>
    <col min="5632" max="5632" width="41.85546875" style="26" customWidth="1"/>
    <col min="5633" max="5633" width="7.5703125" style="26" bestFit="1" customWidth="1"/>
    <col min="5634" max="5634" width="3" style="26" customWidth="1"/>
    <col min="5635" max="5635" width="11" style="26" bestFit="1" customWidth="1"/>
    <col min="5636" max="5636" width="1.42578125" style="26" customWidth="1"/>
    <col min="5637" max="5637" width="11" style="26" bestFit="1" customWidth="1"/>
    <col min="5638" max="5638" width="1.42578125" style="26" customWidth="1"/>
    <col min="5639" max="5639" width="11" style="26" bestFit="1" customWidth="1"/>
    <col min="5640" max="5640" width="1.42578125" style="26" customWidth="1"/>
    <col min="5641" max="5641" width="11" style="26" bestFit="1" customWidth="1"/>
    <col min="5642" max="5887" width="9" style="26"/>
    <col min="5888" max="5888" width="41.85546875" style="26" customWidth="1"/>
    <col min="5889" max="5889" width="7.5703125" style="26" bestFit="1" customWidth="1"/>
    <col min="5890" max="5890" width="3" style="26" customWidth="1"/>
    <col min="5891" max="5891" width="11" style="26" bestFit="1" customWidth="1"/>
    <col min="5892" max="5892" width="1.42578125" style="26" customWidth="1"/>
    <col min="5893" max="5893" width="11" style="26" bestFit="1" customWidth="1"/>
    <col min="5894" max="5894" width="1.42578125" style="26" customWidth="1"/>
    <col min="5895" max="5895" width="11" style="26" bestFit="1" customWidth="1"/>
    <col min="5896" max="5896" width="1.42578125" style="26" customWidth="1"/>
    <col min="5897" max="5897" width="11" style="26" bestFit="1" customWidth="1"/>
    <col min="5898" max="6143" width="9" style="26"/>
    <col min="6144" max="6144" width="41.85546875" style="26" customWidth="1"/>
    <col min="6145" max="6145" width="7.5703125" style="26" bestFit="1" customWidth="1"/>
    <col min="6146" max="6146" width="3" style="26" customWidth="1"/>
    <col min="6147" max="6147" width="11" style="26" bestFit="1" customWidth="1"/>
    <col min="6148" max="6148" width="1.42578125" style="26" customWidth="1"/>
    <col min="6149" max="6149" width="11" style="26" bestFit="1" customWidth="1"/>
    <col min="6150" max="6150" width="1.42578125" style="26" customWidth="1"/>
    <col min="6151" max="6151" width="11" style="26" bestFit="1" customWidth="1"/>
    <col min="6152" max="6152" width="1.42578125" style="26" customWidth="1"/>
    <col min="6153" max="6153" width="11" style="26" bestFit="1" customWidth="1"/>
    <col min="6154" max="6399" width="9" style="26"/>
    <col min="6400" max="6400" width="41.85546875" style="26" customWidth="1"/>
    <col min="6401" max="6401" width="7.5703125" style="26" bestFit="1" customWidth="1"/>
    <col min="6402" max="6402" width="3" style="26" customWidth="1"/>
    <col min="6403" max="6403" width="11" style="26" bestFit="1" customWidth="1"/>
    <col min="6404" max="6404" width="1.42578125" style="26" customWidth="1"/>
    <col min="6405" max="6405" width="11" style="26" bestFit="1" customWidth="1"/>
    <col min="6406" max="6406" width="1.42578125" style="26" customWidth="1"/>
    <col min="6407" max="6407" width="11" style="26" bestFit="1" customWidth="1"/>
    <col min="6408" max="6408" width="1.42578125" style="26" customWidth="1"/>
    <col min="6409" max="6409" width="11" style="26" bestFit="1" customWidth="1"/>
    <col min="6410" max="6655" width="9" style="26"/>
    <col min="6656" max="6656" width="41.85546875" style="26" customWidth="1"/>
    <col min="6657" max="6657" width="7.5703125" style="26" bestFit="1" customWidth="1"/>
    <col min="6658" max="6658" width="3" style="26" customWidth="1"/>
    <col min="6659" max="6659" width="11" style="26" bestFit="1" customWidth="1"/>
    <col min="6660" max="6660" width="1.42578125" style="26" customWidth="1"/>
    <col min="6661" max="6661" width="11" style="26" bestFit="1" customWidth="1"/>
    <col min="6662" max="6662" width="1.42578125" style="26" customWidth="1"/>
    <col min="6663" max="6663" width="11" style="26" bestFit="1" customWidth="1"/>
    <col min="6664" max="6664" width="1.42578125" style="26" customWidth="1"/>
    <col min="6665" max="6665" width="11" style="26" bestFit="1" customWidth="1"/>
    <col min="6666" max="6911" width="9" style="26"/>
    <col min="6912" max="6912" width="41.85546875" style="26" customWidth="1"/>
    <col min="6913" max="6913" width="7.5703125" style="26" bestFit="1" customWidth="1"/>
    <col min="6914" max="6914" width="3" style="26" customWidth="1"/>
    <col min="6915" max="6915" width="11" style="26" bestFit="1" customWidth="1"/>
    <col min="6916" max="6916" width="1.42578125" style="26" customWidth="1"/>
    <col min="6917" max="6917" width="11" style="26" bestFit="1" customWidth="1"/>
    <col min="6918" max="6918" width="1.42578125" style="26" customWidth="1"/>
    <col min="6919" max="6919" width="11" style="26" bestFit="1" customWidth="1"/>
    <col min="6920" max="6920" width="1.42578125" style="26" customWidth="1"/>
    <col min="6921" max="6921" width="11" style="26" bestFit="1" customWidth="1"/>
    <col min="6922" max="7167" width="9" style="26"/>
    <col min="7168" max="7168" width="41.85546875" style="26" customWidth="1"/>
    <col min="7169" max="7169" width="7.5703125" style="26" bestFit="1" customWidth="1"/>
    <col min="7170" max="7170" width="3" style="26" customWidth="1"/>
    <col min="7171" max="7171" width="11" style="26" bestFit="1" customWidth="1"/>
    <col min="7172" max="7172" width="1.42578125" style="26" customWidth="1"/>
    <col min="7173" max="7173" width="11" style="26" bestFit="1" customWidth="1"/>
    <col min="7174" max="7174" width="1.42578125" style="26" customWidth="1"/>
    <col min="7175" max="7175" width="11" style="26" bestFit="1" customWidth="1"/>
    <col min="7176" max="7176" width="1.42578125" style="26" customWidth="1"/>
    <col min="7177" max="7177" width="11" style="26" bestFit="1" customWidth="1"/>
    <col min="7178" max="7423" width="9" style="26"/>
    <col min="7424" max="7424" width="41.85546875" style="26" customWidth="1"/>
    <col min="7425" max="7425" width="7.5703125" style="26" bestFit="1" customWidth="1"/>
    <col min="7426" max="7426" width="3" style="26" customWidth="1"/>
    <col min="7427" max="7427" width="11" style="26" bestFit="1" customWidth="1"/>
    <col min="7428" max="7428" width="1.42578125" style="26" customWidth="1"/>
    <col min="7429" max="7429" width="11" style="26" bestFit="1" customWidth="1"/>
    <col min="7430" max="7430" width="1.42578125" style="26" customWidth="1"/>
    <col min="7431" max="7431" width="11" style="26" bestFit="1" customWidth="1"/>
    <col min="7432" max="7432" width="1.42578125" style="26" customWidth="1"/>
    <col min="7433" max="7433" width="11" style="26" bestFit="1" customWidth="1"/>
    <col min="7434" max="7679" width="9" style="26"/>
    <col min="7680" max="7680" width="41.85546875" style="26" customWidth="1"/>
    <col min="7681" max="7681" width="7.5703125" style="26" bestFit="1" customWidth="1"/>
    <col min="7682" max="7682" width="3" style="26" customWidth="1"/>
    <col min="7683" max="7683" width="11" style="26" bestFit="1" customWidth="1"/>
    <col min="7684" max="7684" width="1.42578125" style="26" customWidth="1"/>
    <col min="7685" max="7685" width="11" style="26" bestFit="1" customWidth="1"/>
    <col min="7686" max="7686" width="1.42578125" style="26" customWidth="1"/>
    <col min="7687" max="7687" width="11" style="26" bestFit="1" customWidth="1"/>
    <col min="7688" max="7688" width="1.42578125" style="26" customWidth="1"/>
    <col min="7689" max="7689" width="11" style="26" bestFit="1" customWidth="1"/>
    <col min="7690" max="7935" width="9" style="26"/>
    <col min="7936" max="7936" width="41.85546875" style="26" customWidth="1"/>
    <col min="7937" max="7937" width="7.5703125" style="26" bestFit="1" customWidth="1"/>
    <col min="7938" max="7938" width="3" style="26" customWidth="1"/>
    <col min="7939" max="7939" width="11" style="26" bestFit="1" customWidth="1"/>
    <col min="7940" max="7940" width="1.42578125" style="26" customWidth="1"/>
    <col min="7941" max="7941" width="11" style="26" bestFit="1" customWidth="1"/>
    <col min="7942" max="7942" width="1.42578125" style="26" customWidth="1"/>
    <col min="7943" max="7943" width="11" style="26" bestFit="1" customWidth="1"/>
    <col min="7944" max="7944" width="1.42578125" style="26" customWidth="1"/>
    <col min="7945" max="7945" width="11" style="26" bestFit="1" customWidth="1"/>
    <col min="7946" max="8191" width="9" style="26"/>
    <col min="8192" max="8192" width="41.85546875" style="26" customWidth="1"/>
    <col min="8193" max="8193" width="7.5703125" style="26" bestFit="1" customWidth="1"/>
    <col min="8194" max="8194" width="3" style="26" customWidth="1"/>
    <col min="8195" max="8195" width="11" style="26" bestFit="1" customWidth="1"/>
    <col min="8196" max="8196" width="1.42578125" style="26" customWidth="1"/>
    <col min="8197" max="8197" width="11" style="26" bestFit="1" customWidth="1"/>
    <col min="8198" max="8198" width="1.42578125" style="26" customWidth="1"/>
    <col min="8199" max="8199" width="11" style="26" bestFit="1" customWidth="1"/>
    <col min="8200" max="8200" width="1.42578125" style="26" customWidth="1"/>
    <col min="8201" max="8201" width="11" style="26" bestFit="1" customWidth="1"/>
    <col min="8202" max="8447" width="9" style="26"/>
    <col min="8448" max="8448" width="41.85546875" style="26" customWidth="1"/>
    <col min="8449" max="8449" width="7.5703125" style="26" bestFit="1" customWidth="1"/>
    <col min="8450" max="8450" width="3" style="26" customWidth="1"/>
    <col min="8451" max="8451" width="11" style="26" bestFit="1" customWidth="1"/>
    <col min="8452" max="8452" width="1.42578125" style="26" customWidth="1"/>
    <col min="8453" max="8453" width="11" style="26" bestFit="1" customWidth="1"/>
    <col min="8454" max="8454" width="1.42578125" style="26" customWidth="1"/>
    <col min="8455" max="8455" width="11" style="26" bestFit="1" customWidth="1"/>
    <col min="8456" max="8456" width="1.42578125" style="26" customWidth="1"/>
    <col min="8457" max="8457" width="11" style="26" bestFit="1" customWidth="1"/>
    <col min="8458" max="8703" width="9" style="26"/>
    <col min="8704" max="8704" width="41.85546875" style="26" customWidth="1"/>
    <col min="8705" max="8705" width="7.5703125" style="26" bestFit="1" customWidth="1"/>
    <col min="8706" max="8706" width="3" style="26" customWidth="1"/>
    <col min="8707" max="8707" width="11" style="26" bestFit="1" customWidth="1"/>
    <col min="8708" max="8708" width="1.42578125" style="26" customWidth="1"/>
    <col min="8709" max="8709" width="11" style="26" bestFit="1" customWidth="1"/>
    <col min="8710" max="8710" width="1.42578125" style="26" customWidth="1"/>
    <col min="8711" max="8711" width="11" style="26" bestFit="1" customWidth="1"/>
    <col min="8712" max="8712" width="1.42578125" style="26" customWidth="1"/>
    <col min="8713" max="8713" width="11" style="26" bestFit="1" customWidth="1"/>
    <col min="8714" max="8959" width="9" style="26"/>
    <col min="8960" max="8960" width="41.85546875" style="26" customWidth="1"/>
    <col min="8961" max="8961" width="7.5703125" style="26" bestFit="1" customWidth="1"/>
    <col min="8962" max="8962" width="3" style="26" customWidth="1"/>
    <col min="8963" max="8963" width="11" style="26" bestFit="1" customWidth="1"/>
    <col min="8964" max="8964" width="1.42578125" style="26" customWidth="1"/>
    <col min="8965" max="8965" width="11" style="26" bestFit="1" customWidth="1"/>
    <col min="8966" max="8966" width="1.42578125" style="26" customWidth="1"/>
    <col min="8967" max="8967" width="11" style="26" bestFit="1" customWidth="1"/>
    <col min="8968" max="8968" width="1.42578125" style="26" customWidth="1"/>
    <col min="8969" max="8969" width="11" style="26" bestFit="1" customWidth="1"/>
    <col min="8970" max="9215" width="9" style="26"/>
    <col min="9216" max="9216" width="41.85546875" style="26" customWidth="1"/>
    <col min="9217" max="9217" width="7.5703125" style="26" bestFit="1" customWidth="1"/>
    <col min="9218" max="9218" width="3" style="26" customWidth="1"/>
    <col min="9219" max="9219" width="11" style="26" bestFit="1" customWidth="1"/>
    <col min="9220" max="9220" width="1.42578125" style="26" customWidth="1"/>
    <col min="9221" max="9221" width="11" style="26" bestFit="1" customWidth="1"/>
    <col min="9222" max="9222" width="1.42578125" style="26" customWidth="1"/>
    <col min="9223" max="9223" width="11" style="26" bestFit="1" customWidth="1"/>
    <col min="9224" max="9224" width="1.42578125" style="26" customWidth="1"/>
    <col min="9225" max="9225" width="11" style="26" bestFit="1" customWidth="1"/>
    <col min="9226" max="9471" width="9" style="26"/>
    <col min="9472" max="9472" width="41.85546875" style="26" customWidth="1"/>
    <col min="9473" max="9473" width="7.5703125" style="26" bestFit="1" customWidth="1"/>
    <col min="9474" max="9474" width="3" style="26" customWidth="1"/>
    <col min="9475" max="9475" width="11" style="26" bestFit="1" customWidth="1"/>
    <col min="9476" max="9476" width="1.42578125" style="26" customWidth="1"/>
    <col min="9477" max="9477" width="11" style="26" bestFit="1" customWidth="1"/>
    <col min="9478" max="9478" width="1.42578125" style="26" customWidth="1"/>
    <col min="9479" max="9479" width="11" style="26" bestFit="1" customWidth="1"/>
    <col min="9480" max="9480" width="1.42578125" style="26" customWidth="1"/>
    <col min="9481" max="9481" width="11" style="26" bestFit="1" customWidth="1"/>
    <col min="9482" max="9727" width="9" style="26"/>
    <col min="9728" max="9728" width="41.85546875" style="26" customWidth="1"/>
    <col min="9729" max="9729" width="7.5703125" style="26" bestFit="1" customWidth="1"/>
    <col min="9730" max="9730" width="3" style="26" customWidth="1"/>
    <col min="9731" max="9731" width="11" style="26" bestFit="1" customWidth="1"/>
    <col min="9732" max="9732" width="1.42578125" style="26" customWidth="1"/>
    <col min="9733" max="9733" width="11" style="26" bestFit="1" customWidth="1"/>
    <col min="9734" max="9734" width="1.42578125" style="26" customWidth="1"/>
    <col min="9735" max="9735" width="11" style="26" bestFit="1" customWidth="1"/>
    <col min="9736" max="9736" width="1.42578125" style="26" customWidth="1"/>
    <col min="9737" max="9737" width="11" style="26" bestFit="1" customWidth="1"/>
    <col min="9738" max="9983" width="9" style="26"/>
    <col min="9984" max="9984" width="41.85546875" style="26" customWidth="1"/>
    <col min="9985" max="9985" width="7.5703125" style="26" bestFit="1" customWidth="1"/>
    <col min="9986" max="9986" width="3" style="26" customWidth="1"/>
    <col min="9987" max="9987" width="11" style="26" bestFit="1" customWidth="1"/>
    <col min="9988" max="9988" width="1.42578125" style="26" customWidth="1"/>
    <col min="9989" max="9989" width="11" style="26" bestFit="1" customWidth="1"/>
    <col min="9990" max="9990" width="1.42578125" style="26" customWidth="1"/>
    <col min="9991" max="9991" width="11" style="26" bestFit="1" customWidth="1"/>
    <col min="9992" max="9992" width="1.42578125" style="26" customWidth="1"/>
    <col min="9993" max="9993" width="11" style="26" bestFit="1" customWidth="1"/>
    <col min="9994" max="10239" width="9" style="26"/>
    <col min="10240" max="10240" width="41.85546875" style="26" customWidth="1"/>
    <col min="10241" max="10241" width="7.5703125" style="26" bestFit="1" customWidth="1"/>
    <col min="10242" max="10242" width="3" style="26" customWidth="1"/>
    <col min="10243" max="10243" width="11" style="26" bestFit="1" customWidth="1"/>
    <col min="10244" max="10244" width="1.42578125" style="26" customWidth="1"/>
    <col min="10245" max="10245" width="11" style="26" bestFit="1" customWidth="1"/>
    <col min="10246" max="10246" width="1.42578125" style="26" customWidth="1"/>
    <col min="10247" max="10247" width="11" style="26" bestFit="1" customWidth="1"/>
    <col min="10248" max="10248" width="1.42578125" style="26" customWidth="1"/>
    <col min="10249" max="10249" width="11" style="26" bestFit="1" customWidth="1"/>
    <col min="10250" max="10495" width="9" style="26"/>
    <col min="10496" max="10496" width="41.85546875" style="26" customWidth="1"/>
    <col min="10497" max="10497" width="7.5703125" style="26" bestFit="1" customWidth="1"/>
    <col min="10498" max="10498" width="3" style="26" customWidth="1"/>
    <col min="10499" max="10499" width="11" style="26" bestFit="1" customWidth="1"/>
    <col min="10500" max="10500" width="1.42578125" style="26" customWidth="1"/>
    <col min="10501" max="10501" width="11" style="26" bestFit="1" customWidth="1"/>
    <col min="10502" max="10502" width="1.42578125" style="26" customWidth="1"/>
    <col min="10503" max="10503" width="11" style="26" bestFit="1" customWidth="1"/>
    <col min="10504" max="10504" width="1.42578125" style="26" customWidth="1"/>
    <col min="10505" max="10505" width="11" style="26" bestFit="1" customWidth="1"/>
    <col min="10506" max="10751" width="9" style="26"/>
    <col min="10752" max="10752" width="41.85546875" style="26" customWidth="1"/>
    <col min="10753" max="10753" width="7.5703125" style="26" bestFit="1" customWidth="1"/>
    <col min="10754" max="10754" width="3" style="26" customWidth="1"/>
    <col min="10755" max="10755" width="11" style="26" bestFit="1" customWidth="1"/>
    <col min="10756" max="10756" width="1.42578125" style="26" customWidth="1"/>
    <col min="10757" max="10757" width="11" style="26" bestFit="1" customWidth="1"/>
    <col min="10758" max="10758" width="1.42578125" style="26" customWidth="1"/>
    <col min="10759" max="10759" width="11" style="26" bestFit="1" customWidth="1"/>
    <col min="10760" max="10760" width="1.42578125" style="26" customWidth="1"/>
    <col min="10761" max="10761" width="11" style="26" bestFit="1" customWidth="1"/>
    <col min="10762" max="11007" width="9" style="26"/>
    <col min="11008" max="11008" width="41.85546875" style="26" customWidth="1"/>
    <col min="11009" max="11009" width="7.5703125" style="26" bestFit="1" customWidth="1"/>
    <col min="11010" max="11010" width="3" style="26" customWidth="1"/>
    <col min="11011" max="11011" width="11" style="26" bestFit="1" customWidth="1"/>
    <col min="11012" max="11012" width="1.42578125" style="26" customWidth="1"/>
    <col min="11013" max="11013" width="11" style="26" bestFit="1" customWidth="1"/>
    <col min="11014" max="11014" width="1.42578125" style="26" customWidth="1"/>
    <col min="11015" max="11015" width="11" style="26" bestFit="1" customWidth="1"/>
    <col min="11016" max="11016" width="1.42578125" style="26" customWidth="1"/>
    <col min="11017" max="11017" width="11" style="26" bestFit="1" customWidth="1"/>
    <col min="11018" max="11263" width="9" style="26"/>
    <col min="11264" max="11264" width="41.85546875" style="26" customWidth="1"/>
    <col min="11265" max="11265" width="7.5703125" style="26" bestFit="1" customWidth="1"/>
    <col min="11266" max="11266" width="3" style="26" customWidth="1"/>
    <col min="11267" max="11267" width="11" style="26" bestFit="1" customWidth="1"/>
    <col min="11268" max="11268" width="1.42578125" style="26" customWidth="1"/>
    <col min="11269" max="11269" width="11" style="26" bestFit="1" customWidth="1"/>
    <col min="11270" max="11270" width="1.42578125" style="26" customWidth="1"/>
    <col min="11271" max="11271" width="11" style="26" bestFit="1" customWidth="1"/>
    <col min="11272" max="11272" width="1.42578125" style="26" customWidth="1"/>
    <col min="11273" max="11273" width="11" style="26" bestFit="1" customWidth="1"/>
    <col min="11274" max="11519" width="9" style="26"/>
    <col min="11520" max="11520" width="41.85546875" style="26" customWidth="1"/>
    <col min="11521" max="11521" width="7.5703125" style="26" bestFit="1" customWidth="1"/>
    <col min="11522" max="11522" width="3" style="26" customWidth="1"/>
    <col min="11523" max="11523" width="11" style="26" bestFit="1" customWidth="1"/>
    <col min="11524" max="11524" width="1.42578125" style="26" customWidth="1"/>
    <col min="11525" max="11525" width="11" style="26" bestFit="1" customWidth="1"/>
    <col min="11526" max="11526" width="1.42578125" style="26" customWidth="1"/>
    <col min="11527" max="11527" width="11" style="26" bestFit="1" customWidth="1"/>
    <col min="11528" max="11528" width="1.42578125" style="26" customWidth="1"/>
    <col min="11529" max="11529" width="11" style="26" bestFit="1" customWidth="1"/>
    <col min="11530" max="11775" width="9" style="26"/>
    <col min="11776" max="11776" width="41.85546875" style="26" customWidth="1"/>
    <col min="11777" max="11777" width="7.5703125" style="26" bestFit="1" customWidth="1"/>
    <col min="11778" max="11778" width="3" style="26" customWidth="1"/>
    <col min="11779" max="11779" width="11" style="26" bestFit="1" customWidth="1"/>
    <col min="11780" max="11780" width="1.42578125" style="26" customWidth="1"/>
    <col min="11781" max="11781" width="11" style="26" bestFit="1" customWidth="1"/>
    <col min="11782" max="11782" width="1.42578125" style="26" customWidth="1"/>
    <col min="11783" max="11783" width="11" style="26" bestFit="1" customWidth="1"/>
    <col min="11784" max="11784" width="1.42578125" style="26" customWidth="1"/>
    <col min="11785" max="11785" width="11" style="26" bestFit="1" customWidth="1"/>
    <col min="11786" max="12031" width="9" style="26"/>
    <col min="12032" max="12032" width="41.85546875" style="26" customWidth="1"/>
    <col min="12033" max="12033" width="7.5703125" style="26" bestFit="1" customWidth="1"/>
    <col min="12034" max="12034" width="3" style="26" customWidth="1"/>
    <col min="12035" max="12035" width="11" style="26" bestFit="1" customWidth="1"/>
    <col min="12036" max="12036" width="1.42578125" style="26" customWidth="1"/>
    <col min="12037" max="12037" width="11" style="26" bestFit="1" customWidth="1"/>
    <col min="12038" max="12038" width="1.42578125" style="26" customWidth="1"/>
    <col min="12039" max="12039" width="11" style="26" bestFit="1" customWidth="1"/>
    <col min="12040" max="12040" width="1.42578125" style="26" customWidth="1"/>
    <col min="12041" max="12041" width="11" style="26" bestFit="1" customWidth="1"/>
    <col min="12042" max="12287" width="9" style="26"/>
    <col min="12288" max="12288" width="41.85546875" style="26" customWidth="1"/>
    <col min="12289" max="12289" width="7.5703125" style="26" bestFit="1" customWidth="1"/>
    <col min="12290" max="12290" width="3" style="26" customWidth="1"/>
    <col min="12291" max="12291" width="11" style="26" bestFit="1" customWidth="1"/>
    <col min="12292" max="12292" width="1.42578125" style="26" customWidth="1"/>
    <col min="12293" max="12293" width="11" style="26" bestFit="1" customWidth="1"/>
    <col min="12294" max="12294" width="1.42578125" style="26" customWidth="1"/>
    <col min="12295" max="12295" width="11" style="26" bestFit="1" customWidth="1"/>
    <col min="12296" max="12296" width="1.42578125" style="26" customWidth="1"/>
    <col min="12297" max="12297" width="11" style="26" bestFit="1" customWidth="1"/>
    <col min="12298" max="12543" width="9" style="26"/>
    <col min="12544" max="12544" width="41.85546875" style="26" customWidth="1"/>
    <col min="12545" max="12545" width="7.5703125" style="26" bestFit="1" customWidth="1"/>
    <col min="12546" max="12546" width="3" style="26" customWidth="1"/>
    <col min="12547" max="12547" width="11" style="26" bestFit="1" customWidth="1"/>
    <col min="12548" max="12548" width="1.42578125" style="26" customWidth="1"/>
    <col min="12549" max="12549" width="11" style="26" bestFit="1" customWidth="1"/>
    <col min="12550" max="12550" width="1.42578125" style="26" customWidth="1"/>
    <col min="12551" max="12551" width="11" style="26" bestFit="1" customWidth="1"/>
    <col min="12552" max="12552" width="1.42578125" style="26" customWidth="1"/>
    <col min="12553" max="12553" width="11" style="26" bestFit="1" customWidth="1"/>
    <col min="12554" max="12799" width="9" style="26"/>
    <col min="12800" max="12800" width="41.85546875" style="26" customWidth="1"/>
    <col min="12801" max="12801" width="7.5703125" style="26" bestFit="1" customWidth="1"/>
    <col min="12802" max="12802" width="3" style="26" customWidth="1"/>
    <col min="12803" max="12803" width="11" style="26" bestFit="1" customWidth="1"/>
    <col min="12804" max="12804" width="1.42578125" style="26" customWidth="1"/>
    <col min="12805" max="12805" width="11" style="26" bestFit="1" customWidth="1"/>
    <col min="12806" max="12806" width="1.42578125" style="26" customWidth="1"/>
    <col min="12807" max="12807" width="11" style="26" bestFit="1" customWidth="1"/>
    <col min="12808" max="12808" width="1.42578125" style="26" customWidth="1"/>
    <col min="12809" max="12809" width="11" style="26" bestFit="1" customWidth="1"/>
    <col min="12810" max="13055" width="9" style="26"/>
    <col min="13056" max="13056" width="41.85546875" style="26" customWidth="1"/>
    <col min="13057" max="13057" width="7.5703125" style="26" bestFit="1" customWidth="1"/>
    <col min="13058" max="13058" width="3" style="26" customWidth="1"/>
    <col min="13059" max="13059" width="11" style="26" bestFit="1" customWidth="1"/>
    <col min="13060" max="13060" width="1.42578125" style="26" customWidth="1"/>
    <col min="13061" max="13061" width="11" style="26" bestFit="1" customWidth="1"/>
    <col min="13062" max="13062" width="1.42578125" style="26" customWidth="1"/>
    <col min="13063" max="13063" width="11" style="26" bestFit="1" customWidth="1"/>
    <col min="13064" max="13064" width="1.42578125" style="26" customWidth="1"/>
    <col min="13065" max="13065" width="11" style="26" bestFit="1" customWidth="1"/>
    <col min="13066" max="13311" width="9" style="26"/>
    <col min="13312" max="13312" width="41.85546875" style="26" customWidth="1"/>
    <col min="13313" max="13313" width="7.5703125" style="26" bestFit="1" customWidth="1"/>
    <col min="13314" max="13314" width="3" style="26" customWidth="1"/>
    <col min="13315" max="13315" width="11" style="26" bestFit="1" customWidth="1"/>
    <col min="13316" max="13316" width="1.42578125" style="26" customWidth="1"/>
    <col min="13317" max="13317" width="11" style="26" bestFit="1" customWidth="1"/>
    <col min="13318" max="13318" width="1.42578125" style="26" customWidth="1"/>
    <col min="13319" max="13319" width="11" style="26" bestFit="1" customWidth="1"/>
    <col min="13320" max="13320" width="1.42578125" style="26" customWidth="1"/>
    <col min="13321" max="13321" width="11" style="26" bestFit="1" customWidth="1"/>
    <col min="13322" max="13567" width="9" style="26"/>
    <col min="13568" max="13568" width="41.85546875" style="26" customWidth="1"/>
    <col min="13569" max="13569" width="7.5703125" style="26" bestFit="1" customWidth="1"/>
    <col min="13570" max="13570" width="3" style="26" customWidth="1"/>
    <col min="13571" max="13571" width="11" style="26" bestFit="1" customWidth="1"/>
    <col min="13572" max="13572" width="1.42578125" style="26" customWidth="1"/>
    <col min="13573" max="13573" width="11" style="26" bestFit="1" customWidth="1"/>
    <col min="13574" max="13574" width="1.42578125" style="26" customWidth="1"/>
    <col min="13575" max="13575" width="11" style="26" bestFit="1" customWidth="1"/>
    <col min="13576" max="13576" width="1.42578125" style="26" customWidth="1"/>
    <col min="13577" max="13577" width="11" style="26" bestFit="1" customWidth="1"/>
    <col min="13578" max="13823" width="9" style="26"/>
    <col min="13824" max="13824" width="41.85546875" style="26" customWidth="1"/>
    <col min="13825" max="13825" width="7.5703125" style="26" bestFit="1" customWidth="1"/>
    <col min="13826" max="13826" width="3" style="26" customWidth="1"/>
    <col min="13827" max="13827" width="11" style="26" bestFit="1" customWidth="1"/>
    <col min="13828" max="13828" width="1.42578125" style="26" customWidth="1"/>
    <col min="13829" max="13829" width="11" style="26" bestFit="1" customWidth="1"/>
    <col min="13830" max="13830" width="1.42578125" style="26" customWidth="1"/>
    <col min="13831" max="13831" width="11" style="26" bestFit="1" customWidth="1"/>
    <col min="13832" max="13832" width="1.42578125" style="26" customWidth="1"/>
    <col min="13833" max="13833" width="11" style="26" bestFit="1" customWidth="1"/>
    <col min="13834" max="14079" width="9" style="26"/>
    <col min="14080" max="14080" width="41.85546875" style="26" customWidth="1"/>
    <col min="14081" max="14081" width="7.5703125" style="26" bestFit="1" customWidth="1"/>
    <col min="14082" max="14082" width="3" style="26" customWidth="1"/>
    <col min="14083" max="14083" width="11" style="26" bestFit="1" customWidth="1"/>
    <col min="14084" max="14084" width="1.42578125" style="26" customWidth="1"/>
    <col min="14085" max="14085" width="11" style="26" bestFit="1" customWidth="1"/>
    <col min="14086" max="14086" width="1.42578125" style="26" customWidth="1"/>
    <col min="14087" max="14087" width="11" style="26" bestFit="1" customWidth="1"/>
    <col min="14088" max="14088" width="1.42578125" style="26" customWidth="1"/>
    <col min="14089" max="14089" width="11" style="26" bestFit="1" customWidth="1"/>
    <col min="14090" max="14335" width="9" style="26"/>
    <col min="14336" max="14336" width="41.85546875" style="26" customWidth="1"/>
    <col min="14337" max="14337" width="7.5703125" style="26" bestFit="1" customWidth="1"/>
    <col min="14338" max="14338" width="3" style="26" customWidth="1"/>
    <col min="14339" max="14339" width="11" style="26" bestFit="1" customWidth="1"/>
    <col min="14340" max="14340" width="1.42578125" style="26" customWidth="1"/>
    <col min="14341" max="14341" width="11" style="26" bestFit="1" customWidth="1"/>
    <col min="14342" max="14342" width="1.42578125" style="26" customWidth="1"/>
    <col min="14343" max="14343" width="11" style="26" bestFit="1" customWidth="1"/>
    <col min="14344" max="14344" width="1.42578125" style="26" customWidth="1"/>
    <col min="14345" max="14345" width="11" style="26" bestFit="1" customWidth="1"/>
    <col min="14346" max="14591" width="9" style="26"/>
    <col min="14592" max="14592" width="41.85546875" style="26" customWidth="1"/>
    <col min="14593" max="14593" width="7.5703125" style="26" bestFit="1" customWidth="1"/>
    <col min="14594" max="14594" width="3" style="26" customWidth="1"/>
    <col min="14595" max="14595" width="11" style="26" bestFit="1" customWidth="1"/>
    <col min="14596" max="14596" width="1.42578125" style="26" customWidth="1"/>
    <col min="14597" max="14597" width="11" style="26" bestFit="1" customWidth="1"/>
    <col min="14598" max="14598" width="1.42578125" style="26" customWidth="1"/>
    <col min="14599" max="14599" width="11" style="26" bestFit="1" customWidth="1"/>
    <col min="14600" max="14600" width="1.42578125" style="26" customWidth="1"/>
    <col min="14601" max="14601" width="11" style="26" bestFit="1" customWidth="1"/>
    <col min="14602" max="14847" width="9" style="26"/>
    <col min="14848" max="14848" width="41.85546875" style="26" customWidth="1"/>
    <col min="14849" max="14849" width="7.5703125" style="26" bestFit="1" customWidth="1"/>
    <col min="14850" max="14850" width="3" style="26" customWidth="1"/>
    <col min="14851" max="14851" width="11" style="26" bestFit="1" customWidth="1"/>
    <col min="14852" max="14852" width="1.42578125" style="26" customWidth="1"/>
    <col min="14853" max="14853" width="11" style="26" bestFit="1" customWidth="1"/>
    <col min="14854" max="14854" width="1.42578125" style="26" customWidth="1"/>
    <col min="14855" max="14855" width="11" style="26" bestFit="1" customWidth="1"/>
    <col min="14856" max="14856" width="1.42578125" style="26" customWidth="1"/>
    <col min="14857" max="14857" width="11" style="26" bestFit="1" customWidth="1"/>
    <col min="14858" max="15103" width="9" style="26"/>
    <col min="15104" max="15104" width="41.85546875" style="26" customWidth="1"/>
    <col min="15105" max="15105" width="7.5703125" style="26" bestFit="1" customWidth="1"/>
    <col min="15106" max="15106" width="3" style="26" customWidth="1"/>
    <col min="15107" max="15107" width="11" style="26" bestFit="1" customWidth="1"/>
    <col min="15108" max="15108" width="1.42578125" style="26" customWidth="1"/>
    <col min="15109" max="15109" width="11" style="26" bestFit="1" customWidth="1"/>
    <col min="15110" max="15110" width="1.42578125" style="26" customWidth="1"/>
    <col min="15111" max="15111" width="11" style="26" bestFit="1" customWidth="1"/>
    <col min="15112" max="15112" width="1.42578125" style="26" customWidth="1"/>
    <col min="15113" max="15113" width="11" style="26" bestFit="1" customWidth="1"/>
    <col min="15114" max="15359" width="9" style="26"/>
    <col min="15360" max="15360" width="41.85546875" style="26" customWidth="1"/>
    <col min="15361" max="15361" width="7.5703125" style="26" bestFit="1" customWidth="1"/>
    <col min="15362" max="15362" width="3" style="26" customWidth="1"/>
    <col min="15363" max="15363" width="11" style="26" bestFit="1" customWidth="1"/>
    <col min="15364" max="15364" width="1.42578125" style="26" customWidth="1"/>
    <col min="15365" max="15365" width="11" style="26" bestFit="1" customWidth="1"/>
    <col min="15366" max="15366" width="1.42578125" style="26" customWidth="1"/>
    <col min="15367" max="15367" width="11" style="26" bestFit="1" customWidth="1"/>
    <col min="15368" max="15368" width="1.42578125" style="26" customWidth="1"/>
    <col min="15369" max="15369" width="11" style="26" bestFit="1" customWidth="1"/>
    <col min="15370" max="15615" width="9" style="26"/>
    <col min="15616" max="15616" width="41.85546875" style="26" customWidth="1"/>
    <col min="15617" max="15617" width="7.5703125" style="26" bestFit="1" customWidth="1"/>
    <col min="15618" max="15618" width="3" style="26" customWidth="1"/>
    <col min="15619" max="15619" width="11" style="26" bestFit="1" customWidth="1"/>
    <col min="15620" max="15620" width="1.42578125" style="26" customWidth="1"/>
    <col min="15621" max="15621" width="11" style="26" bestFit="1" customWidth="1"/>
    <col min="15622" max="15622" width="1.42578125" style="26" customWidth="1"/>
    <col min="15623" max="15623" width="11" style="26" bestFit="1" customWidth="1"/>
    <col min="15624" max="15624" width="1.42578125" style="26" customWidth="1"/>
    <col min="15625" max="15625" width="11" style="26" bestFit="1" customWidth="1"/>
    <col min="15626" max="15871" width="9" style="26"/>
    <col min="15872" max="15872" width="41.85546875" style="26" customWidth="1"/>
    <col min="15873" max="15873" width="7.5703125" style="26" bestFit="1" customWidth="1"/>
    <col min="15874" max="15874" width="3" style="26" customWidth="1"/>
    <col min="15875" max="15875" width="11" style="26" bestFit="1" customWidth="1"/>
    <col min="15876" max="15876" width="1.42578125" style="26" customWidth="1"/>
    <col min="15877" max="15877" width="11" style="26" bestFit="1" customWidth="1"/>
    <col min="15878" max="15878" width="1.42578125" style="26" customWidth="1"/>
    <col min="15879" max="15879" width="11" style="26" bestFit="1" customWidth="1"/>
    <col min="15880" max="15880" width="1.42578125" style="26" customWidth="1"/>
    <col min="15881" max="15881" width="11" style="26" bestFit="1" customWidth="1"/>
    <col min="15882" max="16127" width="9" style="26"/>
    <col min="16128" max="16128" width="41.85546875" style="26" customWidth="1"/>
    <col min="16129" max="16129" width="7.5703125" style="26" bestFit="1" customWidth="1"/>
    <col min="16130" max="16130" width="3" style="26" customWidth="1"/>
    <col min="16131" max="16131" width="11" style="26" bestFit="1" customWidth="1"/>
    <col min="16132" max="16132" width="1.42578125" style="26" customWidth="1"/>
    <col min="16133" max="16133" width="11" style="26" bestFit="1" customWidth="1"/>
    <col min="16134" max="16134" width="1.42578125" style="26" customWidth="1"/>
    <col min="16135" max="16135" width="11" style="26" bestFit="1" customWidth="1"/>
    <col min="16136" max="16136" width="1.42578125" style="26" customWidth="1"/>
    <col min="16137" max="16137" width="11" style="26" bestFit="1" customWidth="1"/>
    <col min="16138" max="16384" width="9" style="26"/>
  </cols>
  <sheetData>
    <row r="1" spans="1:9" s="13" customFormat="1" ht="18" customHeight="1" x14ac:dyDescent="0.5">
      <c r="A1" s="231" t="s">
        <v>108</v>
      </c>
      <c r="B1" s="231"/>
      <c r="C1" s="231"/>
      <c r="D1" s="231"/>
      <c r="E1" s="231"/>
      <c r="F1" s="231"/>
      <c r="G1" s="231"/>
      <c r="H1" s="231"/>
      <c r="I1" s="231"/>
    </row>
    <row r="2" spans="1:9" s="13" customFormat="1" ht="18" customHeight="1" x14ac:dyDescent="0.5">
      <c r="A2" s="231" t="s">
        <v>78</v>
      </c>
      <c r="B2" s="231"/>
      <c r="C2" s="231"/>
      <c r="D2" s="231"/>
      <c r="E2" s="231"/>
      <c r="F2" s="231"/>
      <c r="G2" s="231"/>
      <c r="H2" s="231"/>
      <c r="I2" s="231"/>
    </row>
    <row r="3" spans="1:9" s="13" customFormat="1" ht="18" customHeight="1" x14ac:dyDescent="0.5">
      <c r="A3" s="233" t="s">
        <v>227</v>
      </c>
      <c r="B3" s="231"/>
      <c r="C3" s="231"/>
      <c r="D3" s="231"/>
      <c r="E3" s="231"/>
      <c r="F3" s="231"/>
      <c r="G3" s="231"/>
      <c r="H3" s="231"/>
      <c r="I3" s="231"/>
    </row>
    <row r="4" spans="1:9" s="13" customFormat="1" ht="18" customHeight="1" x14ac:dyDescent="0.5">
      <c r="A4" s="233" t="s">
        <v>163</v>
      </c>
      <c r="B4" s="231"/>
      <c r="C4" s="231"/>
      <c r="D4" s="231"/>
      <c r="E4" s="231"/>
      <c r="F4" s="231"/>
      <c r="G4" s="231"/>
      <c r="H4" s="231"/>
      <c r="I4" s="231"/>
    </row>
    <row r="5" spans="1:9" s="13" customFormat="1" ht="18" customHeight="1" x14ac:dyDescent="0.5">
      <c r="A5" s="232" t="s">
        <v>160</v>
      </c>
      <c r="B5" s="232"/>
      <c r="C5" s="232"/>
      <c r="D5" s="232"/>
      <c r="E5" s="232"/>
      <c r="F5" s="232"/>
      <c r="G5" s="232"/>
      <c r="H5" s="232"/>
      <c r="I5" s="232"/>
    </row>
    <row r="6" spans="1:9" ht="6" customHeight="1" x14ac:dyDescent="0.5">
      <c r="C6" s="162"/>
      <c r="G6" s="162"/>
    </row>
    <row r="7" spans="1:9" ht="18" customHeight="1" x14ac:dyDescent="0.5">
      <c r="B7" s="106" t="s">
        <v>44</v>
      </c>
      <c r="C7" s="231" t="s">
        <v>6</v>
      </c>
      <c r="D7" s="231"/>
      <c r="E7" s="231"/>
      <c r="F7" s="13"/>
      <c r="G7" s="231" t="s">
        <v>38</v>
      </c>
      <c r="H7" s="231"/>
      <c r="I7" s="231"/>
    </row>
    <row r="8" spans="1:9" ht="18" customHeight="1" x14ac:dyDescent="0.5">
      <c r="B8" s="106"/>
      <c r="C8" s="231" t="s">
        <v>57</v>
      </c>
      <c r="D8" s="231"/>
      <c r="E8" s="231"/>
      <c r="F8" s="13"/>
      <c r="G8" s="231" t="s">
        <v>57</v>
      </c>
      <c r="H8" s="231"/>
      <c r="I8" s="231"/>
    </row>
    <row r="9" spans="1:9" ht="18" customHeight="1" x14ac:dyDescent="0.5">
      <c r="C9" s="20">
        <v>2024</v>
      </c>
      <c r="D9" s="20"/>
      <c r="E9" s="20">
        <v>2023</v>
      </c>
      <c r="G9" s="20">
        <v>2024</v>
      </c>
      <c r="H9" s="20"/>
      <c r="I9" s="20">
        <v>2023</v>
      </c>
    </row>
    <row r="10" spans="1:9" ht="18" customHeight="1" x14ac:dyDescent="0.5">
      <c r="A10" s="163"/>
      <c r="B10" s="163"/>
      <c r="C10" s="20"/>
      <c r="D10" s="20"/>
      <c r="E10" s="20"/>
      <c r="F10" s="20"/>
      <c r="G10" s="20"/>
      <c r="H10" s="20"/>
      <c r="I10" s="20"/>
    </row>
    <row r="11" spans="1:9" ht="18" customHeight="1" x14ac:dyDescent="0.5">
      <c r="A11" s="163" t="s">
        <v>216</v>
      </c>
      <c r="B11" s="46">
        <v>17</v>
      </c>
      <c r="C11" s="165">
        <v>851615</v>
      </c>
      <c r="D11" s="165"/>
      <c r="E11" s="165">
        <v>940050</v>
      </c>
      <c r="F11" s="165"/>
      <c r="G11" s="165">
        <v>890471</v>
      </c>
      <c r="H11" s="165"/>
      <c r="I11" s="165">
        <v>982543</v>
      </c>
    </row>
    <row r="12" spans="1:9" ht="18" customHeight="1" x14ac:dyDescent="0.5">
      <c r="A12" s="163" t="s">
        <v>203</v>
      </c>
      <c r="B12" s="46">
        <v>18</v>
      </c>
      <c r="C12" s="166">
        <v>-579604</v>
      </c>
      <c r="D12" s="165"/>
      <c r="E12" s="166">
        <v>-582171</v>
      </c>
      <c r="F12" s="165"/>
      <c r="G12" s="166">
        <v>-638886</v>
      </c>
      <c r="H12" s="165"/>
      <c r="I12" s="166">
        <v>-663760</v>
      </c>
    </row>
    <row r="13" spans="1:9" ht="18" customHeight="1" x14ac:dyDescent="0.5">
      <c r="A13" s="26" t="s">
        <v>164</v>
      </c>
      <c r="C13" s="165">
        <f>SUM(C11:C12)</f>
        <v>272011</v>
      </c>
      <c r="D13" s="165"/>
      <c r="E13" s="165">
        <f>SUM(E11:E12)</f>
        <v>357879</v>
      </c>
      <c r="F13" s="165"/>
      <c r="G13" s="165">
        <f>SUM(G11:G12)</f>
        <v>251585</v>
      </c>
      <c r="H13" s="165"/>
      <c r="I13" s="165">
        <f>SUM(I11:I12)</f>
        <v>318783</v>
      </c>
    </row>
    <row r="14" spans="1:9" ht="18" customHeight="1" x14ac:dyDescent="0.5">
      <c r="A14" s="26" t="s">
        <v>165</v>
      </c>
      <c r="C14" s="165">
        <v>3501</v>
      </c>
      <c r="D14" s="165"/>
      <c r="E14" s="165">
        <v>3386</v>
      </c>
      <c r="F14" s="165"/>
      <c r="G14" s="165">
        <v>3501</v>
      </c>
      <c r="H14" s="165"/>
      <c r="I14" s="165">
        <v>3386</v>
      </c>
    </row>
    <row r="15" spans="1:9" ht="18" customHeight="1" x14ac:dyDescent="0.5">
      <c r="A15" s="163" t="s">
        <v>49</v>
      </c>
      <c r="B15" s="46">
        <v>19</v>
      </c>
      <c r="C15" s="165">
        <v>19840</v>
      </c>
      <c r="D15" s="165"/>
      <c r="E15" s="165">
        <v>22664</v>
      </c>
      <c r="F15" s="165"/>
      <c r="G15" s="165">
        <v>18851</v>
      </c>
      <c r="H15" s="165"/>
      <c r="I15" s="165">
        <v>22623</v>
      </c>
    </row>
    <row r="16" spans="1:9" ht="18" customHeight="1" x14ac:dyDescent="0.5">
      <c r="A16" s="163" t="s">
        <v>205</v>
      </c>
      <c r="B16" s="163"/>
      <c r="C16" s="165">
        <v>-210478</v>
      </c>
      <c r="D16" s="165"/>
      <c r="E16" s="165">
        <v>-205862</v>
      </c>
      <c r="F16" s="165"/>
      <c r="G16" s="165">
        <v>-209819</v>
      </c>
      <c r="H16" s="165"/>
      <c r="I16" s="165">
        <v>-205371</v>
      </c>
    </row>
    <row r="17" spans="1:9" ht="18" customHeight="1" x14ac:dyDescent="0.5">
      <c r="A17" s="163" t="s">
        <v>41</v>
      </c>
      <c r="B17" s="163"/>
      <c r="C17" s="165">
        <v>-129148</v>
      </c>
      <c r="D17" s="165"/>
      <c r="E17" s="165">
        <v>-121877</v>
      </c>
      <c r="F17" s="165"/>
      <c r="G17" s="165">
        <v>-114656</v>
      </c>
      <c r="H17" s="165"/>
      <c r="I17" s="165">
        <v>-107569</v>
      </c>
    </row>
    <row r="18" spans="1:9" ht="18" customHeight="1" x14ac:dyDescent="0.5">
      <c r="A18" s="163" t="s">
        <v>42</v>
      </c>
      <c r="B18" s="46">
        <v>22</v>
      </c>
      <c r="C18" s="165">
        <v>-12277</v>
      </c>
      <c r="D18" s="165"/>
      <c r="E18" s="165">
        <v>-12156</v>
      </c>
      <c r="F18" s="165"/>
      <c r="G18" s="165">
        <v>-9571</v>
      </c>
      <c r="H18" s="165"/>
      <c r="I18" s="165">
        <v>-9462</v>
      </c>
    </row>
    <row r="19" spans="1:9" ht="18" customHeight="1" x14ac:dyDescent="0.5">
      <c r="A19" s="163" t="s">
        <v>232</v>
      </c>
      <c r="B19" s="46"/>
      <c r="C19" s="166">
        <v>-154</v>
      </c>
      <c r="D19" s="165"/>
      <c r="E19" s="166">
        <v>39</v>
      </c>
      <c r="F19" s="165"/>
      <c r="G19" s="167">
        <v>0</v>
      </c>
      <c r="H19" s="165"/>
      <c r="I19" s="228" t="s">
        <v>100</v>
      </c>
    </row>
    <row r="20" spans="1:9" ht="18" customHeight="1" x14ac:dyDescent="0.5">
      <c r="A20" s="26" t="s">
        <v>245</v>
      </c>
      <c r="B20" s="163"/>
      <c r="C20" s="165">
        <f>SUM(C13:C19)</f>
        <v>-56705</v>
      </c>
      <c r="D20" s="165"/>
      <c r="E20" s="165">
        <f>SUM(E13:E19)</f>
        <v>44073</v>
      </c>
      <c r="F20" s="165"/>
      <c r="G20" s="165">
        <f>SUM(G13:G19)</f>
        <v>-60109</v>
      </c>
      <c r="H20" s="165"/>
      <c r="I20" s="165">
        <f>SUM(I13:I19)</f>
        <v>22390</v>
      </c>
    </row>
    <row r="21" spans="1:9" ht="18" customHeight="1" x14ac:dyDescent="0.5">
      <c r="A21" s="163" t="s">
        <v>77</v>
      </c>
      <c r="B21" s="163"/>
      <c r="C21" s="165">
        <v>-632</v>
      </c>
      <c r="D21" s="165"/>
      <c r="E21" s="165">
        <v>-315</v>
      </c>
      <c r="F21" s="165"/>
      <c r="G21" s="165">
        <v>-302</v>
      </c>
      <c r="H21" s="165"/>
      <c r="I21" s="165">
        <v>-214</v>
      </c>
    </row>
    <row r="22" spans="1:9" ht="18" customHeight="1" x14ac:dyDescent="0.5">
      <c r="A22" s="163" t="s">
        <v>204</v>
      </c>
      <c r="B22" s="46">
        <v>12</v>
      </c>
      <c r="C22" s="166">
        <v>2230</v>
      </c>
      <c r="D22" s="165"/>
      <c r="E22" s="166">
        <v>3000</v>
      </c>
      <c r="F22" s="165"/>
      <c r="G22" s="167">
        <v>0</v>
      </c>
      <c r="H22" s="165"/>
      <c r="I22" s="167" t="s">
        <v>100</v>
      </c>
    </row>
    <row r="23" spans="1:9" ht="18" customHeight="1" x14ac:dyDescent="0.5">
      <c r="A23" s="26" t="s">
        <v>231</v>
      </c>
      <c r="B23" s="46"/>
      <c r="C23" s="165">
        <f>SUM(C20:C22)</f>
        <v>-55107</v>
      </c>
      <c r="D23" s="165"/>
      <c r="E23" s="165">
        <f>SUM(E20:E22)</f>
        <v>46758</v>
      </c>
      <c r="F23" s="165"/>
      <c r="G23" s="165">
        <f>SUM(G20:G22)</f>
        <v>-60411</v>
      </c>
      <c r="H23" s="165"/>
      <c r="I23" s="165">
        <f>SUM(I20:I22)</f>
        <v>22176</v>
      </c>
    </row>
    <row r="24" spans="1:9" ht="18" customHeight="1" x14ac:dyDescent="0.5">
      <c r="A24" s="163" t="s">
        <v>188</v>
      </c>
      <c r="B24" s="46">
        <v>20</v>
      </c>
      <c r="C24" s="166">
        <v>13433</v>
      </c>
      <c r="D24" s="165"/>
      <c r="E24" s="165">
        <v>-19285</v>
      </c>
      <c r="F24" s="165"/>
      <c r="G24" s="166">
        <v>13198</v>
      </c>
      <c r="H24" s="165"/>
      <c r="I24" s="165">
        <v>-3792</v>
      </c>
    </row>
    <row r="25" spans="1:9" ht="18" customHeight="1" thickBot="1" x14ac:dyDescent="0.55000000000000004">
      <c r="A25" s="14" t="s">
        <v>244</v>
      </c>
      <c r="B25" s="46"/>
      <c r="C25" s="168">
        <f>SUM(C23:C24)</f>
        <v>-41674</v>
      </c>
      <c r="D25" s="165"/>
      <c r="E25" s="168">
        <f>SUM(E23:E24)</f>
        <v>27473</v>
      </c>
      <c r="F25" s="165"/>
      <c r="G25" s="168">
        <f>SUM(G23:G24)</f>
        <v>-47213</v>
      </c>
      <c r="H25" s="165"/>
      <c r="I25" s="168">
        <f>SUM(I23:I24)</f>
        <v>18384</v>
      </c>
    </row>
    <row r="26" spans="1:9" ht="18" customHeight="1" thickTop="1" x14ac:dyDescent="0.5">
      <c r="A26" s="27"/>
      <c r="B26" s="46"/>
      <c r="C26" s="165"/>
      <c r="D26" s="165"/>
      <c r="E26" s="165"/>
      <c r="F26" s="165"/>
      <c r="G26" s="165"/>
      <c r="H26" s="165"/>
      <c r="I26" s="165"/>
    </row>
    <row r="27" spans="1:9" ht="18" customHeight="1" x14ac:dyDescent="0.5">
      <c r="A27" s="14" t="s">
        <v>230</v>
      </c>
      <c r="B27" s="46"/>
      <c r="C27" s="52"/>
      <c r="D27" s="52"/>
      <c r="E27" s="52"/>
      <c r="F27" s="52"/>
      <c r="G27" s="52"/>
      <c r="H27" s="52"/>
      <c r="I27" s="52"/>
    </row>
    <row r="28" spans="1:9" ht="18" customHeight="1" x14ac:dyDescent="0.5">
      <c r="A28" s="21" t="s">
        <v>55</v>
      </c>
      <c r="B28" s="21"/>
      <c r="C28" s="165">
        <f>+'[1]กำไรขาดทุน 3 เดือน'!D26</f>
        <v>-41674</v>
      </c>
      <c r="D28" s="43"/>
      <c r="E28" s="165">
        <v>27449</v>
      </c>
      <c r="F28" s="43"/>
      <c r="G28" s="169">
        <f>+'[1]กำไรขาดทุน 3 เดือน'!H26</f>
        <v>0</v>
      </c>
      <c r="H28" s="169"/>
      <c r="I28" s="169" t="s">
        <v>100</v>
      </c>
    </row>
    <row r="29" spans="1:9" ht="18" customHeight="1" x14ac:dyDescent="0.5">
      <c r="A29" s="21" t="s">
        <v>56</v>
      </c>
      <c r="B29" s="21"/>
      <c r="C29" s="167">
        <f>+'[1]กำไรขาดทุน 3 เดือน'!D27</f>
        <v>0</v>
      </c>
      <c r="D29" s="43"/>
      <c r="E29" s="165">
        <v>24</v>
      </c>
      <c r="F29" s="43"/>
      <c r="G29" s="167">
        <f>+'[1]กำไรขาดทุน 3 เดือน'!H27</f>
        <v>0</v>
      </c>
      <c r="H29" s="169"/>
      <c r="I29" s="167" t="s">
        <v>100</v>
      </c>
    </row>
    <row r="30" spans="1:9" ht="18" customHeight="1" thickBot="1" x14ac:dyDescent="0.55000000000000004">
      <c r="A30" s="27"/>
      <c r="B30" s="27"/>
      <c r="C30" s="170">
        <f>C25</f>
        <v>-41674</v>
      </c>
      <c r="D30" s="43"/>
      <c r="E30" s="170">
        <f>E25</f>
        <v>27473</v>
      </c>
      <c r="F30" s="43"/>
      <c r="G30" s="171">
        <v>0</v>
      </c>
      <c r="H30" s="169"/>
      <c r="I30" s="171">
        <v>0</v>
      </c>
    </row>
    <row r="31" spans="1:9" ht="18" customHeight="1" thickTop="1" x14ac:dyDescent="0.5">
      <c r="D31" s="43"/>
      <c r="E31" s="172"/>
      <c r="F31" s="43"/>
      <c r="H31" s="43"/>
      <c r="I31" s="172"/>
    </row>
    <row r="32" spans="1:9" ht="18" customHeight="1" x14ac:dyDescent="0.5">
      <c r="A32" s="14" t="s">
        <v>236</v>
      </c>
      <c r="B32" s="106" t="s">
        <v>5</v>
      </c>
      <c r="C32" s="174">
        <f>+C28/(C34/1000)</f>
        <v>-0.34728333333333333</v>
      </c>
      <c r="D32" s="175"/>
      <c r="E32" s="174">
        <f>+E28/(E34/1000)</f>
        <v>0.22874166666666668</v>
      </c>
      <c r="F32" s="175"/>
      <c r="G32" s="174">
        <f>+G25/(G34/1000)</f>
        <v>-0.39344166666666669</v>
      </c>
      <c r="H32" s="175"/>
      <c r="I32" s="174">
        <f>+I25/(I34/1000)</f>
        <v>0.1532</v>
      </c>
    </row>
    <row r="33" spans="1:9" ht="18" customHeight="1" x14ac:dyDescent="0.5">
      <c r="A33" s="176"/>
      <c r="B33" s="66"/>
      <c r="C33" s="43"/>
      <c r="E33" s="43"/>
      <c r="I33" s="172"/>
    </row>
    <row r="34" spans="1:9" ht="18" customHeight="1" x14ac:dyDescent="0.5">
      <c r="A34" s="14" t="s">
        <v>218</v>
      </c>
      <c r="B34" s="106" t="s">
        <v>16</v>
      </c>
      <c r="C34" s="165">
        <v>120000000</v>
      </c>
      <c r="D34" s="165"/>
      <c r="E34" s="165">
        <v>120000000</v>
      </c>
      <c r="F34" s="165"/>
      <c r="G34" s="165">
        <v>120000000</v>
      </c>
      <c r="H34" s="165"/>
      <c r="I34" s="165">
        <v>120000000</v>
      </c>
    </row>
    <row r="35" spans="1:9" ht="18" customHeight="1" x14ac:dyDescent="0.5">
      <c r="A35" s="173"/>
      <c r="B35" s="178"/>
      <c r="C35" s="165"/>
      <c r="D35" s="165"/>
      <c r="E35" s="165"/>
      <c r="F35" s="165"/>
      <c r="G35" s="165"/>
      <c r="H35" s="165"/>
      <c r="I35" s="165"/>
    </row>
    <row r="49" spans="1:1" ht="18" customHeight="1" x14ac:dyDescent="0.5">
      <c r="A49" s="26" t="s">
        <v>166</v>
      </c>
    </row>
  </sheetData>
  <mergeCells count="9">
    <mergeCell ref="C8:E8"/>
    <mergeCell ref="G8:I8"/>
    <mergeCell ref="A1:I1"/>
    <mergeCell ref="A2:I2"/>
    <mergeCell ref="A3:I3"/>
    <mergeCell ref="A4:I4"/>
    <mergeCell ref="C7:E7"/>
    <mergeCell ref="G7:I7"/>
    <mergeCell ref="A5:I5"/>
  </mergeCells>
  <phoneticPr fontId="4" type="noConversion"/>
  <pageMargins left="1" right="0.5" top="1" bottom="0.5" header="0.3" footer="0.3"/>
  <pageSetup paperSize="9" scale="8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J48"/>
  <sheetViews>
    <sheetView view="pageBreakPreview" topLeftCell="A35" zoomScaleNormal="85" zoomScaleSheetLayoutView="100" workbookViewId="0">
      <selection activeCell="A40" sqref="A40"/>
    </sheetView>
  </sheetViews>
  <sheetFormatPr defaultColWidth="9" defaultRowHeight="18" customHeight="1" x14ac:dyDescent="0.5"/>
  <cols>
    <col min="1" max="1" width="54.42578125" style="110" customWidth="1"/>
    <col min="2" max="2" width="4.42578125" style="110" bestFit="1" customWidth="1"/>
    <col min="3" max="3" width="1.85546875" style="110" customWidth="1"/>
    <col min="4" max="4" width="11.140625" style="124" customWidth="1"/>
    <col min="5" max="5" width="1.85546875" style="110" customWidth="1"/>
    <col min="6" max="6" width="11.140625" style="110" customWidth="1"/>
    <col min="7" max="7" width="1.85546875" style="110" customWidth="1"/>
    <col min="8" max="8" width="11.140625" style="124" customWidth="1"/>
    <col min="9" max="9" width="1.85546875" style="110" customWidth="1"/>
    <col min="10" max="10" width="11.140625" style="110" customWidth="1"/>
    <col min="11" max="11" width="22.85546875" style="110" customWidth="1"/>
    <col min="12" max="16384" width="9" style="110"/>
  </cols>
  <sheetData>
    <row r="1" spans="1:10" s="18" customFormat="1" ht="20.100000000000001" customHeight="1" x14ac:dyDescent="0.5">
      <c r="A1" s="231" t="s">
        <v>108</v>
      </c>
      <c r="B1" s="231"/>
      <c r="C1" s="231"/>
      <c r="D1" s="231"/>
      <c r="E1" s="231"/>
      <c r="F1" s="231"/>
      <c r="G1" s="231"/>
      <c r="H1" s="231"/>
      <c r="I1" s="231"/>
      <c r="J1" s="231"/>
    </row>
    <row r="2" spans="1:10" s="18" customFormat="1" ht="20.100000000000001" customHeight="1" x14ac:dyDescent="0.5">
      <c r="A2" s="231" t="s">
        <v>93</v>
      </c>
      <c r="B2" s="231"/>
      <c r="C2" s="231"/>
      <c r="D2" s="231"/>
      <c r="E2" s="231"/>
      <c r="F2" s="231"/>
      <c r="G2" s="231"/>
      <c r="H2" s="231"/>
      <c r="I2" s="231"/>
      <c r="J2" s="231"/>
    </row>
    <row r="3" spans="1:10" s="18" customFormat="1" ht="20.100000000000001" customHeight="1" x14ac:dyDescent="0.5">
      <c r="A3" s="235" t="s">
        <v>227</v>
      </c>
      <c r="B3" s="235"/>
      <c r="C3" s="235"/>
      <c r="D3" s="235"/>
      <c r="E3" s="235"/>
      <c r="F3" s="235"/>
      <c r="G3" s="235"/>
      <c r="H3" s="235"/>
      <c r="I3" s="235"/>
      <c r="J3" s="235"/>
    </row>
    <row r="4" spans="1:10" s="18" customFormat="1" ht="20.100000000000001" customHeight="1" x14ac:dyDescent="0.5">
      <c r="A4" s="235" t="s">
        <v>163</v>
      </c>
      <c r="B4" s="235"/>
      <c r="C4" s="235"/>
      <c r="D4" s="235"/>
      <c r="E4" s="235"/>
      <c r="F4" s="235"/>
      <c r="G4" s="235"/>
      <c r="H4" s="235"/>
      <c r="I4" s="235"/>
      <c r="J4" s="235"/>
    </row>
    <row r="5" spans="1:10" s="18" customFormat="1" ht="18" customHeight="1" x14ac:dyDescent="0.5">
      <c r="A5" s="232" t="s">
        <v>160</v>
      </c>
      <c r="B5" s="232"/>
      <c r="C5" s="232"/>
      <c r="D5" s="232"/>
      <c r="E5" s="232"/>
      <c r="F5" s="232"/>
      <c r="G5" s="232"/>
      <c r="H5" s="232"/>
      <c r="I5" s="232"/>
      <c r="J5" s="232"/>
    </row>
    <row r="6" spans="1:10" s="1" customFormat="1" ht="5.25" customHeight="1" x14ac:dyDescent="0.5">
      <c r="B6" s="2"/>
      <c r="C6" s="3"/>
      <c r="D6" s="4"/>
      <c r="F6" s="4"/>
      <c r="G6" s="3"/>
      <c r="H6" s="4"/>
    </row>
    <row r="7" spans="1:10" s="18" customFormat="1" ht="18" customHeight="1" x14ac:dyDescent="0.5">
      <c r="B7" s="106"/>
      <c r="D7" s="236" t="s">
        <v>6</v>
      </c>
      <c r="E7" s="236"/>
      <c r="F7" s="236"/>
      <c r="H7" s="236" t="s">
        <v>38</v>
      </c>
      <c r="I7" s="236"/>
      <c r="J7" s="236"/>
    </row>
    <row r="8" spans="1:10" s="18" customFormat="1" ht="18" customHeight="1" x14ac:dyDescent="0.5">
      <c r="B8" s="106"/>
      <c r="D8" s="234" t="s">
        <v>57</v>
      </c>
      <c r="E8" s="234"/>
      <c r="F8" s="234"/>
      <c r="H8" s="234" t="s">
        <v>57</v>
      </c>
      <c r="I8" s="234"/>
      <c r="J8" s="234"/>
    </row>
    <row r="9" spans="1:10" ht="18" customHeight="1" x14ac:dyDescent="0.5">
      <c r="D9" s="159">
        <v>2024</v>
      </c>
      <c r="E9" s="159"/>
      <c r="F9" s="159">
        <v>2023</v>
      </c>
      <c r="G9" s="159"/>
      <c r="H9" s="159">
        <v>2024</v>
      </c>
      <c r="I9" s="159"/>
      <c r="J9" s="159">
        <v>2023</v>
      </c>
    </row>
    <row r="10" spans="1:10" ht="18" customHeight="1" x14ac:dyDescent="0.5">
      <c r="D10" s="111"/>
      <c r="E10" s="111"/>
      <c r="F10" s="111"/>
      <c r="G10" s="111"/>
      <c r="H10" s="111"/>
      <c r="I10" s="111"/>
      <c r="J10" s="111"/>
    </row>
    <row r="11" spans="1:10" ht="18" customHeight="1" x14ac:dyDescent="0.5">
      <c r="A11" s="184" t="s">
        <v>225</v>
      </c>
      <c r="B11" s="184"/>
      <c r="C11" s="112"/>
      <c r="D11" s="97">
        <f>+'INCOME 3 M'!C25</f>
        <v>-41674</v>
      </c>
      <c r="E11" s="97"/>
      <c r="F11" s="97">
        <v>27473</v>
      </c>
      <c r="G11" s="97"/>
      <c r="H11" s="97">
        <f>+'INCOME 3 M'!G25</f>
        <v>-47213</v>
      </c>
      <c r="I11" s="97"/>
      <c r="J11" s="97">
        <v>18384</v>
      </c>
    </row>
    <row r="12" spans="1:10" ht="18" customHeight="1" x14ac:dyDescent="0.5">
      <c r="A12" s="184" t="s">
        <v>58</v>
      </c>
      <c r="B12" s="184"/>
      <c r="C12" s="112"/>
      <c r="D12" s="113"/>
      <c r="E12" s="113"/>
      <c r="F12" s="113"/>
      <c r="G12" s="113"/>
      <c r="H12" s="113"/>
      <c r="I12" s="113"/>
      <c r="J12" s="113"/>
    </row>
    <row r="13" spans="1:10" ht="18" customHeight="1" x14ac:dyDescent="0.5">
      <c r="A13" s="186" t="s">
        <v>206</v>
      </c>
      <c r="B13" s="184"/>
      <c r="C13" s="112"/>
      <c r="D13" s="113"/>
      <c r="E13" s="113"/>
      <c r="F13" s="113"/>
      <c r="G13" s="113"/>
      <c r="H13" s="113"/>
      <c r="I13" s="113"/>
      <c r="J13" s="113"/>
    </row>
    <row r="14" spans="1:10" ht="18" customHeight="1" x14ac:dyDescent="0.5">
      <c r="A14" s="160" t="s">
        <v>94</v>
      </c>
      <c r="B14" s="184"/>
      <c r="C14" s="112"/>
      <c r="D14" s="97">
        <v>9</v>
      </c>
      <c r="E14" s="109"/>
      <c r="F14" s="97">
        <v>-2</v>
      </c>
      <c r="G14" s="113"/>
      <c r="H14" s="67">
        <v>0</v>
      </c>
      <c r="I14" s="113"/>
      <c r="J14" s="67" t="s">
        <v>100</v>
      </c>
    </row>
    <row r="15" spans="1:10" s="26" customFormat="1" ht="18" customHeight="1" x14ac:dyDescent="0.5">
      <c r="A15" s="187" t="s">
        <v>211</v>
      </c>
      <c r="B15" s="14"/>
      <c r="D15" s="98"/>
      <c r="E15" s="97"/>
      <c r="F15" s="98"/>
      <c r="G15" s="97"/>
      <c r="H15" s="98"/>
      <c r="I15" s="97"/>
      <c r="J15" s="98"/>
    </row>
    <row r="16" spans="1:10" s="112" customFormat="1" ht="18" customHeight="1" x14ac:dyDescent="0.5">
      <c r="A16" s="188" t="s">
        <v>213</v>
      </c>
      <c r="B16" s="184"/>
      <c r="D16" s="99">
        <v>-2</v>
      </c>
      <c r="E16" s="97"/>
      <c r="F16" s="227" t="s">
        <v>100</v>
      </c>
      <c r="G16" s="97"/>
      <c r="H16" s="65">
        <v>0</v>
      </c>
      <c r="I16" s="97"/>
      <c r="J16" s="65" t="s">
        <v>100</v>
      </c>
    </row>
    <row r="17" spans="1:10" s="112" customFormat="1" ht="18" customHeight="1" x14ac:dyDescent="0.5">
      <c r="A17" s="225" t="s">
        <v>210</v>
      </c>
      <c r="B17" s="184"/>
      <c r="D17" s="64"/>
      <c r="E17" s="97"/>
      <c r="F17" s="64"/>
      <c r="G17" s="97"/>
      <c r="H17" s="64"/>
      <c r="I17" s="97"/>
      <c r="J17" s="64"/>
    </row>
    <row r="18" spans="1:10" s="26" customFormat="1" ht="18" customHeight="1" x14ac:dyDescent="0.5">
      <c r="A18" s="189" t="s">
        <v>208</v>
      </c>
      <c r="B18" s="14"/>
      <c r="D18" s="99">
        <f>SUM(D14:D16)</f>
        <v>7</v>
      </c>
      <c r="E18" s="97"/>
      <c r="F18" s="99">
        <f>SUM(F14:F16)</f>
        <v>-2</v>
      </c>
      <c r="G18" s="97"/>
      <c r="H18" s="65">
        <v>0</v>
      </c>
      <c r="I18" s="97"/>
      <c r="J18" s="65">
        <v>0</v>
      </c>
    </row>
    <row r="19" spans="1:10" s="26" customFormat="1" ht="18" customHeight="1" x14ac:dyDescent="0.5">
      <c r="A19" s="184" t="s">
        <v>207</v>
      </c>
      <c r="B19" s="14"/>
      <c r="D19" s="113"/>
      <c r="E19" s="97"/>
      <c r="F19" s="113"/>
      <c r="G19" s="97"/>
      <c r="H19" s="67"/>
      <c r="I19" s="97"/>
      <c r="J19" s="67"/>
    </row>
    <row r="20" spans="1:10" ht="18" customHeight="1" x14ac:dyDescent="0.5">
      <c r="A20" s="160" t="s">
        <v>194</v>
      </c>
      <c r="B20" s="66"/>
      <c r="C20" s="112"/>
      <c r="D20" s="97">
        <v>-39745</v>
      </c>
      <c r="E20" s="109"/>
      <c r="F20" s="97">
        <v>-37770</v>
      </c>
      <c r="G20" s="113"/>
      <c r="H20" s="97">
        <v>-32366</v>
      </c>
      <c r="I20" s="113"/>
      <c r="J20" s="97">
        <v>-20194</v>
      </c>
    </row>
    <row r="21" spans="1:10" s="26" customFormat="1" ht="18" hidden="1" customHeight="1" x14ac:dyDescent="0.5">
      <c r="A21" s="160" t="s">
        <v>150</v>
      </c>
      <c r="B21" s="66"/>
      <c r="D21" s="97"/>
      <c r="E21" s="97"/>
      <c r="F21" s="179"/>
      <c r="G21" s="97"/>
      <c r="H21" s="97"/>
      <c r="I21" s="97"/>
      <c r="J21" s="179"/>
    </row>
    <row r="22" spans="1:10" s="26" customFormat="1" ht="18" customHeight="1" x14ac:dyDescent="0.5">
      <c r="A22" s="187" t="s">
        <v>212</v>
      </c>
      <c r="B22" s="14"/>
      <c r="D22" s="98"/>
      <c r="E22" s="97"/>
      <c r="F22" s="98"/>
      <c r="G22" s="97"/>
      <c r="H22" s="98"/>
      <c r="I22" s="97"/>
      <c r="J22" s="98"/>
    </row>
    <row r="23" spans="1:10" s="26" customFormat="1" ht="18" customHeight="1" x14ac:dyDescent="0.5">
      <c r="A23" s="188" t="s">
        <v>213</v>
      </c>
      <c r="B23" s="14"/>
      <c r="D23" s="99">
        <v>7950</v>
      </c>
      <c r="E23" s="114"/>
      <c r="F23" s="99">
        <v>7554</v>
      </c>
      <c r="G23" s="114"/>
      <c r="H23" s="99">
        <v>6473</v>
      </c>
      <c r="I23" s="98"/>
      <c r="J23" s="99">
        <v>4039</v>
      </c>
    </row>
    <row r="24" spans="1:10" s="26" customFormat="1" ht="18" customHeight="1" x14ac:dyDescent="0.5">
      <c r="A24" s="184" t="s">
        <v>209</v>
      </c>
      <c r="B24" s="14"/>
      <c r="D24" s="64"/>
      <c r="E24" s="97"/>
      <c r="F24" s="64"/>
      <c r="G24" s="97"/>
      <c r="H24" s="64"/>
      <c r="I24" s="97"/>
      <c r="J24" s="64"/>
    </row>
    <row r="25" spans="1:10" s="26" customFormat="1" ht="18" customHeight="1" x14ac:dyDescent="0.5">
      <c r="A25" s="189" t="s">
        <v>208</v>
      </c>
      <c r="B25" s="14"/>
      <c r="D25" s="99">
        <f>SUM(D20:D23)</f>
        <v>-31795</v>
      </c>
      <c r="E25" s="97"/>
      <c r="F25" s="99">
        <f>SUM(F20:F23)</f>
        <v>-30216</v>
      </c>
      <c r="G25" s="97"/>
      <c r="H25" s="99">
        <f>SUM(H20:H23)</f>
        <v>-25893</v>
      </c>
      <c r="I25" s="97"/>
      <c r="J25" s="99">
        <f>SUM(J20:J23)</f>
        <v>-16155</v>
      </c>
    </row>
    <row r="26" spans="1:10" s="26" customFormat="1" ht="18" customHeight="1" x14ac:dyDescent="0.5">
      <c r="A26" s="13" t="s">
        <v>214</v>
      </c>
      <c r="B26" s="14"/>
      <c r="D26" s="99">
        <f>SUM(D25,D18)</f>
        <v>-31788</v>
      </c>
      <c r="E26" s="97"/>
      <c r="F26" s="99">
        <f>SUM(F25,F18)</f>
        <v>-30218</v>
      </c>
      <c r="G26" s="97"/>
      <c r="H26" s="99">
        <f>SUM(H25,H18)</f>
        <v>-25893</v>
      </c>
      <c r="I26" s="97"/>
      <c r="J26" s="99">
        <f>SUM(J25,J18)</f>
        <v>-16155</v>
      </c>
    </row>
    <row r="27" spans="1:10" ht="18" customHeight="1" thickBot="1" x14ac:dyDescent="0.55000000000000004">
      <c r="A27" s="184" t="s">
        <v>199</v>
      </c>
      <c r="B27" s="184"/>
      <c r="D27" s="104">
        <f>SUM(D11,D26)</f>
        <v>-73462</v>
      </c>
      <c r="E27" s="97"/>
      <c r="F27" s="104">
        <f>SUM(F11,F26)</f>
        <v>-2745</v>
      </c>
      <c r="G27" s="97"/>
      <c r="H27" s="104">
        <f>SUM(H11,H26)</f>
        <v>-73106</v>
      </c>
      <c r="I27" s="97"/>
      <c r="J27" s="116">
        <f>SUM(J11,J26)</f>
        <v>2229</v>
      </c>
    </row>
    <row r="28" spans="1:10" ht="18" customHeight="1" thickTop="1" x14ac:dyDescent="0.5">
      <c r="A28" s="18"/>
      <c r="B28" s="18"/>
      <c r="D28" s="113"/>
      <c r="E28" s="113"/>
      <c r="F28" s="113"/>
      <c r="G28" s="113"/>
      <c r="H28" s="113"/>
      <c r="I28" s="113"/>
      <c r="J28" s="113"/>
    </row>
    <row r="29" spans="1:10" ht="18" customHeight="1" x14ac:dyDescent="0.5">
      <c r="A29" s="237" t="s">
        <v>196</v>
      </c>
      <c r="B29" s="237"/>
      <c r="D29" s="117"/>
      <c r="E29" s="117"/>
      <c r="F29" s="117"/>
      <c r="G29" s="117"/>
      <c r="H29" s="117"/>
      <c r="I29" s="117"/>
      <c r="J29" s="117"/>
    </row>
    <row r="30" spans="1:10" ht="18" customHeight="1" x14ac:dyDescent="0.5">
      <c r="A30" s="160" t="s">
        <v>55</v>
      </c>
      <c r="B30" s="160"/>
      <c r="D30" s="97">
        <f>D32-D31</f>
        <v>-73460</v>
      </c>
      <c r="E30" s="97"/>
      <c r="F30" s="97">
        <v>-2766</v>
      </c>
      <c r="G30" s="117"/>
      <c r="H30" s="67">
        <v>0</v>
      </c>
      <c r="I30" s="113"/>
      <c r="J30" s="67">
        <v>0</v>
      </c>
    </row>
    <row r="31" spans="1:10" ht="18" customHeight="1" x14ac:dyDescent="0.5">
      <c r="A31" s="160" t="s">
        <v>56</v>
      </c>
      <c r="B31" s="160"/>
      <c r="D31" s="97">
        <v>-2</v>
      </c>
      <c r="E31" s="97"/>
      <c r="F31" s="97">
        <v>21</v>
      </c>
      <c r="G31" s="117"/>
      <c r="H31" s="67">
        <v>0</v>
      </c>
      <c r="I31" s="113"/>
      <c r="J31" s="67" t="s">
        <v>100</v>
      </c>
    </row>
    <row r="32" spans="1:10" ht="18" customHeight="1" thickBot="1" x14ac:dyDescent="0.55000000000000004">
      <c r="A32" s="115"/>
      <c r="B32" s="115"/>
      <c r="D32" s="104">
        <f>D27</f>
        <v>-73462</v>
      </c>
      <c r="E32" s="97"/>
      <c r="F32" s="104">
        <f>F27</f>
        <v>-2745</v>
      </c>
      <c r="G32" s="117"/>
      <c r="H32" s="68">
        <v>0</v>
      </c>
      <c r="I32" s="113"/>
      <c r="J32" s="68">
        <v>0</v>
      </c>
    </row>
    <row r="33" spans="1:10" ht="18" customHeight="1" thickTop="1" x14ac:dyDescent="0.5">
      <c r="D33" s="118"/>
      <c r="E33" s="117"/>
      <c r="F33" s="118"/>
      <c r="G33" s="117"/>
      <c r="H33" s="118"/>
      <c r="I33" s="117"/>
      <c r="J33" s="118"/>
    </row>
    <row r="34" spans="1:10" ht="18" customHeight="1" x14ac:dyDescent="0.5">
      <c r="A34" s="115"/>
      <c r="B34" s="115"/>
      <c r="D34" s="110"/>
      <c r="H34" s="110"/>
    </row>
    <row r="35" spans="1:10" ht="18" customHeight="1" x14ac:dyDescent="0.5">
      <c r="A35" s="119"/>
      <c r="B35" s="119"/>
      <c r="C35" s="120"/>
      <c r="D35" s="121"/>
      <c r="E35" s="121"/>
      <c r="F35" s="121"/>
      <c r="G35" s="121"/>
      <c r="H35" s="121"/>
      <c r="I35" s="121"/>
      <c r="J35" s="121"/>
    </row>
    <row r="36" spans="1:10" ht="18" customHeight="1" x14ac:dyDescent="0.5">
      <c r="A36" s="119"/>
      <c r="B36" s="119"/>
      <c r="C36" s="120"/>
      <c r="D36" s="121"/>
      <c r="E36" s="121"/>
      <c r="F36" s="121"/>
      <c r="G36" s="121"/>
      <c r="H36" s="121"/>
      <c r="I36" s="121"/>
      <c r="J36" s="121"/>
    </row>
    <row r="37" spans="1:10" ht="18" customHeight="1" x14ac:dyDescent="0.5">
      <c r="A37" s="119"/>
      <c r="B37" s="119"/>
      <c r="C37" s="120"/>
      <c r="D37" s="121"/>
      <c r="E37" s="121"/>
      <c r="F37" s="121"/>
      <c r="G37" s="121"/>
      <c r="H37" s="121"/>
      <c r="I37" s="121"/>
      <c r="J37" s="121"/>
    </row>
    <row r="38" spans="1:10" ht="18" customHeight="1" x14ac:dyDescent="0.5">
      <c r="A38" s="122"/>
      <c r="B38" s="122"/>
      <c r="C38" s="123"/>
      <c r="F38" s="124"/>
      <c r="J38" s="124"/>
    </row>
    <row r="39" spans="1:10" ht="18" customHeight="1" x14ac:dyDescent="0.5">
      <c r="A39" s="122"/>
      <c r="B39" s="122"/>
      <c r="C39" s="123"/>
      <c r="F39" s="124"/>
      <c r="J39" s="124"/>
    </row>
    <row r="40" spans="1:10" ht="18" customHeight="1" x14ac:dyDescent="0.5">
      <c r="A40" s="122"/>
      <c r="B40" s="122"/>
      <c r="C40" s="123"/>
      <c r="F40" s="124"/>
      <c r="J40" s="124"/>
    </row>
    <row r="41" spans="1:10" ht="18" customHeight="1" x14ac:dyDescent="0.5">
      <c r="A41" s="122"/>
      <c r="B41" s="122"/>
      <c r="C41" s="123"/>
      <c r="F41" s="124"/>
      <c r="J41" s="124"/>
    </row>
    <row r="42" spans="1:10" ht="18" customHeight="1" x14ac:dyDescent="0.5">
      <c r="A42" s="122"/>
      <c r="B42" s="122"/>
      <c r="C42" s="123"/>
      <c r="F42" s="124"/>
      <c r="J42" s="124"/>
    </row>
    <row r="43" spans="1:10" ht="18" customHeight="1" x14ac:dyDescent="0.5">
      <c r="A43" s="122"/>
      <c r="B43" s="122"/>
      <c r="C43" s="123"/>
      <c r="F43" s="124"/>
      <c r="J43" s="124"/>
    </row>
    <row r="44" spans="1:10" ht="18" customHeight="1" x14ac:dyDescent="0.5">
      <c r="A44" s="122"/>
      <c r="B44" s="122"/>
      <c r="C44" s="123"/>
      <c r="F44" s="124"/>
      <c r="J44" s="124"/>
    </row>
    <row r="45" spans="1:10" ht="18" customHeight="1" x14ac:dyDescent="0.5">
      <c r="A45" s="122"/>
      <c r="B45" s="122"/>
      <c r="C45" s="123"/>
      <c r="F45" s="124"/>
      <c r="J45" s="124"/>
    </row>
    <row r="46" spans="1:10" ht="18" customHeight="1" x14ac:dyDescent="0.5">
      <c r="A46" s="122"/>
      <c r="B46" s="122"/>
      <c r="C46" s="123"/>
      <c r="F46" s="124"/>
      <c r="J46" s="124"/>
    </row>
    <row r="48" spans="1:10" ht="18" customHeight="1" x14ac:dyDescent="0.5">
      <c r="A48" s="230" t="s">
        <v>166</v>
      </c>
      <c r="B48" s="230"/>
      <c r="C48" s="230"/>
      <c r="D48" s="230"/>
      <c r="E48" s="230"/>
      <c r="F48" s="230"/>
      <c r="G48" s="230"/>
      <c r="H48" s="230"/>
      <c r="I48" s="230"/>
      <c r="J48" s="230"/>
    </row>
  </sheetData>
  <mergeCells count="11">
    <mergeCell ref="A48:J48"/>
    <mergeCell ref="D8:F8"/>
    <mergeCell ref="H8:J8"/>
    <mergeCell ref="A1:J1"/>
    <mergeCell ref="A2:J2"/>
    <mergeCell ref="A3:J3"/>
    <mergeCell ref="A5:J5"/>
    <mergeCell ref="D7:F7"/>
    <mergeCell ref="H7:J7"/>
    <mergeCell ref="A29:B29"/>
    <mergeCell ref="A4:J4"/>
  </mergeCells>
  <phoneticPr fontId="6" type="noConversion"/>
  <pageMargins left="0.8" right="0.3" top="1" bottom="0.5" header="0.3" footer="0.3"/>
  <pageSetup paperSize="9" scale="90" orientation="portrait" r:id="rId1"/>
  <headerFooter alignWithMargins="0"/>
  <ignoredErrors>
    <ignoredError sqref="H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I47"/>
  <sheetViews>
    <sheetView view="pageBreakPreview" topLeftCell="A3" zoomScale="110" zoomScaleNormal="100" zoomScaleSheetLayoutView="110" workbookViewId="0">
      <pane xSplit="2" ySplit="7" topLeftCell="C41" activePane="bottomRight" state="frozen"/>
      <selection activeCell="A3" sqref="A3"/>
      <selection pane="topRight" activeCell="C3" sqref="C3"/>
      <selection pane="bottomLeft" activeCell="A10" sqref="A10"/>
      <selection pane="bottomRight" activeCell="A47" sqref="A47:XFD47"/>
    </sheetView>
  </sheetViews>
  <sheetFormatPr defaultColWidth="9" defaultRowHeight="12" x14ac:dyDescent="0.5"/>
  <cols>
    <col min="1" max="1" width="52.140625" style="26" customWidth="1"/>
    <col min="2" max="2" width="7.5703125" style="26" bestFit="1" customWidth="1"/>
    <col min="3" max="3" width="10.7109375" style="172" customWidth="1"/>
    <col min="4" max="4" width="1.140625" style="26" customWidth="1"/>
    <col min="5" max="5" width="11" style="26" bestFit="1" customWidth="1"/>
    <col min="6" max="6" width="1.140625" style="26" customWidth="1"/>
    <col min="7" max="7" width="11" style="172" bestFit="1" customWidth="1"/>
    <col min="8" max="8" width="1.140625" style="26" customWidth="1"/>
    <col min="9" max="9" width="11" style="26" bestFit="1" customWidth="1"/>
    <col min="10" max="256" width="9" style="26"/>
    <col min="257" max="257" width="47.140625" style="26" customWidth="1"/>
    <col min="258" max="258" width="7.5703125" style="26" bestFit="1" customWidth="1"/>
    <col min="259" max="259" width="10.7109375" style="26" customWidth="1"/>
    <col min="260" max="260" width="1.140625" style="26" customWidth="1"/>
    <col min="261" max="261" width="11" style="26" bestFit="1" customWidth="1"/>
    <col min="262" max="262" width="1.140625" style="26" customWidth="1"/>
    <col min="263" max="263" width="11" style="26" bestFit="1" customWidth="1"/>
    <col min="264" max="264" width="1.140625" style="26" customWidth="1"/>
    <col min="265" max="265" width="11" style="26" bestFit="1" customWidth="1"/>
    <col min="266" max="512" width="9" style="26"/>
    <col min="513" max="513" width="47.140625" style="26" customWidth="1"/>
    <col min="514" max="514" width="7.5703125" style="26" bestFit="1" customWidth="1"/>
    <col min="515" max="515" width="10.7109375" style="26" customWidth="1"/>
    <col min="516" max="516" width="1.140625" style="26" customWidth="1"/>
    <col min="517" max="517" width="11" style="26" bestFit="1" customWidth="1"/>
    <col min="518" max="518" width="1.140625" style="26" customWidth="1"/>
    <col min="519" max="519" width="11" style="26" bestFit="1" customWidth="1"/>
    <col min="520" max="520" width="1.140625" style="26" customWidth="1"/>
    <col min="521" max="521" width="11" style="26" bestFit="1" customWidth="1"/>
    <col min="522" max="768" width="9" style="26"/>
    <col min="769" max="769" width="47.140625" style="26" customWidth="1"/>
    <col min="770" max="770" width="7.5703125" style="26" bestFit="1" customWidth="1"/>
    <col min="771" max="771" width="10.7109375" style="26" customWidth="1"/>
    <col min="772" max="772" width="1.140625" style="26" customWidth="1"/>
    <col min="773" max="773" width="11" style="26" bestFit="1" customWidth="1"/>
    <col min="774" max="774" width="1.140625" style="26" customWidth="1"/>
    <col min="775" max="775" width="11" style="26" bestFit="1" customWidth="1"/>
    <col min="776" max="776" width="1.140625" style="26" customWidth="1"/>
    <col min="777" max="777" width="11" style="26" bestFit="1" customWidth="1"/>
    <col min="778" max="1024" width="9" style="26"/>
    <col min="1025" max="1025" width="47.140625" style="26" customWidth="1"/>
    <col min="1026" max="1026" width="7.5703125" style="26" bestFit="1" customWidth="1"/>
    <col min="1027" max="1027" width="10.7109375" style="26" customWidth="1"/>
    <col min="1028" max="1028" width="1.140625" style="26" customWidth="1"/>
    <col min="1029" max="1029" width="11" style="26" bestFit="1" customWidth="1"/>
    <col min="1030" max="1030" width="1.140625" style="26" customWidth="1"/>
    <col min="1031" max="1031" width="11" style="26" bestFit="1" customWidth="1"/>
    <col min="1032" max="1032" width="1.140625" style="26" customWidth="1"/>
    <col min="1033" max="1033" width="11" style="26" bestFit="1" customWidth="1"/>
    <col min="1034" max="1280" width="9" style="26"/>
    <col min="1281" max="1281" width="47.140625" style="26" customWidth="1"/>
    <col min="1282" max="1282" width="7.5703125" style="26" bestFit="1" customWidth="1"/>
    <col min="1283" max="1283" width="10.7109375" style="26" customWidth="1"/>
    <col min="1284" max="1284" width="1.140625" style="26" customWidth="1"/>
    <col min="1285" max="1285" width="11" style="26" bestFit="1" customWidth="1"/>
    <col min="1286" max="1286" width="1.140625" style="26" customWidth="1"/>
    <col min="1287" max="1287" width="11" style="26" bestFit="1" customWidth="1"/>
    <col min="1288" max="1288" width="1.140625" style="26" customWidth="1"/>
    <col min="1289" max="1289" width="11" style="26" bestFit="1" customWidth="1"/>
    <col min="1290" max="1536" width="9" style="26"/>
    <col min="1537" max="1537" width="47.140625" style="26" customWidth="1"/>
    <col min="1538" max="1538" width="7.5703125" style="26" bestFit="1" customWidth="1"/>
    <col min="1539" max="1539" width="10.7109375" style="26" customWidth="1"/>
    <col min="1540" max="1540" width="1.140625" style="26" customWidth="1"/>
    <col min="1541" max="1541" width="11" style="26" bestFit="1" customWidth="1"/>
    <col min="1542" max="1542" width="1.140625" style="26" customWidth="1"/>
    <col min="1543" max="1543" width="11" style="26" bestFit="1" customWidth="1"/>
    <col min="1544" max="1544" width="1.140625" style="26" customWidth="1"/>
    <col min="1545" max="1545" width="11" style="26" bestFit="1" customWidth="1"/>
    <col min="1546" max="1792" width="9" style="26"/>
    <col min="1793" max="1793" width="47.140625" style="26" customWidth="1"/>
    <col min="1794" max="1794" width="7.5703125" style="26" bestFit="1" customWidth="1"/>
    <col min="1795" max="1795" width="10.7109375" style="26" customWidth="1"/>
    <col min="1796" max="1796" width="1.140625" style="26" customWidth="1"/>
    <col min="1797" max="1797" width="11" style="26" bestFit="1" customWidth="1"/>
    <col min="1798" max="1798" width="1.140625" style="26" customWidth="1"/>
    <col min="1799" max="1799" width="11" style="26" bestFit="1" customWidth="1"/>
    <col min="1800" max="1800" width="1.140625" style="26" customWidth="1"/>
    <col min="1801" max="1801" width="11" style="26" bestFit="1" customWidth="1"/>
    <col min="1802" max="2048" width="9" style="26"/>
    <col min="2049" max="2049" width="47.140625" style="26" customWidth="1"/>
    <col min="2050" max="2050" width="7.5703125" style="26" bestFit="1" customWidth="1"/>
    <col min="2051" max="2051" width="10.7109375" style="26" customWidth="1"/>
    <col min="2052" max="2052" width="1.140625" style="26" customWidth="1"/>
    <col min="2053" max="2053" width="11" style="26" bestFit="1" customWidth="1"/>
    <col min="2054" max="2054" width="1.140625" style="26" customWidth="1"/>
    <col min="2055" max="2055" width="11" style="26" bestFit="1" customWidth="1"/>
    <col min="2056" max="2056" width="1.140625" style="26" customWidth="1"/>
    <col min="2057" max="2057" width="11" style="26" bestFit="1" customWidth="1"/>
    <col min="2058" max="2304" width="9" style="26"/>
    <col min="2305" max="2305" width="47.140625" style="26" customWidth="1"/>
    <col min="2306" max="2306" width="7.5703125" style="26" bestFit="1" customWidth="1"/>
    <col min="2307" max="2307" width="10.7109375" style="26" customWidth="1"/>
    <col min="2308" max="2308" width="1.140625" style="26" customWidth="1"/>
    <col min="2309" max="2309" width="11" style="26" bestFit="1" customWidth="1"/>
    <col min="2310" max="2310" width="1.140625" style="26" customWidth="1"/>
    <col min="2311" max="2311" width="11" style="26" bestFit="1" customWidth="1"/>
    <col min="2312" max="2312" width="1.140625" style="26" customWidth="1"/>
    <col min="2313" max="2313" width="11" style="26" bestFit="1" customWidth="1"/>
    <col min="2314" max="2560" width="9" style="26"/>
    <col min="2561" max="2561" width="47.140625" style="26" customWidth="1"/>
    <col min="2562" max="2562" width="7.5703125" style="26" bestFit="1" customWidth="1"/>
    <col min="2563" max="2563" width="10.7109375" style="26" customWidth="1"/>
    <col min="2564" max="2564" width="1.140625" style="26" customWidth="1"/>
    <col min="2565" max="2565" width="11" style="26" bestFit="1" customWidth="1"/>
    <col min="2566" max="2566" width="1.140625" style="26" customWidth="1"/>
    <col min="2567" max="2567" width="11" style="26" bestFit="1" customWidth="1"/>
    <col min="2568" max="2568" width="1.140625" style="26" customWidth="1"/>
    <col min="2569" max="2569" width="11" style="26" bestFit="1" customWidth="1"/>
    <col min="2570" max="2816" width="9" style="26"/>
    <col min="2817" max="2817" width="47.140625" style="26" customWidth="1"/>
    <col min="2818" max="2818" width="7.5703125" style="26" bestFit="1" customWidth="1"/>
    <col min="2819" max="2819" width="10.7109375" style="26" customWidth="1"/>
    <col min="2820" max="2820" width="1.140625" style="26" customWidth="1"/>
    <col min="2821" max="2821" width="11" style="26" bestFit="1" customWidth="1"/>
    <col min="2822" max="2822" width="1.140625" style="26" customWidth="1"/>
    <col min="2823" max="2823" width="11" style="26" bestFit="1" customWidth="1"/>
    <col min="2824" max="2824" width="1.140625" style="26" customWidth="1"/>
    <col min="2825" max="2825" width="11" style="26" bestFit="1" customWidth="1"/>
    <col min="2826" max="3072" width="9" style="26"/>
    <col min="3073" max="3073" width="47.140625" style="26" customWidth="1"/>
    <col min="3074" max="3074" width="7.5703125" style="26" bestFit="1" customWidth="1"/>
    <col min="3075" max="3075" width="10.7109375" style="26" customWidth="1"/>
    <col min="3076" max="3076" width="1.140625" style="26" customWidth="1"/>
    <col min="3077" max="3077" width="11" style="26" bestFit="1" customWidth="1"/>
    <col min="3078" max="3078" width="1.140625" style="26" customWidth="1"/>
    <col min="3079" max="3079" width="11" style="26" bestFit="1" customWidth="1"/>
    <col min="3080" max="3080" width="1.140625" style="26" customWidth="1"/>
    <col min="3081" max="3081" width="11" style="26" bestFit="1" customWidth="1"/>
    <col min="3082" max="3328" width="9" style="26"/>
    <col min="3329" max="3329" width="47.140625" style="26" customWidth="1"/>
    <col min="3330" max="3330" width="7.5703125" style="26" bestFit="1" customWidth="1"/>
    <col min="3331" max="3331" width="10.7109375" style="26" customWidth="1"/>
    <col min="3332" max="3332" width="1.140625" style="26" customWidth="1"/>
    <col min="3333" max="3333" width="11" style="26" bestFit="1" customWidth="1"/>
    <col min="3334" max="3334" width="1.140625" style="26" customWidth="1"/>
    <col min="3335" max="3335" width="11" style="26" bestFit="1" customWidth="1"/>
    <col min="3336" max="3336" width="1.140625" style="26" customWidth="1"/>
    <col min="3337" max="3337" width="11" style="26" bestFit="1" customWidth="1"/>
    <col min="3338" max="3584" width="9" style="26"/>
    <col min="3585" max="3585" width="47.140625" style="26" customWidth="1"/>
    <col min="3586" max="3586" width="7.5703125" style="26" bestFit="1" customWidth="1"/>
    <col min="3587" max="3587" width="10.7109375" style="26" customWidth="1"/>
    <col min="3588" max="3588" width="1.140625" style="26" customWidth="1"/>
    <col min="3589" max="3589" width="11" style="26" bestFit="1" customWidth="1"/>
    <col min="3590" max="3590" width="1.140625" style="26" customWidth="1"/>
    <col min="3591" max="3591" width="11" style="26" bestFit="1" customWidth="1"/>
    <col min="3592" max="3592" width="1.140625" style="26" customWidth="1"/>
    <col min="3593" max="3593" width="11" style="26" bestFit="1" customWidth="1"/>
    <col min="3594" max="3840" width="9" style="26"/>
    <col min="3841" max="3841" width="47.140625" style="26" customWidth="1"/>
    <col min="3842" max="3842" width="7.5703125" style="26" bestFit="1" customWidth="1"/>
    <col min="3843" max="3843" width="10.7109375" style="26" customWidth="1"/>
    <col min="3844" max="3844" width="1.140625" style="26" customWidth="1"/>
    <col min="3845" max="3845" width="11" style="26" bestFit="1" customWidth="1"/>
    <col min="3846" max="3846" width="1.140625" style="26" customWidth="1"/>
    <col min="3847" max="3847" width="11" style="26" bestFit="1" customWidth="1"/>
    <col min="3848" max="3848" width="1.140625" style="26" customWidth="1"/>
    <col min="3849" max="3849" width="11" style="26" bestFit="1" customWidth="1"/>
    <col min="3850" max="4096" width="9" style="26"/>
    <col min="4097" max="4097" width="47.140625" style="26" customWidth="1"/>
    <col min="4098" max="4098" width="7.5703125" style="26" bestFit="1" customWidth="1"/>
    <col min="4099" max="4099" width="10.7109375" style="26" customWidth="1"/>
    <col min="4100" max="4100" width="1.140625" style="26" customWidth="1"/>
    <col min="4101" max="4101" width="11" style="26" bestFit="1" customWidth="1"/>
    <col min="4102" max="4102" width="1.140625" style="26" customWidth="1"/>
    <col min="4103" max="4103" width="11" style="26" bestFit="1" customWidth="1"/>
    <col min="4104" max="4104" width="1.140625" style="26" customWidth="1"/>
    <col min="4105" max="4105" width="11" style="26" bestFit="1" customWidth="1"/>
    <col min="4106" max="4352" width="9" style="26"/>
    <col min="4353" max="4353" width="47.140625" style="26" customWidth="1"/>
    <col min="4354" max="4354" width="7.5703125" style="26" bestFit="1" customWidth="1"/>
    <col min="4355" max="4355" width="10.7109375" style="26" customWidth="1"/>
    <col min="4356" max="4356" width="1.140625" style="26" customWidth="1"/>
    <col min="4357" max="4357" width="11" style="26" bestFit="1" customWidth="1"/>
    <col min="4358" max="4358" width="1.140625" style="26" customWidth="1"/>
    <col min="4359" max="4359" width="11" style="26" bestFit="1" customWidth="1"/>
    <col min="4360" max="4360" width="1.140625" style="26" customWidth="1"/>
    <col min="4361" max="4361" width="11" style="26" bestFit="1" customWidth="1"/>
    <col min="4362" max="4608" width="9" style="26"/>
    <col min="4609" max="4609" width="47.140625" style="26" customWidth="1"/>
    <col min="4610" max="4610" width="7.5703125" style="26" bestFit="1" customWidth="1"/>
    <col min="4611" max="4611" width="10.7109375" style="26" customWidth="1"/>
    <col min="4612" max="4612" width="1.140625" style="26" customWidth="1"/>
    <col min="4613" max="4613" width="11" style="26" bestFit="1" customWidth="1"/>
    <col min="4614" max="4614" width="1.140625" style="26" customWidth="1"/>
    <col min="4615" max="4615" width="11" style="26" bestFit="1" customWidth="1"/>
    <col min="4616" max="4616" width="1.140625" style="26" customWidth="1"/>
    <col min="4617" max="4617" width="11" style="26" bestFit="1" customWidth="1"/>
    <col min="4618" max="4864" width="9" style="26"/>
    <col min="4865" max="4865" width="47.140625" style="26" customWidth="1"/>
    <col min="4866" max="4866" width="7.5703125" style="26" bestFit="1" customWidth="1"/>
    <col min="4867" max="4867" width="10.7109375" style="26" customWidth="1"/>
    <col min="4868" max="4868" width="1.140625" style="26" customWidth="1"/>
    <col min="4869" max="4869" width="11" style="26" bestFit="1" customWidth="1"/>
    <col min="4870" max="4870" width="1.140625" style="26" customWidth="1"/>
    <col min="4871" max="4871" width="11" style="26" bestFit="1" customWidth="1"/>
    <col min="4872" max="4872" width="1.140625" style="26" customWidth="1"/>
    <col min="4873" max="4873" width="11" style="26" bestFit="1" customWidth="1"/>
    <col min="4874" max="5120" width="9" style="26"/>
    <col min="5121" max="5121" width="47.140625" style="26" customWidth="1"/>
    <col min="5122" max="5122" width="7.5703125" style="26" bestFit="1" customWidth="1"/>
    <col min="5123" max="5123" width="10.7109375" style="26" customWidth="1"/>
    <col min="5124" max="5124" width="1.140625" style="26" customWidth="1"/>
    <col min="5125" max="5125" width="11" style="26" bestFit="1" customWidth="1"/>
    <col min="5126" max="5126" width="1.140625" style="26" customWidth="1"/>
    <col min="5127" max="5127" width="11" style="26" bestFit="1" customWidth="1"/>
    <col min="5128" max="5128" width="1.140625" style="26" customWidth="1"/>
    <col min="5129" max="5129" width="11" style="26" bestFit="1" customWidth="1"/>
    <col min="5130" max="5376" width="9" style="26"/>
    <col min="5377" max="5377" width="47.140625" style="26" customWidth="1"/>
    <col min="5378" max="5378" width="7.5703125" style="26" bestFit="1" customWidth="1"/>
    <col min="5379" max="5379" width="10.7109375" style="26" customWidth="1"/>
    <col min="5380" max="5380" width="1.140625" style="26" customWidth="1"/>
    <col min="5381" max="5381" width="11" style="26" bestFit="1" customWidth="1"/>
    <col min="5382" max="5382" width="1.140625" style="26" customWidth="1"/>
    <col min="5383" max="5383" width="11" style="26" bestFit="1" customWidth="1"/>
    <col min="5384" max="5384" width="1.140625" style="26" customWidth="1"/>
    <col min="5385" max="5385" width="11" style="26" bestFit="1" customWidth="1"/>
    <col min="5386" max="5632" width="9" style="26"/>
    <col min="5633" max="5633" width="47.140625" style="26" customWidth="1"/>
    <col min="5634" max="5634" width="7.5703125" style="26" bestFit="1" customWidth="1"/>
    <col min="5635" max="5635" width="10.7109375" style="26" customWidth="1"/>
    <col min="5636" max="5636" width="1.140625" style="26" customWidth="1"/>
    <col min="5637" max="5637" width="11" style="26" bestFit="1" customWidth="1"/>
    <col min="5638" max="5638" width="1.140625" style="26" customWidth="1"/>
    <col min="5639" max="5639" width="11" style="26" bestFit="1" customWidth="1"/>
    <col min="5640" max="5640" width="1.140625" style="26" customWidth="1"/>
    <col min="5641" max="5641" width="11" style="26" bestFit="1" customWidth="1"/>
    <col min="5642" max="5888" width="9" style="26"/>
    <col min="5889" max="5889" width="47.140625" style="26" customWidth="1"/>
    <col min="5890" max="5890" width="7.5703125" style="26" bestFit="1" customWidth="1"/>
    <col min="5891" max="5891" width="10.7109375" style="26" customWidth="1"/>
    <col min="5892" max="5892" width="1.140625" style="26" customWidth="1"/>
    <col min="5893" max="5893" width="11" style="26" bestFit="1" customWidth="1"/>
    <col min="5894" max="5894" width="1.140625" style="26" customWidth="1"/>
    <col min="5895" max="5895" width="11" style="26" bestFit="1" customWidth="1"/>
    <col min="5896" max="5896" width="1.140625" style="26" customWidth="1"/>
    <col min="5897" max="5897" width="11" style="26" bestFit="1" customWidth="1"/>
    <col min="5898" max="6144" width="9" style="26"/>
    <col min="6145" max="6145" width="47.140625" style="26" customWidth="1"/>
    <col min="6146" max="6146" width="7.5703125" style="26" bestFit="1" customWidth="1"/>
    <col min="6147" max="6147" width="10.7109375" style="26" customWidth="1"/>
    <col min="6148" max="6148" width="1.140625" style="26" customWidth="1"/>
    <col min="6149" max="6149" width="11" style="26" bestFit="1" customWidth="1"/>
    <col min="6150" max="6150" width="1.140625" style="26" customWidth="1"/>
    <col min="6151" max="6151" width="11" style="26" bestFit="1" customWidth="1"/>
    <col min="6152" max="6152" width="1.140625" style="26" customWidth="1"/>
    <col min="6153" max="6153" width="11" style="26" bestFit="1" customWidth="1"/>
    <col min="6154" max="6400" width="9" style="26"/>
    <col min="6401" max="6401" width="47.140625" style="26" customWidth="1"/>
    <col min="6402" max="6402" width="7.5703125" style="26" bestFit="1" customWidth="1"/>
    <col min="6403" max="6403" width="10.7109375" style="26" customWidth="1"/>
    <col min="6404" max="6404" width="1.140625" style="26" customWidth="1"/>
    <col min="6405" max="6405" width="11" style="26" bestFit="1" customWidth="1"/>
    <col min="6406" max="6406" width="1.140625" style="26" customWidth="1"/>
    <col min="6407" max="6407" width="11" style="26" bestFit="1" customWidth="1"/>
    <col min="6408" max="6408" width="1.140625" style="26" customWidth="1"/>
    <col min="6409" max="6409" width="11" style="26" bestFit="1" customWidth="1"/>
    <col min="6410" max="6656" width="9" style="26"/>
    <col min="6657" max="6657" width="47.140625" style="26" customWidth="1"/>
    <col min="6658" max="6658" width="7.5703125" style="26" bestFit="1" customWidth="1"/>
    <col min="6659" max="6659" width="10.7109375" style="26" customWidth="1"/>
    <col min="6660" max="6660" width="1.140625" style="26" customWidth="1"/>
    <col min="6661" max="6661" width="11" style="26" bestFit="1" customWidth="1"/>
    <col min="6662" max="6662" width="1.140625" style="26" customWidth="1"/>
    <col min="6663" max="6663" width="11" style="26" bestFit="1" customWidth="1"/>
    <col min="6664" max="6664" width="1.140625" style="26" customWidth="1"/>
    <col min="6665" max="6665" width="11" style="26" bestFit="1" customWidth="1"/>
    <col min="6666" max="6912" width="9" style="26"/>
    <col min="6913" max="6913" width="47.140625" style="26" customWidth="1"/>
    <col min="6914" max="6914" width="7.5703125" style="26" bestFit="1" customWidth="1"/>
    <col min="6915" max="6915" width="10.7109375" style="26" customWidth="1"/>
    <col min="6916" max="6916" width="1.140625" style="26" customWidth="1"/>
    <col min="6917" max="6917" width="11" style="26" bestFit="1" customWidth="1"/>
    <col min="6918" max="6918" width="1.140625" style="26" customWidth="1"/>
    <col min="6919" max="6919" width="11" style="26" bestFit="1" customWidth="1"/>
    <col min="6920" max="6920" width="1.140625" style="26" customWidth="1"/>
    <col min="6921" max="6921" width="11" style="26" bestFit="1" customWidth="1"/>
    <col min="6922" max="7168" width="9" style="26"/>
    <col min="7169" max="7169" width="47.140625" style="26" customWidth="1"/>
    <col min="7170" max="7170" width="7.5703125" style="26" bestFit="1" customWidth="1"/>
    <col min="7171" max="7171" width="10.7109375" style="26" customWidth="1"/>
    <col min="7172" max="7172" width="1.140625" style="26" customWidth="1"/>
    <col min="7173" max="7173" width="11" style="26" bestFit="1" customWidth="1"/>
    <col min="7174" max="7174" width="1.140625" style="26" customWidth="1"/>
    <col min="7175" max="7175" width="11" style="26" bestFit="1" customWidth="1"/>
    <col min="7176" max="7176" width="1.140625" style="26" customWidth="1"/>
    <col min="7177" max="7177" width="11" style="26" bestFit="1" customWidth="1"/>
    <col min="7178" max="7424" width="9" style="26"/>
    <col min="7425" max="7425" width="47.140625" style="26" customWidth="1"/>
    <col min="7426" max="7426" width="7.5703125" style="26" bestFit="1" customWidth="1"/>
    <col min="7427" max="7427" width="10.7109375" style="26" customWidth="1"/>
    <col min="7428" max="7428" width="1.140625" style="26" customWidth="1"/>
    <col min="7429" max="7429" width="11" style="26" bestFit="1" customWidth="1"/>
    <col min="7430" max="7430" width="1.140625" style="26" customWidth="1"/>
    <col min="7431" max="7431" width="11" style="26" bestFit="1" customWidth="1"/>
    <col min="7432" max="7432" width="1.140625" style="26" customWidth="1"/>
    <col min="7433" max="7433" width="11" style="26" bestFit="1" customWidth="1"/>
    <col min="7434" max="7680" width="9" style="26"/>
    <col min="7681" max="7681" width="47.140625" style="26" customWidth="1"/>
    <col min="7682" max="7682" width="7.5703125" style="26" bestFit="1" customWidth="1"/>
    <col min="7683" max="7683" width="10.7109375" style="26" customWidth="1"/>
    <col min="7684" max="7684" width="1.140625" style="26" customWidth="1"/>
    <col min="7685" max="7685" width="11" style="26" bestFit="1" customWidth="1"/>
    <col min="7686" max="7686" width="1.140625" style="26" customWidth="1"/>
    <col min="7687" max="7687" width="11" style="26" bestFit="1" customWidth="1"/>
    <col min="7688" max="7688" width="1.140625" style="26" customWidth="1"/>
    <col min="7689" max="7689" width="11" style="26" bestFit="1" customWidth="1"/>
    <col min="7690" max="7936" width="9" style="26"/>
    <col min="7937" max="7937" width="47.140625" style="26" customWidth="1"/>
    <col min="7938" max="7938" width="7.5703125" style="26" bestFit="1" customWidth="1"/>
    <col min="7939" max="7939" width="10.7109375" style="26" customWidth="1"/>
    <col min="7940" max="7940" width="1.140625" style="26" customWidth="1"/>
    <col min="7941" max="7941" width="11" style="26" bestFit="1" customWidth="1"/>
    <col min="7942" max="7942" width="1.140625" style="26" customWidth="1"/>
    <col min="7943" max="7943" width="11" style="26" bestFit="1" customWidth="1"/>
    <col min="7944" max="7944" width="1.140625" style="26" customWidth="1"/>
    <col min="7945" max="7945" width="11" style="26" bestFit="1" customWidth="1"/>
    <col min="7946" max="8192" width="9" style="26"/>
    <col min="8193" max="8193" width="47.140625" style="26" customWidth="1"/>
    <col min="8194" max="8194" width="7.5703125" style="26" bestFit="1" customWidth="1"/>
    <col min="8195" max="8195" width="10.7109375" style="26" customWidth="1"/>
    <col min="8196" max="8196" width="1.140625" style="26" customWidth="1"/>
    <col min="8197" max="8197" width="11" style="26" bestFit="1" customWidth="1"/>
    <col min="8198" max="8198" width="1.140625" style="26" customWidth="1"/>
    <col min="8199" max="8199" width="11" style="26" bestFit="1" customWidth="1"/>
    <col min="8200" max="8200" width="1.140625" style="26" customWidth="1"/>
    <col min="8201" max="8201" width="11" style="26" bestFit="1" customWidth="1"/>
    <col min="8202" max="8448" width="9" style="26"/>
    <col min="8449" max="8449" width="47.140625" style="26" customWidth="1"/>
    <col min="8450" max="8450" width="7.5703125" style="26" bestFit="1" customWidth="1"/>
    <col min="8451" max="8451" width="10.7109375" style="26" customWidth="1"/>
    <col min="8452" max="8452" width="1.140625" style="26" customWidth="1"/>
    <col min="8453" max="8453" width="11" style="26" bestFit="1" customWidth="1"/>
    <col min="8454" max="8454" width="1.140625" style="26" customWidth="1"/>
    <col min="8455" max="8455" width="11" style="26" bestFit="1" customWidth="1"/>
    <col min="8456" max="8456" width="1.140625" style="26" customWidth="1"/>
    <col min="8457" max="8457" width="11" style="26" bestFit="1" customWidth="1"/>
    <col min="8458" max="8704" width="9" style="26"/>
    <col min="8705" max="8705" width="47.140625" style="26" customWidth="1"/>
    <col min="8706" max="8706" width="7.5703125" style="26" bestFit="1" customWidth="1"/>
    <col min="8707" max="8707" width="10.7109375" style="26" customWidth="1"/>
    <col min="8708" max="8708" width="1.140625" style="26" customWidth="1"/>
    <col min="8709" max="8709" width="11" style="26" bestFit="1" customWidth="1"/>
    <col min="8710" max="8710" width="1.140625" style="26" customWidth="1"/>
    <col min="8711" max="8711" width="11" style="26" bestFit="1" customWidth="1"/>
    <col min="8712" max="8712" width="1.140625" style="26" customWidth="1"/>
    <col min="8713" max="8713" width="11" style="26" bestFit="1" customWidth="1"/>
    <col min="8714" max="8960" width="9" style="26"/>
    <col min="8961" max="8961" width="47.140625" style="26" customWidth="1"/>
    <col min="8962" max="8962" width="7.5703125" style="26" bestFit="1" customWidth="1"/>
    <col min="8963" max="8963" width="10.7109375" style="26" customWidth="1"/>
    <col min="8964" max="8964" width="1.140625" style="26" customWidth="1"/>
    <col min="8965" max="8965" width="11" style="26" bestFit="1" customWidth="1"/>
    <col min="8966" max="8966" width="1.140625" style="26" customWidth="1"/>
    <col min="8967" max="8967" width="11" style="26" bestFit="1" customWidth="1"/>
    <col min="8968" max="8968" width="1.140625" style="26" customWidth="1"/>
    <col min="8969" max="8969" width="11" style="26" bestFit="1" customWidth="1"/>
    <col min="8970" max="9216" width="9" style="26"/>
    <col min="9217" max="9217" width="47.140625" style="26" customWidth="1"/>
    <col min="9218" max="9218" width="7.5703125" style="26" bestFit="1" customWidth="1"/>
    <col min="9219" max="9219" width="10.7109375" style="26" customWidth="1"/>
    <col min="9220" max="9220" width="1.140625" style="26" customWidth="1"/>
    <col min="9221" max="9221" width="11" style="26" bestFit="1" customWidth="1"/>
    <col min="9222" max="9222" width="1.140625" style="26" customWidth="1"/>
    <col min="9223" max="9223" width="11" style="26" bestFit="1" customWidth="1"/>
    <col min="9224" max="9224" width="1.140625" style="26" customWidth="1"/>
    <col min="9225" max="9225" width="11" style="26" bestFit="1" customWidth="1"/>
    <col min="9226" max="9472" width="9" style="26"/>
    <col min="9473" max="9473" width="47.140625" style="26" customWidth="1"/>
    <col min="9474" max="9474" width="7.5703125" style="26" bestFit="1" customWidth="1"/>
    <col min="9475" max="9475" width="10.7109375" style="26" customWidth="1"/>
    <col min="9476" max="9476" width="1.140625" style="26" customWidth="1"/>
    <col min="9477" max="9477" width="11" style="26" bestFit="1" customWidth="1"/>
    <col min="9478" max="9478" width="1.140625" style="26" customWidth="1"/>
    <col min="9479" max="9479" width="11" style="26" bestFit="1" customWidth="1"/>
    <col min="9480" max="9480" width="1.140625" style="26" customWidth="1"/>
    <col min="9481" max="9481" width="11" style="26" bestFit="1" customWidth="1"/>
    <col min="9482" max="9728" width="9" style="26"/>
    <col min="9729" max="9729" width="47.140625" style="26" customWidth="1"/>
    <col min="9730" max="9730" width="7.5703125" style="26" bestFit="1" customWidth="1"/>
    <col min="9731" max="9731" width="10.7109375" style="26" customWidth="1"/>
    <col min="9732" max="9732" width="1.140625" style="26" customWidth="1"/>
    <col min="9733" max="9733" width="11" style="26" bestFit="1" customWidth="1"/>
    <col min="9734" max="9734" width="1.140625" style="26" customWidth="1"/>
    <col min="9735" max="9735" width="11" style="26" bestFit="1" customWidth="1"/>
    <col min="9736" max="9736" width="1.140625" style="26" customWidth="1"/>
    <col min="9737" max="9737" width="11" style="26" bestFit="1" customWidth="1"/>
    <col min="9738" max="9984" width="9" style="26"/>
    <col min="9985" max="9985" width="47.140625" style="26" customWidth="1"/>
    <col min="9986" max="9986" width="7.5703125" style="26" bestFit="1" customWidth="1"/>
    <col min="9987" max="9987" width="10.7109375" style="26" customWidth="1"/>
    <col min="9988" max="9988" width="1.140625" style="26" customWidth="1"/>
    <col min="9989" max="9989" width="11" style="26" bestFit="1" customWidth="1"/>
    <col min="9990" max="9990" width="1.140625" style="26" customWidth="1"/>
    <col min="9991" max="9991" width="11" style="26" bestFit="1" customWidth="1"/>
    <col min="9992" max="9992" width="1.140625" style="26" customWidth="1"/>
    <col min="9993" max="9993" width="11" style="26" bestFit="1" customWidth="1"/>
    <col min="9994" max="10240" width="9" style="26"/>
    <col min="10241" max="10241" width="47.140625" style="26" customWidth="1"/>
    <col min="10242" max="10242" width="7.5703125" style="26" bestFit="1" customWidth="1"/>
    <col min="10243" max="10243" width="10.7109375" style="26" customWidth="1"/>
    <col min="10244" max="10244" width="1.140625" style="26" customWidth="1"/>
    <col min="10245" max="10245" width="11" style="26" bestFit="1" customWidth="1"/>
    <col min="10246" max="10246" width="1.140625" style="26" customWidth="1"/>
    <col min="10247" max="10247" width="11" style="26" bestFit="1" customWidth="1"/>
    <col min="10248" max="10248" width="1.140625" style="26" customWidth="1"/>
    <col min="10249" max="10249" width="11" style="26" bestFit="1" customWidth="1"/>
    <col min="10250" max="10496" width="9" style="26"/>
    <col min="10497" max="10497" width="47.140625" style="26" customWidth="1"/>
    <col min="10498" max="10498" width="7.5703125" style="26" bestFit="1" customWidth="1"/>
    <col min="10499" max="10499" width="10.7109375" style="26" customWidth="1"/>
    <col min="10500" max="10500" width="1.140625" style="26" customWidth="1"/>
    <col min="10501" max="10501" width="11" style="26" bestFit="1" customWidth="1"/>
    <col min="10502" max="10502" width="1.140625" style="26" customWidth="1"/>
    <col min="10503" max="10503" width="11" style="26" bestFit="1" customWidth="1"/>
    <col min="10504" max="10504" width="1.140625" style="26" customWidth="1"/>
    <col min="10505" max="10505" width="11" style="26" bestFit="1" customWidth="1"/>
    <col min="10506" max="10752" width="9" style="26"/>
    <col min="10753" max="10753" width="47.140625" style="26" customWidth="1"/>
    <col min="10754" max="10754" width="7.5703125" style="26" bestFit="1" customWidth="1"/>
    <col min="10755" max="10755" width="10.7109375" style="26" customWidth="1"/>
    <col min="10756" max="10756" width="1.140625" style="26" customWidth="1"/>
    <col min="10757" max="10757" width="11" style="26" bestFit="1" customWidth="1"/>
    <col min="10758" max="10758" width="1.140625" style="26" customWidth="1"/>
    <col min="10759" max="10759" width="11" style="26" bestFit="1" customWidth="1"/>
    <col min="10760" max="10760" width="1.140625" style="26" customWidth="1"/>
    <col min="10761" max="10761" width="11" style="26" bestFit="1" customWidth="1"/>
    <col min="10762" max="11008" width="9" style="26"/>
    <col min="11009" max="11009" width="47.140625" style="26" customWidth="1"/>
    <col min="11010" max="11010" width="7.5703125" style="26" bestFit="1" customWidth="1"/>
    <col min="11011" max="11011" width="10.7109375" style="26" customWidth="1"/>
    <col min="11012" max="11012" width="1.140625" style="26" customWidth="1"/>
    <col min="11013" max="11013" width="11" style="26" bestFit="1" customWidth="1"/>
    <col min="11014" max="11014" width="1.140625" style="26" customWidth="1"/>
    <col min="11015" max="11015" width="11" style="26" bestFit="1" customWidth="1"/>
    <col min="11016" max="11016" width="1.140625" style="26" customWidth="1"/>
    <col min="11017" max="11017" width="11" style="26" bestFit="1" customWidth="1"/>
    <col min="11018" max="11264" width="9" style="26"/>
    <col min="11265" max="11265" width="47.140625" style="26" customWidth="1"/>
    <col min="11266" max="11266" width="7.5703125" style="26" bestFit="1" customWidth="1"/>
    <col min="11267" max="11267" width="10.7109375" style="26" customWidth="1"/>
    <col min="11268" max="11268" width="1.140625" style="26" customWidth="1"/>
    <col min="11269" max="11269" width="11" style="26" bestFit="1" customWidth="1"/>
    <col min="11270" max="11270" width="1.140625" style="26" customWidth="1"/>
    <col min="11271" max="11271" width="11" style="26" bestFit="1" customWidth="1"/>
    <col min="11272" max="11272" width="1.140625" style="26" customWidth="1"/>
    <col min="11273" max="11273" width="11" style="26" bestFit="1" customWidth="1"/>
    <col min="11274" max="11520" width="9" style="26"/>
    <col min="11521" max="11521" width="47.140625" style="26" customWidth="1"/>
    <col min="11522" max="11522" width="7.5703125" style="26" bestFit="1" customWidth="1"/>
    <col min="11523" max="11523" width="10.7109375" style="26" customWidth="1"/>
    <col min="11524" max="11524" width="1.140625" style="26" customWidth="1"/>
    <col min="11525" max="11525" width="11" style="26" bestFit="1" customWidth="1"/>
    <col min="11526" max="11526" width="1.140625" style="26" customWidth="1"/>
    <col min="11527" max="11527" width="11" style="26" bestFit="1" customWidth="1"/>
    <col min="11528" max="11528" width="1.140625" style="26" customWidth="1"/>
    <col min="11529" max="11529" width="11" style="26" bestFit="1" customWidth="1"/>
    <col min="11530" max="11776" width="9" style="26"/>
    <col min="11777" max="11777" width="47.140625" style="26" customWidth="1"/>
    <col min="11778" max="11778" width="7.5703125" style="26" bestFit="1" customWidth="1"/>
    <col min="11779" max="11779" width="10.7109375" style="26" customWidth="1"/>
    <col min="11780" max="11780" width="1.140625" style="26" customWidth="1"/>
    <col min="11781" max="11781" width="11" style="26" bestFit="1" customWidth="1"/>
    <col min="11782" max="11782" width="1.140625" style="26" customWidth="1"/>
    <col min="11783" max="11783" width="11" style="26" bestFit="1" customWidth="1"/>
    <col min="11784" max="11784" width="1.140625" style="26" customWidth="1"/>
    <col min="11785" max="11785" width="11" style="26" bestFit="1" customWidth="1"/>
    <col min="11786" max="12032" width="9" style="26"/>
    <col min="12033" max="12033" width="47.140625" style="26" customWidth="1"/>
    <col min="12034" max="12034" width="7.5703125" style="26" bestFit="1" customWidth="1"/>
    <col min="12035" max="12035" width="10.7109375" style="26" customWidth="1"/>
    <col min="12036" max="12036" width="1.140625" style="26" customWidth="1"/>
    <col min="12037" max="12037" width="11" style="26" bestFit="1" customWidth="1"/>
    <col min="12038" max="12038" width="1.140625" style="26" customWidth="1"/>
    <col min="12039" max="12039" width="11" style="26" bestFit="1" customWidth="1"/>
    <col min="12040" max="12040" width="1.140625" style="26" customWidth="1"/>
    <col min="12041" max="12041" width="11" style="26" bestFit="1" customWidth="1"/>
    <col min="12042" max="12288" width="9" style="26"/>
    <col min="12289" max="12289" width="47.140625" style="26" customWidth="1"/>
    <col min="12290" max="12290" width="7.5703125" style="26" bestFit="1" customWidth="1"/>
    <col min="12291" max="12291" width="10.7109375" style="26" customWidth="1"/>
    <col min="12292" max="12292" width="1.140625" style="26" customWidth="1"/>
    <col min="12293" max="12293" width="11" style="26" bestFit="1" customWidth="1"/>
    <col min="12294" max="12294" width="1.140625" style="26" customWidth="1"/>
    <col min="12295" max="12295" width="11" style="26" bestFit="1" customWidth="1"/>
    <col min="12296" max="12296" width="1.140625" style="26" customWidth="1"/>
    <col min="12297" max="12297" width="11" style="26" bestFit="1" customWidth="1"/>
    <col min="12298" max="12544" width="9" style="26"/>
    <col min="12545" max="12545" width="47.140625" style="26" customWidth="1"/>
    <col min="12546" max="12546" width="7.5703125" style="26" bestFit="1" customWidth="1"/>
    <col min="12547" max="12547" width="10.7109375" style="26" customWidth="1"/>
    <col min="12548" max="12548" width="1.140625" style="26" customWidth="1"/>
    <col min="12549" max="12549" width="11" style="26" bestFit="1" customWidth="1"/>
    <col min="12550" max="12550" width="1.140625" style="26" customWidth="1"/>
    <col min="12551" max="12551" width="11" style="26" bestFit="1" customWidth="1"/>
    <col min="12552" max="12552" width="1.140625" style="26" customWidth="1"/>
    <col min="12553" max="12553" width="11" style="26" bestFit="1" customWidth="1"/>
    <col min="12554" max="12800" width="9" style="26"/>
    <col min="12801" max="12801" width="47.140625" style="26" customWidth="1"/>
    <col min="12802" max="12802" width="7.5703125" style="26" bestFit="1" customWidth="1"/>
    <col min="12803" max="12803" width="10.7109375" style="26" customWidth="1"/>
    <col min="12804" max="12804" width="1.140625" style="26" customWidth="1"/>
    <col min="12805" max="12805" width="11" style="26" bestFit="1" customWidth="1"/>
    <col min="12806" max="12806" width="1.140625" style="26" customWidth="1"/>
    <col min="12807" max="12807" width="11" style="26" bestFit="1" customWidth="1"/>
    <col min="12808" max="12808" width="1.140625" style="26" customWidth="1"/>
    <col min="12809" max="12809" width="11" style="26" bestFit="1" customWidth="1"/>
    <col min="12810" max="13056" width="9" style="26"/>
    <col min="13057" max="13057" width="47.140625" style="26" customWidth="1"/>
    <col min="13058" max="13058" width="7.5703125" style="26" bestFit="1" customWidth="1"/>
    <col min="13059" max="13059" width="10.7109375" style="26" customWidth="1"/>
    <col min="13060" max="13060" width="1.140625" style="26" customWidth="1"/>
    <col min="13061" max="13061" width="11" style="26" bestFit="1" customWidth="1"/>
    <col min="13062" max="13062" width="1.140625" style="26" customWidth="1"/>
    <col min="13063" max="13063" width="11" style="26" bestFit="1" customWidth="1"/>
    <col min="13064" max="13064" width="1.140625" style="26" customWidth="1"/>
    <col min="13065" max="13065" width="11" style="26" bestFit="1" customWidth="1"/>
    <col min="13066" max="13312" width="9" style="26"/>
    <col min="13313" max="13313" width="47.140625" style="26" customWidth="1"/>
    <col min="13314" max="13314" width="7.5703125" style="26" bestFit="1" customWidth="1"/>
    <col min="13315" max="13315" width="10.7109375" style="26" customWidth="1"/>
    <col min="13316" max="13316" width="1.140625" style="26" customWidth="1"/>
    <col min="13317" max="13317" width="11" style="26" bestFit="1" customWidth="1"/>
    <col min="13318" max="13318" width="1.140625" style="26" customWidth="1"/>
    <col min="13319" max="13319" width="11" style="26" bestFit="1" customWidth="1"/>
    <col min="13320" max="13320" width="1.140625" style="26" customWidth="1"/>
    <col min="13321" max="13321" width="11" style="26" bestFit="1" customWidth="1"/>
    <col min="13322" max="13568" width="9" style="26"/>
    <col min="13569" max="13569" width="47.140625" style="26" customWidth="1"/>
    <col min="13570" max="13570" width="7.5703125" style="26" bestFit="1" customWidth="1"/>
    <col min="13571" max="13571" width="10.7109375" style="26" customWidth="1"/>
    <col min="13572" max="13572" width="1.140625" style="26" customWidth="1"/>
    <col min="13573" max="13573" width="11" style="26" bestFit="1" customWidth="1"/>
    <col min="13574" max="13574" width="1.140625" style="26" customWidth="1"/>
    <col min="13575" max="13575" width="11" style="26" bestFit="1" customWidth="1"/>
    <col min="13576" max="13576" width="1.140625" style="26" customWidth="1"/>
    <col min="13577" max="13577" width="11" style="26" bestFit="1" customWidth="1"/>
    <col min="13578" max="13824" width="9" style="26"/>
    <col min="13825" max="13825" width="47.140625" style="26" customWidth="1"/>
    <col min="13826" max="13826" width="7.5703125" style="26" bestFit="1" customWidth="1"/>
    <col min="13827" max="13827" width="10.7109375" style="26" customWidth="1"/>
    <col min="13828" max="13828" width="1.140625" style="26" customWidth="1"/>
    <col min="13829" max="13829" width="11" style="26" bestFit="1" customWidth="1"/>
    <col min="13830" max="13830" width="1.140625" style="26" customWidth="1"/>
    <col min="13831" max="13831" width="11" style="26" bestFit="1" customWidth="1"/>
    <col min="13832" max="13832" width="1.140625" style="26" customWidth="1"/>
    <col min="13833" max="13833" width="11" style="26" bestFit="1" customWidth="1"/>
    <col min="13834" max="14080" width="9" style="26"/>
    <col min="14081" max="14081" width="47.140625" style="26" customWidth="1"/>
    <col min="14082" max="14082" width="7.5703125" style="26" bestFit="1" customWidth="1"/>
    <col min="14083" max="14083" width="10.7109375" style="26" customWidth="1"/>
    <col min="14084" max="14084" width="1.140625" style="26" customWidth="1"/>
    <col min="14085" max="14085" width="11" style="26" bestFit="1" customWidth="1"/>
    <col min="14086" max="14086" width="1.140625" style="26" customWidth="1"/>
    <col min="14087" max="14087" width="11" style="26" bestFit="1" customWidth="1"/>
    <col min="14088" max="14088" width="1.140625" style="26" customWidth="1"/>
    <col min="14089" max="14089" width="11" style="26" bestFit="1" customWidth="1"/>
    <col min="14090" max="14336" width="9" style="26"/>
    <col min="14337" max="14337" width="47.140625" style="26" customWidth="1"/>
    <col min="14338" max="14338" width="7.5703125" style="26" bestFit="1" customWidth="1"/>
    <col min="14339" max="14339" width="10.7109375" style="26" customWidth="1"/>
    <col min="14340" max="14340" width="1.140625" style="26" customWidth="1"/>
    <col min="14341" max="14341" width="11" style="26" bestFit="1" customWidth="1"/>
    <col min="14342" max="14342" width="1.140625" style="26" customWidth="1"/>
    <col min="14343" max="14343" width="11" style="26" bestFit="1" customWidth="1"/>
    <col min="14344" max="14344" width="1.140625" style="26" customWidth="1"/>
    <col min="14345" max="14345" width="11" style="26" bestFit="1" customWidth="1"/>
    <col min="14346" max="14592" width="9" style="26"/>
    <col min="14593" max="14593" width="47.140625" style="26" customWidth="1"/>
    <col min="14594" max="14594" width="7.5703125" style="26" bestFit="1" customWidth="1"/>
    <col min="14595" max="14595" width="10.7109375" style="26" customWidth="1"/>
    <col min="14596" max="14596" width="1.140625" style="26" customWidth="1"/>
    <col min="14597" max="14597" width="11" style="26" bestFit="1" customWidth="1"/>
    <col min="14598" max="14598" width="1.140625" style="26" customWidth="1"/>
    <col min="14599" max="14599" width="11" style="26" bestFit="1" customWidth="1"/>
    <col min="14600" max="14600" width="1.140625" style="26" customWidth="1"/>
    <col min="14601" max="14601" width="11" style="26" bestFit="1" customWidth="1"/>
    <col min="14602" max="14848" width="9" style="26"/>
    <col min="14849" max="14849" width="47.140625" style="26" customWidth="1"/>
    <col min="14850" max="14850" width="7.5703125" style="26" bestFit="1" customWidth="1"/>
    <col min="14851" max="14851" width="10.7109375" style="26" customWidth="1"/>
    <col min="14852" max="14852" width="1.140625" style="26" customWidth="1"/>
    <col min="14853" max="14853" width="11" style="26" bestFit="1" customWidth="1"/>
    <col min="14854" max="14854" width="1.140625" style="26" customWidth="1"/>
    <col min="14855" max="14855" width="11" style="26" bestFit="1" customWidth="1"/>
    <col min="14856" max="14856" width="1.140625" style="26" customWidth="1"/>
    <col min="14857" max="14857" width="11" style="26" bestFit="1" customWidth="1"/>
    <col min="14858" max="15104" width="9" style="26"/>
    <col min="15105" max="15105" width="47.140625" style="26" customWidth="1"/>
    <col min="15106" max="15106" width="7.5703125" style="26" bestFit="1" customWidth="1"/>
    <col min="15107" max="15107" width="10.7109375" style="26" customWidth="1"/>
    <col min="15108" max="15108" width="1.140625" style="26" customWidth="1"/>
    <col min="15109" max="15109" width="11" style="26" bestFit="1" customWidth="1"/>
    <col min="15110" max="15110" width="1.140625" style="26" customWidth="1"/>
    <col min="15111" max="15111" width="11" style="26" bestFit="1" customWidth="1"/>
    <col min="15112" max="15112" width="1.140625" style="26" customWidth="1"/>
    <col min="15113" max="15113" width="11" style="26" bestFit="1" customWidth="1"/>
    <col min="15114" max="15360" width="9" style="26"/>
    <col min="15361" max="15361" width="47.140625" style="26" customWidth="1"/>
    <col min="15362" max="15362" width="7.5703125" style="26" bestFit="1" customWidth="1"/>
    <col min="15363" max="15363" width="10.7109375" style="26" customWidth="1"/>
    <col min="15364" max="15364" width="1.140625" style="26" customWidth="1"/>
    <col min="15365" max="15365" width="11" style="26" bestFit="1" customWidth="1"/>
    <col min="15366" max="15366" width="1.140625" style="26" customWidth="1"/>
    <col min="15367" max="15367" width="11" style="26" bestFit="1" customWidth="1"/>
    <col min="15368" max="15368" width="1.140625" style="26" customWidth="1"/>
    <col min="15369" max="15369" width="11" style="26" bestFit="1" customWidth="1"/>
    <col min="15370" max="15616" width="9" style="26"/>
    <col min="15617" max="15617" width="47.140625" style="26" customWidth="1"/>
    <col min="15618" max="15618" width="7.5703125" style="26" bestFit="1" customWidth="1"/>
    <col min="15619" max="15619" width="10.7109375" style="26" customWidth="1"/>
    <col min="15620" max="15620" width="1.140625" style="26" customWidth="1"/>
    <col min="15621" max="15621" width="11" style="26" bestFit="1" customWidth="1"/>
    <col min="15622" max="15622" width="1.140625" style="26" customWidth="1"/>
    <col min="15623" max="15623" width="11" style="26" bestFit="1" customWidth="1"/>
    <col min="15624" max="15624" width="1.140625" style="26" customWidth="1"/>
    <col min="15625" max="15625" width="11" style="26" bestFit="1" customWidth="1"/>
    <col min="15626" max="15872" width="9" style="26"/>
    <col min="15873" max="15873" width="47.140625" style="26" customWidth="1"/>
    <col min="15874" max="15874" width="7.5703125" style="26" bestFit="1" customWidth="1"/>
    <col min="15875" max="15875" width="10.7109375" style="26" customWidth="1"/>
    <col min="15876" max="15876" width="1.140625" style="26" customWidth="1"/>
    <col min="15877" max="15877" width="11" style="26" bestFit="1" customWidth="1"/>
    <col min="15878" max="15878" width="1.140625" style="26" customWidth="1"/>
    <col min="15879" max="15879" width="11" style="26" bestFit="1" customWidth="1"/>
    <col min="15880" max="15880" width="1.140625" style="26" customWidth="1"/>
    <col min="15881" max="15881" width="11" style="26" bestFit="1" customWidth="1"/>
    <col min="15882" max="16128" width="9" style="26"/>
    <col min="16129" max="16129" width="47.140625" style="26" customWidth="1"/>
    <col min="16130" max="16130" width="7.5703125" style="26" bestFit="1" customWidth="1"/>
    <col min="16131" max="16131" width="10.7109375" style="26" customWidth="1"/>
    <col min="16132" max="16132" width="1.140625" style="26" customWidth="1"/>
    <col min="16133" max="16133" width="11" style="26" bestFit="1" customWidth="1"/>
    <col min="16134" max="16134" width="1.140625" style="26" customWidth="1"/>
    <col min="16135" max="16135" width="11" style="26" bestFit="1" customWidth="1"/>
    <col min="16136" max="16136" width="1.140625" style="26" customWidth="1"/>
    <col min="16137" max="16137" width="11" style="26" bestFit="1" customWidth="1"/>
    <col min="16138" max="16384" width="9" style="26"/>
  </cols>
  <sheetData>
    <row r="1" spans="1:9" ht="18" customHeight="1" x14ac:dyDescent="0.5">
      <c r="A1" s="231" t="s">
        <v>187</v>
      </c>
      <c r="B1" s="231"/>
      <c r="C1" s="231"/>
      <c r="D1" s="231"/>
      <c r="E1" s="231"/>
      <c r="F1" s="231"/>
      <c r="G1" s="231"/>
      <c r="H1" s="231"/>
      <c r="I1" s="231"/>
    </row>
    <row r="2" spans="1:9" ht="18" customHeight="1" x14ac:dyDescent="0.5">
      <c r="A2" s="231" t="s">
        <v>78</v>
      </c>
      <c r="B2" s="231"/>
      <c r="C2" s="231"/>
      <c r="D2" s="231"/>
      <c r="E2" s="231"/>
      <c r="F2" s="231"/>
      <c r="G2" s="231"/>
      <c r="H2" s="231"/>
      <c r="I2" s="231"/>
    </row>
    <row r="3" spans="1:9" ht="18" customHeight="1" x14ac:dyDescent="0.5">
      <c r="A3" s="233" t="s">
        <v>228</v>
      </c>
      <c r="B3" s="231"/>
      <c r="C3" s="231"/>
      <c r="D3" s="231"/>
      <c r="E3" s="231"/>
      <c r="F3" s="231"/>
      <c r="G3" s="231"/>
      <c r="H3" s="231"/>
      <c r="I3" s="231"/>
    </row>
    <row r="4" spans="1:9" ht="18" customHeight="1" x14ac:dyDescent="0.5">
      <c r="A4" s="231" t="s">
        <v>163</v>
      </c>
      <c r="B4" s="231"/>
      <c r="C4" s="231"/>
      <c r="D4" s="231"/>
      <c r="E4" s="231"/>
      <c r="F4" s="231"/>
      <c r="G4" s="231"/>
      <c r="H4" s="231"/>
      <c r="I4" s="231"/>
    </row>
    <row r="5" spans="1:9" ht="18" customHeight="1" x14ac:dyDescent="0.5">
      <c r="A5" s="232" t="s">
        <v>160</v>
      </c>
      <c r="B5" s="232"/>
      <c r="C5" s="232"/>
      <c r="D5" s="232"/>
      <c r="E5" s="232"/>
      <c r="F5" s="232"/>
      <c r="G5" s="232"/>
      <c r="H5" s="232"/>
      <c r="I5" s="232"/>
    </row>
    <row r="6" spans="1:9" ht="6" customHeight="1" x14ac:dyDescent="0.5">
      <c r="C6" s="162"/>
      <c r="G6" s="162"/>
    </row>
    <row r="7" spans="1:9" ht="18" customHeight="1" x14ac:dyDescent="0.5">
      <c r="B7" s="106" t="s">
        <v>44</v>
      </c>
      <c r="C7" s="231" t="s">
        <v>6</v>
      </c>
      <c r="D7" s="231"/>
      <c r="E7" s="231"/>
      <c r="F7" s="13"/>
      <c r="G7" s="231" t="s">
        <v>38</v>
      </c>
      <c r="H7" s="231"/>
      <c r="I7" s="231"/>
    </row>
    <row r="8" spans="1:9" ht="18" customHeight="1" x14ac:dyDescent="0.5">
      <c r="B8" s="106"/>
      <c r="C8" s="231" t="s">
        <v>57</v>
      </c>
      <c r="D8" s="231"/>
      <c r="E8" s="231"/>
      <c r="F8" s="13"/>
      <c r="G8" s="231" t="s">
        <v>57</v>
      </c>
      <c r="H8" s="231"/>
      <c r="I8" s="231"/>
    </row>
    <row r="9" spans="1:9" ht="18" customHeight="1" x14ac:dyDescent="0.5">
      <c r="C9" s="20">
        <v>2024</v>
      </c>
      <c r="D9" s="20"/>
      <c r="E9" s="20">
        <v>2023</v>
      </c>
      <c r="G9" s="20">
        <v>2024</v>
      </c>
      <c r="H9" s="20"/>
      <c r="I9" s="20">
        <v>2023</v>
      </c>
    </row>
    <row r="10" spans="1:9" ht="18" customHeight="1" x14ac:dyDescent="0.5">
      <c r="A10" s="163"/>
      <c r="B10" s="163"/>
      <c r="C10" s="20"/>
      <c r="D10" s="20"/>
      <c r="E10" s="20"/>
      <c r="F10" s="20"/>
      <c r="G10" s="20"/>
      <c r="H10" s="20"/>
      <c r="I10" s="20"/>
    </row>
    <row r="11" spans="1:9" ht="18" customHeight="1" x14ac:dyDescent="0.5">
      <c r="A11" s="163" t="s">
        <v>216</v>
      </c>
      <c r="B11" s="46">
        <v>17</v>
      </c>
      <c r="C11" s="165">
        <v>2538491</v>
      </c>
      <c r="D11" s="165"/>
      <c r="E11" s="196">
        <v>2792344</v>
      </c>
      <c r="F11" s="165"/>
      <c r="G11" s="165">
        <v>2687224</v>
      </c>
      <c r="H11" s="165"/>
      <c r="I11" s="196">
        <v>3004651</v>
      </c>
    </row>
    <row r="12" spans="1:9" ht="18" customHeight="1" x14ac:dyDescent="0.5">
      <c r="A12" s="163" t="s">
        <v>203</v>
      </c>
      <c r="B12" s="46">
        <v>18</v>
      </c>
      <c r="C12" s="166">
        <v>-1648112</v>
      </c>
      <c r="D12" s="165"/>
      <c r="E12" s="197">
        <v>-1712377</v>
      </c>
      <c r="F12" s="165"/>
      <c r="G12" s="166">
        <v>-1861075</v>
      </c>
      <c r="H12" s="165"/>
      <c r="I12" s="197">
        <v>-2029137</v>
      </c>
    </row>
    <row r="13" spans="1:9" ht="18" customHeight="1" x14ac:dyDescent="0.5">
      <c r="A13" s="26" t="s">
        <v>164</v>
      </c>
      <c r="C13" s="165">
        <f>SUM(C11:C12)</f>
        <v>890379</v>
      </c>
      <c r="D13" s="165"/>
      <c r="E13" s="196">
        <f>SUM(E11:E12)</f>
        <v>1079967</v>
      </c>
      <c r="F13" s="165"/>
      <c r="G13" s="165">
        <f>SUM(G11:G12)</f>
        <v>826149</v>
      </c>
      <c r="H13" s="165"/>
      <c r="I13" s="196">
        <f>SUM(I11:I12)</f>
        <v>975514</v>
      </c>
    </row>
    <row r="14" spans="1:9" ht="18" customHeight="1" x14ac:dyDescent="0.5">
      <c r="A14" s="26" t="s">
        <v>165</v>
      </c>
      <c r="C14" s="165">
        <v>68566</v>
      </c>
      <c r="D14" s="165"/>
      <c r="E14" s="196">
        <v>72457</v>
      </c>
      <c r="F14" s="165"/>
      <c r="G14" s="165">
        <v>118755</v>
      </c>
      <c r="H14" s="165"/>
      <c r="I14" s="196">
        <v>82357</v>
      </c>
    </row>
    <row r="15" spans="1:9" ht="18" customHeight="1" x14ac:dyDescent="0.5">
      <c r="A15" s="163" t="s">
        <v>49</v>
      </c>
      <c r="B15" s="46">
        <v>19</v>
      </c>
      <c r="C15" s="165">
        <v>59187</v>
      </c>
      <c r="D15" s="165"/>
      <c r="E15" s="196">
        <v>56466</v>
      </c>
      <c r="F15" s="165"/>
      <c r="G15" s="165">
        <v>57235</v>
      </c>
      <c r="H15" s="165"/>
      <c r="I15" s="196">
        <v>55002</v>
      </c>
    </row>
    <row r="16" spans="1:9" ht="18" customHeight="1" x14ac:dyDescent="0.5">
      <c r="A16" s="163" t="s">
        <v>205</v>
      </c>
      <c r="B16" s="163"/>
      <c r="C16" s="165">
        <v>-613538</v>
      </c>
      <c r="D16" s="165"/>
      <c r="E16" s="198">
        <v>-616083</v>
      </c>
      <c r="F16" s="165"/>
      <c r="G16" s="165">
        <v>-611505</v>
      </c>
      <c r="H16" s="165"/>
      <c r="I16" s="198">
        <v>-614702</v>
      </c>
    </row>
    <row r="17" spans="1:9" ht="18" customHeight="1" x14ac:dyDescent="0.5">
      <c r="A17" s="163" t="s">
        <v>41</v>
      </c>
      <c r="B17" s="163"/>
      <c r="C17" s="165">
        <v>-375090</v>
      </c>
      <c r="D17" s="165"/>
      <c r="E17" s="198">
        <v>-386556</v>
      </c>
      <c r="F17" s="165"/>
      <c r="G17" s="165">
        <f>-329716-44</f>
        <v>-329760</v>
      </c>
      <c r="H17" s="165"/>
      <c r="I17" s="198">
        <v>-341456</v>
      </c>
    </row>
    <row r="18" spans="1:9" ht="18" customHeight="1" x14ac:dyDescent="0.5">
      <c r="A18" s="163" t="s">
        <v>42</v>
      </c>
      <c r="B18" s="46">
        <v>22</v>
      </c>
      <c r="C18" s="165">
        <v>-49454</v>
      </c>
      <c r="D18" s="165"/>
      <c r="E18" s="198">
        <v>-50634</v>
      </c>
      <c r="F18" s="165"/>
      <c r="G18" s="165">
        <v>-36600</v>
      </c>
      <c r="H18" s="165"/>
      <c r="I18" s="198">
        <v>-38069</v>
      </c>
    </row>
    <row r="19" spans="1:9" ht="18" customHeight="1" x14ac:dyDescent="0.5">
      <c r="A19" s="163" t="s">
        <v>234</v>
      </c>
      <c r="B19" s="46"/>
      <c r="C19" s="166">
        <v>-89</v>
      </c>
      <c r="D19" s="165"/>
      <c r="E19" s="197">
        <v>-5006</v>
      </c>
      <c r="F19" s="165"/>
      <c r="G19" s="167">
        <v>0</v>
      </c>
      <c r="H19" s="165"/>
      <c r="I19" s="197">
        <v>-5085</v>
      </c>
    </row>
    <row r="20" spans="1:9" ht="18" customHeight="1" x14ac:dyDescent="0.5">
      <c r="A20" s="26" t="s">
        <v>245</v>
      </c>
      <c r="B20" s="163"/>
      <c r="C20" s="165">
        <f>SUM(C13:C19)</f>
        <v>-20039</v>
      </c>
      <c r="D20" s="165"/>
      <c r="E20" s="196">
        <f>SUM(E13:E19)</f>
        <v>150611</v>
      </c>
      <c r="F20" s="165"/>
      <c r="G20" s="165">
        <f>SUM(G13:G19)</f>
        <v>24274</v>
      </c>
      <c r="H20" s="165"/>
      <c r="I20" s="196">
        <f>SUM(I13:I19)</f>
        <v>113561</v>
      </c>
    </row>
    <row r="21" spans="1:9" ht="18" customHeight="1" x14ac:dyDescent="0.5">
      <c r="A21" s="163" t="s">
        <v>77</v>
      </c>
      <c r="B21" s="163"/>
      <c r="C21" s="165">
        <v>-1589</v>
      </c>
      <c r="D21" s="165"/>
      <c r="E21" s="199">
        <v>-871</v>
      </c>
      <c r="F21" s="165"/>
      <c r="G21" s="165">
        <v>-720</v>
      </c>
      <c r="H21" s="165"/>
      <c r="I21" s="199">
        <v>-620</v>
      </c>
    </row>
    <row r="22" spans="1:9" ht="18" customHeight="1" x14ac:dyDescent="0.5">
      <c r="A22" s="163" t="s">
        <v>204</v>
      </c>
      <c r="B22" s="46">
        <v>12</v>
      </c>
      <c r="C22" s="166">
        <v>6829</v>
      </c>
      <c r="D22" s="165"/>
      <c r="E22" s="200">
        <v>11296</v>
      </c>
      <c r="F22" s="165"/>
      <c r="G22" s="167">
        <v>0</v>
      </c>
      <c r="H22" s="165"/>
      <c r="I22" s="167" t="s">
        <v>100</v>
      </c>
    </row>
    <row r="23" spans="1:9" ht="18" customHeight="1" x14ac:dyDescent="0.5">
      <c r="A23" s="26" t="s">
        <v>231</v>
      </c>
      <c r="B23" s="46"/>
      <c r="C23" s="165">
        <f>SUM(C20:C22)</f>
        <v>-14799</v>
      </c>
      <c r="D23" s="165"/>
      <c r="E23" s="177">
        <f>SUM(E20:E22)</f>
        <v>161036</v>
      </c>
      <c r="F23" s="165"/>
      <c r="G23" s="165">
        <f>SUM(G20:G22)</f>
        <v>23554</v>
      </c>
      <c r="H23" s="165"/>
      <c r="I23" s="177">
        <f>SUM(I20:I22)</f>
        <v>112941</v>
      </c>
    </row>
    <row r="24" spans="1:9" ht="18" customHeight="1" x14ac:dyDescent="0.5">
      <c r="A24" s="163" t="s">
        <v>233</v>
      </c>
      <c r="B24" s="46">
        <v>20</v>
      </c>
      <c r="C24" s="166">
        <v>17307</v>
      </c>
      <c r="D24" s="165"/>
      <c r="E24" s="197">
        <v>-24559</v>
      </c>
      <c r="F24" s="165"/>
      <c r="G24" s="166">
        <v>18035</v>
      </c>
      <c r="H24" s="165"/>
      <c r="I24" s="197">
        <v>-5289</v>
      </c>
    </row>
    <row r="25" spans="1:9" ht="18" customHeight="1" thickBot="1" x14ac:dyDescent="0.55000000000000004">
      <c r="A25" s="14" t="s">
        <v>189</v>
      </c>
      <c r="B25" s="46"/>
      <c r="C25" s="201">
        <f>SUM(C23:C24)</f>
        <v>2508</v>
      </c>
      <c r="D25" s="165"/>
      <c r="E25" s="201">
        <f>SUM(E23:E24)</f>
        <v>136477</v>
      </c>
      <c r="F25" s="165"/>
      <c r="G25" s="168">
        <f>SUM(G23:G24)</f>
        <v>41589</v>
      </c>
      <c r="H25" s="165"/>
      <c r="I25" s="168">
        <f>SUM(I23:I24)</f>
        <v>107652</v>
      </c>
    </row>
    <row r="26" spans="1:9" ht="18" customHeight="1" thickTop="1" x14ac:dyDescent="0.5">
      <c r="A26" s="27"/>
      <c r="B26" s="46"/>
      <c r="C26" s="165"/>
      <c r="D26" s="165"/>
      <c r="E26" s="165"/>
      <c r="F26" s="165"/>
      <c r="G26" s="165"/>
      <c r="H26" s="165"/>
      <c r="I26" s="165"/>
    </row>
    <row r="27" spans="1:9" ht="18" customHeight="1" x14ac:dyDescent="0.5">
      <c r="A27" s="14" t="s">
        <v>151</v>
      </c>
      <c r="B27" s="46"/>
      <c r="C27" s="52"/>
      <c r="D27" s="52"/>
      <c r="E27" s="52"/>
      <c r="F27" s="52"/>
      <c r="G27" s="52"/>
      <c r="H27" s="52"/>
      <c r="I27" s="52"/>
    </row>
    <row r="28" spans="1:9" ht="18" customHeight="1" x14ac:dyDescent="0.5">
      <c r="A28" s="21" t="s">
        <v>55</v>
      </c>
      <c r="B28" s="21"/>
      <c r="C28" s="165">
        <v>2507</v>
      </c>
      <c r="D28" s="43"/>
      <c r="E28" s="165">
        <f>E25-E29</f>
        <v>136447</v>
      </c>
      <c r="F28" s="43"/>
      <c r="G28" s="169">
        <v>0</v>
      </c>
      <c r="H28" s="169"/>
      <c r="I28" s="169">
        <v>0</v>
      </c>
    </row>
    <row r="29" spans="1:9" ht="18" customHeight="1" x14ac:dyDescent="0.5">
      <c r="A29" s="21" t="s">
        <v>56</v>
      </c>
      <c r="B29" s="21"/>
      <c r="C29" s="165">
        <v>1</v>
      </c>
      <c r="D29" s="43"/>
      <c r="E29" s="165">
        <v>30</v>
      </c>
      <c r="F29" s="43"/>
      <c r="G29" s="167">
        <v>0</v>
      </c>
      <c r="H29" s="169"/>
      <c r="I29" s="167" t="s">
        <v>100</v>
      </c>
    </row>
    <row r="30" spans="1:9" ht="18" customHeight="1" thickBot="1" x14ac:dyDescent="0.55000000000000004">
      <c r="A30" s="27"/>
      <c r="B30" s="27"/>
      <c r="C30" s="202">
        <f>SUM(C28:C29)</f>
        <v>2508</v>
      </c>
      <c r="D30" s="43"/>
      <c r="E30" s="202">
        <f>SUM(E28:E29)</f>
        <v>136477</v>
      </c>
      <c r="F30" s="43"/>
      <c r="G30" s="171">
        <v>0</v>
      </c>
      <c r="H30" s="169"/>
      <c r="I30" s="171">
        <v>0</v>
      </c>
    </row>
    <row r="31" spans="1:9" ht="18" customHeight="1" thickTop="1" x14ac:dyDescent="0.5">
      <c r="D31" s="43"/>
      <c r="E31" s="172"/>
      <c r="F31" s="43"/>
      <c r="H31" s="43"/>
      <c r="I31" s="172"/>
    </row>
    <row r="32" spans="1:9" ht="18" customHeight="1" x14ac:dyDescent="0.5">
      <c r="A32" s="14" t="s">
        <v>217</v>
      </c>
      <c r="B32" s="106" t="s">
        <v>5</v>
      </c>
      <c r="C32" s="174">
        <f>+C28/(C34/1000)</f>
        <v>2.0891666666666666E-2</v>
      </c>
      <c r="D32" s="175"/>
      <c r="E32" s="174">
        <f>+E28/(E34/1000)</f>
        <v>1.1370583333333333</v>
      </c>
      <c r="F32" s="175"/>
      <c r="G32" s="174">
        <f>+G25/(G34/1000)</f>
        <v>0.34657500000000002</v>
      </c>
      <c r="H32" s="175"/>
      <c r="I32" s="174">
        <f>+I25/(I34/1000)</f>
        <v>0.89710000000000001</v>
      </c>
    </row>
    <row r="33" spans="1:9" ht="18" customHeight="1" x14ac:dyDescent="0.5">
      <c r="A33" s="14"/>
      <c r="B33" s="66"/>
      <c r="E33" s="172"/>
      <c r="I33" s="172"/>
    </row>
    <row r="34" spans="1:9" ht="18" customHeight="1" x14ac:dyDescent="0.5">
      <c r="A34" s="14" t="s">
        <v>218</v>
      </c>
      <c r="B34" s="106" t="s">
        <v>16</v>
      </c>
      <c r="C34" s="177">
        <v>120000000</v>
      </c>
      <c r="D34" s="165"/>
      <c r="E34" s="177">
        <v>120000000</v>
      </c>
      <c r="F34" s="165"/>
      <c r="G34" s="177">
        <v>120000000</v>
      </c>
      <c r="H34" s="165"/>
      <c r="I34" s="177">
        <v>120000000</v>
      </c>
    </row>
    <row r="35" spans="1:9" ht="18" customHeight="1" x14ac:dyDescent="0.5">
      <c r="A35" s="173"/>
      <c r="B35" s="178"/>
      <c r="C35" s="165"/>
      <c r="D35" s="165"/>
      <c r="E35" s="165"/>
      <c r="F35" s="165"/>
      <c r="G35" s="165"/>
      <c r="H35" s="165"/>
      <c r="I35" s="165"/>
    </row>
    <row r="36" spans="1:9" ht="18" customHeight="1" x14ac:dyDescent="0.5">
      <c r="A36" s="173"/>
      <c r="B36" s="178"/>
      <c r="C36" s="165"/>
      <c r="D36" s="165"/>
      <c r="E36" s="165"/>
      <c r="F36" s="165"/>
      <c r="G36" s="165"/>
      <c r="H36" s="165"/>
      <c r="I36" s="165"/>
    </row>
    <row r="37" spans="1:9" ht="18" customHeight="1" x14ac:dyDescent="0.5">
      <c r="A37" s="173"/>
      <c r="B37" s="178"/>
      <c r="C37" s="165"/>
      <c r="D37" s="165"/>
      <c r="E37" s="165"/>
      <c r="F37" s="165"/>
      <c r="G37" s="165"/>
      <c r="H37" s="165"/>
      <c r="I37" s="165"/>
    </row>
    <row r="38" spans="1:9" ht="18" customHeight="1" x14ac:dyDescent="0.5">
      <c r="A38" s="173"/>
      <c r="B38" s="178"/>
      <c r="C38" s="165"/>
      <c r="D38" s="165"/>
      <c r="E38" s="165"/>
      <c r="F38" s="165"/>
      <c r="G38" s="165"/>
      <c r="H38" s="165"/>
      <c r="I38" s="165"/>
    </row>
    <row r="39" spans="1:9" ht="18" customHeight="1" x14ac:dyDescent="0.5">
      <c r="A39" s="173"/>
      <c r="B39" s="178"/>
      <c r="C39" s="165"/>
      <c r="D39" s="165"/>
      <c r="E39" s="165"/>
      <c r="F39" s="165"/>
      <c r="G39" s="165"/>
      <c r="H39" s="165"/>
      <c r="I39" s="165"/>
    </row>
    <row r="40" spans="1:9" ht="18" customHeight="1" x14ac:dyDescent="0.5">
      <c r="A40" s="173"/>
      <c r="B40" s="178"/>
      <c r="C40" s="165"/>
      <c r="D40" s="165"/>
      <c r="E40" s="165"/>
      <c r="F40" s="165"/>
      <c r="G40" s="165"/>
      <c r="H40" s="165"/>
      <c r="I40" s="165"/>
    </row>
    <row r="41" spans="1:9" ht="18" customHeight="1" x14ac:dyDescent="0.5">
      <c r="A41" s="173"/>
      <c r="B41" s="178"/>
      <c r="C41" s="165"/>
      <c r="D41" s="165"/>
      <c r="E41" s="165"/>
      <c r="F41" s="165"/>
      <c r="G41" s="165"/>
      <c r="H41" s="165"/>
      <c r="I41" s="165"/>
    </row>
    <row r="42" spans="1:9" ht="18" customHeight="1" x14ac:dyDescent="0.5">
      <c r="A42" s="173"/>
      <c r="B42" s="178"/>
      <c r="C42" s="165"/>
      <c r="D42" s="165"/>
      <c r="E42" s="165"/>
      <c r="F42" s="165"/>
      <c r="G42" s="165"/>
      <c r="H42" s="165"/>
      <c r="I42" s="165"/>
    </row>
    <row r="43" spans="1:9" ht="18" customHeight="1" x14ac:dyDescent="0.5">
      <c r="A43" s="173"/>
      <c r="B43" s="178"/>
      <c r="C43" s="165"/>
      <c r="D43" s="165"/>
      <c r="E43" s="165"/>
      <c r="F43" s="165"/>
      <c r="G43" s="165"/>
      <c r="H43" s="165"/>
      <c r="I43" s="165"/>
    </row>
    <row r="44" spans="1:9" ht="18" customHeight="1" x14ac:dyDescent="0.5">
      <c r="A44" s="173"/>
      <c r="B44" s="178"/>
      <c r="C44" s="165"/>
      <c r="D44" s="165"/>
      <c r="E44" s="165"/>
      <c r="F44" s="165"/>
      <c r="G44" s="165"/>
      <c r="H44" s="165"/>
      <c r="I44" s="165"/>
    </row>
    <row r="45" spans="1:9" ht="18" customHeight="1" x14ac:dyDescent="0.5">
      <c r="A45" s="173"/>
      <c r="B45" s="178"/>
      <c r="C45" s="165"/>
      <c r="D45" s="165"/>
      <c r="E45" s="165"/>
      <c r="F45" s="165"/>
      <c r="G45" s="165"/>
      <c r="H45" s="165"/>
      <c r="I45" s="165"/>
    </row>
    <row r="46" spans="1:9" ht="18" customHeight="1" x14ac:dyDescent="0.5">
      <c r="A46" s="173"/>
      <c r="B46" s="178"/>
      <c r="C46" s="165"/>
      <c r="D46" s="165"/>
      <c r="E46" s="165"/>
      <c r="F46" s="165"/>
      <c r="G46" s="165"/>
      <c r="H46" s="165"/>
      <c r="I46" s="165"/>
    </row>
    <row r="47" spans="1:9" ht="18" customHeight="1" x14ac:dyDescent="0.5">
      <c r="A47" s="26" t="s">
        <v>166</v>
      </c>
      <c r="C47" s="26"/>
      <c r="G47" s="26"/>
    </row>
  </sheetData>
  <mergeCells count="9">
    <mergeCell ref="C8:E8"/>
    <mergeCell ref="G8:I8"/>
    <mergeCell ref="A1:I1"/>
    <mergeCell ref="A2:I2"/>
    <mergeCell ref="A3:I3"/>
    <mergeCell ref="A4:I4"/>
    <mergeCell ref="A5:I5"/>
    <mergeCell ref="C7:E7"/>
    <mergeCell ref="G7:I7"/>
  </mergeCells>
  <pageMargins left="0.9" right="0.4" top="0.9" bottom="0.7" header="0.3" footer="0.3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J48"/>
  <sheetViews>
    <sheetView view="pageBreakPreview" topLeftCell="A31" zoomScaleNormal="60" zoomScaleSheetLayoutView="100" workbookViewId="0">
      <selection activeCell="K20" sqref="K20"/>
    </sheetView>
  </sheetViews>
  <sheetFormatPr defaultColWidth="9" defaultRowHeight="11.25" x14ac:dyDescent="0.5"/>
  <cols>
    <col min="1" max="1" width="54.42578125" style="13" customWidth="1"/>
    <col min="2" max="2" width="6.140625" style="13" customWidth="1"/>
    <col min="3" max="3" width="0.85546875" style="13" customWidth="1"/>
    <col min="4" max="4" width="10.7109375" style="223" customWidth="1"/>
    <col min="5" max="5" width="1.140625" style="13" customWidth="1"/>
    <col min="6" max="6" width="10.7109375" style="13" customWidth="1"/>
    <col min="7" max="7" width="1.140625" style="13" customWidth="1"/>
    <col min="8" max="8" width="10.7109375" style="223" customWidth="1"/>
    <col min="9" max="9" width="1.140625" style="13" customWidth="1"/>
    <col min="10" max="10" width="10.7109375" style="13" customWidth="1"/>
    <col min="11" max="256" width="9" style="13"/>
    <col min="257" max="257" width="42.140625" style="13" customWidth="1"/>
    <col min="258" max="258" width="7.5703125" style="13" bestFit="1" customWidth="1"/>
    <col min="259" max="259" width="4.140625" style="13" customWidth="1"/>
    <col min="260" max="260" width="10.7109375" style="13" customWidth="1"/>
    <col min="261" max="261" width="1.140625" style="13" customWidth="1"/>
    <col min="262" max="262" width="10.7109375" style="13" customWidth="1"/>
    <col min="263" max="263" width="1.140625" style="13" customWidth="1"/>
    <col min="264" max="264" width="10.7109375" style="13" customWidth="1"/>
    <col min="265" max="265" width="1.140625" style="13" customWidth="1"/>
    <col min="266" max="266" width="10.7109375" style="13" customWidth="1"/>
    <col min="267" max="512" width="9" style="13"/>
    <col min="513" max="513" width="42.140625" style="13" customWidth="1"/>
    <col min="514" max="514" width="7.5703125" style="13" bestFit="1" customWidth="1"/>
    <col min="515" max="515" width="4.140625" style="13" customWidth="1"/>
    <col min="516" max="516" width="10.7109375" style="13" customWidth="1"/>
    <col min="517" max="517" width="1.140625" style="13" customWidth="1"/>
    <col min="518" max="518" width="10.7109375" style="13" customWidth="1"/>
    <col min="519" max="519" width="1.140625" style="13" customWidth="1"/>
    <col min="520" max="520" width="10.7109375" style="13" customWidth="1"/>
    <col min="521" max="521" width="1.140625" style="13" customWidth="1"/>
    <col min="522" max="522" width="10.7109375" style="13" customWidth="1"/>
    <col min="523" max="768" width="9" style="13"/>
    <col min="769" max="769" width="42.140625" style="13" customWidth="1"/>
    <col min="770" max="770" width="7.5703125" style="13" bestFit="1" customWidth="1"/>
    <col min="771" max="771" width="4.140625" style="13" customWidth="1"/>
    <col min="772" max="772" width="10.7109375" style="13" customWidth="1"/>
    <col min="773" max="773" width="1.140625" style="13" customWidth="1"/>
    <col min="774" max="774" width="10.7109375" style="13" customWidth="1"/>
    <col min="775" max="775" width="1.140625" style="13" customWidth="1"/>
    <col min="776" max="776" width="10.7109375" style="13" customWidth="1"/>
    <col min="777" max="777" width="1.140625" style="13" customWidth="1"/>
    <col min="778" max="778" width="10.7109375" style="13" customWidth="1"/>
    <col min="779" max="1024" width="9" style="13"/>
    <col min="1025" max="1025" width="42.140625" style="13" customWidth="1"/>
    <col min="1026" max="1026" width="7.5703125" style="13" bestFit="1" customWidth="1"/>
    <col min="1027" max="1027" width="4.140625" style="13" customWidth="1"/>
    <col min="1028" max="1028" width="10.7109375" style="13" customWidth="1"/>
    <col min="1029" max="1029" width="1.140625" style="13" customWidth="1"/>
    <col min="1030" max="1030" width="10.7109375" style="13" customWidth="1"/>
    <col min="1031" max="1031" width="1.140625" style="13" customWidth="1"/>
    <col min="1032" max="1032" width="10.7109375" style="13" customWidth="1"/>
    <col min="1033" max="1033" width="1.140625" style="13" customWidth="1"/>
    <col min="1034" max="1034" width="10.7109375" style="13" customWidth="1"/>
    <col min="1035" max="1280" width="9" style="13"/>
    <col min="1281" max="1281" width="42.140625" style="13" customWidth="1"/>
    <col min="1282" max="1282" width="7.5703125" style="13" bestFit="1" customWidth="1"/>
    <col min="1283" max="1283" width="4.140625" style="13" customWidth="1"/>
    <col min="1284" max="1284" width="10.7109375" style="13" customWidth="1"/>
    <col min="1285" max="1285" width="1.140625" style="13" customWidth="1"/>
    <col min="1286" max="1286" width="10.7109375" style="13" customWidth="1"/>
    <col min="1287" max="1287" width="1.140625" style="13" customWidth="1"/>
    <col min="1288" max="1288" width="10.7109375" style="13" customWidth="1"/>
    <col min="1289" max="1289" width="1.140625" style="13" customWidth="1"/>
    <col min="1290" max="1290" width="10.7109375" style="13" customWidth="1"/>
    <col min="1291" max="1536" width="9" style="13"/>
    <col min="1537" max="1537" width="42.140625" style="13" customWidth="1"/>
    <col min="1538" max="1538" width="7.5703125" style="13" bestFit="1" customWidth="1"/>
    <col min="1539" max="1539" width="4.140625" style="13" customWidth="1"/>
    <col min="1540" max="1540" width="10.7109375" style="13" customWidth="1"/>
    <col min="1541" max="1541" width="1.140625" style="13" customWidth="1"/>
    <col min="1542" max="1542" width="10.7109375" style="13" customWidth="1"/>
    <col min="1543" max="1543" width="1.140625" style="13" customWidth="1"/>
    <col min="1544" max="1544" width="10.7109375" style="13" customWidth="1"/>
    <col min="1545" max="1545" width="1.140625" style="13" customWidth="1"/>
    <col min="1546" max="1546" width="10.7109375" style="13" customWidth="1"/>
    <col min="1547" max="1792" width="9" style="13"/>
    <col min="1793" max="1793" width="42.140625" style="13" customWidth="1"/>
    <col min="1794" max="1794" width="7.5703125" style="13" bestFit="1" customWidth="1"/>
    <col min="1795" max="1795" width="4.140625" style="13" customWidth="1"/>
    <col min="1796" max="1796" width="10.7109375" style="13" customWidth="1"/>
    <col min="1797" max="1797" width="1.140625" style="13" customWidth="1"/>
    <col min="1798" max="1798" width="10.7109375" style="13" customWidth="1"/>
    <col min="1799" max="1799" width="1.140625" style="13" customWidth="1"/>
    <col min="1800" max="1800" width="10.7109375" style="13" customWidth="1"/>
    <col min="1801" max="1801" width="1.140625" style="13" customWidth="1"/>
    <col min="1802" max="1802" width="10.7109375" style="13" customWidth="1"/>
    <col min="1803" max="2048" width="9" style="13"/>
    <col min="2049" max="2049" width="42.140625" style="13" customWidth="1"/>
    <col min="2050" max="2050" width="7.5703125" style="13" bestFit="1" customWidth="1"/>
    <col min="2051" max="2051" width="4.140625" style="13" customWidth="1"/>
    <col min="2052" max="2052" width="10.7109375" style="13" customWidth="1"/>
    <col min="2053" max="2053" width="1.140625" style="13" customWidth="1"/>
    <col min="2054" max="2054" width="10.7109375" style="13" customWidth="1"/>
    <col min="2055" max="2055" width="1.140625" style="13" customWidth="1"/>
    <col min="2056" max="2056" width="10.7109375" style="13" customWidth="1"/>
    <col min="2057" max="2057" width="1.140625" style="13" customWidth="1"/>
    <col min="2058" max="2058" width="10.7109375" style="13" customWidth="1"/>
    <col min="2059" max="2304" width="9" style="13"/>
    <col min="2305" max="2305" width="42.140625" style="13" customWidth="1"/>
    <col min="2306" max="2306" width="7.5703125" style="13" bestFit="1" customWidth="1"/>
    <col min="2307" max="2307" width="4.140625" style="13" customWidth="1"/>
    <col min="2308" max="2308" width="10.7109375" style="13" customWidth="1"/>
    <col min="2309" max="2309" width="1.140625" style="13" customWidth="1"/>
    <col min="2310" max="2310" width="10.7109375" style="13" customWidth="1"/>
    <col min="2311" max="2311" width="1.140625" style="13" customWidth="1"/>
    <col min="2312" max="2312" width="10.7109375" style="13" customWidth="1"/>
    <col min="2313" max="2313" width="1.140625" style="13" customWidth="1"/>
    <col min="2314" max="2314" width="10.7109375" style="13" customWidth="1"/>
    <col min="2315" max="2560" width="9" style="13"/>
    <col min="2561" max="2561" width="42.140625" style="13" customWidth="1"/>
    <col min="2562" max="2562" width="7.5703125" style="13" bestFit="1" customWidth="1"/>
    <col min="2563" max="2563" width="4.140625" style="13" customWidth="1"/>
    <col min="2564" max="2564" width="10.7109375" style="13" customWidth="1"/>
    <col min="2565" max="2565" width="1.140625" style="13" customWidth="1"/>
    <col min="2566" max="2566" width="10.7109375" style="13" customWidth="1"/>
    <col min="2567" max="2567" width="1.140625" style="13" customWidth="1"/>
    <col min="2568" max="2568" width="10.7109375" style="13" customWidth="1"/>
    <col min="2569" max="2569" width="1.140625" style="13" customWidth="1"/>
    <col min="2570" max="2570" width="10.7109375" style="13" customWidth="1"/>
    <col min="2571" max="2816" width="9" style="13"/>
    <col min="2817" max="2817" width="42.140625" style="13" customWidth="1"/>
    <col min="2818" max="2818" width="7.5703125" style="13" bestFit="1" customWidth="1"/>
    <col min="2819" max="2819" width="4.140625" style="13" customWidth="1"/>
    <col min="2820" max="2820" width="10.7109375" style="13" customWidth="1"/>
    <col min="2821" max="2821" width="1.140625" style="13" customWidth="1"/>
    <col min="2822" max="2822" width="10.7109375" style="13" customWidth="1"/>
    <col min="2823" max="2823" width="1.140625" style="13" customWidth="1"/>
    <col min="2824" max="2824" width="10.7109375" style="13" customWidth="1"/>
    <col min="2825" max="2825" width="1.140625" style="13" customWidth="1"/>
    <col min="2826" max="2826" width="10.7109375" style="13" customWidth="1"/>
    <col min="2827" max="3072" width="9" style="13"/>
    <col min="3073" max="3073" width="42.140625" style="13" customWidth="1"/>
    <col min="3074" max="3074" width="7.5703125" style="13" bestFit="1" customWidth="1"/>
    <col min="3075" max="3075" width="4.140625" style="13" customWidth="1"/>
    <col min="3076" max="3076" width="10.7109375" style="13" customWidth="1"/>
    <col min="3077" max="3077" width="1.140625" style="13" customWidth="1"/>
    <col min="3078" max="3078" width="10.7109375" style="13" customWidth="1"/>
    <col min="3079" max="3079" width="1.140625" style="13" customWidth="1"/>
    <col min="3080" max="3080" width="10.7109375" style="13" customWidth="1"/>
    <col min="3081" max="3081" width="1.140625" style="13" customWidth="1"/>
    <col min="3082" max="3082" width="10.7109375" style="13" customWidth="1"/>
    <col min="3083" max="3328" width="9" style="13"/>
    <col min="3329" max="3329" width="42.140625" style="13" customWidth="1"/>
    <col min="3330" max="3330" width="7.5703125" style="13" bestFit="1" customWidth="1"/>
    <col min="3331" max="3331" width="4.140625" style="13" customWidth="1"/>
    <col min="3332" max="3332" width="10.7109375" style="13" customWidth="1"/>
    <col min="3333" max="3333" width="1.140625" style="13" customWidth="1"/>
    <col min="3334" max="3334" width="10.7109375" style="13" customWidth="1"/>
    <col min="3335" max="3335" width="1.140625" style="13" customWidth="1"/>
    <col min="3336" max="3336" width="10.7109375" style="13" customWidth="1"/>
    <col min="3337" max="3337" width="1.140625" style="13" customWidth="1"/>
    <col min="3338" max="3338" width="10.7109375" style="13" customWidth="1"/>
    <col min="3339" max="3584" width="9" style="13"/>
    <col min="3585" max="3585" width="42.140625" style="13" customWidth="1"/>
    <col min="3586" max="3586" width="7.5703125" style="13" bestFit="1" customWidth="1"/>
    <col min="3587" max="3587" width="4.140625" style="13" customWidth="1"/>
    <col min="3588" max="3588" width="10.7109375" style="13" customWidth="1"/>
    <col min="3589" max="3589" width="1.140625" style="13" customWidth="1"/>
    <col min="3590" max="3590" width="10.7109375" style="13" customWidth="1"/>
    <col min="3591" max="3591" width="1.140625" style="13" customWidth="1"/>
    <col min="3592" max="3592" width="10.7109375" style="13" customWidth="1"/>
    <col min="3593" max="3593" width="1.140625" style="13" customWidth="1"/>
    <col min="3594" max="3594" width="10.7109375" style="13" customWidth="1"/>
    <col min="3595" max="3840" width="9" style="13"/>
    <col min="3841" max="3841" width="42.140625" style="13" customWidth="1"/>
    <col min="3842" max="3842" width="7.5703125" style="13" bestFit="1" customWidth="1"/>
    <col min="3843" max="3843" width="4.140625" style="13" customWidth="1"/>
    <col min="3844" max="3844" width="10.7109375" style="13" customWidth="1"/>
    <col min="3845" max="3845" width="1.140625" style="13" customWidth="1"/>
    <col min="3846" max="3846" width="10.7109375" style="13" customWidth="1"/>
    <col min="3847" max="3847" width="1.140625" style="13" customWidth="1"/>
    <col min="3848" max="3848" width="10.7109375" style="13" customWidth="1"/>
    <col min="3849" max="3849" width="1.140625" style="13" customWidth="1"/>
    <col min="3850" max="3850" width="10.7109375" style="13" customWidth="1"/>
    <col min="3851" max="4096" width="9" style="13"/>
    <col min="4097" max="4097" width="42.140625" style="13" customWidth="1"/>
    <col min="4098" max="4098" width="7.5703125" style="13" bestFit="1" customWidth="1"/>
    <col min="4099" max="4099" width="4.140625" style="13" customWidth="1"/>
    <col min="4100" max="4100" width="10.7109375" style="13" customWidth="1"/>
    <col min="4101" max="4101" width="1.140625" style="13" customWidth="1"/>
    <col min="4102" max="4102" width="10.7109375" style="13" customWidth="1"/>
    <col min="4103" max="4103" width="1.140625" style="13" customWidth="1"/>
    <col min="4104" max="4104" width="10.7109375" style="13" customWidth="1"/>
    <col min="4105" max="4105" width="1.140625" style="13" customWidth="1"/>
    <col min="4106" max="4106" width="10.7109375" style="13" customWidth="1"/>
    <col min="4107" max="4352" width="9" style="13"/>
    <col min="4353" max="4353" width="42.140625" style="13" customWidth="1"/>
    <col min="4354" max="4354" width="7.5703125" style="13" bestFit="1" customWidth="1"/>
    <col min="4355" max="4355" width="4.140625" style="13" customWidth="1"/>
    <col min="4356" max="4356" width="10.7109375" style="13" customWidth="1"/>
    <col min="4357" max="4357" width="1.140625" style="13" customWidth="1"/>
    <col min="4358" max="4358" width="10.7109375" style="13" customWidth="1"/>
    <col min="4359" max="4359" width="1.140625" style="13" customWidth="1"/>
    <col min="4360" max="4360" width="10.7109375" style="13" customWidth="1"/>
    <col min="4361" max="4361" width="1.140625" style="13" customWidth="1"/>
    <col min="4362" max="4362" width="10.7109375" style="13" customWidth="1"/>
    <col min="4363" max="4608" width="9" style="13"/>
    <col min="4609" max="4609" width="42.140625" style="13" customWidth="1"/>
    <col min="4610" max="4610" width="7.5703125" style="13" bestFit="1" customWidth="1"/>
    <col min="4611" max="4611" width="4.140625" style="13" customWidth="1"/>
    <col min="4612" max="4612" width="10.7109375" style="13" customWidth="1"/>
    <col min="4613" max="4613" width="1.140625" style="13" customWidth="1"/>
    <col min="4614" max="4614" width="10.7109375" style="13" customWidth="1"/>
    <col min="4615" max="4615" width="1.140625" style="13" customWidth="1"/>
    <col min="4616" max="4616" width="10.7109375" style="13" customWidth="1"/>
    <col min="4617" max="4617" width="1.140625" style="13" customWidth="1"/>
    <col min="4618" max="4618" width="10.7109375" style="13" customWidth="1"/>
    <col min="4619" max="4864" width="9" style="13"/>
    <col min="4865" max="4865" width="42.140625" style="13" customWidth="1"/>
    <col min="4866" max="4866" width="7.5703125" style="13" bestFit="1" customWidth="1"/>
    <col min="4867" max="4867" width="4.140625" style="13" customWidth="1"/>
    <col min="4868" max="4868" width="10.7109375" style="13" customWidth="1"/>
    <col min="4869" max="4869" width="1.140625" style="13" customWidth="1"/>
    <col min="4870" max="4870" width="10.7109375" style="13" customWidth="1"/>
    <col min="4871" max="4871" width="1.140625" style="13" customWidth="1"/>
    <col min="4872" max="4872" width="10.7109375" style="13" customWidth="1"/>
    <col min="4873" max="4873" width="1.140625" style="13" customWidth="1"/>
    <col min="4874" max="4874" width="10.7109375" style="13" customWidth="1"/>
    <col min="4875" max="5120" width="9" style="13"/>
    <col min="5121" max="5121" width="42.140625" style="13" customWidth="1"/>
    <col min="5122" max="5122" width="7.5703125" style="13" bestFit="1" customWidth="1"/>
    <col min="5123" max="5123" width="4.140625" style="13" customWidth="1"/>
    <col min="5124" max="5124" width="10.7109375" style="13" customWidth="1"/>
    <col min="5125" max="5125" width="1.140625" style="13" customWidth="1"/>
    <col min="5126" max="5126" width="10.7109375" style="13" customWidth="1"/>
    <col min="5127" max="5127" width="1.140625" style="13" customWidth="1"/>
    <col min="5128" max="5128" width="10.7109375" style="13" customWidth="1"/>
    <col min="5129" max="5129" width="1.140625" style="13" customWidth="1"/>
    <col min="5130" max="5130" width="10.7109375" style="13" customWidth="1"/>
    <col min="5131" max="5376" width="9" style="13"/>
    <col min="5377" max="5377" width="42.140625" style="13" customWidth="1"/>
    <col min="5378" max="5378" width="7.5703125" style="13" bestFit="1" customWidth="1"/>
    <col min="5379" max="5379" width="4.140625" style="13" customWidth="1"/>
    <col min="5380" max="5380" width="10.7109375" style="13" customWidth="1"/>
    <col min="5381" max="5381" width="1.140625" style="13" customWidth="1"/>
    <col min="5382" max="5382" width="10.7109375" style="13" customWidth="1"/>
    <col min="5383" max="5383" width="1.140625" style="13" customWidth="1"/>
    <col min="5384" max="5384" width="10.7109375" style="13" customWidth="1"/>
    <col min="5385" max="5385" width="1.140625" style="13" customWidth="1"/>
    <col min="5386" max="5386" width="10.7109375" style="13" customWidth="1"/>
    <col min="5387" max="5632" width="9" style="13"/>
    <col min="5633" max="5633" width="42.140625" style="13" customWidth="1"/>
    <col min="5634" max="5634" width="7.5703125" style="13" bestFit="1" customWidth="1"/>
    <col min="5635" max="5635" width="4.140625" style="13" customWidth="1"/>
    <col min="5636" max="5636" width="10.7109375" style="13" customWidth="1"/>
    <col min="5637" max="5637" width="1.140625" style="13" customWidth="1"/>
    <col min="5638" max="5638" width="10.7109375" style="13" customWidth="1"/>
    <col min="5639" max="5639" width="1.140625" style="13" customWidth="1"/>
    <col min="5640" max="5640" width="10.7109375" style="13" customWidth="1"/>
    <col min="5641" max="5641" width="1.140625" style="13" customWidth="1"/>
    <col min="5642" max="5642" width="10.7109375" style="13" customWidth="1"/>
    <col min="5643" max="5888" width="9" style="13"/>
    <col min="5889" max="5889" width="42.140625" style="13" customWidth="1"/>
    <col min="5890" max="5890" width="7.5703125" style="13" bestFit="1" customWidth="1"/>
    <col min="5891" max="5891" width="4.140625" style="13" customWidth="1"/>
    <col min="5892" max="5892" width="10.7109375" style="13" customWidth="1"/>
    <col min="5893" max="5893" width="1.140625" style="13" customWidth="1"/>
    <col min="5894" max="5894" width="10.7109375" style="13" customWidth="1"/>
    <col min="5895" max="5895" width="1.140625" style="13" customWidth="1"/>
    <col min="5896" max="5896" width="10.7109375" style="13" customWidth="1"/>
    <col min="5897" max="5897" width="1.140625" style="13" customWidth="1"/>
    <col min="5898" max="5898" width="10.7109375" style="13" customWidth="1"/>
    <col min="5899" max="6144" width="9" style="13"/>
    <col min="6145" max="6145" width="42.140625" style="13" customWidth="1"/>
    <col min="6146" max="6146" width="7.5703125" style="13" bestFit="1" customWidth="1"/>
    <col min="6147" max="6147" width="4.140625" style="13" customWidth="1"/>
    <col min="6148" max="6148" width="10.7109375" style="13" customWidth="1"/>
    <col min="6149" max="6149" width="1.140625" style="13" customWidth="1"/>
    <col min="6150" max="6150" width="10.7109375" style="13" customWidth="1"/>
    <col min="6151" max="6151" width="1.140625" style="13" customWidth="1"/>
    <col min="6152" max="6152" width="10.7109375" style="13" customWidth="1"/>
    <col min="6153" max="6153" width="1.140625" style="13" customWidth="1"/>
    <col min="6154" max="6154" width="10.7109375" style="13" customWidth="1"/>
    <col min="6155" max="6400" width="9" style="13"/>
    <col min="6401" max="6401" width="42.140625" style="13" customWidth="1"/>
    <col min="6402" max="6402" width="7.5703125" style="13" bestFit="1" customWidth="1"/>
    <col min="6403" max="6403" width="4.140625" style="13" customWidth="1"/>
    <col min="6404" max="6404" width="10.7109375" style="13" customWidth="1"/>
    <col min="6405" max="6405" width="1.140625" style="13" customWidth="1"/>
    <col min="6406" max="6406" width="10.7109375" style="13" customWidth="1"/>
    <col min="6407" max="6407" width="1.140625" style="13" customWidth="1"/>
    <col min="6408" max="6408" width="10.7109375" style="13" customWidth="1"/>
    <col min="6409" max="6409" width="1.140625" style="13" customWidth="1"/>
    <col min="6410" max="6410" width="10.7109375" style="13" customWidth="1"/>
    <col min="6411" max="6656" width="9" style="13"/>
    <col min="6657" max="6657" width="42.140625" style="13" customWidth="1"/>
    <col min="6658" max="6658" width="7.5703125" style="13" bestFit="1" customWidth="1"/>
    <col min="6659" max="6659" width="4.140625" style="13" customWidth="1"/>
    <col min="6660" max="6660" width="10.7109375" style="13" customWidth="1"/>
    <col min="6661" max="6661" width="1.140625" style="13" customWidth="1"/>
    <col min="6662" max="6662" width="10.7109375" style="13" customWidth="1"/>
    <col min="6663" max="6663" width="1.140625" style="13" customWidth="1"/>
    <col min="6664" max="6664" width="10.7109375" style="13" customWidth="1"/>
    <col min="6665" max="6665" width="1.140625" style="13" customWidth="1"/>
    <col min="6666" max="6666" width="10.7109375" style="13" customWidth="1"/>
    <col min="6667" max="6912" width="9" style="13"/>
    <col min="6913" max="6913" width="42.140625" style="13" customWidth="1"/>
    <col min="6914" max="6914" width="7.5703125" style="13" bestFit="1" customWidth="1"/>
    <col min="6915" max="6915" width="4.140625" style="13" customWidth="1"/>
    <col min="6916" max="6916" width="10.7109375" style="13" customWidth="1"/>
    <col min="6917" max="6917" width="1.140625" style="13" customWidth="1"/>
    <col min="6918" max="6918" width="10.7109375" style="13" customWidth="1"/>
    <col min="6919" max="6919" width="1.140625" style="13" customWidth="1"/>
    <col min="6920" max="6920" width="10.7109375" style="13" customWidth="1"/>
    <col min="6921" max="6921" width="1.140625" style="13" customWidth="1"/>
    <col min="6922" max="6922" width="10.7109375" style="13" customWidth="1"/>
    <col min="6923" max="7168" width="9" style="13"/>
    <col min="7169" max="7169" width="42.140625" style="13" customWidth="1"/>
    <col min="7170" max="7170" width="7.5703125" style="13" bestFit="1" customWidth="1"/>
    <col min="7171" max="7171" width="4.140625" style="13" customWidth="1"/>
    <col min="7172" max="7172" width="10.7109375" style="13" customWidth="1"/>
    <col min="7173" max="7173" width="1.140625" style="13" customWidth="1"/>
    <col min="7174" max="7174" width="10.7109375" style="13" customWidth="1"/>
    <col min="7175" max="7175" width="1.140625" style="13" customWidth="1"/>
    <col min="7176" max="7176" width="10.7109375" style="13" customWidth="1"/>
    <col min="7177" max="7177" width="1.140625" style="13" customWidth="1"/>
    <col min="7178" max="7178" width="10.7109375" style="13" customWidth="1"/>
    <col min="7179" max="7424" width="9" style="13"/>
    <col min="7425" max="7425" width="42.140625" style="13" customWidth="1"/>
    <col min="7426" max="7426" width="7.5703125" style="13" bestFit="1" customWidth="1"/>
    <col min="7427" max="7427" width="4.140625" style="13" customWidth="1"/>
    <col min="7428" max="7428" width="10.7109375" style="13" customWidth="1"/>
    <col min="7429" max="7429" width="1.140625" style="13" customWidth="1"/>
    <col min="7430" max="7430" width="10.7109375" style="13" customWidth="1"/>
    <col min="7431" max="7431" width="1.140625" style="13" customWidth="1"/>
    <col min="7432" max="7432" width="10.7109375" style="13" customWidth="1"/>
    <col min="7433" max="7433" width="1.140625" style="13" customWidth="1"/>
    <col min="7434" max="7434" width="10.7109375" style="13" customWidth="1"/>
    <col min="7435" max="7680" width="9" style="13"/>
    <col min="7681" max="7681" width="42.140625" style="13" customWidth="1"/>
    <col min="7682" max="7682" width="7.5703125" style="13" bestFit="1" customWidth="1"/>
    <col min="7683" max="7683" width="4.140625" style="13" customWidth="1"/>
    <col min="7684" max="7684" width="10.7109375" style="13" customWidth="1"/>
    <col min="7685" max="7685" width="1.140625" style="13" customWidth="1"/>
    <col min="7686" max="7686" width="10.7109375" style="13" customWidth="1"/>
    <col min="7687" max="7687" width="1.140625" style="13" customWidth="1"/>
    <col min="7688" max="7688" width="10.7109375" style="13" customWidth="1"/>
    <col min="7689" max="7689" width="1.140625" style="13" customWidth="1"/>
    <col min="7690" max="7690" width="10.7109375" style="13" customWidth="1"/>
    <col min="7691" max="7936" width="9" style="13"/>
    <col min="7937" max="7937" width="42.140625" style="13" customWidth="1"/>
    <col min="7938" max="7938" width="7.5703125" style="13" bestFit="1" customWidth="1"/>
    <col min="7939" max="7939" width="4.140625" style="13" customWidth="1"/>
    <col min="7940" max="7940" width="10.7109375" style="13" customWidth="1"/>
    <col min="7941" max="7941" width="1.140625" style="13" customWidth="1"/>
    <col min="7942" max="7942" width="10.7109375" style="13" customWidth="1"/>
    <col min="7943" max="7943" width="1.140625" style="13" customWidth="1"/>
    <col min="7944" max="7944" width="10.7109375" style="13" customWidth="1"/>
    <col min="7945" max="7945" width="1.140625" style="13" customWidth="1"/>
    <col min="7946" max="7946" width="10.7109375" style="13" customWidth="1"/>
    <col min="7947" max="8192" width="9" style="13"/>
    <col min="8193" max="8193" width="42.140625" style="13" customWidth="1"/>
    <col min="8194" max="8194" width="7.5703125" style="13" bestFit="1" customWidth="1"/>
    <col min="8195" max="8195" width="4.140625" style="13" customWidth="1"/>
    <col min="8196" max="8196" width="10.7109375" style="13" customWidth="1"/>
    <col min="8197" max="8197" width="1.140625" style="13" customWidth="1"/>
    <col min="8198" max="8198" width="10.7109375" style="13" customWidth="1"/>
    <col min="8199" max="8199" width="1.140625" style="13" customWidth="1"/>
    <col min="8200" max="8200" width="10.7109375" style="13" customWidth="1"/>
    <col min="8201" max="8201" width="1.140625" style="13" customWidth="1"/>
    <col min="8202" max="8202" width="10.7109375" style="13" customWidth="1"/>
    <col min="8203" max="8448" width="9" style="13"/>
    <col min="8449" max="8449" width="42.140625" style="13" customWidth="1"/>
    <col min="8450" max="8450" width="7.5703125" style="13" bestFit="1" customWidth="1"/>
    <col min="8451" max="8451" width="4.140625" style="13" customWidth="1"/>
    <col min="8452" max="8452" width="10.7109375" style="13" customWidth="1"/>
    <col min="8453" max="8453" width="1.140625" style="13" customWidth="1"/>
    <col min="8454" max="8454" width="10.7109375" style="13" customWidth="1"/>
    <col min="8455" max="8455" width="1.140625" style="13" customWidth="1"/>
    <col min="8456" max="8456" width="10.7109375" style="13" customWidth="1"/>
    <col min="8457" max="8457" width="1.140625" style="13" customWidth="1"/>
    <col min="8458" max="8458" width="10.7109375" style="13" customWidth="1"/>
    <col min="8459" max="8704" width="9" style="13"/>
    <col min="8705" max="8705" width="42.140625" style="13" customWidth="1"/>
    <col min="8706" max="8706" width="7.5703125" style="13" bestFit="1" customWidth="1"/>
    <col min="8707" max="8707" width="4.140625" style="13" customWidth="1"/>
    <col min="8708" max="8708" width="10.7109375" style="13" customWidth="1"/>
    <col min="8709" max="8709" width="1.140625" style="13" customWidth="1"/>
    <col min="8710" max="8710" width="10.7109375" style="13" customWidth="1"/>
    <col min="8711" max="8711" width="1.140625" style="13" customWidth="1"/>
    <col min="8712" max="8712" width="10.7109375" style="13" customWidth="1"/>
    <col min="8713" max="8713" width="1.140625" style="13" customWidth="1"/>
    <col min="8714" max="8714" width="10.7109375" style="13" customWidth="1"/>
    <col min="8715" max="8960" width="9" style="13"/>
    <col min="8961" max="8961" width="42.140625" style="13" customWidth="1"/>
    <col min="8962" max="8962" width="7.5703125" style="13" bestFit="1" customWidth="1"/>
    <col min="8963" max="8963" width="4.140625" style="13" customWidth="1"/>
    <col min="8964" max="8964" width="10.7109375" style="13" customWidth="1"/>
    <col min="8965" max="8965" width="1.140625" style="13" customWidth="1"/>
    <col min="8966" max="8966" width="10.7109375" style="13" customWidth="1"/>
    <col min="8967" max="8967" width="1.140625" style="13" customWidth="1"/>
    <col min="8968" max="8968" width="10.7109375" style="13" customWidth="1"/>
    <col min="8969" max="8969" width="1.140625" style="13" customWidth="1"/>
    <col min="8970" max="8970" width="10.7109375" style="13" customWidth="1"/>
    <col min="8971" max="9216" width="9" style="13"/>
    <col min="9217" max="9217" width="42.140625" style="13" customWidth="1"/>
    <col min="9218" max="9218" width="7.5703125" style="13" bestFit="1" customWidth="1"/>
    <col min="9219" max="9219" width="4.140625" style="13" customWidth="1"/>
    <col min="9220" max="9220" width="10.7109375" style="13" customWidth="1"/>
    <col min="9221" max="9221" width="1.140625" style="13" customWidth="1"/>
    <col min="9222" max="9222" width="10.7109375" style="13" customWidth="1"/>
    <col min="9223" max="9223" width="1.140625" style="13" customWidth="1"/>
    <col min="9224" max="9224" width="10.7109375" style="13" customWidth="1"/>
    <col min="9225" max="9225" width="1.140625" style="13" customWidth="1"/>
    <col min="9226" max="9226" width="10.7109375" style="13" customWidth="1"/>
    <col min="9227" max="9472" width="9" style="13"/>
    <col min="9473" max="9473" width="42.140625" style="13" customWidth="1"/>
    <col min="9474" max="9474" width="7.5703125" style="13" bestFit="1" customWidth="1"/>
    <col min="9475" max="9475" width="4.140625" style="13" customWidth="1"/>
    <col min="9476" max="9476" width="10.7109375" style="13" customWidth="1"/>
    <col min="9477" max="9477" width="1.140625" style="13" customWidth="1"/>
    <col min="9478" max="9478" width="10.7109375" style="13" customWidth="1"/>
    <col min="9479" max="9479" width="1.140625" style="13" customWidth="1"/>
    <col min="9480" max="9480" width="10.7109375" style="13" customWidth="1"/>
    <col min="9481" max="9481" width="1.140625" style="13" customWidth="1"/>
    <col min="9482" max="9482" width="10.7109375" style="13" customWidth="1"/>
    <col min="9483" max="9728" width="9" style="13"/>
    <col min="9729" max="9729" width="42.140625" style="13" customWidth="1"/>
    <col min="9730" max="9730" width="7.5703125" style="13" bestFit="1" customWidth="1"/>
    <col min="9731" max="9731" width="4.140625" style="13" customWidth="1"/>
    <col min="9732" max="9732" width="10.7109375" style="13" customWidth="1"/>
    <col min="9733" max="9733" width="1.140625" style="13" customWidth="1"/>
    <col min="9734" max="9734" width="10.7109375" style="13" customWidth="1"/>
    <col min="9735" max="9735" width="1.140625" style="13" customWidth="1"/>
    <col min="9736" max="9736" width="10.7109375" style="13" customWidth="1"/>
    <col min="9737" max="9737" width="1.140625" style="13" customWidth="1"/>
    <col min="9738" max="9738" width="10.7109375" style="13" customWidth="1"/>
    <col min="9739" max="9984" width="9" style="13"/>
    <col min="9985" max="9985" width="42.140625" style="13" customWidth="1"/>
    <col min="9986" max="9986" width="7.5703125" style="13" bestFit="1" customWidth="1"/>
    <col min="9987" max="9987" width="4.140625" style="13" customWidth="1"/>
    <col min="9988" max="9988" width="10.7109375" style="13" customWidth="1"/>
    <col min="9989" max="9989" width="1.140625" style="13" customWidth="1"/>
    <col min="9990" max="9990" width="10.7109375" style="13" customWidth="1"/>
    <col min="9991" max="9991" width="1.140625" style="13" customWidth="1"/>
    <col min="9992" max="9992" width="10.7109375" style="13" customWidth="1"/>
    <col min="9993" max="9993" width="1.140625" style="13" customWidth="1"/>
    <col min="9994" max="9994" width="10.7109375" style="13" customWidth="1"/>
    <col min="9995" max="10240" width="9" style="13"/>
    <col min="10241" max="10241" width="42.140625" style="13" customWidth="1"/>
    <col min="10242" max="10242" width="7.5703125" style="13" bestFit="1" customWidth="1"/>
    <col min="10243" max="10243" width="4.140625" style="13" customWidth="1"/>
    <col min="10244" max="10244" width="10.7109375" style="13" customWidth="1"/>
    <col min="10245" max="10245" width="1.140625" style="13" customWidth="1"/>
    <col min="10246" max="10246" width="10.7109375" style="13" customWidth="1"/>
    <col min="10247" max="10247" width="1.140625" style="13" customWidth="1"/>
    <col min="10248" max="10248" width="10.7109375" style="13" customWidth="1"/>
    <col min="10249" max="10249" width="1.140625" style="13" customWidth="1"/>
    <col min="10250" max="10250" width="10.7109375" style="13" customWidth="1"/>
    <col min="10251" max="10496" width="9" style="13"/>
    <col min="10497" max="10497" width="42.140625" style="13" customWidth="1"/>
    <col min="10498" max="10498" width="7.5703125" style="13" bestFit="1" customWidth="1"/>
    <col min="10499" max="10499" width="4.140625" style="13" customWidth="1"/>
    <col min="10500" max="10500" width="10.7109375" style="13" customWidth="1"/>
    <col min="10501" max="10501" width="1.140625" style="13" customWidth="1"/>
    <col min="10502" max="10502" width="10.7109375" style="13" customWidth="1"/>
    <col min="10503" max="10503" width="1.140625" style="13" customWidth="1"/>
    <col min="10504" max="10504" width="10.7109375" style="13" customWidth="1"/>
    <col min="10505" max="10505" width="1.140625" style="13" customWidth="1"/>
    <col min="10506" max="10506" width="10.7109375" style="13" customWidth="1"/>
    <col min="10507" max="10752" width="9" style="13"/>
    <col min="10753" max="10753" width="42.140625" style="13" customWidth="1"/>
    <col min="10754" max="10754" width="7.5703125" style="13" bestFit="1" customWidth="1"/>
    <col min="10755" max="10755" width="4.140625" style="13" customWidth="1"/>
    <col min="10756" max="10756" width="10.7109375" style="13" customWidth="1"/>
    <col min="10757" max="10757" width="1.140625" style="13" customWidth="1"/>
    <col min="10758" max="10758" width="10.7109375" style="13" customWidth="1"/>
    <col min="10759" max="10759" width="1.140625" style="13" customWidth="1"/>
    <col min="10760" max="10760" width="10.7109375" style="13" customWidth="1"/>
    <col min="10761" max="10761" width="1.140625" style="13" customWidth="1"/>
    <col min="10762" max="10762" width="10.7109375" style="13" customWidth="1"/>
    <col min="10763" max="11008" width="9" style="13"/>
    <col min="11009" max="11009" width="42.140625" style="13" customWidth="1"/>
    <col min="11010" max="11010" width="7.5703125" style="13" bestFit="1" customWidth="1"/>
    <col min="11011" max="11011" width="4.140625" style="13" customWidth="1"/>
    <col min="11012" max="11012" width="10.7109375" style="13" customWidth="1"/>
    <col min="11013" max="11013" width="1.140625" style="13" customWidth="1"/>
    <col min="11014" max="11014" width="10.7109375" style="13" customWidth="1"/>
    <col min="11015" max="11015" width="1.140625" style="13" customWidth="1"/>
    <col min="11016" max="11016" width="10.7109375" style="13" customWidth="1"/>
    <col min="11017" max="11017" width="1.140625" style="13" customWidth="1"/>
    <col min="11018" max="11018" width="10.7109375" style="13" customWidth="1"/>
    <col min="11019" max="11264" width="9" style="13"/>
    <col min="11265" max="11265" width="42.140625" style="13" customWidth="1"/>
    <col min="11266" max="11266" width="7.5703125" style="13" bestFit="1" customWidth="1"/>
    <col min="11267" max="11267" width="4.140625" style="13" customWidth="1"/>
    <col min="11268" max="11268" width="10.7109375" style="13" customWidth="1"/>
    <col min="11269" max="11269" width="1.140625" style="13" customWidth="1"/>
    <col min="11270" max="11270" width="10.7109375" style="13" customWidth="1"/>
    <col min="11271" max="11271" width="1.140625" style="13" customWidth="1"/>
    <col min="11272" max="11272" width="10.7109375" style="13" customWidth="1"/>
    <col min="11273" max="11273" width="1.140625" style="13" customWidth="1"/>
    <col min="11274" max="11274" width="10.7109375" style="13" customWidth="1"/>
    <col min="11275" max="11520" width="9" style="13"/>
    <col min="11521" max="11521" width="42.140625" style="13" customWidth="1"/>
    <col min="11522" max="11522" width="7.5703125" style="13" bestFit="1" customWidth="1"/>
    <col min="11523" max="11523" width="4.140625" style="13" customWidth="1"/>
    <col min="11524" max="11524" width="10.7109375" style="13" customWidth="1"/>
    <col min="11525" max="11525" width="1.140625" style="13" customWidth="1"/>
    <col min="11526" max="11526" width="10.7109375" style="13" customWidth="1"/>
    <col min="11527" max="11527" width="1.140625" style="13" customWidth="1"/>
    <col min="11528" max="11528" width="10.7109375" style="13" customWidth="1"/>
    <col min="11529" max="11529" width="1.140625" style="13" customWidth="1"/>
    <col min="11530" max="11530" width="10.7109375" style="13" customWidth="1"/>
    <col min="11531" max="11776" width="9" style="13"/>
    <col min="11777" max="11777" width="42.140625" style="13" customWidth="1"/>
    <col min="11778" max="11778" width="7.5703125" style="13" bestFit="1" customWidth="1"/>
    <col min="11779" max="11779" width="4.140625" style="13" customWidth="1"/>
    <col min="11780" max="11780" width="10.7109375" style="13" customWidth="1"/>
    <col min="11781" max="11781" width="1.140625" style="13" customWidth="1"/>
    <col min="11782" max="11782" width="10.7109375" style="13" customWidth="1"/>
    <col min="11783" max="11783" width="1.140625" style="13" customWidth="1"/>
    <col min="11784" max="11784" width="10.7109375" style="13" customWidth="1"/>
    <col min="11785" max="11785" width="1.140625" style="13" customWidth="1"/>
    <col min="11786" max="11786" width="10.7109375" style="13" customWidth="1"/>
    <col min="11787" max="12032" width="9" style="13"/>
    <col min="12033" max="12033" width="42.140625" style="13" customWidth="1"/>
    <col min="12034" max="12034" width="7.5703125" style="13" bestFit="1" customWidth="1"/>
    <col min="12035" max="12035" width="4.140625" style="13" customWidth="1"/>
    <col min="12036" max="12036" width="10.7109375" style="13" customWidth="1"/>
    <col min="12037" max="12037" width="1.140625" style="13" customWidth="1"/>
    <col min="12038" max="12038" width="10.7109375" style="13" customWidth="1"/>
    <col min="12039" max="12039" width="1.140625" style="13" customWidth="1"/>
    <col min="12040" max="12040" width="10.7109375" style="13" customWidth="1"/>
    <col min="12041" max="12041" width="1.140625" style="13" customWidth="1"/>
    <col min="12042" max="12042" width="10.7109375" style="13" customWidth="1"/>
    <col min="12043" max="12288" width="9" style="13"/>
    <col min="12289" max="12289" width="42.140625" style="13" customWidth="1"/>
    <col min="12290" max="12290" width="7.5703125" style="13" bestFit="1" customWidth="1"/>
    <col min="12291" max="12291" width="4.140625" style="13" customWidth="1"/>
    <col min="12292" max="12292" width="10.7109375" style="13" customWidth="1"/>
    <col min="12293" max="12293" width="1.140625" style="13" customWidth="1"/>
    <col min="12294" max="12294" width="10.7109375" style="13" customWidth="1"/>
    <col min="12295" max="12295" width="1.140625" style="13" customWidth="1"/>
    <col min="12296" max="12296" width="10.7109375" style="13" customWidth="1"/>
    <col min="12297" max="12297" width="1.140625" style="13" customWidth="1"/>
    <col min="12298" max="12298" width="10.7109375" style="13" customWidth="1"/>
    <col min="12299" max="12544" width="9" style="13"/>
    <col min="12545" max="12545" width="42.140625" style="13" customWidth="1"/>
    <col min="12546" max="12546" width="7.5703125" style="13" bestFit="1" customWidth="1"/>
    <col min="12547" max="12547" width="4.140625" style="13" customWidth="1"/>
    <col min="12548" max="12548" width="10.7109375" style="13" customWidth="1"/>
    <col min="12549" max="12549" width="1.140625" style="13" customWidth="1"/>
    <col min="12550" max="12550" width="10.7109375" style="13" customWidth="1"/>
    <col min="12551" max="12551" width="1.140625" style="13" customWidth="1"/>
    <col min="12552" max="12552" width="10.7109375" style="13" customWidth="1"/>
    <col min="12553" max="12553" width="1.140625" style="13" customWidth="1"/>
    <col min="12554" max="12554" width="10.7109375" style="13" customWidth="1"/>
    <col min="12555" max="12800" width="9" style="13"/>
    <col min="12801" max="12801" width="42.140625" style="13" customWidth="1"/>
    <col min="12802" max="12802" width="7.5703125" style="13" bestFit="1" customWidth="1"/>
    <col min="12803" max="12803" width="4.140625" style="13" customWidth="1"/>
    <col min="12804" max="12804" width="10.7109375" style="13" customWidth="1"/>
    <col min="12805" max="12805" width="1.140625" style="13" customWidth="1"/>
    <col min="12806" max="12806" width="10.7109375" style="13" customWidth="1"/>
    <col min="12807" max="12807" width="1.140625" style="13" customWidth="1"/>
    <col min="12808" max="12808" width="10.7109375" style="13" customWidth="1"/>
    <col min="12809" max="12809" width="1.140625" style="13" customWidth="1"/>
    <col min="12810" max="12810" width="10.7109375" style="13" customWidth="1"/>
    <col min="12811" max="13056" width="9" style="13"/>
    <col min="13057" max="13057" width="42.140625" style="13" customWidth="1"/>
    <col min="13058" max="13058" width="7.5703125" style="13" bestFit="1" customWidth="1"/>
    <col min="13059" max="13059" width="4.140625" style="13" customWidth="1"/>
    <col min="13060" max="13060" width="10.7109375" style="13" customWidth="1"/>
    <col min="13061" max="13061" width="1.140625" style="13" customWidth="1"/>
    <col min="13062" max="13062" width="10.7109375" style="13" customWidth="1"/>
    <col min="13063" max="13063" width="1.140625" style="13" customWidth="1"/>
    <col min="13064" max="13064" width="10.7109375" style="13" customWidth="1"/>
    <col min="13065" max="13065" width="1.140625" style="13" customWidth="1"/>
    <col min="13066" max="13066" width="10.7109375" style="13" customWidth="1"/>
    <col min="13067" max="13312" width="9" style="13"/>
    <col min="13313" max="13313" width="42.140625" style="13" customWidth="1"/>
    <col min="13314" max="13314" width="7.5703125" style="13" bestFit="1" customWidth="1"/>
    <col min="13315" max="13315" width="4.140625" style="13" customWidth="1"/>
    <col min="13316" max="13316" width="10.7109375" style="13" customWidth="1"/>
    <col min="13317" max="13317" width="1.140625" style="13" customWidth="1"/>
    <col min="13318" max="13318" width="10.7109375" style="13" customWidth="1"/>
    <col min="13319" max="13319" width="1.140625" style="13" customWidth="1"/>
    <col min="13320" max="13320" width="10.7109375" style="13" customWidth="1"/>
    <col min="13321" max="13321" width="1.140625" style="13" customWidth="1"/>
    <col min="13322" max="13322" width="10.7109375" style="13" customWidth="1"/>
    <col min="13323" max="13568" width="9" style="13"/>
    <col min="13569" max="13569" width="42.140625" style="13" customWidth="1"/>
    <col min="13570" max="13570" width="7.5703125" style="13" bestFit="1" customWidth="1"/>
    <col min="13571" max="13571" width="4.140625" style="13" customWidth="1"/>
    <col min="13572" max="13572" width="10.7109375" style="13" customWidth="1"/>
    <col min="13573" max="13573" width="1.140625" style="13" customWidth="1"/>
    <col min="13574" max="13574" width="10.7109375" style="13" customWidth="1"/>
    <col min="13575" max="13575" width="1.140625" style="13" customWidth="1"/>
    <col min="13576" max="13576" width="10.7109375" style="13" customWidth="1"/>
    <col min="13577" max="13577" width="1.140625" style="13" customWidth="1"/>
    <col min="13578" max="13578" width="10.7109375" style="13" customWidth="1"/>
    <col min="13579" max="13824" width="9" style="13"/>
    <col min="13825" max="13825" width="42.140625" style="13" customWidth="1"/>
    <col min="13826" max="13826" width="7.5703125" style="13" bestFit="1" customWidth="1"/>
    <col min="13827" max="13827" width="4.140625" style="13" customWidth="1"/>
    <col min="13828" max="13828" width="10.7109375" style="13" customWidth="1"/>
    <col min="13829" max="13829" width="1.140625" style="13" customWidth="1"/>
    <col min="13830" max="13830" width="10.7109375" style="13" customWidth="1"/>
    <col min="13831" max="13831" width="1.140625" style="13" customWidth="1"/>
    <col min="13832" max="13832" width="10.7109375" style="13" customWidth="1"/>
    <col min="13833" max="13833" width="1.140625" style="13" customWidth="1"/>
    <col min="13834" max="13834" width="10.7109375" style="13" customWidth="1"/>
    <col min="13835" max="14080" width="9" style="13"/>
    <col min="14081" max="14081" width="42.140625" style="13" customWidth="1"/>
    <col min="14082" max="14082" width="7.5703125" style="13" bestFit="1" customWidth="1"/>
    <col min="14083" max="14083" width="4.140625" style="13" customWidth="1"/>
    <col min="14084" max="14084" width="10.7109375" style="13" customWidth="1"/>
    <col min="14085" max="14085" width="1.140625" style="13" customWidth="1"/>
    <col min="14086" max="14086" width="10.7109375" style="13" customWidth="1"/>
    <col min="14087" max="14087" width="1.140625" style="13" customWidth="1"/>
    <col min="14088" max="14088" width="10.7109375" style="13" customWidth="1"/>
    <col min="14089" max="14089" width="1.140625" style="13" customWidth="1"/>
    <col min="14090" max="14090" width="10.7109375" style="13" customWidth="1"/>
    <col min="14091" max="14336" width="9" style="13"/>
    <col min="14337" max="14337" width="42.140625" style="13" customWidth="1"/>
    <col min="14338" max="14338" width="7.5703125" style="13" bestFit="1" customWidth="1"/>
    <col min="14339" max="14339" width="4.140625" style="13" customWidth="1"/>
    <col min="14340" max="14340" width="10.7109375" style="13" customWidth="1"/>
    <col min="14341" max="14341" width="1.140625" style="13" customWidth="1"/>
    <col min="14342" max="14342" width="10.7109375" style="13" customWidth="1"/>
    <col min="14343" max="14343" width="1.140625" style="13" customWidth="1"/>
    <col min="14344" max="14344" width="10.7109375" style="13" customWidth="1"/>
    <col min="14345" max="14345" width="1.140625" style="13" customWidth="1"/>
    <col min="14346" max="14346" width="10.7109375" style="13" customWidth="1"/>
    <col min="14347" max="14592" width="9" style="13"/>
    <col min="14593" max="14593" width="42.140625" style="13" customWidth="1"/>
    <col min="14594" max="14594" width="7.5703125" style="13" bestFit="1" customWidth="1"/>
    <col min="14595" max="14595" width="4.140625" style="13" customWidth="1"/>
    <col min="14596" max="14596" width="10.7109375" style="13" customWidth="1"/>
    <col min="14597" max="14597" width="1.140625" style="13" customWidth="1"/>
    <col min="14598" max="14598" width="10.7109375" style="13" customWidth="1"/>
    <col min="14599" max="14599" width="1.140625" style="13" customWidth="1"/>
    <col min="14600" max="14600" width="10.7109375" style="13" customWidth="1"/>
    <col min="14601" max="14601" width="1.140625" style="13" customWidth="1"/>
    <col min="14602" max="14602" width="10.7109375" style="13" customWidth="1"/>
    <col min="14603" max="14848" width="9" style="13"/>
    <col min="14849" max="14849" width="42.140625" style="13" customWidth="1"/>
    <col min="14850" max="14850" width="7.5703125" style="13" bestFit="1" customWidth="1"/>
    <col min="14851" max="14851" width="4.140625" style="13" customWidth="1"/>
    <col min="14852" max="14852" width="10.7109375" style="13" customWidth="1"/>
    <col min="14853" max="14853" width="1.140625" style="13" customWidth="1"/>
    <col min="14854" max="14854" width="10.7109375" style="13" customWidth="1"/>
    <col min="14855" max="14855" width="1.140625" style="13" customWidth="1"/>
    <col min="14856" max="14856" width="10.7109375" style="13" customWidth="1"/>
    <col min="14857" max="14857" width="1.140625" style="13" customWidth="1"/>
    <col min="14858" max="14858" width="10.7109375" style="13" customWidth="1"/>
    <col min="14859" max="15104" width="9" style="13"/>
    <col min="15105" max="15105" width="42.140625" style="13" customWidth="1"/>
    <col min="15106" max="15106" width="7.5703125" style="13" bestFit="1" customWidth="1"/>
    <col min="15107" max="15107" width="4.140625" style="13" customWidth="1"/>
    <col min="15108" max="15108" width="10.7109375" style="13" customWidth="1"/>
    <col min="15109" max="15109" width="1.140625" style="13" customWidth="1"/>
    <col min="15110" max="15110" width="10.7109375" style="13" customWidth="1"/>
    <col min="15111" max="15111" width="1.140625" style="13" customWidth="1"/>
    <col min="15112" max="15112" width="10.7109375" style="13" customWidth="1"/>
    <col min="15113" max="15113" width="1.140625" style="13" customWidth="1"/>
    <col min="15114" max="15114" width="10.7109375" style="13" customWidth="1"/>
    <col min="15115" max="15360" width="9" style="13"/>
    <col min="15361" max="15361" width="42.140625" style="13" customWidth="1"/>
    <col min="15362" max="15362" width="7.5703125" style="13" bestFit="1" customWidth="1"/>
    <col min="15363" max="15363" width="4.140625" style="13" customWidth="1"/>
    <col min="15364" max="15364" width="10.7109375" style="13" customWidth="1"/>
    <col min="15365" max="15365" width="1.140625" style="13" customWidth="1"/>
    <col min="15366" max="15366" width="10.7109375" style="13" customWidth="1"/>
    <col min="15367" max="15367" width="1.140625" style="13" customWidth="1"/>
    <col min="15368" max="15368" width="10.7109375" style="13" customWidth="1"/>
    <col min="15369" max="15369" width="1.140625" style="13" customWidth="1"/>
    <col min="15370" max="15370" width="10.7109375" style="13" customWidth="1"/>
    <col min="15371" max="15616" width="9" style="13"/>
    <col min="15617" max="15617" width="42.140625" style="13" customWidth="1"/>
    <col min="15618" max="15618" width="7.5703125" style="13" bestFit="1" customWidth="1"/>
    <col min="15619" max="15619" width="4.140625" style="13" customWidth="1"/>
    <col min="15620" max="15620" width="10.7109375" style="13" customWidth="1"/>
    <col min="15621" max="15621" width="1.140625" style="13" customWidth="1"/>
    <col min="15622" max="15622" width="10.7109375" style="13" customWidth="1"/>
    <col min="15623" max="15623" width="1.140625" style="13" customWidth="1"/>
    <col min="15624" max="15624" width="10.7109375" style="13" customWidth="1"/>
    <col min="15625" max="15625" width="1.140625" style="13" customWidth="1"/>
    <col min="15626" max="15626" width="10.7109375" style="13" customWidth="1"/>
    <col min="15627" max="15872" width="9" style="13"/>
    <col min="15873" max="15873" width="42.140625" style="13" customWidth="1"/>
    <col min="15874" max="15874" width="7.5703125" style="13" bestFit="1" customWidth="1"/>
    <col min="15875" max="15875" width="4.140625" style="13" customWidth="1"/>
    <col min="15876" max="15876" width="10.7109375" style="13" customWidth="1"/>
    <col min="15877" max="15877" width="1.140625" style="13" customWidth="1"/>
    <col min="15878" max="15878" width="10.7109375" style="13" customWidth="1"/>
    <col min="15879" max="15879" width="1.140625" style="13" customWidth="1"/>
    <col min="15880" max="15880" width="10.7109375" style="13" customWidth="1"/>
    <col min="15881" max="15881" width="1.140625" style="13" customWidth="1"/>
    <col min="15882" max="15882" width="10.7109375" style="13" customWidth="1"/>
    <col min="15883" max="16128" width="9" style="13"/>
    <col min="16129" max="16129" width="42.140625" style="13" customWidth="1"/>
    <col min="16130" max="16130" width="7.5703125" style="13" bestFit="1" customWidth="1"/>
    <col min="16131" max="16131" width="4.140625" style="13" customWidth="1"/>
    <col min="16132" max="16132" width="10.7109375" style="13" customWidth="1"/>
    <col min="16133" max="16133" width="1.140625" style="13" customWidth="1"/>
    <col min="16134" max="16134" width="10.7109375" style="13" customWidth="1"/>
    <col min="16135" max="16135" width="1.140625" style="13" customWidth="1"/>
    <col min="16136" max="16136" width="10.7109375" style="13" customWidth="1"/>
    <col min="16137" max="16137" width="1.140625" style="13" customWidth="1"/>
    <col min="16138" max="16138" width="10.7109375" style="13" customWidth="1"/>
    <col min="16139" max="16384" width="9" style="13"/>
  </cols>
  <sheetData>
    <row r="1" spans="1:10" ht="18" customHeight="1" x14ac:dyDescent="0.5">
      <c r="A1" s="231" t="s">
        <v>108</v>
      </c>
      <c r="B1" s="231"/>
      <c r="C1" s="231"/>
      <c r="D1" s="231"/>
      <c r="E1" s="231"/>
      <c r="F1" s="231"/>
      <c r="G1" s="231"/>
      <c r="H1" s="231"/>
      <c r="I1" s="231"/>
      <c r="J1" s="231"/>
    </row>
    <row r="2" spans="1:10" ht="18" customHeight="1" x14ac:dyDescent="0.5">
      <c r="A2" s="231" t="s">
        <v>93</v>
      </c>
      <c r="B2" s="231"/>
      <c r="C2" s="231"/>
      <c r="D2" s="231"/>
      <c r="E2" s="231"/>
      <c r="F2" s="231"/>
      <c r="G2" s="231"/>
      <c r="H2" s="231"/>
      <c r="I2" s="231"/>
      <c r="J2" s="231"/>
    </row>
    <row r="3" spans="1:10" ht="18" customHeight="1" x14ac:dyDescent="0.5">
      <c r="A3" s="233" t="s">
        <v>228</v>
      </c>
      <c r="B3" s="231"/>
      <c r="C3" s="231"/>
      <c r="D3" s="231"/>
      <c r="E3" s="231"/>
      <c r="F3" s="231"/>
      <c r="G3" s="231"/>
      <c r="H3" s="231"/>
      <c r="I3" s="231"/>
      <c r="J3" s="231"/>
    </row>
    <row r="4" spans="1:10" ht="18" customHeight="1" x14ac:dyDescent="0.5">
      <c r="A4" s="231" t="s">
        <v>163</v>
      </c>
      <c r="B4" s="231"/>
      <c r="C4" s="231"/>
      <c r="D4" s="231"/>
      <c r="E4" s="231"/>
      <c r="F4" s="231"/>
      <c r="G4" s="231"/>
      <c r="H4" s="231"/>
      <c r="I4" s="231"/>
      <c r="J4" s="231"/>
    </row>
    <row r="5" spans="1:10" ht="18" customHeight="1" x14ac:dyDescent="0.5">
      <c r="A5" s="232" t="s">
        <v>160</v>
      </c>
      <c r="B5" s="232"/>
      <c r="C5" s="232"/>
      <c r="D5" s="232"/>
      <c r="E5" s="232"/>
      <c r="F5" s="232"/>
      <c r="G5" s="232"/>
      <c r="H5" s="232"/>
      <c r="I5" s="232"/>
      <c r="J5" s="232"/>
    </row>
    <row r="6" spans="1:10" ht="6" customHeight="1" x14ac:dyDescent="0.5">
      <c r="A6" s="204"/>
      <c r="B6" s="205"/>
      <c r="C6" s="51"/>
      <c r="D6" s="206"/>
      <c r="E6" s="204"/>
      <c r="F6" s="206"/>
      <c r="G6" s="51"/>
      <c r="H6" s="206"/>
      <c r="I6" s="204"/>
      <c r="J6" s="204"/>
    </row>
    <row r="7" spans="1:10" ht="18" customHeight="1" x14ac:dyDescent="0.5">
      <c r="A7" s="203"/>
      <c r="B7" s="106" t="s">
        <v>198</v>
      </c>
      <c r="D7" s="231" t="s">
        <v>6</v>
      </c>
      <c r="E7" s="231"/>
      <c r="F7" s="231"/>
      <c r="H7" s="231" t="s">
        <v>38</v>
      </c>
      <c r="I7" s="231"/>
      <c r="J7" s="231"/>
    </row>
    <row r="8" spans="1:10" ht="18" customHeight="1" x14ac:dyDescent="0.5">
      <c r="A8" s="203"/>
      <c r="B8" s="106"/>
      <c r="C8" s="106"/>
      <c r="D8" s="231" t="s">
        <v>57</v>
      </c>
      <c r="E8" s="231"/>
      <c r="F8" s="231"/>
      <c r="H8" s="231" t="s">
        <v>57</v>
      </c>
      <c r="I8" s="231"/>
      <c r="J8" s="231"/>
    </row>
    <row r="9" spans="1:10" ht="18" customHeight="1" x14ac:dyDescent="0.5">
      <c r="A9" s="203"/>
      <c r="D9" s="106">
        <v>2024</v>
      </c>
      <c r="E9" s="106"/>
      <c r="F9" s="106">
        <v>2023</v>
      </c>
      <c r="H9" s="106">
        <v>2024</v>
      </c>
      <c r="I9" s="106"/>
      <c r="J9" s="106">
        <v>2023</v>
      </c>
    </row>
    <row r="10" spans="1:10" ht="18" customHeight="1" x14ac:dyDescent="0.5">
      <c r="A10" s="203"/>
      <c r="B10" s="203"/>
      <c r="C10" s="203"/>
      <c r="D10" s="207"/>
      <c r="E10" s="207"/>
      <c r="F10" s="207"/>
      <c r="G10" s="207"/>
      <c r="H10" s="207"/>
      <c r="I10" s="207"/>
      <c r="J10" s="207"/>
    </row>
    <row r="11" spans="1:10" ht="18" customHeight="1" x14ac:dyDescent="0.5">
      <c r="A11" s="14" t="s">
        <v>190</v>
      </c>
      <c r="B11" s="14"/>
      <c r="D11" s="208">
        <f>+'9 M'!C25</f>
        <v>2508</v>
      </c>
      <c r="E11" s="208"/>
      <c r="F11" s="208">
        <f>+'9 M'!E25</f>
        <v>136477</v>
      </c>
      <c r="G11" s="208"/>
      <c r="H11" s="208">
        <f>+'9 M'!G25</f>
        <v>41589</v>
      </c>
      <c r="I11" s="208"/>
      <c r="J11" s="208">
        <f>+'9 M'!I25</f>
        <v>107652</v>
      </c>
    </row>
    <row r="12" spans="1:10" ht="18" customHeight="1" x14ac:dyDescent="0.5">
      <c r="A12" s="14" t="s">
        <v>58</v>
      </c>
      <c r="B12" s="14"/>
      <c r="D12" s="208"/>
      <c r="E12" s="208"/>
      <c r="F12" s="208"/>
      <c r="G12" s="208"/>
      <c r="H12" s="208"/>
      <c r="I12" s="208"/>
      <c r="J12" s="208"/>
    </row>
    <row r="13" spans="1:10" ht="18" customHeight="1" x14ac:dyDescent="0.5">
      <c r="A13" s="186" t="s">
        <v>206</v>
      </c>
      <c r="B13" s="14"/>
      <c r="D13" s="208"/>
      <c r="E13" s="208"/>
      <c r="F13" s="208"/>
      <c r="G13" s="208"/>
      <c r="H13" s="208"/>
      <c r="I13" s="208"/>
      <c r="J13" s="208"/>
    </row>
    <row r="14" spans="1:10" ht="18" customHeight="1" x14ac:dyDescent="0.5">
      <c r="A14" s="209" t="s">
        <v>191</v>
      </c>
      <c r="B14" s="14"/>
      <c r="D14" s="208">
        <v>-1</v>
      </c>
      <c r="E14" s="208"/>
      <c r="F14" s="208">
        <v>-9</v>
      </c>
      <c r="G14" s="208"/>
      <c r="H14" s="210">
        <v>0</v>
      </c>
      <c r="I14" s="208"/>
      <c r="J14" s="210" t="s">
        <v>100</v>
      </c>
    </row>
    <row r="15" spans="1:10" ht="18" customHeight="1" x14ac:dyDescent="0.5">
      <c r="A15" s="187" t="s">
        <v>211</v>
      </c>
      <c r="B15" s="14"/>
      <c r="D15" s="208"/>
      <c r="E15" s="208"/>
      <c r="F15" s="208"/>
      <c r="G15" s="208"/>
      <c r="H15" s="210"/>
      <c r="I15" s="208"/>
      <c r="J15" s="210"/>
    </row>
    <row r="16" spans="1:10" ht="18" customHeight="1" x14ac:dyDescent="0.5">
      <c r="A16" s="188" t="s">
        <v>213</v>
      </c>
      <c r="B16" s="14"/>
      <c r="D16" s="212">
        <v>0</v>
      </c>
      <c r="E16" s="208"/>
      <c r="F16" s="211">
        <v>2</v>
      </c>
      <c r="G16" s="208"/>
      <c r="H16" s="212">
        <v>0</v>
      </c>
      <c r="I16" s="208"/>
      <c r="J16" s="212" t="s">
        <v>100</v>
      </c>
    </row>
    <row r="17" spans="1:10" ht="18" customHeight="1" x14ac:dyDescent="0.5">
      <c r="A17" s="225" t="s">
        <v>210</v>
      </c>
      <c r="B17" s="14"/>
      <c r="D17" s="213"/>
      <c r="E17" s="203"/>
      <c r="F17" s="213"/>
      <c r="G17" s="203"/>
      <c r="H17" s="213"/>
      <c r="I17" s="203"/>
      <c r="J17" s="213"/>
    </row>
    <row r="18" spans="1:10" ht="18" customHeight="1" x14ac:dyDescent="0.5">
      <c r="A18" s="189" t="s">
        <v>208</v>
      </c>
      <c r="B18" s="14"/>
      <c r="D18" s="211">
        <f>SUM(D14:D16)</f>
        <v>-1</v>
      </c>
      <c r="E18" s="208"/>
      <c r="F18" s="211">
        <f>SUM(F14:F16)</f>
        <v>-7</v>
      </c>
      <c r="G18" s="208"/>
      <c r="H18" s="212">
        <v>0</v>
      </c>
      <c r="I18" s="208"/>
      <c r="J18" s="212">
        <v>0</v>
      </c>
    </row>
    <row r="19" spans="1:10" ht="18" customHeight="1" x14ac:dyDescent="0.5">
      <c r="A19" s="184" t="s">
        <v>207</v>
      </c>
      <c r="B19" s="14"/>
      <c r="D19" s="208"/>
      <c r="E19" s="208"/>
      <c r="F19" s="208"/>
      <c r="G19" s="208"/>
      <c r="H19" s="208"/>
      <c r="I19" s="208"/>
      <c r="J19" s="208"/>
    </row>
    <row r="20" spans="1:10" ht="18" customHeight="1" x14ac:dyDescent="0.5">
      <c r="A20" s="209" t="s">
        <v>194</v>
      </c>
      <c r="B20" s="66" t="s">
        <v>117</v>
      </c>
      <c r="D20" s="208">
        <f>-196964-1</f>
        <v>-196965</v>
      </c>
      <c r="E20" s="208"/>
      <c r="F20" s="208">
        <v>-58150</v>
      </c>
      <c r="G20" s="208"/>
      <c r="H20" s="208">
        <v>-168059</v>
      </c>
      <c r="I20" s="208"/>
      <c r="J20" s="208">
        <v>-40510</v>
      </c>
    </row>
    <row r="21" spans="1:10" ht="18" customHeight="1" x14ac:dyDescent="0.5">
      <c r="A21" s="187" t="s">
        <v>212</v>
      </c>
      <c r="B21" s="14"/>
      <c r="D21" s="208"/>
      <c r="E21" s="208"/>
      <c r="F21" s="208"/>
      <c r="G21" s="208"/>
      <c r="H21" s="208"/>
      <c r="I21" s="208"/>
      <c r="J21" s="208"/>
    </row>
    <row r="22" spans="1:10" ht="18" customHeight="1" x14ac:dyDescent="0.5">
      <c r="A22" s="188" t="s">
        <v>213</v>
      </c>
      <c r="B22" s="14"/>
      <c r="D22" s="211">
        <v>39393</v>
      </c>
      <c r="E22" s="208"/>
      <c r="F22" s="211">
        <v>11630</v>
      </c>
      <c r="G22" s="208"/>
      <c r="H22" s="211">
        <v>33612</v>
      </c>
      <c r="I22" s="208"/>
      <c r="J22" s="211">
        <v>8102</v>
      </c>
    </row>
    <row r="23" spans="1:10" ht="18" customHeight="1" x14ac:dyDescent="0.5">
      <c r="A23" s="184" t="s">
        <v>209</v>
      </c>
      <c r="B23" s="14"/>
      <c r="D23" s="208"/>
      <c r="E23" s="208"/>
      <c r="F23" s="208"/>
      <c r="G23" s="208"/>
      <c r="H23" s="208"/>
      <c r="I23" s="208"/>
      <c r="J23" s="208"/>
    </row>
    <row r="24" spans="1:10" ht="18" customHeight="1" x14ac:dyDescent="0.5">
      <c r="A24" s="189" t="s">
        <v>208</v>
      </c>
      <c r="B24" s="14"/>
      <c r="D24" s="211">
        <f>SUM(D20:D22)</f>
        <v>-157572</v>
      </c>
      <c r="E24" s="208"/>
      <c r="F24" s="211">
        <f>SUM(F20:F22)</f>
        <v>-46520</v>
      </c>
      <c r="G24" s="208"/>
      <c r="H24" s="211">
        <f>SUM(H20:H22)</f>
        <v>-134447</v>
      </c>
      <c r="I24" s="208"/>
      <c r="J24" s="211">
        <f>SUM(J20:J22)</f>
        <v>-32408</v>
      </c>
    </row>
    <row r="25" spans="1:10" ht="18" customHeight="1" x14ac:dyDescent="0.5">
      <c r="A25" s="13" t="s">
        <v>214</v>
      </c>
      <c r="D25" s="214">
        <f>+D18+D24</f>
        <v>-157573</v>
      </c>
      <c r="E25" s="208"/>
      <c r="F25" s="214">
        <f>+F18+F24</f>
        <v>-46527</v>
      </c>
      <c r="G25" s="208"/>
      <c r="H25" s="214">
        <f>+H18+H24</f>
        <v>-134447</v>
      </c>
      <c r="I25" s="208"/>
      <c r="J25" s="214">
        <f>+J18+J24</f>
        <v>-32408</v>
      </c>
    </row>
    <row r="26" spans="1:10" ht="18" customHeight="1" thickBot="1" x14ac:dyDescent="0.55000000000000004">
      <c r="A26" s="14" t="s">
        <v>199</v>
      </c>
      <c r="B26" s="14"/>
      <c r="D26" s="215">
        <f>+D11+D25</f>
        <v>-155065</v>
      </c>
      <c r="E26" s="208"/>
      <c r="F26" s="215">
        <f>+F11+F25</f>
        <v>89950</v>
      </c>
      <c r="G26" s="208"/>
      <c r="H26" s="215">
        <f>+H11+H25</f>
        <v>-92858</v>
      </c>
      <c r="I26" s="208"/>
      <c r="J26" s="215">
        <f>+J11+J25</f>
        <v>75244</v>
      </c>
    </row>
    <row r="27" spans="1:10" ht="18" customHeight="1" thickTop="1" x14ac:dyDescent="0.5">
      <c r="B27" s="14"/>
      <c r="D27" s="208"/>
      <c r="E27" s="208"/>
      <c r="F27" s="208"/>
      <c r="G27" s="208"/>
      <c r="H27" s="208"/>
      <c r="I27" s="208"/>
      <c r="J27" s="208"/>
    </row>
    <row r="28" spans="1:10" ht="18" customHeight="1" x14ac:dyDescent="0.5">
      <c r="A28" s="14" t="s">
        <v>196</v>
      </c>
      <c r="B28" s="14"/>
      <c r="D28" s="64"/>
      <c r="E28" s="64"/>
      <c r="F28" s="64"/>
      <c r="G28" s="64"/>
      <c r="H28" s="64"/>
      <c r="I28" s="64"/>
      <c r="J28" s="64"/>
    </row>
    <row r="29" spans="1:10" ht="18" customHeight="1" x14ac:dyDescent="0.5">
      <c r="A29" s="187" t="s">
        <v>55</v>
      </c>
      <c r="B29" s="187"/>
      <c r="D29" s="208">
        <f>D26-D30</f>
        <v>-155046</v>
      </c>
      <c r="E29" s="109"/>
      <c r="F29" s="208">
        <f>F26-F30</f>
        <v>89920</v>
      </c>
      <c r="G29" s="109"/>
      <c r="H29" s="210">
        <v>0</v>
      </c>
      <c r="I29" s="210"/>
      <c r="J29" s="210">
        <v>0</v>
      </c>
    </row>
    <row r="30" spans="1:10" ht="18" customHeight="1" x14ac:dyDescent="0.5">
      <c r="A30" s="187" t="s">
        <v>56</v>
      </c>
      <c r="B30" s="187"/>
      <c r="D30" s="211">
        <v>-19</v>
      </c>
      <c r="E30" s="109"/>
      <c r="F30" s="211">
        <v>30</v>
      </c>
      <c r="G30" s="109"/>
      <c r="H30" s="210">
        <v>0</v>
      </c>
      <c r="I30" s="210"/>
      <c r="J30" s="210" t="s">
        <v>100</v>
      </c>
    </row>
    <row r="31" spans="1:10" ht="18" customHeight="1" thickBot="1" x14ac:dyDescent="0.55000000000000004">
      <c r="A31" s="14"/>
      <c r="B31" s="14"/>
      <c r="D31" s="216">
        <f>SUM(D29:D30)</f>
        <v>-155065</v>
      </c>
      <c r="E31" s="109"/>
      <c r="F31" s="216">
        <f>SUM(F29:F30)</f>
        <v>89950</v>
      </c>
      <c r="G31" s="109"/>
      <c r="H31" s="217">
        <v>0</v>
      </c>
      <c r="I31" s="210"/>
      <c r="J31" s="217">
        <v>0</v>
      </c>
    </row>
    <row r="32" spans="1:10" ht="18" customHeight="1" thickTop="1" x14ac:dyDescent="0.5">
      <c r="A32" s="203"/>
      <c r="B32" s="203"/>
      <c r="C32" s="203"/>
      <c r="D32" s="218"/>
      <c r="E32" s="219"/>
      <c r="F32" s="218"/>
      <c r="G32" s="219"/>
      <c r="H32" s="218"/>
      <c r="I32" s="219"/>
      <c r="J32" s="218"/>
    </row>
    <row r="33" spans="1:10" ht="17.850000000000001" customHeight="1" x14ac:dyDescent="0.5">
      <c r="A33" s="220"/>
      <c r="B33" s="220"/>
      <c r="C33" s="221"/>
      <c r="D33" s="222"/>
      <c r="E33" s="222"/>
      <c r="F33" s="222"/>
      <c r="G33" s="222"/>
      <c r="H33" s="222"/>
      <c r="I33" s="222"/>
      <c r="J33" s="222"/>
    </row>
    <row r="34" spans="1:10" ht="17.850000000000001" customHeight="1" x14ac:dyDescent="0.5">
      <c r="A34" s="220"/>
      <c r="B34" s="220"/>
      <c r="C34" s="221"/>
      <c r="D34" s="222"/>
      <c r="E34" s="222"/>
      <c r="F34" s="222"/>
      <c r="G34" s="222"/>
      <c r="H34" s="222"/>
      <c r="I34" s="222"/>
      <c r="J34" s="222"/>
    </row>
    <row r="35" spans="1:10" ht="17.850000000000001" customHeight="1" x14ac:dyDescent="0.5">
      <c r="A35" s="220"/>
      <c r="B35" s="220"/>
      <c r="C35" s="221"/>
      <c r="D35" s="222"/>
      <c r="E35" s="222"/>
      <c r="F35" s="222"/>
      <c r="G35" s="222"/>
      <c r="H35" s="222"/>
      <c r="I35" s="222"/>
      <c r="J35" s="222"/>
    </row>
    <row r="36" spans="1:10" ht="17.850000000000001" customHeight="1" x14ac:dyDescent="0.5">
      <c r="A36" s="220"/>
      <c r="B36" s="220"/>
      <c r="C36" s="221"/>
      <c r="D36" s="222"/>
      <c r="E36" s="222"/>
      <c r="F36" s="222"/>
      <c r="G36" s="222"/>
      <c r="H36" s="222"/>
      <c r="I36" s="222"/>
      <c r="J36" s="222"/>
    </row>
    <row r="37" spans="1:10" ht="17.850000000000001" customHeight="1" x14ac:dyDescent="0.5">
      <c r="A37" s="220"/>
      <c r="B37" s="220"/>
      <c r="C37" s="221"/>
      <c r="D37" s="222"/>
      <c r="E37" s="222"/>
      <c r="F37" s="222"/>
      <c r="G37" s="222"/>
      <c r="H37" s="222"/>
      <c r="I37" s="222"/>
      <c r="J37" s="222"/>
    </row>
    <row r="38" spans="1:10" ht="17.850000000000001" customHeight="1" x14ac:dyDescent="0.5">
      <c r="A38" s="220"/>
      <c r="B38" s="220"/>
      <c r="C38" s="221"/>
      <c r="D38" s="222"/>
      <c r="E38" s="222"/>
      <c r="F38" s="222"/>
      <c r="G38" s="222"/>
      <c r="H38" s="222"/>
      <c r="I38" s="222"/>
      <c r="J38" s="222"/>
    </row>
    <row r="39" spans="1:10" ht="17.850000000000001" customHeight="1" x14ac:dyDescent="0.5">
      <c r="A39" s="220"/>
      <c r="B39" s="220"/>
      <c r="C39" s="221"/>
      <c r="D39" s="222"/>
      <c r="E39" s="222"/>
      <c r="F39" s="222"/>
      <c r="G39" s="222"/>
      <c r="H39" s="222"/>
      <c r="I39" s="222"/>
      <c r="J39" s="222"/>
    </row>
    <row r="40" spans="1:10" ht="17.850000000000001" customHeight="1" x14ac:dyDescent="0.5">
      <c r="A40" s="220"/>
      <c r="B40" s="220"/>
      <c r="C40" s="221"/>
      <c r="D40" s="222"/>
      <c r="E40" s="222"/>
      <c r="F40" s="222"/>
      <c r="G40" s="222"/>
      <c r="H40" s="222"/>
      <c r="I40" s="222"/>
      <c r="J40" s="222"/>
    </row>
    <row r="41" spans="1:10" ht="17.850000000000001" customHeight="1" x14ac:dyDescent="0.5">
      <c r="A41" s="220"/>
      <c r="B41" s="220"/>
      <c r="C41" s="221"/>
      <c r="D41" s="222"/>
      <c r="E41" s="222"/>
      <c r="F41" s="222"/>
      <c r="G41" s="222"/>
      <c r="H41" s="222"/>
      <c r="I41" s="222"/>
      <c r="J41" s="222"/>
    </row>
    <row r="42" spans="1:10" ht="17.850000000000001" customHeight="1" x14ac:dyDescent="0.5">
      <c r="A42" s="220"/>
      <c r="B42" s="220"/>
      <c r="C42" s="221"/>
      <c r="D42" s="222"/>
      <c r="E42" s="222"/>
      <c r="F42" s="222"/>
      <c r="G42" s="222"/>
      <c r="H42" s="222"/>
      <c r="I42" s="222"/>
      <c r="J42" s="222"/>
    </row>
    <row r="43" spans="1:10" ht="17.850000000000001" customHeight="1" x14ac:dyDescent="0.5"/>
    <row r="44" spans="1:10" ht="18" customHeight="1" x14ac:dyDescent="0.5"/>
    <row r="45" spans="1:10" ht="18" customHeight="1" x14ac:dyDescent="0.5"/>
    <row r="46" spans="1:10" ht="18" customHeight="1" x14ac:dyDescent="0.5"/>
    <row r="47" spans="1:10" ht="18" customHeight="1" x14ac:dyDescent="0.5"/>
    <row r="48" spans="1:10" ht="18" customHeight="1" x14ac:dyDescent="0.5">
      <c r="A48" s="238" t="s">
        <v>166</v>
      </c>
      <c r="B48" s="238"/>
      <c r="C48" s="238"/>
      <c r="D48" s="238"/>
      <c r="E48" s="238"/>
      <c r="F48" s="238"/>
      <c r="G48" s="238"/>
      <c r="H48" s="238"/>
      <c r="I48" s="238"/>
      <c r="J48" s="238"/>
    </row>
  </sheetData>
  <mergeCells count="10">
    <mergeCell ref="D8:F8"/>
    <mergeCell ref="H8:J8"/>
    <mergeCell ref="A48:J48"/>
    <mergeCell ref="A1:J1"/>
    <mergeCell ref="A2:J2"/>
    <mergeCell ref="A3:J3"/>
    <mergeCell ref="A4:J4"/>
    <mergeCell ref="A5:J5"/>
    <mergeCell ref="D7:F7"/>
    <mergeCell ref="H7:J7"/>
  </mergeCells>
  <pageMargins left="0.9" right="0.4" top="0.9" bottom="0.7" header="0.3" footer="0.3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  <pageSetUpPr fitToPage="1"/>
  </sheetPr>
  <dimension ref="A1:AN49"/>
  <sheetViews>
    <sheetView topLeftCell="A12" zoomScale="120" zoomScaleNormal="120" zoomScaleSheetLayoutView="80" workbookViewId="0">
      <selection activeCell="A28" sqref="A28"/>
    </sheetView>
  </sheetViews>
  <sheetFormatPr defaultColWidth="9" defaultRowHeight="18" customHeight="1" x14ac:dyDescent="0.5"/>
  <cols>
    <col min="1" max="1" width="36.85546875" style="125" customWidth="1"/>
    <col min="2" max="2" width="6.85546875" style="125" customWidth="1"/>
    <col min="3" max="3" width="1.85546875" style="150" customWidth="1"/>
    <col min="4" max="4" width="10" style="125" customWidth="1"/>
    <col min="5" max="5" width="1.85546875" style="125" customWidth="1"/>
    <col min="6" max="6" width="1.85546875" style="150" customWidth="1"/>
    <col min="7" max="7" width="11" style="125" customWidth="1"/>
    <col min="8" max="9" width="1.85546875" style="125" customWidth="1"/>
    <col min="10" max="10" width="9" style="125" customWidth="1"/>
    <col min="11" max="13" width="1.85546875" style="125" customWidth="1"/>
    <col min="14" max="14" width="11" style="125" customWidth="1"/>
    <col min="15" max="17" width="1.85546875" style="125" customWidth="1"/>
    <col min="18" max="18" width="11.85546875" style="125" customWidth="1"/>
    <col min="19" max="21" width="1.85546875" style="125" customWidth="1"/>
    <col min="22" max="22" width="16" style="125" bestFit="1" customWidth="1"/>
    <col min="23" max="24" width="1.85546875" style="125" customWidth="1"/>
    <col min="25" max="25" width="1" style="125" customWidth="1"/>
    <col min="26" max="26" width="14.85546875" style="125" customWidth="1"/>
    <col min="27" max="28" width="1.85546875" style="125" customWidth="1"/>
    <col min="29" max="29" width="15" style="125" bestFit="1" customWidth="1"/>
    <col min="30" max="31" width="1.85546875" style="125" customWidth="1"/>
    <col min="32" max="32" width="13" style="125" bestFit="1" customWidth="1"/>
    <col min="33" max="33" width="1.85546875" style="125" customWidth="1"/>
    <col min="34" max="34" width="15" style="125" customWidth="1"/>
    <col min="35" max="36" width="1.85546875" style="125" customWidth="1"/>
    <col min="37" max="37" width="9" style="125" customWidth="1"/>
    <col min="38" max="39" width="1.85546875" style="125" customWidth="1"/>
    <col min="40" max="40" width="12" style="125" customWidth="1"/>
    <col min="41" max="16384" width="9" style="125"/>
  </cols>
  <sheetData>
    <row r="1" spans="1:40" ht="18" customHeight="1" x14ac:dyDescent="0.5">
      <c r="A1" s="239" t="s">
        <v>108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239"/>
      <c r="AE1" s="239"/>
      <c r="AF1" s="239"/>
      <c r="AG1" s="239"/>
      <c r="AH1" s="239"/>
      <c r="AI1" s="239"/>
      <c r="AJ1" s="239"/>
      <c r="AK1" s="239"/>
      <c r="AL1" s="239"/>
      <c r="AM1" s="239"/>
      <c r="AN1" s="239"/>
    </row>
    <row r="2" spans="1:40" ht="18" customHeight="1" x14ac:dyDescent="0.5">
      <c r="A2" s="239" t="s">
        <v>135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239"/>
      <c r="AA2" s="239"/>
      <c r="AB2" s="239"/>
      <c r="AC2" s="239"/>
      <c r="AD2" s="239"/>
      <c r="AE2" s="239"/>
      <c r="AF2" s="239"/>
      <c r="AG2" s="239"/>
      <c r="AH2" s="239"/>
      <c r="AI2" s="239"/>
      <c r="AJ2" s="239"/>
      <c r="AK2" s="239"/>
      <c r="AL2" s="239"/>
      <c r="AM2" s="239"/>
      <c r="AN2" s="239"/>
    </row>
    <row r="3" spans="1:40" ht="18" customHeight="1" x14ac:dyDescent="0.5">
      <c r="A3" s="239" t="s">
        <v>84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  <c r="AH3" s="239"/>
      <c r="AI3" s="239"/>
      <c r="AJ3" s="239"/>
      <c r="AK3" s="239"/>
      <c r="AL3" s="239"/>
      <c r="AM3" s="239"/>
      <c r="AN3" s="239"/>
    </row>
    <row r="4" spans="1:40" ht="18" customHeight="1" x14ac:dyDescent="0.5">
      <c r="A4" s="239" t="s">
        <v>228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239"/>
      <c r="AA4" s="239"/>
      <c r="AB4" s="239"/>
      <c r="AC4" s="239"/>
      <c r="AD4" s="239"/>
      <c r="AE4" s="239"/>
      <c r="AF4" s="239"/>
      <c r="AG4" s="239"/>
      <c r="AH4" s="239"/>
      <c r="AI4" s="239"/>
      <c r="AJ4" s="239"/>
      <c r="AK4" s="239"/>
      <c r="AL4" s="239"/>
      <c r="AM4" s="239"/>
      <c r="AN4" s="239"/>
    </row>
    <row r="5" spans="1:40" ht="18" customHeight="1" x14ac:dyDescent="0.5">
      <c r="A5" s="239" t="s">
        <v>163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  <c r="W5" s="239"/>
      <c r="X5" s="239"/>
      <c r="Y5" s="239"/>
      <c r="Z5" s="239"/>
      <c r="AA5" s="239"/>
      <c r="AB5" s="239"/>
      <c r="AC5" s="239"/>
      <c r="AD5" s="239"/>
      <c r="AE5" s="239"/>
      <c r="AF5" s="239"/>
      <c r="AG5" s="239"/>
      <c r="AH5" s="239"/>
      <c r="AI5" s="239"/>
      <c r="AJ5" s="239"/>
      <c r="AK5" s="239"/>
      <c r="AL5" s="239"/>
      <c r="AM5" s="239"/>
      <c r="AN5" s="239"/>
    </row>
    <row r="6" spans="1:40" ht="18" customHeight="1" x14ac:dyDescent="0.5">
      <c r="A6" s="240" t="s">
        <v>160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  <c r="Z6" s="240"/>
      <c r="AA6" s="240"/>
      <c r="AB6" s="240"/>
      <c r="AC6" s="240"/>
      <c r="AD6" s="240"/>
      <c r="AE6" s="240"/>
      <c r="AF6" s="240"/>
      <c r="AG6" s="240"/>
      <c r="AH6" s="240"/>
      <c r="AI6" s="240"/>
      <c r="AJ6" s="240"/>
      <c r="AK6" s="240"/>
      <c r="AL6" s="240"/>
      <c r="AM6" s="240"/>
      <c r="AN6" s="240"/>
    </row>
    <row r="7" spans="1:40" s="1" customFormat="1" ht="5.25" customHeight="1" x14ac:dyDescent="0.5">
      <c r="B7" s="2"/>
      <c r="C7" s="3"/>
      <c r="D7" s="4"/>
      <c r="F7" s="4"/>
      <c r="G7" s="3"/>
      <c r="H7" s="4"/>
    </row>
    <row r="8" spans="1:40" ht="18" customHeight="1" x14ac:dyDescent="0.5">
      <c r="A8" s="126"/>
      <c r="B8" s="106" t="s">
        <v>44</v>
      </c>
      <c r="C8" s="127"/>
      <c r="D8" s="128"/>
      <c r="E8" s="128"/>
      <c r="F8" s="127"/>
      <c r="G8" s="128"/>
      <c r="H8" s="108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8"/>
      <c r="U8" s="128"/>
      <c r="V8" s="234" t="s">
        <v>136</v>
      </c>
      <c r="W8" s="234"/>
      <c r="X8" s="234"/>
      <c r="Y8" s="234"/>
      <c r="Z8" s="234"/>
      <c r="AA8" s="234"/>
      <c r="AB8" s="234"/>
      <c r="AC8" s="234"/>
      <c r="AD8" s="234"/>
      <c r="AE8" s="234"/>
      <c r="AF8" s="234"/>
      <c r="AG8" s="108"/>
      <c r="AH8" s="128"/>
      <c r="AI8" s="108"/>
      <c r="AJ8" s="128"/>
      <c r="AK8" s="128"/>
      <c r="AL8" s="128"/>
      <c r="AM8" s="126"/>
      <c r="AN8" s="128"/>
    </row>
    <row r="9" spans="1:40" ht="18" customHeight="1" x14ac:dyDescent="0.5">
      <c r="A9" s="126"/>
      <c r="B9" s="108"/>
      <c r="C9" s="108"/>
      <c r="D9" s="108"/>
      <c r="E9" s="108"/>
      <c r="F9" s="108"/>
      <c r="G9" s="108"/>
      <c r="H9" s="108"/>
      <c r="I9" s="241" t="s">
        <v>51</v>
      </c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108"/>
      <c r="U9" s="108"/>
      <c r="V9" s="234" t="s">
        <v>58</v>
      </c>
      <c r="W9" s="234"/>
      <c r="X9" s="234"/>
      <c r="Y9" s="234"/>
      <c r="Z9" s="234"/>
      <c r="AA9" s="234"/>
      <c r="AB9" s="234"/>
      <c r="AC9" s="234"/>
      <c r="AD9" s="108"/>
      <c r="AE9" s="108"/>
      <c r="AF9" s="108" t="s">
        <v>25</v>
      </c>
      <c r="AG9" s="108"/>
      <c r="AH9" s="108" t="s">
        <v>25</v>
      </c>
      <c r="AI9" s="108"/>
      <c r="AJ9" s="183"/>
      <c r="AK9" s="183"/>
      <c r="AL9" s="183"/>
      <c r="AM9" s="126"/>
      <c r="AN9" s="108"/>
    </row>
    <row r="10" spans="1:40" ht="18" customHeight="1" x14ac:dyDescent="0.5">
      <c r="A10" s="126"/>
      <c r="B10" s="108"/>
      <c r="C10" s="234" t="s">
        <v>26</v>
      </c>
      <c r="D10" s="234"/>
      <c r="E10" s="234"/>
      <c r="F10" s="108"/>
      <c r="G10" s="108" t="s">
        <v>24</v>
      </c>
      <c r="H10" s="108"/>
      <c r="I10" s="130"/>
      <c r="J10" s="241" t="s">
        <v>14</v>
      </c>
      <c r="K10" s="241"/>
      <c r="L10" s="241"/>
      <c r="M10" s="241"/>
      <c r="N10" s="241"/>
      <c r="O10" s="130"/>
      <c r="P10" s="130"/>
      <c r="Q10" s="234" t="s">
        <v>15</v>
      </c>
      <c r="R10" s="234"/>
      <c r="S10" s="234"/>
      <c r="T10" s="128"/>
      <c r="U10" s="108"/>
      <c r="V10" s="183" t="s">
        <v>81</v>
      </c>
      <c r="W10" s="108"/>
      <c r="X10" s="108"/>
      <c r="Y10" s="108"/>
      <c r="Z10" s="108" t="s">
        <v>127</v>
      </c>
      <c r="AA10" s="108"/>
      <c r="AB10" s="108"/>
      <c r="AC10" s="108" t="s">
        <v>183</v>
      </c>
      <c r="AD10" s="108"/>
      <c r="AE10" s="108"/>
      <c r="AF10" s="108" t="s">
        <v>239</v>
      </c>
      <c r="AG10" s="108"/>
      <c r="AH10" s="183" t="s">
        <v>240</v>
      </c>
      <c r="AI10" s="108"/>
      <c r="AJ10" s="236" t="s">
        <v>62</v>
      </c>
      <c r="AK10" s="236"/>
      <c r="AL10" s="236"/>
      <c r="AM10" s="126"/>
      <c r="AN10" s="108" t="s">
        <v>25</v>
      </c>
    </row>
    <row r="11" spans="1:40" ht="18" customHeight="1" x14ac:dyDescent="0.5">
      <c r="A11" s="126"/>
      <c r="B11" s="126"/>
      <c r="C11" s="234" t="s">
        <v>27</v>
      </c>
      <c r="D11" s="234"/>
      <c r="E11" s="234"/>
      <c r="F11" s="127"/>
      <c r="G11" s="108" t="s">
        <v>74</v>
      </c>
      <c r="H11" s="108"/>
      <c r="I11" s="128"/>
      <c r="J11" s="108" t="s">
        <v>59</v>
      </c>
      <c r="K11" s="108"/>
      <c r="L11" s="108"/>
      <c r="M11" s="234" t="s">
        <v>60</v>
      </c>
      <c r="N11" s="234"/>
      <c r="O11" s="234"/>
      <c r="P11" s="108"/>
      <c r="Q11" s="15"/>
      <c r="R11" s="15"/>
      <c r="S11" s="15"/>
      <c r="T11" s="128"/>
      <c r="U11" s="108"/>
      <c r="V11" s="183" t="s">
        <v>82</v>
      </c>
      <c r="W11" s="108"/>
      <c r="X11" s="108"/>
      <c r="Y11" s="108"/>
      <c r="Z11" s="108" t="s">
        <v>120</v>
      </c>
      <c r="AA11" s="108"/>
      <c r="AB11" s="108"/>
      <c r="AC11" s="108" t="s">
        <v>91</v>
      </c>
      <c r="AD11" s="108"/>
      <c r="AE11" s="108"/>
      <c r="AF11" s="108" t="s">
        <v>137</v>
      </c>
      <c r="AG11" s="15"/>
      <c r="AH11" s="183" t="s">
        <v>180</v>
      </c>
      <c r="AI11" s="15"/>
      <c r="AJ11" s="236" t="s">
        <v>63</v>
      </c>
      <c r="AK11" s="236"/>
      <c r="AL11" s="236"/>
      <c r="AM11" s="126"/>
      <c r="AN11" s="108" t="s">
        <v>138</v>
      </c>
    </row>
    <row r="12" spans="1:40" ht="18" customHeight="1" x14ac:dyDescent="0.5">
      <c r="A12" s="15"/>
      <c r="B12" s="15"/>
      <c r="C12" s="234" t="s">
        <v>39</v>
      </c>
      <c r="D12" s="234"/>
      <c r="E12" s="234"/>
      <c r="F12" s="127"/>
      <c r="G12" s="108" t="s">
        <v>75</v>
      </c>
      <c r="H12" s="108"/>
      <c r="I12" s="128"/>
      <c r="J12" s="108"/>
      <c r="K12" s="108"/>
      <c r="L12" s="108"/>
      <c r="M12" s="234"/>
      <c r="N12" s="234"/>
      <c r="O12" s="234"/>
      <c r="P12" s="108"/>
      <c r="Q12" s="128"/>
      <c r="R12" s="128"/>
      <c r="S12" s="128"/>
      <c r="T12" s="128"/>
      <c r="U12" s="108"/>
      <c r="V12" s="183" t="s">
        <v>83</v>
      </c>
      <c r="W12" s="108"/>
      <c r="X12" s="108"/>
      <c r="Y12" s="108"/>
      <c r="Z12" s="108" t="s">
        <v>121</v>
      </c>
      <c r="AA12" s="108"/>
      <c r="AB12" s="108"/>
      <c r="AC12" s="108" t="s">
        <v>92</v>
      </c>
      <c r="AD12" s="108"/>
      <c r="AE12" s="108"/>
      <c r="AF12" s="108" t="s">
        <v>50</v>
      </c>
      <c r="AG12" s="15"/>
      <c r="AH12" s="183" t="s">
        <v>61</v>
      </c>
      <c r="AI12" s="15"/>
      <c r="AJ12" s="128"/>
      <c r="AK12" s="128"/>
      <c r="AL12" s="128"/>
      <c r="AM12" s="108"/>
      <c r="AN12" s="108" t="s">
        <v>50</v>
      </c>
    </row>
    <row r="13" spans="1:40" ht="18" customHeight="1" x14ac:dyDescent="0.5">
      <c r="A13" s="15"/>
      <c r="B13" s="15"/>
      <c r="C13" s="234" t="s">
        <v>36</v>
      </c>
      <c r="D13" s="234"/>
      <c r="E13" s="234"/>
      <c r="F13" s="128"/>
      <c r="G13" s="131"/>
      <c r="H13" s="128"/>
      <c r="I13" s="128"/>
      <c r="J13" s="131"/>
      <c r="K13" s="128"/>
      <c r="L13" s="128"/>
      <c r="M13" s="108"/>
      <c r="N13" s="131"/>
      <c r="O13" s="128"/>
      <c r="P13" s="108"/>
      <c r="Q13" s="108"/>
      <c r="R13" s="132"/>
      <c r="S13" s="108"/>
      <c r="T13" s="128"/>
      <c r="U13" s="128"/>
      <c r="V13" s="133"/>
      <c r="W13" s="128"/>
      <c r="X13" s="108"/>
      <c r="Y13" s="108"/>
      <c r="Z13" s="132"/>
      <c r="AA13" s="108"/>
      <c r="AB13" s="108"/>
      <c r="AC13" s="133"/>
      <c r="AD13" s="108"/>
      <c r="AE13" s="108"/>
      <c r="AF13" s="133"/>
      <c r="AG13" s="15"/>
      <c r="AH13" s="133" t="s">
        <v>174</v>
      </c>
      <c r="AI13" s="15"/>
      <c r="AJ13" s="128"/>
      <c r="AK13" s="131"/>
      <c r="AL13" s="128"/>
      <c r="AM13" s="108"/>
      <c r="AN13" s="134"/>
    </row>
    <row r="14" spans="1:40" ht="18" customHeight="1" x14ac:dyDescent="0.5">
      <c r="A14" s="15"/>
      <c r="B14" s="15"/>
      <c r="C14" s="128"/>
      <c r="D14" s="135"/>
      <c r="E14" s="136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5"/>
      <c r="AA14" s="108"/>
      <c r="AB14" s="108"/>
      <c r="AC14" s="108"/>
      <c r="AD14" s="108"/>
      <c r="AE14" s="108"/>
      <c r="AF14" s="128"/>
      <c r="AG14" s="15"/>
      <c r="AH14" s="15"/>
      <c r="AI14" s="15"/>
      <c r="AJ14" s="108"/>
      <c r="AK14" s="108"/>
      <c r="AL14" s="108"/>
      <c r="AM14" s="108"/>
      <c r="AN14" s="15"/>
    </row>
    <row r="15" spans="1:40" ht="18" customHeight="1" x14ac:dyDescent="0.5">
      <c r="A15" s="18" t="s">
        <v>146</v>
      </c>
      <c r="B15" s="128"/>
      <c r="C15" s="128"/>
      <c r="D15" s="17">
        <v>120000</v>
      </c>
      <c r="E15" s="137"/>
      <c r="F15" s="137"/>
      <c r="G15" s="17">
        <v>297190</v>
      </c>
      <c r="H15" s="17"/>
      <c r="I15" s="17"/>
      <c r="J15" s="17">
        <v>12000</v>
      </c>
      <c r="K15" s="17"/>
      <c r="L15" s="17"/>
      <c r="M15" s="17"/>
      <c r="N15" s="17">
        <v>424586</v>
      </c>
      <c r="O15" s="138"/>
      <c r="P15" s="80"/>
      <c r="Q15" s="80"/>
      <c r="R15" s="17">
        <v>3652348</v>
      </c>
      <c r="S15" s="79"/>
      <c r="T15" s="79"/>
      <c r="U15" s="79"/>
      <c r="V15" s="86">
        <v>19</v>
      </c>
      <c r="W15" s="80"/>
      <c r="X15" s="80"/>
      <c r="Y15" s="80"/>
      <c r="Z15" s="17">
        <v>1037405</v>
      </c>
      <c r="AA15" s="80"/>
      <c r="AB15" s="80"/>
      <c r="AC15" s="86">
        <v>-1352</v>
      </c>
      <c r="AD15" s="80"/>
      <c r="AE15" s="80"/>
      <c r="AF15" s="17">
        <f>+Z15+V15+AC15</f>
        <v>1036072</v>
      </c>
      <c r="AG15" s="17"/>
      <c r="AH15" s="86">
        <v>5542196</v>
      </c>
      <c r="AI15" s="17"/>
      <c r="AJ15" s="81"/>
      <c r="AK15" s="17">
        <v>195</v>
      </c>
      <c r="AL15" s="78"/>
      <c r="AM15" s="78"/>
      <c r="AN15" s="17">
        <f>+AH15+AK15</f>
        <v>5542391</v>
      </c>
    </row>
    <row r="16" spans="1:40" ht="18" hidden="1" customHeight="1" x14ac:dyDescent="0.5">
      <c r="A16" s="128" t="s">
        <v>114</v>
      </c>
      <c r="B16" s="15"/>
      <c r="C16" s="128"/>
      <c r="D16" s="17"/>
      <c r="E16" s="136"/>
      <c r="F16" s="140"/>
      <c r="G16" s="17"/>
      <c r="H16" s="80"/>
      <c r="I16" s="80"/>
      <c r="J16" s="17"/>
      <c r="K16" s="19"/>
      <c r="L16" s="19"/>
      <c r="M16" s="19"/>
      <c r="N16" s="17"/>
      <c r="O16" s="19"/>
      <c r="P16" s="78"/>
      <c r="Q16" s="78"/>
      <c r="R16" s="17"/>
      <c r="S16" s="19"/>
      <c r="T16" s="80"/>
      <c r="U16" s="80"/>
      <c r="V16" s="86"/>
      <c r="W16" s="80"/>
      <c r="X16" s="80"/>
      <c r="Y16" s="80"/>
      <c r="Z16" s="17"/>
      <c r="AA16" s="80"/>
      <c r="AB16" s="80"/>
      <c r="AC16" s="86"/>
      <c r="AD16" s="80"/>
      <c r="AE16" s="80"/>
      <c r="AF16" s="17"/>
      <c r="AG16" s="80"/>
      <c r="AH16" s="17"/>
      <c r="AI16" s="19"/>
      <c r="AJ16" s="78"/>
      <c r="AK16" s="17"/>
      <c r="AL16" s="19"/>
      <c r="AM16" s="19"/>
      <c r="AN16" s="17"/>
    </row>
    <row r="17" spans="1:40" ht="18" hidden="1" customHeight="1" x14ac:dyDescent="0.5">
      <c r="A17" s="141" t="s">
        <v>115</v>
      </c>
      <c r="B17" s="15"/>
      <c r="C17" s="128"/>
      <c r="D17" s="17"/>
      <c r="E17" s="136"/>
      <c r="F17" s="140"/>
      <c r="G17" s="17"/>
      <c r="H17" s="80"/>
      <c r="I17" s="80"/>
      <c r="J17" s="17"/>
      <c r="K17" s="19"/>
      <c r="L17" s="19"/>
      <c r="M17" s="19"/>
      <c r="N17" s="17"/>
      <c r="O17" s="19"/>
      <c r="P17" s="78"/>
      <c r="Q17" s="78"/>
      <c r="R17" s="17"/>
      <c r="S17" s="19"/>
      <c r="T17" s="80"/>
      <c r="U17" s="80"/>
      <c r="V17" s="86"/>
      <c r="W17" s="80"/>
      <c r="X17" s="80"/>
      <c r="Y17" s="80"/>
      <c r="Z17" s="17"/>
      <c r="AA17" s="80"/>
      <c r="AB17" s="80"/>
      <c r="AC17" s="86"/>
      <c r="AD17" s="80"/>
      <c r="AE17" s="80"/>
      <c r="AF17" s="17"/>
      <c r="AG17" s="80"/>
      <c r="AH17" s="17"/>
      <c r="AI17" s="19"/>
      <c r="AJ17" s="78"/>
      <c r="AK17" s="17"/>
      <c r="AL17" s="19"/>
      <c r="AM17" s="19"/>
      <c r="AN17" s="17"/>
    </row>
    <row r="18" spans="1:40" ht="18" hidden="1" customHeight="1" x14ac:dyDescent="0.5">
      <c r="A18" s="141" t="s">
        <v>116</v>
      </c>
      <c r="B18" s="139"/>
      <c r="C18" s="128"/>
      <c r="D18" s="87">
        <v>0</v>
      </c>
      <c r="E18" s="136"/>
      <c r="F18" s="140"/>
      <c r="G18" s="87">
        <v>0</v>
      </c>
      <c r="H18" s="80"/>
      <c r="I18" s="80"/>
      <c r="J18" s="87">
        <v>0</v>
      </c>
      <c r="K18" s="19"/>
      <c r="L18" s="19"/>
      <c r="M18" s="19"/>
      <c r="N18" s="87">
        <v>0</v>
      </c>
      <c r="O18" s="19"/>
      <c r="P18" s="78"/>
      <c r="Q18" s="78"/>
      <c r="R18" s="17"/>
      <c r="S18" s="19"/>
      <c r="T18" s="80"/>
      <c r="U18" s="80"/>
      <c r="V18" s="87">
        <v>0</v>
      </c>
      <c r="W18" s="80"/>
      <c r="X18" s="80"/>
      <c r="Y18" s="80"/>
      <c r="Z18" s="87">
        <v>0</v>
      </c>
      <c r="AA18" s="80"/>
      <c r="AB18" s="80"/>
      <c r="AC18" s="87">
        <v>0</v>
      </c>
      <c r="AD18" s="80"/>
      <c r="AE18" s="80"/>
      <c r="AF18" s="87">
        <f>+Z18+V18+AC18</f>
        <v>0</v>
      </c>
      <c r="AG18" s="80"/>
      <c r="AH18" s="86">
        <f>+R18+AF18</f>
        <v>0</v>
      </c>
      <c r="AI18" s="19"/>
      <c r="AJ18" s="78"/>
      <c r="AK18" s="87">
        <v>0</v>
      </c>
      <c r="AL18" s="19"/>
      <c r="AM18" s="19"/>
      <c r="AN18" s="86">
        <f>+AH18+AK18</f>
        <v>0</v>
      </c>
    </row>
    <row r="19" spans="1:40" ht="18" customHeight="1" x14ac:dyDescent="0.5">
      <c r="A19" s="18" t="s">
        <v>192</v>
      </c>
      <c r="B19" s="139">
        <v>21</v>
      </c>
      <c r="C19" s="128"/>
      <c r="D19" s="87">
        <v>0</v>
      </c>
      <c r="E19" s="136"/>
      <c r="F19" s="140"/>
      <c r="G19" s="87">
        <v>0</v>
      </c>
      <c r="H19" s="80"/>
      <c r="I19" s="80"/>
      <c r="J19" s="87">
        <v>0</v>
      </c>
      <c r="K19" s="19"/>
      <c r="L19" s="19"/>
      <c r="M19" s="19"/>
      <c r="N19" s="87">
        <v>0</v>
      </c>
      <c r="O19" s="19"/>
      <c r="P19" s="78"/>
      <c r="Q19" s="78"/>
      <c r="R19" s="86">
        <v>-84000</v>
      </c>
      <c r="S19" s="19"/>
      <c r="T19" s="80"/>
      <c r="U19" s="80"/>
      <c r="V19" s="87" t="s">
        <v>100</v>
      </c>
      <c r="W19" s="80"/>
      <c r="X19" s="80"/>
      <c r="Y19" s="80"/>
      <c r="Z19" s="87" t="s">
        <v>100</v>
      </c>
      <c r="AA19" s="80"/>
      <c r="AB19" s="80"/>
      <c r="AC19" s="87" t="s">
        <v>100</v>
      </c>
      <c r="AD19" s="80"/>
      <c r="AE19" s="80"/>
      <c r="AF19" s="87" t="s">
        <v>100</v>
      </c>
      <c r="AG19" s="80"/>
      <c r="AH19" s="86">
        <v>-84000</v>
      </c>
      <c r="AI19" s="19"/>
      <c r="AJ19" s="78"/>
      <c r="AK19" s="87" t="s">
        <v>100</v>
      </c>
      <c r="AL19" s="19"/>
      <c r="AM19" s="19"/>
      <c r="AN19" s="86">
        <v>-84000</v>
      </c>
    </row>
    <row r="20" spans="1:40" ht="18" customHeight="1" x14ac:dyDescent="0.5">
      <c r="A20" s="18" t="s">
        <v>246</v>
      </c>
      <c r="B20" s="139"/>
      <c r="C20" s="128"/>
      <c r="D20" s="87"/>
      <c r="E20" s="136"/>
      <c r="F20" s="140"/>
      <c r="G20" s="87"/>
      <c r="H20" s="80"/>
      <c r="I20" s="80"/>
      <c r="J20" s="87"/>
      <c r="K20" s="19"/>
      <c r="L20" s="19"/>
      <c r="M20" s="19"/>
      <c r="N20" s="87"/>
      <c r="O20" s="19"/>
      <c r="P20" s="78"/>
      <c r="Q20" s="78"/>
      <c r="R20" s="17"/>
      <c r="S20" s="19"/>
      <c r="T20" s="80"/>
      <c r="U20" s="80"/>
      <c r="V20" s="87"/>
      <c r="W20" s="80"/>
      <c r="X20" s="80"/>
      <c r="Y20" s="80"/>
      <c r="Z20" s="87"/>
      <c r="AA20" s="80"/>
      <c r="AB20" s="80"/>
      <c r="AC20" s="87"/>
      <c r="AD20" s="80"/>
      <c r="AE20" s="80"/>
      <c r="AF20" s="87"/>
      <c r="AG20" s="80"/>
      <c r="AH20" s="86"/>
      <c r="AI20" s="19"/>
      <c r="AJ20" s="78"/>
      <c r="AK20" s="87"/>
      <c r="AL20" s="19"/>
      <c r="AM20" s="19"/>
      <c r="AN20" s="86"/>
    </row>
    <row r="21" spans="1:40" ht="18" customHeight="1" x14ac:dyDescent="0.5">
      <c r="A21" s="141" t="s">
        <v>115</v>
      </c>
      <c r="B21" s="139"/>
      <c r="C21" s="128"/>
      <c r="D21" s="87"/>
      <c r="E21" s="136"/>
      <c r="F21" s="140"/>
      <c r="G21" s="87"/>
      <c r="H21" s="80"/>
      <c r="I21" s="80"/>
      <c r="J21" s="87"/>
      <c r="K21" s="19"/>
      <c r="L21" s="19"/>
      <c r="M21" s="19"/>
      <c r="N21" s="87"/>
      <c r="O21" s="19"/>
      <c r="P21" s="78"/>
      <c r="Q21" s="78"/>
      <c r="R21" s="17"/>
      <c r="S21" s="19"/>
      <c r="T21" s="80"/>
      <c r="U21" s="80"/>
      <c r="V21" s="87"/>
      <c r="W21" s="80"/>
      <c r="X21" s="80"/>
      <c r="Y21" s="80"/>
      <c r="Z21" s="87"/>
      <c r="AA21" s="80"/>
      <c r="AB21" s="80"/>
      <c r="AC21" s="87"/>
      <c r="AD21" s="80"/>
      <c r="AE21" s="80"/>
      <c r="AF21" s="87"/>
      <c r="AG21" s="80"/>
      <c r="AH21" s="86"/>
      <c r="AI21" s="19"/>
      <c r="AJ21" s="78"/>
      <c r="AK21" s="87"/>
      <c r="AL21" s="19"/>
      <c r="AM21" s="19"/>
      <c r="AN21" s="86"/>
    </row>
    <row r="22" spans="1:40" ht="18" customHeight="1" x14ac:dyDescent="0.5">
      <c r="A22" s="141" t="s">
        <v>116</v>
      </c>
      <c r="B22" s="139">
        <v>10.1</v>
      </c>
      <c r="C22" s="128"/>
      <c r="D22" s="87">
        <v>0</v>
      </c>
      <c r="E22" s="136"/>
      <c r="F22" s="140"/>
      <c r="G22" s="87">
        <v>0</v>
      </c>
      <c r="H22" s="80"/>
      <c r="I22" s="80"/>
      <c r="J22" s="87">
        <v>0</v>
      </c>
      <c r="K22" s="19"/>
      <c r="L22" s="19"/>
      <c r="M22" s="19"/>
      <c r="N22" s="87">
        <v>0</v>
      </c>
      <c r="O22" s="19"/>
      <c r="P22" s="78"/>
      <c r="Q22" s="78"/>
      <c r="R22" s="17">
        <v>420</v>
      </c>
      <c r="S22" s="19"/>
      <c r="T22" s="80"/>
      <c r="U22" s="80"/>
      <c r="V22" s="87" t="s">
        <v>100</v>
      </c>
      <c r="W22" s="80"/>
      <c r="X22" s="80"/>
      <c r="Y22" s="80"/>
      <c r="Z22" s="87" t="s">
        <v>100</v>
      </c>
      <c r="AA22" s="80"/>
      <c r="AB22" s="80"/>
      <c r="AC22" s="87" t="s">
        <v>100</v>
      </c>
      <c r="AD22" s="80"/>
      <c r="AE22" s="80"/>
      <c r="AF22" s="87" t="s">
        <v>100</v>
      </c>
      <c r="AG22" s="80"/>
      <c r="AH22" s="86">
        <v>420</v>
      </c>
      <c r="AI22" s="19"/>
      <c r="AJ22" s="78"/>
      <c r="AK22" s="87" t="s">
        <v>100</v>
      </c>
      <c r="AL22" s="19"/>
      <c r="AM22" s="19"/>
      <c r="AN22" s="86">
        <v>420</v>
      </c>
    </row>
    <row r="23" spans="1:40" ht="18" customHeight="1" x14ac:dyDescent="0.5">
      <c r="A23" s="128" t="s">
        <v>178</v>
      </c>
      <c r="B23" s="15"/>
      <c r="C23" s="128"/>
      <c r="D23" s="87">
        <v>0</v>
      </c>
      <c r="E23" s="136"/>
      <c r="F23" s="140"/>
      <c r="G23" s="87">
        <v>0</v>
      </c>
      <c r="H23" s="80"/>
      <c r="I23" s="80"/>
      <c r="J23" s="87">
        <v>0</v>
      </c>
      <c r="K23" s="19"/>
      <c r="L23" s="19"/>
      <c r="M23" s="19"/>
      <c r="N23" s="87">
        <v>0</v>
      </c>
      <c r="O23" s="19"/>
      <c r="P23" s="78"/>
      <c r="Q23" s="78"/>
      <c r="R23" s="17">
        <v>136447</v>
      </c>
      <c r="S23" s="19"/>
      <c r="T23" s="80"/>
      <c r="U23" s="80"/>
      <c r="V23" s="86">
        <v>-7</v>
      </c>
      <c r="W23" s="80"/>
      <c r="X23" s="80"/>
      <c r="Y23" s="80"/>
      <c r="Z23" s="17">
        <v>-46520</v>
      </c>
      <c r="AA23" s="80"/>
      <c r="AB23" s="80"/>
      <c r="AC23" s="180" t="s">
        <v>100</v>
      </c>
      <c r="AD23" s="80"/>
      <c r="AE23" s="80"/>
      <c r="AF23" s="17">
        <f>SUM(V23:Z23)</f>
        <v>-46527</v>
      </c>
      <c r="AG23" s="80"/>
      <c r="AH23" s="86">
        <v>89920</v>
      </c>
      <c r="AI23" s="19"/>
      <c r="AJ23" s="78"/>
      <c r="AK23" s="17">
        <v>30</v>
      </c>
      <c r="AL23" s="19"/>
      <c r="AM23" s="19"/>
      <c r="AN23" s="17">
        <f>SUM(AH23:AK23)</f>
        <v>89950</v>
      </c>
    </row>
    <row r="24" spans="1:40" ht="18" customHeight="1" thickBot="1" x14ac:dyDescent="0.55000000000000004">
      <c r="A24" s="15" t="s">
        <v>220</v>
      </c>
      <c r="B24" s="15"/>
      <c r="C24" s="128"/>
      <c r="D24" s="69">
        <f>SUM(D15:D23)</f>
        <v>120000</v>
      </c>
      <c r="E24" s="136"/>
      <c r="F24" s="140"/>
      <c r="G24" s="69">
        <f>SUM(G15:G23)</f>
        <v>297190</v>
      </c>
      <c r="H24" s="80"/>
      <c r="I24" s="80"/>
      <c r="J24" s="69">
        <f>SUM(J15:J23)</f>
        <v>12000</v>
      </c>
      <c r="K24" s="19"/>
      <c r="L24" s="19"/>
      <c r="M24" s="19"/>
      <c r="N24" s="69">
        <f>SUM(N15:N23)</f>
        <v>424586</v>
      </c>
      <c r="O24" s="19"/>
      <c r="P24" s="78"/>
      <c r="Q24" s="78"/>
      <c r="R24" s="88">
        <f>SUM(R15:R23)</f>
        <v>3705215</v>
      </c>
      <c r="S24" s="19"/>
      <c r="T24" s="80"/>
      <c r="U24" s="80"/>
      <c r="V24" s="89">
        <f>SUM(V15:V23)</f>
        <v>12</v>
      </c>
      <c r="W24" s="80"/>
      <c r="X24" s="80"/>
      <c r="Y24" s="80"/>
      <c r="Z24" s="88">
        <f>SUM(Z15:Z23)</f>
        <v>990885</v>
      </c>
      <c r="AA24" s="80"/>
      <c r="AB24" s="80"/>
      <c r="AC24" s="89">
        <f>SUM(AC15:AC23)</f>
        <v>-1352</v>
      </c>
      <c r="AD24" s="80"/>
      <c r="AE24" s="80"/>
      <c r="AF24" s="89">
        <f>SUM(AF15:AF23)</f>
        <v>989545</v>
      </c>
      <c r="AG24" s="80"/>
      <c r="AH24" s="69">
        <f>SUM(AH15:AH23)</f>
        <v>5548536</v>
      </c>
      <c r="AI24" s="19"/>
      <c r="AJ24" s="78"/>
      <c r="AK24" s="69">
        <f>SUM(AK15:AK23)</f>
        <v>225</v>
      </c>
      <c r="AL24" s="19"/>
      <c r="AM24" s="19"/>
      <c r="AN24" s="69">
        <f>SUM(AN15:AN23)</f>
        <v>5548761</v>
      </c>
    </row>
    <row r="25" spans="1:40" s="149" customFormat="1" ht="18" customHeight="1" thickTop="1" x14ac:dyDescent="0.5">
      <c r="A25" s="142"/>
      <c r="B25" s="142"/>
      <c r="C25" s="143"/>
      <c r="D25" s="144"/>
      <c r="E25" s="145"/>
      <c r="F25" s="146"/>
      <c r="G25" s="144"/>
      <c r="H25" s="147"/>
      <c r="I25" s="147"/>
      <c r="J25" s="144"/>
      <c r="K25" s="144"/>
      <c r="L25" s="144"/>
      <c r="M25" s="144"/>
      <c r="N25" s="144"/>
      <c r="O25" s="144"/>
      <c r="P25" s="148"/>
      <c r="Q25" s="148"/>
      <c r="R25" s="144"/>
      <c r="S25" s="144"/>
      <c r="T25" s="147"/>
      <c r="U25" s="147"/>
      <c r="V25" s="147"/>
      <c r="W25" s="147"/>
      <c r="X25" s="147"/>
      <c r="Y25" s="147"/>
      <c r="Z25" s="144"/>
      <c r="AA25" s="147"/>
      <c r="AB25" s="147"/>
      <c r="AC25" s="147"/>
      <c r="AD25" s="147"/>
      <c r="AE25" s="147"/>
      <c r="AF25" s="147"/>
      <c r="AG25" s="147"/>
      <c r="AH25" s="144"/>
      <c r="AI25" s="144"/>
      <c r="AJ25" s="148"/>
      <c r="AK25" s="144"/>
      <c r="AL25" s="144"/>
      <c r="AM25" s="144"/>
      <c r="AN25" s="144"/>
    </row>
    <row r="26" spans="1:40" ht="18" customHeight="1" x14ac:dyDescent="0.5">
      <c r="A26" s="18" t="s">
        <v>168</v>
      </c>
      <c r="B26" s="128"/>
      <c r="C26" s="128"/>
      <c r="D26" s="17">
        <f>D24</f>
        <v>120000</v>
      </c>
      <c r="E26" s="137"/>
      <c r="F26" s="137"/>
      <c r="G26" s="17">
        <f>G24</f>
        <v>297190</v>
      </c>
      <c r="H26" s="17"/>
      <c r="I26" s="17"/>
      <c r="J26" s="17">
        <f>J24</f>
        <v>12000</v>
      </c>
      <c r="K26" s="17"/>
      <c r="L26" s="17"/>
      <c r="M26" s="17"/>
      <c r="N26" s="17">
        <v>424586</v>
      </c>
      <c r="O26" s="138"/>
      <c r="P26" s="80"/>
      <c r="Q26" s="80"/>
      <c r="R26" s="17">
        <v>3647248</v>
      </c>
      <c r="S26" s="79"/>
      <c r="T26" s="79"/>
      <c r="U26" s="79"/>
      <c r="V26" s="86">
        <v>19</v>
      </c>
      <c r="W26" s="80"/>
      <c r="X26" s="80"/>
      <c r="Y26" s="80"/>
      <c r="Z26" s="17">
        <v>928326</v>
      </c>
      <c r="AA26" s="80"/>
      <c r="AB26" s="80"/>
      <c r="AC26" s="86">
        <v>-4906</v>
      </c>
      <c r="AD26" s="80"/>
      <c r="AE26" s="80"/>
      <c r="AF26" s="17">
        <v>923439</v>
      </c>
      <c r="AG26" s="17"/>
      <c r="AH26" s="17">
        <v>5424463</v>
      </c>
      <c r="AI26" s="17"/>
      <c r="AJ26" s="81"/>
      <c r="AK26" s="17">
        <v>227</v>
      </c>
      <c r="AL26" s="78"/>
      <c r="AM26" s="78"/>
      <c r="AN26" s="17">
        <f>AH26+AK26</f>
        <v>5424690</v>
      </c>
    </row>
    <row r="27" spans="1:40" ht="18" customHeight="1" x14ac:dyDescent="0.5">
      <c r="A27" s="18" t="s">
        <v>192</v>
      </c>
      <c r="B27" s="139">
        <v>21</v>
      </c>
      <c r="C27" s="128"/>
      <c r="D27" s="87">
        <v>0</v>
      </c>
      <c r="E27" s="136"/>
      <c r="F27" s="140"/>
      <c r="G27" s="87">
        <v>0</v>
      </c>
      <c r="H27" s="80"/>
      <c r="I27" s="80"/>
      <c r="J27" s="87">
        <v>0</v>
      </c>
      <c r="K27" s="19"/>
      <c r="L27" s="19"/>
      <c r="M27" s="19"/>
      <c r="N27" s="87">
        <v>0</v>
      </c>
      <c r="O27" s="19"/>
      <c r="P27" s="80"/>
      <c r="Q27" s="80"/>
      <c r="R27" s="86">
        <v>-84000</v>
      </c>
      <c r="S27" s="79"/>
      <c r="T27" s="79"/>
      <c r="U27" s="79"/>
      <c r="V27" s="87" t="s">
        <v>100</v>
      </c>
      <c r="W27" s="80"/>
      <c r="X27" s="80"/>
      <c r="Y27" s="80"/>
      <c r="Z27" s="87" t="s">
        <v>100</v>
      </c>
      <c r="AA27" s="80"/>
      <c r="AB27" s="80"/>
      <c r="AC27" s="87" t="s">
        <v>100</v>
      </c>
      <c r="AD27" s="80"/>
      <c r="AE27" s="80"/>
      <c r="AF27" s="87" t="s">
        <v>100</v>
      </c>
      <c r="AG27" s="17"/>
      <c r="AH27" s="86">
        <f>+R27</f>
        <v>-84000</v>
      </c>
      <c r="AI27" s="17"/>
      <c r="AJ27" s="81"/>
      <c r="AK27" s="87" t="s">
        <v>100</v>
      </c>
      <c r="AL27" s="78"/>
      <c r="AM27" s="78"/>
      <c r="AN27" s="86">
        <f>+AH27</f>
        <v>-84000</v>
      </c>
    </row>
    <row r="28" spans="1:40" ht="18" customHeight="1" x14ac:dyDescent="0.5">
      <c r="A28" s="128" t="s">
        <v>247</v>
      </c>
      <c r="B28" s="15"/>
      <c r="C28" s="128"/>
      <c r="D28" s="17"/>
      <c r="E28" s="136"/>
      <c r="F28" s="140"/>
      <c r="G28" s="17"/>
      <c r="H28" s="80"/>
      <c r="I28" s="80"/>
      <c r="J28" s="17"/>
      <c r="K28" s="19"/>
      <c r="L28" s="19"/>
      <c r="M28" s="19"/>
      <c r="N28" s="17"/>
      <c r="O28" s="19"/>
      <c r="P28" s="78"/>
      <c r="Q28" s="78"/>
      <c r="R28" s="17"/>
      <c r="S28" s="19"/>
      <c r="T28" s="80"/>
      <c r="U28" s="80"/>
      <c r="V28" s="86"/>
      <c r="W28" s="80"/>
      <c r="X28" s="80"/>
      <c r="Y28" s="80"/>
      <c r="Z28" s="17"/>
      <c r="AA28" s="80"/>
      <c r="AB28" s="80"/>
      <c r="AC28" s="86"/>
      <c r="AD28" s="80"/>
      <c r="AE28" s="80"/>
      <c r="AF28" s="17"/>
      <c r="AG28" s="80"/>
      <c r="AH28" s="17"/>
      <c r="AI28" s="19"/>
      <c r="AJ28" s="78"/>
      <c r="AK28" s="17"/>
      <c r="AL28" s="19"/>
      <c r="AM28" s="19"/>
      <c r="AN28" s="17"/>
    </row>
    <row r="29" spans="1:40" ht="18" customHeight="1" x14ac:dyDescent="0.5">
      <c r="A29" s="141" t="s">
        <v>115</v>
      </c>
      <c r="B29" s="15"/>
      <c r="C29" s="128"/>
      <c r="D29" s="17"/>
      <c r="E29" s="136"/>
      <c r="F29" s="140"/>
      <c r="G29" s="17"/>
      <c r="H29" s="80"/>
      <c r="I29" s="80"/>
      <c r="J29" s="17"/>
      <c r="K29" s="19"/>
      <c r="L29" s="19"/>
      <c r="M29" s="19"/>
      <c r="N29" s="17"/>
      <c r="O29" s="19"/>
      <c r="P29" s="78"/>
      <c r="Q29" s="78"/>
      <c r="R29" s="17"/>
      <c r="S29" s="19"/>
      <c r="T29" s="80"/>
      <c r="U29" s="80"/>
      <c r="V29" s="86"/>
      <c r="W29" s="80"/>
      <c r="X29" s="80"/>
      <c r="Y29" s="80"/>
      <c r="Z29" s="17"/>
      <c r="AA29" s="80"/>
      <c r="AB29" s="80"/>
      <c r="AC29" s="86"/>
      <c r="AD29" s="80"/>
      <c r="AE29" s="80"/>
      <c r="AF29" s="17"/>
      <c r="AG29" s="80"/>
      <c r="AH29" s="17"/>
      <c r="AI29" s="19"/>
      <c r="AJ29" s="78"/>
      <c r="AK29" s="87"/>
      <c r="AL29" s="19"/>
      <c r="AM29" s="19"/>
      <c r="AN29" s="17"/>
    </row>
    <row r="30" spans="1:40" ht="18" customHeight="1" x14ac:dyDescent="0.5">
      <c r="A30" s="141" t="s">
        <v>116</v>
      </c>
      <c r="B30" s="139">
        <v>10.1</v>
      </c>
      <c r="C30" s="128"/>
      <c r="D30" s="87">
        <v>0</v>
      </c>
      <c r="E30" s="136"/>
      <c r="F30" s="140"/>
      <c r="G30" s="87">
        <v>0</v>
      </c>
      <c r="H30" s="80"/>
      <c r="I30" s="80"/>
      <c r="J30" s="87">
        <v>0</v>
      </c>
      <c r="K30" s="19"/>
      <c r="L30" s="19"/>
      <c r="M30" s="19"/>
      <c r="N30" s="87">
        <v>0</v>
      </c>
      <c r="O30" s="19"/>
      <c r="P30" s="78"/>
      <c r="Q30" s="78"/>
      <c r="R30" s="86">
        <v>-1136</v>
      </c>
      <c r="S30" s="19"/>
      <c r="T30" s="80"/>
      <c r="U30" s="80"/>
      <c r="V30" s="87" t="s">
        <v>100</v>
      </c>
      <c r="W30" s="80"/>
      <c r="X30" s="80"/>
      <c r="Y30" s="80"/>
      <c r="Z30" s="87" t="s">
        <v>100</v>
      </c>
      <c r="AA30" s="80"/>
      <c r="AB30" s="80"/>
      <c r="AC30" s="87">
        <v>0</v>
      </c>
      <c r="AD30" s="80"/>
      <c r="AE30" s="80"/>
      <c r="AF30" s="87">
        <v>0</v>
      </c>
      <c r="AG30" s="80"/>
      <c r="AH30" s="86">
        <f>+R30</f>
        <v>-1136</v>
      </c>
      <c r="AI30" s="19"/>
      <c r="AJ30" s="78"/>
      <c r="AK30" s="87">
        <v>0</v>
      </c>
      <c r="AL30" s="19"/>
      <c r="AM30" s="19"/>
      <c r="AN30" s="86">
        <f>+AH30</f>
        <v>-1136</v>
      </c>
    </row>
    <row r="31" spans="1:40" ht="18" customHeight="1" x14ac:dyDescent="0.5">
      <c r="A31" s="128" t="s">
        <v>178</v>
      </c>
      <c r="B31" s="15"/>
      <c r="C31" s="128"/>
      <c r="D31" s="87">
        <v>0</v>
      </c>
      <c r="E31" s="136"/>
      <c r="F31" s="140"/>
      <c r="G31" s="87">
        <v>0</v>
      </c>
      <c r="H31" s="80"/>
      <c r="I31" s="80"/>
      <c r="J31" s="87">
        <v>0</v>
      </c>
      <c r="K31" s="19"/>
      <c r="L31" s="19"/>
      <c r="M31" s="19"/>
      <c r="N31" s="87">
        <v>0</v>
      </c>
      <c r="O31" s="19"/>
      <c r="P31" s="78"/>
      <c r="Q31" s="78"/>
      <c r="R31" s="17">
        <f>+'9 M'!C28</f>
        <v>2507</v>
      </c>
      <c r="S31" s="19"/>
      <c r="T31" s="80"/>
      <c r="U31" s="80"/>
      <c r="V31" s="86">
        <f>+'Comprehensive 9 M'!D18</f>
        <v>-1</v>
      </c>
      <c r="W31" s="80"/>
      <c r="X31" s="80"/>
      <c r="Y31" s="80"/>
      <c r="Z31" s="86">
        <v>-157552</v>
      </c>
      <c r="AA31" s="80"/>
      <c r="AB31" s="80"/>
      <c r="AC31" s="87">
        <v>0</v>
      </c>
      <c r="AD31" s="80"/>
      <c r="AE31" s="80"/>
      <c r="AF31" s="86">
        <f>+Z31+V31+AC31</f>
        <v>-157553</v>
      </c>
      <c r="AG31" s="80"/>
      <c r="AH31" s="86">
        <f>+R31+AF31</f>
        <v>-155046</v>
      </c>
      <c r="AI31" s="19"/>
      <c r="AJ31" s="78"/>
      <c r="AK31" s="86">
        <v>-19</v>
      </c>
      <c r="AL31" s="19"/>
      <c r="AM31" s="19"/>
      <c r="AN31" s="86">
        <f>SUM(AH31:AK31)</f>
        <v>-155065</v>
      </c>
    </row>
    <row r="32" spans="1:40" ht="18" customHeight="1" thickBot="1" x14ac:dyDescent="0.55000000000000004">
      <c r="A32" s="15" t="s">
        <v>221</v>
      </c>
      <c r="B32" s="15"/>
      <c r="C32" s="128"/>
      <c r="D32" s="69">
        <f>SUM(D26:D31)</f>
        <v>120000</v>
      </c>
      <c r="E32" s="136"/>
      <c r="F32" s="140"/>
      <c r="G32" s="69">
        <f>SUM(G26:G31)</f>
        <v>297190</v>
      </c>
      <c r="H32" s="80"/>
      <c r="I32" s="80"/>
      <c r="J32" s="69">
        <f>SUM(J26:J31)</f>
        <v>12000</v>
      </c>
      <c r="K32" s="19"/>
      <c r="L32" s="19"/>
      <c r="M32" s="19"/>
      <c r="N32" s="69">
        <f>SUM(N26:N31)</f>
        <v>424586</v>
      </c>
      <c r="O32" s="19"/>
      <c r="P32" s="78"/>
      <c r="Q32" s="78"/>
      <c r="R32" s="88">
        <f>SUM(R26:R31)</f>
        <v>3564619</v>
      </c>
      <c r="S32" s="19"/>
      <c r="T32" s="80"/>
      <c r="U32" s="80"/>
      <c r="V32" s="89">
        <f>SUM(V26:V31)</f>
        <v>18</v>
      </c>
      <c r="W32" s="80"/>
      <c r="X32" s="80"/>
      <c r="Y32" s="80"/>
      <c r="Z32" s="88">
        <f>SUM(Z26:Z31)</f>
        <v>770774</v>
      </c>
      <c r="AA32" s="80"/>
      <c r="AB32" s="80"/>
      <c r="AC32" s="89">
        <f>SUM(AC26:AC31)</f>
        <v>-4906</v>
      </c>
      <c r="AD32" s="80"/>
      <c r="AE32" s="80"/>
      <c r="AF32" s="89">
        <f>SUM(AF26:AF31)</f>
        <v>765886</v>
      </c>
      <c r="AG32" s="80"/>
      <c r="AH32" s="69">
        <f>SUM(AH26:AH31)</f>
        <v>5184281</v>
      </c>
      <c r="AI32" s="19"/>
      <c r="AJ32" s="78"/>
      <c r="AK32" s="69">
        <f>SUM(AK26:AK31)</f>
        <v>208</v>
      </c>
      <c r="AL32" s="19"/>
      <c r="AM32" s="19"/>
      <c r="AN32" s="69">
        <f>SUM(AN26:AN31)</f>
        <v>5184489</v>
      </c>
    </row>
    <row r="33" spans="1:40" s="149" customFormat="1" ht="18" customHeight="1" thickTop="1" x14ac:dyDescent="0.5">
      <c r="A33" s="142"/>
      <c r="B33" s="142"/>
      <c r="C33" s="143"/>
      <c r="D33" s="144"/>
      <c r="E33" s="145"/>
      <c r="F33" s="146"/>
      <c r="G33" s="144"/>
      <c r="H33" s="147"/>
      <c r="I33" s="147"/>
      <c r="J33" s="144"/>
      <c r="K33" s="144"/>
      <c r="L33" s="144"/>
      <c r="M33" s="144"/>
      <c r="N33" s="144"/>
      <c r="O33" s="144"/>
      <c r="P33" s="148"/>
      <c r="Q33" s="148"/>
      <c r="R33" s="144"/>
      <c r="S33" s="144"/>
      <c r="T33" s="147"/>
      <c r="U33" s="147"/>
      <c r="V33" s="144"/>
      <c r="W33" s="147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  <c r="AH33" s="144"/>
      <c r="AI33" s="144"/>
      <c r="AJ33" s="148"/>
      <c r="AK33" s="144"/>
      <c r="AL33" s="144"/>
      <c r="AM33" s="144"/>
      <c r="AN33" s="144"/>
    </row>
    <row r="34" spans="1:40" s="149" customFormat="1" ht="18" customHeight="1" x14ac:dyDescent="0.5">
      <c r="A34" s="142"/>
      <c r="B34" s="142"/>
      <c r="C34" s="143"/>
      <c r="D34" s="144"/>
      <c r="E34" s="145"/>
      <c r="F34" s="146"/>
      <c r="G34" s="144"/>
      <c r="H34" s="147"/>
      <c r="I34" s="147"/>
      <c r="J34" s="144"/>
      <c r="K34" s="144"/>
      <c r="L34" s="144"/>
      <c r="M34" s="144"/>
      <c r="N34" s="144"/>
      <c r="O34" s="144"/>
      <c r="P34" s="148"/>
      <c r="Q34" s="148"/>
      <c r="R34" s="144"/>
      <c r="S34" s="144"/>
      <c r="T34" s="147"/>
      <c r="U34" s="147"/>
      <c r="V34" s="144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4"/>
      <c r="AI34" s="144"/>
      <c r="AJ34" s="148"/>
      <c r="AK34" s="144"/>
      <c r="AL34" s="144"/>
      <c r="AM34" s="144"/>
      <c r="AN34" s="144"/>
    </row>
    <row r="35" spans="1:40" s="149" customFormat="1" ht="9.75" customHeight="1" x14ac:dyDescent="0.5">
      <c r="A35" s="142"/>
      <c r="B35" s="142"/>
      <c r="C35" s="143"/>
      <c r="D35" s="144"/>
      <c r="E35" s="145"/>
      <c r="F35" s="146"/>
      <c r="G35" s="144"/>
      <c r="H35" s="147"/>
      <c r="I35" s="147"/>
      <c r="J35" s="144"/>
      <c r="K35" s="144"/>
      <c r="L35" s="144"/>
      <c r="M35" s="144"/>
      <c r="N35" s="144"/>
      <c r="O35" s="144"/>
      <c r="P35" s="148"/>
      <c r="Q35" s="148"/>
      <c r="R35" s="144"/>
      <c r="S35" s="144"/>
      <c r="T35" s="147"/>
      <c r="U35" s="147"/>
      <c r="V35" s="144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4"/>
      <c r="AI35" s="144"/>
      <c r="AJ35" s="148"/>
      <c r="AK35" s="144"/>
      <c r="AL35" s="144"/>
      <c r="AM35" s="144"/>
      <c r="AN35" s="144"/>
    </row>
    <row r="36" spans="1:40" s="149" customFormat="1" ht="18" customHeight="1" x14ac:dyDescent="0.5">
      <c r="A36" s="142"/>
      <c r="B36" s="142"/>
      <c r="C36" s="143"/>
      <c r="D36" s="144"/>
      <c r="E36" s="145"/>
      <c r="F36" s="146"/>
      <c r="G36" s="144"/>
      <c r="H36" s="147"/>
      <c r="I36" s="147"/>
      <c r="J36" s="144"/>
      <c r="K36" s="144"/>
      <c r="L36" s="144"/>
      <c r="M36" s="144"/>
      <c r="N36" s="144"/>
      <c r="O36" s="144"/>
      <c r="P36" s="148"/>
      <c r="Q36" s="148"/>
      <c r="R36" s="144"/>
      <c r="S36" s="144"/>
      <c r="T36" s="147"/>
      <c r="U36" s="147"/>
      <c r="V36" s="144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4"/>
      <c r="AI36" s="144"/>
      <c r="AJ36" s="148"/>
      <c r="AK36" s="144"/>
      <c r="AL36" s="144"/>
      <c r="AM36" s="144"/>
      <c r="AN36" s="144"/>
    </row>
    <row r="37" spans="1:40" s="149" customFormat="1" ht="18" customHeight="1" x14ac:dyDescent="0.5">
      <c r="A37" s="142"/>
      <c r="B37" s="142"/>
      <c r="C37" s="143"/>
      <c r="D37" s="144"/>
      <c r="E37" s="145"/>
      <c r="F37" s="146"/>
      <c r="G37" s="144"/>
      <c r="H37" s="147"/>
      <c r="I37" s="147"/>
      <c r="J37" s="144"/>
      <c r="K37" s="144"/>
      <c r="L37" s="144"/>
      <c r="M37" s="144"/>
      <c r="N37" s="144"/>
      <c r="O37" s="144"/>
      <c r="P37" s="148"/>
      <c r="Q37" s="148"/>
      <c r="R37" s="144"/>
      <c r="S37" s="144"/>
      <c r="T37" s="147"/>
      <c r="U37" s="147"/>
      <c r="V37" s="144"/>
      <c r="W37" s="147"/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  <c r="AH37" s="144"/>
      <c r="AI37" s="144"/>
      <c r="AJ37" s="148"/>
      <c r="AK37" s="144"/>
      <c r="AL37" s="144"/>
      <c r="AM37" s="144"/>
      <c r="AN37" s="144"/>
    </row>
    <row r="38" spans="1:40" s="149" customFormat="1" ht="18" customHeight="1" x14ac:dyDescent="0.5">
      <c r="A38" s="142"/>
      <c r="B38" s="142"/>
      <c r="C38" s="143"/>
      <c r="D38" s="144"/>
      <c r="E38" s="145"/>
      <c r="F38" s="146"/>
      <c r="G38" s="144"/>
      <c r="H38" s="147"/>
      <c r="I38" s="147"/>
      <c r="J38" s="144"/>
      <c r="K38" s="144"/>
      <c r="L38" s="144"/>
      <c r="M38" s="144"/>
      <c r="N38" s="144"/>
      <c r="O38" s="144"/>
      <c r="P38" s="148"/>
      <c r="Q38" s="148"/>
      <c r="R38" s="144"/>
      <c r="S38" s="144"/>
      <c r="T38" s="147"/>
      <c r="U38" s="147"/>
      <c r="V38" s="144"/>
      <c r="W38" s="147"/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  <c r="AH38" s="144"/>
      <c r="AI38" s="144"/>
      <c r="AJ38" s="148"/>
      <c r="AK38" s="144"/>
      <c r="AL38" s="144"/>
      <c r="AM38" s="144"/>
      <c r="AN38" s="144"/>
    </row>
    <row r="39" spans="1:40" s="149" customFormat="1" ht="18" customHeight="1" x14ac:dyDescent="0.5">
      <c r="A39" s="142"/>
      <c r="B39" s="142"/>
      <c r="C39" s="143"/>
      <c r="D39" s="144"/>
      <c r="E39" s="145"/>
      <c r="F39" s="146"/>
      <c r="G39" s="144"/>
      <c r="H39" s="147"/>
      <c r="I39" s="147"/>
      <c r="J39" s="144"/>
      <c r="K39" s="144"/>
      <c r="L39" s="144"/>
      <c r="M39" s="144"/>
      <c r="N39" s="144"/>
      <c r="O39" s="144"/>
      <c r="P39" s="148"/>
      <c r="Q39" s="148"/>
      <c r="R39" s="144"/>
      <c r="S39" s="144"/>
      <c r="T39" s="147"/>
      <c r="U39" s="147"/>
      <c r="V39" s="144"/>
      <c r="W39" s="147"/>
      <c r="X39" s="147"/>
      <c r="Y39" s="147"/>
      <c r="Z39" s="147"/>
      <c r="AA39" s="147"/>
      <c r="AB39" s="147"/>
      <c r="AC39" s="147"/>
      <c r="AD39" s="147"/>
      <c r="AE39" s="147"/>
      <c r="AF39" s="147"/>
      <c r="AG39" s="147"/>
      <c r="AH39" s="144"/>
      <c r="AI39" s="144"/>
      <c r="AJ39" s="148"/>
      <c r="AK39" s="144"/>
      <c r="AL39" s="144"/>
      <c r="AM39" s="144"/>
      <c r="AN39" s="144"/>
    </row>
    <row r="40" spans="1:40" s="149" customFormat="1" ht="18" customHeight="1" x14ac:dyDescent="0.5">
      <c r="A40" s="142"/>
      <c r="B40" s="142"/>
      <c r="C40" s="143"/>
      <c r="D40" s="144"/>
      <c r="E40" s="145"/>
      <c r="F40" s="146"/>
      <c r="G40" s="144"/>
      <c r="H40" s="147"/>
      <c r="I40" s="147"/>
      <c r="J40" s="144"/>
      <c r="K40" s="144"/>
      <c r="L40" s="144"/>
      <c r="M40" s="144"/>
      <c r="N40" s="144"/>
      <c r="O40" s="144"/>
      <c r="P40" s="148"/>
      <c r="Q40" s="148"/>
      <c r="R40" s="144"/>
      <c r="S40" s="144"/>
      <c r="T40" s="147"/>
      <c r="U40" s="147"/>
      <c r="V40" s="144"/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  <c r="AH40" s="144"/>
      <c r="AI40" s="144"/>
      <c r="AJ40" s="148"/>
      <c r="AK40" s="144"/>
      <c r="AL40" s="144"/>
      <c r="AM40" s="144"/>
      <c r="AN40" s="144"/>
    </row>
    <row r="41" spans="1:40" s="149" customFormat="1" ht="18" customHeight="1" x14ac:dyDescent="0.5">
      <c r="A41" s="142"/>
      <c r="B41" s="142"/>
      <c r="C41" s="143"/>
      <c r="D41" s="144"/>
      <c r="E41" s="145"/>
      <c r="F41" s="146"/>
      <c r="G41" s="144"/>
      <c r="H41" s="147"/>
      <c r="I41" s="147"/>
      <c r="J41" s="144"/>
      <c r="K41" s="144"/>
      <c r="L41" s="144"/>
      <c r="M41" s="144"/>
      <c r="N41" s="144"/>
      <c r="O41" s="144"/>
      <c r="P41" s="148"/>
      <c r="Q41" s="148"/>
      <c r="R41" s="144"/>
      <c r="S41" s="144"/>
      <c r="T41" s="147"/>
      <c r="U41" s="147"/>
      <c r="V41" s="144"/>
      <c r="W41" s="147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  <c r="AH41" s="144"/>
      <c r="AI41" s="144"/>
      <c r="AJ41" s="148"/>
      <c r="AK41" s="144"/>
      <c r="AL41" s="144"/>
      <c r="AM41" s="144"/>
      <c r="AN41" s="144"/>
    </row>
    <row r="42" spans="1:40" s="149" customFormat="1" ht="18" customHeight="1" x14ac:dyDescent="0.5">
      <c r="A42" s="142"/>
      <c r="B42" s="142"/>
      <c r="C42" s="143"/>
      <c r="D42" s="144"/>
      <c r="E42" s="145"/>
      <c r="F42" s="146"/>
      <c r="G42" s="144"/>
      <c r="H42" s="147"/>
      <c r="I42" s="147"/>
      <c r="J42" s="144"/>
      <c r="K42" s="144"/>
      <c r="L42" s="144"/>
      <c r="M42" s="144"/>
      <c r="N42" s="144"/>
      <c r="O42" s="144"/>
      <c r="P42" s="148"/>
      <c r="Q42" s="148"/>
      <c r="R42" s="144"/>
      <c r="S42" s="144"/>
      <c r="T42" s="147"/>
      <c r="U42" s="147"/>
      <c r="V42" s="144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4"/>
      <c r="AI42" s="144"/>
      <c r="AJ42" s="148"/>
      <c r="AK42" s="144"/>
      <c r="AL42" s="144"/>
      <c r="AM42" s="144"/>
      <c r="AN42" s="144"/>
    </row>
    <row r="43" spans="1:40" s="149" customFormat="1" ht="18" customHeight="1" x14ac:dyDescent="0.5">
      <c r="A43" s="142"/>
      <c r="B43" s="142"/>
      <c r="C43" s="143"/>
      <c r="D43" s="144"/>
      <c r="E43" s="145"/>
      <c r="F43" s="146"/>
      <c r="G43" s="144"/>
      <c r="H43" s="147"/>
      <c r="I43" s="147"/>
      <c r="J43" s="144"/>
      <c r="K43" s="144"/>
      <c r="L43" s="144"/>
      <c r="M43" s="144"/>
      <c r="N43" s="144"/>
      <c r="O43" s="144"/>
      <c r="P43" s="148"/>
      <c r="Q43" s="148"/>
      <c r="R43" s="144"/>
      <c r="S43" s="144"/>
      <c r="T43" s="147"/>
      <c r="U43" s="147"/>
      <c r="V43" s="144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4"/>
      <c r="AI43" s="144"/>
      <c r="AJ43" s="148"/>
      <c r="AK43" s="144"/>
      <c r="AL43" s="144"/>
      <c r="AM43" s="144"/>
      <c r="AN43" s="144"/>
    </row>
    <row r="44" spans="1:40" s="149" customFormat="1" ht="18" customHeight="1" x14ac:dyDescent="0.5">
      <c r="A44" s="142"/>
      <c r="B44" s="142"/>
      <c r="C44" s="143"/>
      <c r="D44" s="144"/>
      <c r="E44" s="145"/>
      <c r="F44" s="146"/>
      <c r="G44" s="144"/>
      <c r="H44" s="147"/>
      <c r="I44" s="147"/>
      <c r="J44" s="144"/>
      <c r="K44" s="144"/>
      <c r="L44" s="144"/>
      <c r="M44" s="144"/>
      <c r="N44" s="144"/>
      <c r="O44" s="144"/>
      <c r="P44" s="148"/>
      <c r="Q44" s="148"/>
      <c r="R44" s="144"/>
      <c r="S44" s="144"/>
      <c r="T44" s="147"/>
      <c r="U44" s="147"/>
      <c r="V44" s="144"/>
      <c r="W44" s="147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  <c r="AH44" s="144"/>
      <c r="AI44" s="144"/>
      <c r="AJ44" s="148"/>
      <c r="AK44" s="144"/>
      <c r="AL44" s="144"/>
      <c r="AM44" s="144"/>
      <c r="AN44" s="144"/>
    </row>
    <row r="45" spans="1:40" s="149" customFormat="1" ht="18" customHeight="1" x14ac:dyDescent="0.5">
      <c r="O45" s="144"/>
      <c r="P45" s="148"/>
      <c r="Q45" s="148"/>
      <c r="R45" s="144"/>
      <c r="S45" s="144"/>
      <c r="T45" s="147"/>
      <c r="U45" s="147"/>
      <c r="V45" s="144"/>
      <c r="W45" s="147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  <c r="AH45" s="144"/>
      <c r="AI45" s="144"/>
      <c r="AJ45" s="148"/>
      <c r="AK45" s="144"/>
      <c r="AL45" s="144"/>
      <c r="AM45" s="144"/>
      <c r="AN45" s="144"/>
    </row>
    <row r="46" spans="1:40" s="149" customFormat="1" ht="18" customHeight="1" x14ac:dyDescent="0.5">
      <c r="O46" s="144"/>
      <c r="P46" s="148"/>
      <c r="Q46" s="148"/>
      <c r="R46" s="144"/>
      <c r="S46" s="144"/>
      <c r="T46" s="147"/>
      <c r="U46" s="147"/>
      <c r="V46" s="144"/>
      <c r="W46" s="147"/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  <c r="AH46" s="144"/>
      <c r="AI46" s="144"/>
      <c r="AJ46" s="148"/>
      <c r="AK46" s="144"/>
      <c r="AL46" s="144"/>
      <c r="AM46" s="144"/>
      <c r="AN46" s="144"/>
    </row>
    <row r="47" spans="1:40" s="149" customFormat="1" ht="18" customHeight="1" x14ac:dyDescent="0.5">
      <c r="O47" s="144"/>
      <c r="P47" s="148"/>
      <c r="Q47" s="148"/>
      <c r="R47" s="144"/>
      <c r="S47" s="144"/>
      <c r="T47" s="147"/>
      <c r="U47" s="147"/>
      <c r="V47" s="144"/>
      <c r="W47" s="147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  <c r="AH47" s="144"/>
      <c r="AI47" s="144"/>
      <c r="AJ47" s="148"/>
      <c r="AK47" s="144"/>
      <c r="AL47" s="144"/>
      <c r="AM47" s="144"/>
      <c r="AN47" s="144"/>
    </row>
    <row r="49" spans="1:14" ht="18" customHeight="1" x14ac:dyDescent="0.5">
      <c r="A49" s="242" t="s">
        <v>166</v>
      </c>
      <c r="B49" s="242"/>
      <c r="C49" s="242"/>
      <c r="D49" s="242"/>
      <c r="E49" s="242"/>
      <c r="F49" s="242"/>
      <c r="G49" s="242"/>
      <c r="H49" s="242"/>
      <c r="I49" s="242"/>
      <c r="J49" s="242"/>
      <c r="K49" s="242"/>
      <c r="L49" s="242"/>
      <c r="M49" s="242"/>
      <c r="N49" s="242"/>
    </row>
  </sheetData>
  <mergeCells count="20">
    <mergeCell ref="C13:E13"/>
    <mergeCell ref="J10:N10"/>
    <mergeCell ref="Q10:S10"/>
    <mergeCell ref="M11:O11"/>
    <mergeCell ref="A49:N49"/>
    <mergeCell ref="I9:S9"/>
    <mergeCell ref="V9:AC9"/>
    <mergeCell ref="C12:E12"/>
    <mergeCell ref="M12:O12"/>
    <mergeCell ref="AJ10:AL10"/>
    <mergeCell ref="C10:E10"/>
    <mergeCell ref="C11:E11"/>
    <mergeCell ref="AJ11:AL11"/>
    <mergeCell ref="V8:AF8"/>
    <mergeCell ref="A1:AN1"/>
    <mergeCell ref="A2:AN2"/>
    <mergeCell ref="A3:AN3"/>
    <mergeCell ref="A4:AN4"/>
    <mergeCell ref="A6:AN6"/>
    <mergeCell ref="A5:AN5"/>
  </mergeCells>
  <phoneticPr fontId="5" type="noConversion"/>
  <pageMargins left="0.5" right="0.2" top="1" bottom="0.5" header="0.3" footer="0.3"/>
  <pageSetup paperSize="9" scale="6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00B050"/>
    <pageSetUpPr fitToPage="1"/>
  </sheetPr>
  <dimension ref="A1:AN41"/>
  <sheetViews>
    <sheetView zoomScale="130" zoomScaleNormal="130" zoomScaleSheetLayoutView="83" workbookViewId="0">
      <selection activeCell="A29" sqref="A29"/>
    </sheetView>
  </sheetViews>
  <sheetFormatPr defaultColWidth="9" defaultRowHeight="18" customHeight="1" x14ac:dyDescent="0.5"/>
  <cols>
    <col min="1" max="1" width="45.5703125" style="125" customWidth="1"/>
    <col min="2" max="2" width="6.5703125" style="125" customWidth="1"/>
    <col min="3" max="3" width="4.42578125" style="154" customWidth="1"/>
    <col min="4" max="4" width="10" style="125" bestFit="1" customWidth="1"/>
    <col min="5" max="6" width="1" style="125" customWidth="1"/>
    <col min="7" max="7" width="1" style="154" customWidth="1"/>
    <col min="8" max="8" width="10" style="125" bestFit="1" customWidth="1"/>
    <col min="9" max="9" width="1" style="125" customWidth="1"/>
    <col min="10" max="10" width="1.85546875" style="125" customWidth="1"/>
    <col min="11" max="11" width="9" style="125" customWidth="1"/>
    <col min="12" max="12" width="1.85546875" style="125" customWidth="1"/>
    <col min="13" max="13" width="1" style="125" customWidth="1"/>
    <col min="14" max="14" width="1.85546875" style="125" customWidth="1"/>
    <col min="15" max="15" width="9.85546875" style="125" customWidth="1"/>
    <col min="16" max="16" width="1.85546875" style="125" customWidth="1"/>
    <col min="17" max="18" width="1" style="125" customWidth="1"/>
    <col min="19" max="19" width="11" style="125" bestFit="1" customWidth="1"/>
    <col min="20" max="20" width="1" style="125" customWidth="1"/>
    <col min="21" max="23" width="0.85546875" style="125" customWidth="1"/>
    <col min="24" max="24" width="14" style="125" customWidth="1"/>
    <col min="25" max="25" width="0" style="125" hidden="1" customWidth="1"/>
    <col min="26" max="26" width="1" style="125" customWidth="1"/>
    <col min="27" max="27" width="1.85546875" style="125" customWidth="1"/>
    <col min="28" max="28" width="15.85546875" style="125" customWidth="1"/>
    <col min="29" max="29" width="1.85546875" style="125" customWidth="1"/>
    <col min="30" max="30" width="2" style="125" customWidth="1"/>
    <col min="31" max="31" width="14" style="125" bestFit="1" customWidth="1"/>
    <col min="32" max="33" width="1" style="125" customWidth="1"/>
    <col min="34" max="34" width="1.85546875" style="125" customWidth="1"/>
    <col min="35" max="35" width="11" style="125" bestFit="1" customWidth="1"/>
    <col min="36" max="16384" width="9" style="125"/>
  </cols>
  <sheetData>
    <row r="1" spans="1:40" ht="18" customHeight="1" x14ac:dyDescent="0.5">
      <c r="A1" s="239" t="s">
        <v>108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239"/>
      <c r="AE1" s="239"/>
      <c r="AF1" s="239"/>
      <c r="AG1" s="239"/>
      <c r="AH1" s="239"/>
      <c r="AI1" s="239"/>
    </row>
    <row r="2" spans="1:40" ht="18" customHeight="1" x14ac:dyDescent="0.5">
      <c r="A2" s="239" t="s">
        <v>134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239"/>
      <c r="AA2" s="239"/>
      <c r="AB2" s="239"/>
      <c r="AC2" s="239"/>
      <c r="AD2" s="239"/>
      <c r="AE2" s="239"/>
      <c r="AF2" s="239"/>
      <c r="AG2" s="239"/>
      <c r="AH2" s="239"/>
      <c r="AI2" s="239"/>
    </row>
    <row r="3" spans="1:40" ht="18" customHeight="1" x14ac:dyDescent="0.5">
      <c r="A3" s="239" t="s">
        <v>68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  <c r="AH3" s="239"/>
      <c r="AI3" s="239"/>
    </row>
    <row r="4" spans="1:40" ht="18" customHeight="1" x14ac:dyDescent="0.5">
      <c r="A4" s="239" t="s">
        <v>228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239"/>
      <c r="AA4" s="239"/>
      <c r="AB4" s="239"/>
      <c r="AC4" s="239"/>
      <c r="AD4" s="239"/>
      <c r="AE4" s="239"/>
      <c r="AF4" s="239"/>
      <c r="AG4" s="239"/>
      <c r="AH4" s="239"/>
      <c r="AI4" s="239"/>
    </row>
    <row r="5" spans="1:40" ht="18" customHeight="1" x14ac:dyDescent="0.5">
      <c r="A5" s="239" t="s">
        <v>163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  <c r="W5" s="239"/>
      <c r="X5" s="239"/>
      <c r="Y5" s="239"/>
      <c r="Z5" s="239"/>
      <c r="AA5" s="239"/>
      <c r="AB5" s="239"/>
      <c r="AC5" s="239"/>
      <c r="AD5" s="239"/>
      <c r="AE5" s="239"/>
      <c r="AF5" s="239"/>
      <c r="AG5" s="239"/>
      <c r="AH5" s="239"/>
      <c r="AI5" s="239"/>
      <c r="AJ5" s="190"/>
      <c r="AK5" s="190"/>
      <c r="AL5" s="190"/>
      <c r="AM5" s="190"/>
      <c r="AN5" s="190"/>
    </row>
    <row r="6" spans="1:40" ht="18" customHeight="1" x14ac:dyDescent="0.5">
      <c r="A6" s="240" t="s">
        <v>160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  <c r="Z6" s="240"/>
      <c r="AA6" s="240"/>
      <c r="AB6" s="240"/>
      <c r="AC6" s="240"/>
      <c r="AD6" s="240"/>
      <c r="AE6" s="240"/>
      <c r="AF6" s="240"/>
      <c r="AG6" s="240"/>
      <c r="AH6" s="240"/>
      <c r="AI6" s="240"/>
    </row>
    <row r="7" spans="1:40" s="1" customFormat="1" ht="5.25" customHeight="1" x14ac:dyDescent="0.5">
      <c r="B7" s="2"/>
      <c r="C7" s="3"/>
      <c r="D7" s="4"/>
      <c r="F7" s="4"/>
      <c r="G7" s="3"/>
      <c r="H7" s="4"/>
    </row>
    <row r="8" spans="1:40" ht="18" customHeight="1" x14ac:dyDescent="0.5">
      <c r="A8" s="126"/>
      <c r="B8" s="106" t="s">
        <v>44</v>
      </c>
      <c r="C8" s="125"/>
      <c r="F8" s="126"/>
      <c r="G8" s="125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30"/>
      <c r="V8" s="241" t="s">
        <v>136</v>
      </c>
      <c r="W8" s="241"/>
      <c r="X8" s="241"/>
      <c r="Y8" s="241"/>
      <c r="Z8" s="241"/>
      <c r="AA8" s="241"/>
      <c r="AB8" s="241"/>
      <c r="AC8" s="241"/>
      <c r="AD8" s="241"/>
      <c r="AE8" s="241"/>
      <c r="AH8" s="108"/>
    </row>
    <row r="9" spans="1:40" ht="18" customHeight="1" x14ac:dyDescent="0.5">
      <c r="A9" s="126"/>
      <c r="B9" s="108"/>
      <c r="C9" s="108"/>
      <c r="D9" s="108"/>
      <c r="E9" s="108"/>
      <c r="F9" s="126"/>
      <c r="G9" s="108"/>
      <c r="H9" s="108"/>
      <c r="I9" s="108"/>
      <c r="J9" s="241" t="s">
        <v>51</v>
      </c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130"/>
      <c r="V9" s="241" t="s">
        <v>58</v>
      </c>
      <c r="W9" s="241"/>
      <c r="X9" s="241"/>
      <c r="Y9" s="241"/>
      <c r="Z9" s="241"/>
      <c r="AA9" s="241"/>
      <c r="AB9" s="241"/>
      <c r="AC9" s="130"/>
      <c r="AD9" s="108"/>
      <c r="AE9" s="108" t="s">
        <v>25</v>
      </c>
      <c r="AF9" s="108"/>
      <c r="AG9" s="108"/>
      <c r="AH9" s="108"/>
      <c r="AI9" s="108"/>
    </row>
    <row r="10" spans="1:40" ht="18" customHeight="1" x14ac:dyDescent="0.5">
      <c r="A10" s="126"/>
      <c r="B10" s="108"/>
      <c r="C10" s="234" t="s">
        <v>26</v>
      </c>
      <c r="D10" s="234"/>
      <c r="E10" s="234"/>
      <c r="F10" s="126"/>
      <c r="G10" s="234" t="s">
        <v>24</v>
      </c>
      <c r="H10" s="234"/>
      <c r="I10" s="234"/>
      <c r="J10" s="234" t="s">
        <v>14</v>
      </c>
      <c r="K10" s="234"/>
      <c r="L10" s="234"/>
      <c r="M10" s="234"/>
      <c r="N10" s="234"/>
      <c r="O10" s="234"/>
      <c r="P10" s="234"/>
      <c r="Q10" s="234"/>
      <c r="R10" s="234" t="s">
        <v>15</v>
      </c>
      <c r="S10" s="234"/>
      <c r="T10" s="234"/>
      <c r="U10" s="130"/>
      <c r="V10" s="15"/>
      <c r="W10" s="15"/>
      <c r="X10" s="108" t="s">
        <v>127</v>
      </c>
      <c r="Y10" s="15"/>
      <c r="Z10" s="15"/>
      <c r="AA10" s="130"/>
      <c r="AB10" s="108" t="s">
        <v>127</v>
      </c>
      <c r="AC10" s="130"/>
      <c r="AD10" s="15"/>
      <c r="AE10" s="108" t="s">
        <v>239</v>
      </c>
      <c r="AF10" s="15"/>
      <c r="AG10" s="15"/>
      <c r="AH10" s="108"/>
      <c r="AI10" s="108" t="s">
        <v>25</v>
      </c>
    </row>
    <row r="11" spans="1:40" ht="18" customHeight="1" x14ac:dyDescent="0.5">
      <c r="A11" s="15"/>
      <c r="B11" s="15"/>
      <c r="C11" s="234" t="s">
        <v>27</v>
      </c>
      <c r="D11" s="234"/>
      <c r="E11" s="234"/>
      <c r="F11" s="108"/>
      <c r="G11" s="234" t="s">
        <v>74</v>
      </c>
      <c r="H11" s="234"/>
      <c r="I11" s="234"/>
      <c r="J11" s="234" t="s">
        <v>59</v>
      </c>
      <c r="K11" s="234"/>
      <c r="L11" s="234"/>
      <c r="M11" s="15"/>
      <c r="N11" s="234" t="s">
        <v>60</v>
      </c>
      <c r="O11" s="234"/>
      <c r="P11" s="234"/>
      <c r="Q11" s="15"/>
      <c r="R11" s="15"/>
      <c r="S11" s="15"/>
      <c r="T11" s="15"/>
      <c r="U11" s="108"/>
      <c r="V11" s="15"/>
      <c r="W11" s="15"/>
      <c r="X11" s="108" t="s">
        <v>120</v>
      </c>
      <c r="Y11" s="15"/>
      <c r="Z11" s="15"/>
      <c r="AA11" s="108"/>
      <c r="AB11" s="108" t="s">
        <v>91</v>
      </c>
      <c r="AC11" s="108"/>
      <c r="AD11" s="15"/>
      <c r="AE11" s="108" t="s">
        <v>137</v>
      </c>
      <c r="AF11" s="15"/>
      <c r="AG11" s="15"/>
      <c r="AH11" s="108"/>
      <c r="AI11" s="108" t="s">
        <v>138</v>
      </c>
    </row>
    <row r="12" spans="1:40" ht="18" customHeight="1" x14ac:dyDescent="0.5">
      <c r="A12" s="15"/>
      <c r="B12" s="15"/>
      <c r="C12" s="234" t="s">
        <v>39</v>
      </c>
      <c r="D12" s="234"/>
      <c r="E12" s="234"/>
      <c r="F12" s="108"/>
      <c r="G12" s="234" t="s">
        <v>75</v>
      </c>
      <c r="H12" s="234"/>
      <c r="I12" s="234"/>
      <c r="J12" s="15"/>
      <c r="K12" s="15"/>
      <c r="L12" s="15"/>
      <c r="M12" s="108"/>
      <c r="N12" s="15"/>
      <c r="O12" s="15"/>
      <c r="P12" s="15"/>
      <c r="Q12" s="108"/>
      <c r="R12" s="15"/>
      <c r="S12" s="15"/>
      <c r="T12" s="15"/>
      <c r="U12" s="108"/>
      <c r="V12" s="15"/>
      <c r="W12" s="15"/>
      <c r="X12" s="108" t="s">
        <v>121</v>
      </c>
      <c r="Y12" s="15"/>
      <c r="Z12" s="15"/>
      <c r="AA12" s="108"/>
      <c r="AB12" s="108" t="s">
        <v>92</v>
      </c>
      <c r="AC12" s="108"/>
      <c r="AD12" s="15"/>
      <c r="AE12" s="108" t="s">
        <v>50</v>
      </c>
      <c r="AF12" s="15"/>
      <c r="AG12" s="15"/>
      <c r="AH12" s="108"/>
      <c r="AI12" s="108" t="s">
        <v>50</v>
      </c>
    </row>
    <row r="13" spans="1:40" ht="18" customHeight="1" x14ac:dyDescent="0.5">
      <c r="A13" s="15"/>
      <c r="B13" s="15"/>
      <c r="C13" s="234" t="s">
        <v>36</v>
      </c>
      <c r="D13" s="244"/>
      <c r="E13" s="234"/>
      <c r="F13" s="108"/>
      <c r="G13" s="108"/>
      <c r="H13" s="132"/>
      <c r="I13" s="108"/>
      <c r="J13" s="108"/>
      <c r="K13" s="132"/>
      <c r="L13" s="108"/>
      <c r="M13" s="108"/>
      <c r="N13" s="108"/>
      <c r="O13" s="132"/>
      <c r="P13" s="108"/>
      <c r="Q13" s="108"/>
      <c r="R13" s="108"/>
      <c r="S13" s="132"/>
      <c r="T13" s="108"/>
      <c r="U13" s="108"/>
      <c r="V13" s="15"/>
      <c r="W13" s="15"/>
      <c r="X13" s="134"/>
      <c r="Y13" s="15"/>
      <c r="Z13" s="15"/>
      <c r="AA13" s="108"/>
      <c r="AB13" s="132"/>
      <c r="AC13" s="108"/>
      <c r="AD13" s="15"/>
      <c r="AE13" s="134"/>
      <c r="AF13" s="15"/>
      <c r="AG13" s="15"/>
      <c r="AH13" s="108"/>
      <c r="AI13" s="134"/>
    </row>
    <row r="14" spans="1:40" ht="18" customHeight="1" x14ac:dyDescent="0.5">
      <c r="A14" s="15"/>
      <c r="B14" s="15"/>
      <c r="C14" s="128"/>
      <c r="D14" s="128"/>
      <c r="E14" s="12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5"/>
      <c r="AA14" s="108"/>
      <c r="AB14" s="108"/>
      <c r="AC14" s="108"/>
      <c r="AD14" s="108"/>
      <c r="AE14" s="108"/>
      <c r="AF14" s="108"/>
      <c r="AG14" s="15"/>
      <c r="AH14" s="15"/>
      <c r="AI14" s="16"/>
    </row>
    <row r="15" spans="1:40" ht="18" customHeight="1" x14ac:dyDescent="0.5">
      <c r="A15" s="13" t="s">
        <v>146</v>
      </c>
      <c r="B15" s="15"/>
      <c r="C15" s="128"/>
      <c r="D15" s="78">
        <v>120000</v>
      </c>
      <c r="E15" s="128"/>
      <c r="F15" s="128"/>
      <c r="G15" s="151"/>
      <c r="H15" s="78">
        <v>297190</v>
      </c>
      <c r="I15" s="128"/>
      <c r="J15" s="128"/>
      <c r="K15" s="78">
        <v>12000</v>
      </c>
      <c r="L15" s="128"/>
      <c r="M15" s="128"/>
      <c r="N15" s="128"/>
      <c r="O15" s="78">
        <v>424586</v>
      </c>
      <c r="P15" s="128"/>
      <c r="Q15" s="128"/>
      <c r="R15" s="128"/>
      <c r="S15" s="78">
        <v>3651588</v>
      </c>
      <c r="T15" s="128"/>
      <c r="U15" s="128"/>
      <c r="V15" s="128"/>
      <c r="W15" s="128"/>
      <c r="X15" s="78">
        <v>1037637</v>
      </c>
      <c r="Y15" s="128"/>
      <c r="Z15" s="128"/>
      <c r="AA15" s="128"/>
      <c r="AB15" s="194">
        <v>3234</v>
      </c>
      <c r="AC15" s="128"/>
      <c r="AD15" s="128"/>
      <c r="AE15" s="16">
        <f>+X15+AB15</f>
        <v>1040871</v>
      </c>
      <c r="AF15" s="128"/>
      <c r="AG15" s="128"/>
      <c r="AH15" s="128"/>
      <c r="AI15" s="16">
        <f>AE15+SUM(D15:S15)</f>
        <v>5546235</v>
      </c>
    </row>
    <row r="16" spans="1:40" ht="18" hidden="1" customHeight="1" x14ac:dyDescent="0.5">
      <c r="A16" s="13" t="s">
        <v>114</v>
      </c>
      <c r="B16" s="15"/>
      <c r="C16" s="128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  <c r="AA16" s="153"/>
      <c r="AB16" s="153"/>
      <c r="AC16" s="153"/>
      <c r="AD16" s="153"/>
      <c r="AE16" s="153"/>
      <c r="AF16" s="153"/>
      <c r="AG16" s="153"/>
      <c r="AH16" s="153"/>
      <c r="AI16" s="153"/>
    </row>
    <row r="17" spans="1:35" ht="18" hidden="1" customHeight="1" x14ac:dyDescent="0.5">
      <c r="A17" s="226" t="s">
        <v>115</v>
      </c>
      <c r="B17" s="15"/>
      <c r="C17" s="128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153"/>
      <c r="X17" s="153"/>
      <c r="Y17" s="153"/>
      <c r="Z17" s="153"/>
      <c r="AA17" s="153"/>
      <c r="AB17" s="153"/>
      <c r="AC17" s="153"/>
      <c r="AD17" s="153"/>
      <c r="AE17" s="153"/>
      <c r="AF17" s="153"/>
      <c r="AG17" s="153"/>
      <c r="AH17" s="153"/>
      <c r="AI17" s="153"/>
    </row>
    <row r="18" spans="1:35" ht="18" hidden="1" customHeight="1" x14ac:dyDescent="0.5">
      <c r="A18" s="226" t="s">
        <v>116</v>
      </c>
      <c r="B18" s="139">
        <v>10.1</v>
      </c>
      <c r="D18" s="152">
        <v>0</v>
      </c>
      <c r="E18" s="128"/>
      <c r="F18" s="128"/>
      <c r="G18" s="151"/>
      <c r="H18" s="152">
        <v>0</v>
      </c>
      <c r="I18" s="128"/>
      <c r="J18" s="128"/>
      <c r="K18" s="152">
        <v>0</v>
      </c>
      <c r="L18" s="128"/>
      <c r="M18" s="128"/>
      <c r="N18" s="128"/>
      <c r="O18" s="152">
        <v>0</v>
      </c>
      <c r="P18" s="128"/>
      <c r="Q18" s="128"/>
      <c r="R18" s="128"/>
      <c r="S18" s="78"/>
      <c r="T18" s="128"/>
      <c r="U18" s="128"/>
      <c r="V18" s="128"/>
      <c r="W18" s="128"/>
      <c r="X18" s="152">
        <v>0</v>
      </c>
      <c r="Y18" s="128"/>
      <c r="Z18" s="128"/>
      <c r="AA18" s="128"/>
      <c r="AB18" s="152">
        <v>0</v>
      </c>
      <c r="AC18" s="128"/>
      <c r="AD18" s="128"/>
      <c r="AE18" s="152">
        <f>+X18+AB18</f>
        <v>0</v>
      </c>
      <c r="AF18" s="128"/>
      <c r="AG18" s="128"/>
      <c r="AH18" s="128"/>
      <c r="AI18" s="152">
        <f>+S18+AE18</f>
        <v>0</v>
      </c>
    </row>
    <row r="19" spans="1:35" ht="18" customHeight="1" x14ac:dyDescent="0.5">
      <c r="A19" s="13" t="s">
        <v>192</v>
      </c>
      <c r="B19" s="139">
        <v>21</v>
      </c>
      <c r="D19" s="152">
        <v>0</v>
      </c>
      <c r="E19" s="128"/>
      <c r="F19" s="128"/>
      <c r="G19" s="151"/>
      <c r="H19" s="152">
        <v>0</v>
      </c>
      <c r="I19" s="128"/>
      <c r="J19" s="128"/>
      <c r="K19" s="152">
        <v>0</v>
      </c>
      <c r="L19" s="128"/>
      <c r="M19" s="128"/>
      <c r="N19" s="128"/>
      <c r="O19" s="152">
        <v>0</v>
      </c>
      <c r="P19" s="128"/>
      <c r="Q19" s="128"/>
      <c r="R19" s="128"/>
      <c r="S19" s="86">
        <v>-84000</v>
      </c>
      <c r="T19" s="128"/>
      <c r="U19" s="128"/>
      <c r="V19" s="128"/>
      <c r="W19" s="128"/>
      <c r="X19" s="152" t="s">
        <v>100</v>
      </c>
      <c r="Y19" s="128"/>
      <c r="Z19" s="128"/>
      <c r="AA19" s="128"/>
      <c r="AB19" s="152">
        <v>0</v>
      </c>
      <c r="AC19" s="128"/>
      <c r="AD19" s="128"/>
      <c r="AE19" s="152" t="s">
        <v>100</v>
      </c>
      <c r="AF19" s="128"/>
      <c r="AG19" s="128"/>
      <c r="AH19" s="128"/>
      <c r="AI19" s="86">
        <v>-84000</v>
      </c>
    </row>
    <row r="20" spans="1:35" ht="18" customHeight="1" x14ac:dyDescent="0.5">
      <c r="A20" s="13" t="s">
        <v>114</v>
      </c>
      <c r="B20" s="139"/>
      <c r="D20" s="152"/>
      <c r="E20" s="128"/>
      <c r="F20" s="128"/>
      <c r="G20" s="151"/>
      <c r="H20" s="152"/>
      <c r="I20" s="128"/>
      <c r="J20" s="128"/>
      <c r="K20" s="152"/>
      <c r="L20" s="128"/>
      <c r="M20" s="128"/>
      <c r="N20" s="128"/>
      <c r="O20" s="152"/>
      <c r="P20" s="128"/>
      <c r="Q20" s="128"/>
      <c r="R20" s="128"/>
      <c r="S20" s="78"/>
      <c r="T20" s="128"/>
      <c r="U20" s="128"/>
      <c r="V20" s="128"/>
      <c r="W20" s="128"/>
      <c r="X20" s="152"/>
      <c r="Y20" s="128"/>
      <c r="Z20" s="128"/>
      <c r="AA20" s="128"/>
      <c r="AB20" s="152"/>
      <c r="AC20" s="128"/>
      <c r="AD20" s="128"/>
      <c r="AE20" s="152"/>
      <c r="AF20" s="128"/>
      <c r="AG20" s="128"/>
      <c r="AH20" s="128"/>
      <c r="AI20" s="152"/>
    </row>
    <row r="21" spans="1:35" ht="18" customHeight="1" x14ac:dyDescent="0.5">
      <c r="A21" s="226" t="s">
        <v>115</v>
      </c>
      <c r="B21" s="139"/>
      <c r="D21" s="152"/>
      <c r="E21" s="128"/>
      <c r="F21" s="128"/>
      <c r="G21" s="151"/>
      <c r="H21" s="152"/>
      <c r="I21" s="128"/>
      <c r="J21" s="128"/>
      <c r="K21" s="152"/>
      <c r="L21" s="128"/>
      <c r="M21" s="128"/>
      <c r="N21" s="128"/>
      <c r="O21" s="152"/>
      <c r="P21" s="128"/>
      <c r="Q21" s="128"/>
      <c r="R21" s="128"/>
      <c r="S21" s="78"/>
      <c r="T21" s="128"/>
      <c r="U21" s="128"/>
      <c r="V21" s="128"/>
      <c r="W21" s="128"/>
      <c r="X21" s="152"/>
      <c r="Y21" s="128"/>
      <c r="Z21" s="128"/>
      <c r="AA21" s="128"/>
      <c r="AB21" s="152"/>
      <c r="AC21" s="128"/>
      <c r="AD21" s="128"/>
      <c r="AE21" s="152"/>
      <c r="AF21" s="128"/>
      <c r="AG21" s="128"/>
      <c r="AH21" s="128"/>
      <c r="AI21" s="152"/>
    </row>
    <row r="22" spans="1:35" ht="18" customHeight="1" x14ac:dyDescent="0.5">
      <c r="A22" s="226" t="s">
        <v>116</v>
      </c>
      <c r="B22" s="139">
        <v>10.1</v>
      </c>
      <c r="D22" s="152">
        <v>0</v>
      </c>
      <c r="E22" s="128"/>
      <c r="F22" s="128"/>
      <c r="G22" s="151"/>
      <c r="H22" s="152">
        <v>0</v>
      </c>
      <c r="I22" s="128"/>
      <c r="J22" s="128"/>
      <c r="K22" s="152">
        <v>0</v>
      </c>
      <c r="L22" s="128"/>
      <c r="M22" s="128"/>
      <c r="N22" s="128"/>
      <c r="O22" s="152">
        <v>0</v>
      </c>
      <c r="P22" s="128"/>
      <c r="Q22" s="128"/>
      <c r="R22" s="128"/>
      <c r="S22" s="78">
        <v>80682</v>
      </c>
      <c r="T22" s="128"/>
      <c r="U22" s="128"/>
      <c r="V22" s="128"/>
      <c r="W22" s="128"/>
      <c r="X22" s="152" t="s">
        <v>100</v>
      </c>
      <c r="Y22" s="128"/>
      <c r="Z22" s="128"/>
      <c r="AA22" s="128"/>
      <c r="AB22" s="152">
        <v>0</v>
      </c>
      <c r="AC22" s="128"/>
      <c r="AD22" s="128"/>
      <c r="AE22" s="152" t="s">
        <v>100</v>
      </c>
      <c r="AF22" s="128"/>
      <c r="AG22" s="128"/>
      <c r="AH22" s="128"/>
      <c r="AI22" s="16">
        <v>80682</v>
      </c>
    </row>
    <row r="23" spans="1:35" ht="14.1" customHeight="1" x14ac:dyDescent="0.5">
      <c r="A23" s="13" t="s">
        <v>178</v>
      </c>
      <c r="C23" s="125"/>
      <c r="D23" s="152">
        <v>0</v>
      </c>
      <c r="E23" s="128"/>
      <c r="F23" s="128"/>
      <c r="G23" s="128"/>
      <c r="H23" s="152">
        <v>0</v>
      </c>
      <c r="I23" s="128"/>
      <c r="J23" s="128"/>
      <c r="K23" s="152">
        <v>0</v>
      </c>
      <c r="L23" s="128"/>
      <c r="M23" s="128"/>
      <c r="N23" s="128"/>
      <c r="O23" s="152">
        <v>0</v>
      </c>
      <c r="P23" s="128"/>
      <c r="Q23" s="128"/>
      <c r="R23" s="128"/>
      <c r="S23" s="78">
        <v>107652</v>
      </c>
      <c r="T23" s="128"/>
      <c r="U23" s="128"/>
      <c r="V23" s="128"/>
      <c r="W23" s="128"/>
      <c r="X23" s="86">
        <v>-32408</v>
      </c>
      <c r="Y23" s="128"/>
      <c r="Z23" s="128"/>
      <c r="AA23" s="128"/>
      <c r="AB23" s="152">
        <v>0</v>
      </c>
      <c r="AC23" s="128"/>
      <c r="AD23" s="128"/>
      <c r="AE23" s="86">
        <f>SUM(X23:AB23)</f>
        <v>-32408</v>
      </c>
      <c r="AF23" s="128"/>
      <c r="AG23" s="128"/>
      <c r="AH23" s="128"/>
      <c r="AI23" s="16">
        <f>AE23+SUM(D23:S23)</f>
        <v>75244</v>
      </c>
    </row>
    <row r="24" spans="1:35" ht="19.350000000000001" customHeight="1" thickBot="1" x14ac:dyDescent="0.55000000000000004">
      <c r="A24" s="15" t="s">
        <v>220</v>
      </c>
      <c r="D24" s="73">
        <f>SUM(D15:D23)</f>
        <v>120000</v>
      </c>
      <c r="E24" s="153"/>
      <c r="F24" s="153"/>
      <c r="G24" s="153"/>
      <c r="H24" s="73">
        <f>SUM(H15:H23)</f>
        <v>297190</v>
      </c>
      <c r="I24" s="153"/>
      <c r="J24" s="153"/>
      <c r="K24" s="73">
        <f>SUM(K15:K23)</f>
        <v>12000</v>
      </c>
      <c r="L24" s="153"/>
      <c r="M24" s="153"/>
      <c r="N24" s="153"/>
      <c r="O24" s="73">
        <f>SUM(O15:O23)</f>
        <v>424586</v>
      </c>
      <c r="P24" s="153"/>
      <c r="Q24" s="153"/>
      <c r="R24" s="153"/>
      <c r="S24" s="73">
        <f>SUM(S15:S23)</f>
        <v>3755922</v>
      </c>
      <c r="T24" s="153"/>
      <c r="U24" s="153"/>
      <c r="V24" s="153"/>
      <c r="W24" s="153"/>
      <c r="X24" s="73">
        <f>ROUND(SUM(X15:X23),0)</f>
        <v>1005229</v>
      </c>
      <c r="Y24" s="153"/>
      <c r="Z24" s="153"/>
      <c r="AA24" s="153"/>
      <c r="AB24" s="73">
        <f>SUM(AB15:AB23)</f>
        <v>3234</v>
      </c>
      <c r="AC24" s="153"/>
      <c r="AD24" s="153"/>
      <c r="AE24" s="73">
        <f>SUM(AE15:AE23)</f>
        <v>1008463</v>
      </c>
      <c r="AF24" s="153"/>
      <c r="AG24" s="153"/>
      <c r="AH24" s="153"/>
      <c r="AI24" s="73">
        <f>SUM(AI15:AI23)</f>
        <v>5618161</v>
      </c>
    </row>
    <row r="25" spans="1:35" ht="18" customHeight="1" thickTop="1" x14ac:dyDescent="0.5">
      <c r="A25" s="128"/>
    </row>
    <row r="26" spans="1:35" ht="18" customHeight="1" x14ac:dyDescent="0.5">
      <c r="A26" s="13" t="s">
        <v>168</v>
      </c>
      <c r="B26" s="15"/>
      <c r="C26" s="128"/>
      <c r="D26" s="78">
        <f>SUM(D24)</f>
        <v>120000</v>
      </c>
      <c r="E26" s="128"/>
      <c r="F26" s="128"/>
      <c r="G26" s="151"/>
      <c r="H26" s="78">
        <f>SUM(H24)</f>
        <v>297190</v>
      </c>
      <c r="I26" s="128"/>
      <c r="J26" s="128"/>
      <c r="K26" s="78">
        <f>SUM(K24)</f>
        <v>12000</v>
      </c>
      <c r="L26" s="128"/>
      <c r="M26" s="128"/>
      <c r="N26" s="128"/>
      <c r="O26" s="78">
        <f>SUM(O24)</f>
        <v>424586</v>
      </c>
      <c r="P26" s="128"/>
      <c r="Q26" s="128"/>
      <c r="R26" s="128"/>
      <c r="S26" s="78">
        <v>3688432</v>
      </c>
      <c r="T26" s="128"/>
      <c r="U26" s="128"/>
      <c r="V26" s="128"/>
      <c r="W26" s="128"/>
      <c r="X26" s="78">
        <v>942879</v>
      </c>
      <c r="Y26" s="128"/>
      <c r="Z26" s="128"/>
      <c r="AA26" s="128"/>
      <c r="AB26" s="16">
        <v>-850</v>
      </c>
      <c r="AC26" s="128"/>
      <c r="AD26" s="128"/>
      <c r="AE26" s="16">
        <f>SUM(X26:AB26)</f>
        <v>942029</v>
      </c>
      <c r="AF26" s="128"/>
      <c r="AG26" s="128"/>
      <c r="AH26" s="128"/>
      <c r="AI26" s="16">
        <f>AE26+SUM(D26:S26)</f>
        <v>5484237</v>
      </c>
    </row>
    <row r="27" spans="1:35" ht="18" customHeight="1" x14ac:dyDescent="0.5">
      <c r="A27" s="13" t="s">
        <v>192</v>
      </c>
      <c r="B27" s="139">
        <v>21</v>
      </c>
      <c r="C27" s="128"/>
      <c r="D27" s="152">
        <v>0</v>
      </c>
      <c r="E27" s="128"/>
      <c r="F27" s="128"/>
      <c r="G27" s="151"/>
      <c r="H27" s="152">
        <v>0</v>
      </c>
      <c r="I27" s="128"/>
      <c r="J27" s="128"/>
      <c r="K27" s="152">
        <v>0</v>
      </c>
      <c r="L27" s="128"/>
      <c r="M27" s="128"/>
      <c r="N27" s="128"/>
      <c r="O27" s="152">
        <v>0</v>
      </c>
      <c r="P27" s="128"/>
      <c r="Q27" s="128"/>
      <c r="R27" s="128"/>
      <c r="S27" s="86">
        <v>-84000</v>
      </c>
      <c r="T27" s="128"/>
      <c r="U27" s="128"/>
      <c r="V27" s="128"/>
      <c r="W27" s="128"/>
      <c r="X27" s="152" t="s">
        <v>100</v>
      </c>
      <c r="Y27" s="128"/>
      <c r="Z27" s="128"/>
      <c r="AA27" s="128"/>
      <c r="AB27" s="152">
        <v>0</v>
      </c>
      <c r="AC27" s="128"/>
      <c r="AD27" s="128"/>
      <c r="AE27" s="152" t="s">
        <v>100</v>
      </c>
      <c r="AF27" s="128"/>
      <c r="AG27" s="128"/>
      <c r="AH27" s="128"/>
      <c r="AI27" s="86">
        <f>+S27</f>
        <v>-84000</v>
      </c>
    </row>
    <row r="28" spans="1:35" ht="18" customHeight="1" x14ac:dyDescent="0.5">
      <c r="A28" s="13" t="s">
        <v>247</v>
      </c>
      <c r="B28" s="15"/>
      <c r="C28" s="128"/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3"/>
      <c r="V28" s="153"/>
      <c r="W28" s="153"/>
      <c r="X28" s="153"/>
      <c r="Y28" s="153"/>
      <c r="Z28" s="153"/>
      <c r="AA28" s="153"/>
      <c r="AB28" s="153"/>
      <c r="AC28" s="153"/>
      <c r="AD28" s="153"/>
      <c r="AE28" s="153"/>
      <c r="AF28" s="153"/>
      <c r="AG28" s="153"/>
      <c r="AH28" s="153"/>
      <c r="AI28" s="153"/>
    </row>
    <row r="29" spans="1:35" ht="18" customHeight="1" x14ac:dyDescent="0.5">
      <c r="A29" s="226" t="s">
        <v>115</v>
      </c>
      <c r="B29" s="15"/>
      <c r="C29" s="128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  <c r="AF29" s="153"/>
      <c r="AG29" s="153"/>
      <c r="AH29" s="153"/>
      <c r="AI29" s="153"/>
    </row>
    <row r="30" spans="1:35" ht="18" customHeight="1" x14ac:dyDescent="0.5">
      <c r="A30" s="226" t="s">
        <v>116</v>
      </c>
      <c r="B30" s="139">
        <v>10.1</v>
      </c>
      <c r="D30" s="152">
        <v>0</v>
      </c>
      <c r="E30" s="128"/>
      <c r="F30" s="128"/>
      <c r="G30" s="151"/>
      <c r="H30" s="152">
        <v>0</v>
      </c>
      <c r="I30" s="128"/>
      <c r="J30" s="128"/>
      <c r="K30" s="152">
        <v>0</v>
      </c>
      <c r="L30" s="128"/>
      <c r="M30" s="128"/>
      <c r="N30" s="128"/>
      <c r="O30" s="152">
        <v>0</v>
      </c>
      <c r="P30" s="128"/>
      <c r="Q30" s="128"/>
      <c r="R30" s="128"/>
      <c r="S30" s="86">
        <v>-1136</v>
      </c>
      <c r="T30" s="128"/>
      <c r="U30" s="128"/>
      <c r="V30" s="128"/>
      <c r="W30" s="128"/>
      <c r="X30" s="152">
        <v>0</v>
      </c>
      <c r="Y30" s="128"/>
      <c r="Z30" s="128"/>
      <c r="AA30" s="128"/>
      <c r="AB30" s="152">
        <v>0</v>
      </c>
      <c r="AC30" s="128"/>
      <c r="AD30" s="128"/>
      <c r="AE30" s="152">
        <f>+X30+AB30</f>
        <v>0</v>
      </c>
      <c r="AF30" s="128"/>
      <c r="AG30" s="128"/>
      <c r="AH30" s="128"/>
      <c r="AI30" s="86">
        <f>+S30+AE30</f>
        <v>-1136</v>
      </c>
    </row>
    <row r="31" spans="1:35" ht="14.1" customHeight="1" x14ac:dyDescent="0.5">
      <c r="A31" s="13" t="s">
        <v>178</v>
      </c>
      <c r="C31" s="125"/>
      <c r="D31" s="152">
        <v>0</v>
      </c>
      <c r="E31" s="128"/>
      <c r="F31" s="128"/>
      <c r="G31" s="128"/>
      <c r="H31" s="152">
        <v>0</v>
      </c>
      <c r="I31" s="128"/>
      <c r="J31" s="128"/>
      <c r="K31" s="152">
        <v>0</v>
      </c>
      <c r="L31" s="128"/>
      <c r="M31" s="128"/>
      <c r="N31" s="128"/>
      <c r="O31" s="152">
        <v>0</v>
      </c>
      <c r="P31" s="128"/>
      <c r="Q31" s="128"/>
      <c r="R31" s="128"/>
      <c r="S31" s="155">
        <f>+'9 M'!G25</f>
        <v>41589</v>
      </c>
      <c r="T31" s="128"/>
      <c r="U31" s="128"/>
      <c r="V31" s="128"/>
      <c r="W31" s="128"/>
      <c r="X31" s="86">
        <f>ROUND(+'Comprehensive 9 M'!H20*0.8,0)</f>
        <v>-134447</v>
      </c>
      <c r="Y31" s="128"/>
      <c r="Z31" s="128"/>
      <c r="AA31" s="128"/>
      <c r="AB31" s="152">
        <v>0</v>
      </c>
      <c r="AC31" s="128"/>
      <c r="AD31" s="128"/>
      <c r="AE31" s="86">
        <f>ROUNDUP(+X31+AB31,0)</f>
        <v>-134447</v>
      </c>
      <c r="AF31" s="128"/>
      <c r="AG31" s="128"/>
      <c r="AH31" s="128"/>
      <c r="AI31" s="86">
        <f>AE31+SUM(D31:S31)</f>
        <v>-92858</v>
      </c>
    </row>
    <row r="32" spans="1:35" ht="19.350000000000001" customHeight="1" thickBot="1" x14ac:dyDescent="0.55000000000000004">
      <c r="A32" s="15" t="s">
        <v>221</v>
      </c>
      <c r="D32" s="73">
        <f>SUM(D26:D31)</f>
        <v>120000</v>
      </c>
      <c r="E32" s="153"/>
      <c r="F32" s="153"/>
      <c r="G32" s="153"/>
      <c r="H32" s="73">
        <f>SUM(H26:H31)</f>
        <v>297190</v>
      </c>
      <c r="I32" s="153"/>
      <c r="J32" s="153"/>
      <c r="K32" s="73">
        <f>SUM(K26:K31)</f>
        <v>12000</v>
      </c>
      <c r="L32" s="153"/>
      <c r="M32" s="153"/>
      <c r="N32" s="153"/>
      <c r="O32" s="73">
        <f>SUM(O26:O31)</f>
        <v>424586</v>
      </c>
      <c r="P32" s="153"/>
      <c r="Q32" s="153"/>
      <c r="R32" s="153"/>
      <c r="S32" s="73">
        <f>SUM(S26:S31)</f>
        <v>3644885</v>
      </c>
      <c r="T32" s="153"/>
      <c r="U32" s="153"/>
      <c r="V32" s="153"/>
      <c r="W32" s="153"/>
      <c r="X32" s="73">
        <f>ROUND(SUM(X26:X31),0)</f>
        <v>808432</v>
      </c>
      <c r="Y32" s="153"/>
      <c r="Z32" s="153"/>
      <c r="AA32" s="153"/>
      <c r="AB32" s="74">
        <f>SUM(AB26:AB31)</f>
        <v>-850</v>
      </c>
      <c r="AC32" s="153"/>
      <c r="AD32" s="153"/>
      <c r="AE32" s="73">
        <f>SUM(AE26:AE31)</f>
        <v>807582</v>
      </c>
      <c r="AF32" s="153"/>
      <c r="AG32" s="153"/>
      <c r="AH32" s="153"/>
      <c r="AI32" s="73">
        <f>SUM(AI26:AI31)</f>
        <v>5306243</v>
      </c>
    </row>
    <row r="33" spans="1:8" ht="18" customHeight="1" thickTop="1" x14ac:dyDescent="0.5"/>
    <row r="41" spans="1:8" ht="18" customHeight="1" x14ac:dyDescent="0.5">
      <c r="A41" s="243" t="s">
        <v>166</v>
      </c>
      <c r="B41" s="243"/>
      <c r="C41" s="243"/>
      <c r="D41" s="243"/>
      <c r="E41" s="243"/>
      <c r="F41" s="243"/>
      <c r="G41" s="243"/>
      <c r="H41" s="243"/>
    </row>
  </sheetData>
  <mergeCells count="21">
    <mergeCell ref="A41:H41"/>
    <mergeCell ref="G11:I11"/>
    <mergeCell ref="R10:T10"/>
    <mergeCell ref="C11:E11"/>
    <mergeCell ref="C13:E13"/>
    <mergeCell ref="C10:E10"/>
    <mergeCell ref="G10:I10"/>
    <mergeCell ref="J10:Q10"/>
    <mergeCell ref="J11:L11"/>
    <mergeCell ref="C12:E12"/>
    <mergeCell ref="G12:I12"/>
    <mergeCell ref="N11:P11"/>
    <mergeCell ref="V8:AE8"/>
    <mergeCell ref="V9:AB9"/>
    <mergeCell ref="A1:AI1"/>
    <mergeCell ref="A2:AI2"/>
    <mergeCell ref="A3:AI3"/>
    <mergeCell ref="A4:AI4"/>
    <mergeCell ref="A6:AI6"/>
    <mergeCell ref="J9:T9"/>
    <mergeCell ref="A5:AI5"/>
  </mergeCells>
  <phoneticPr fontId="5" type="noConversion"/>
  <pageMargins left="0.7" right="0.2" top="1" bottom="0.5" header="0.3" footer="0.3"/>
  <pageSetup paperSize="9" scale="7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00B050"/>
  </sheetPr>
  <dimension ref="A1:L115"/>
  <sheetViews>
    <sheetView view="pageBreakPreview" topLeftCell="A104" zoomScale="80" zoomScaleNormal="100" zoomScaleSheetLayoutView="80" workbookViewId="0">
      <selection activeCell="I71" sqref="I71"/>
    </sheetView>
  </sheetViews>
  <sheetFormatPr defaultColWidth="9" defaultRowHeight="18" customHeight="1" x14ac:dyDescent="0.5"/>
  <cols>
    <col min="1" max="1" width="53.42578125" style="1" customWidth="1"/>
    <col min="2" max="2" width="7" style="2" bestFit="1" customWidth="1"/>
    <col min="3" max="3" width="11.85546875" style="47" customWidth="1"/>
    <col min="4" max="4" width="1" style="4" customWidth="1"/>
    <col min="5" max="5" width="11.85546875" style="1" customWidth="1"/>
    <col min="6" max="6" width="1" style="4" customWidth="1"/>
    <col min="7" max="7" width="11.85546875" style="3" customWidth="1"/>
    <col min="8" max="8" width="1" style="4" customWidth="1"/>
    <col min="9" max="9" width="11.85546875" style="1" customWidth="1"/>
    <col min="10" max="10" width="9" style="1"/>
    <col min="11" max="12" width="9.85546875" style="1" bestFit="1" customWidth="1"/>
    <col min="13" max="16384" width="9" style="1"/>
  </cols>
  <sheetData>
    <row r="1" spans="1:9" ht="20.100000000000001" customHeight="1" x14ac:dyDescent="0.5">
      <c r="A1" s="245" t="s">
        <v>108</v>
      </c>
      <c r="B1" s="245"/>
      <c r="C1" s="245"/>
      <c r="D1" s="245"/>
      <c r="E1" s="245"/>
      <c r="F1" s="245"/>
      <c r="G1" s="245"/>
      <c r="H1" s="245"/>
      <c r="I1" s="245"/>
    </row>
    <row r="2" spans="1:9" ht="20.100000000000001" customHeight="1" x14ac:dyDescent="0.5">
      <c r="A2" s="245" t="s">
        <v>71</v>
      </c>
      <c r="B2" s="245"/>
      <c r="C2" s="245"/>
      <c r="D2" s="245"/>
      <c r="E2" s="245"/>
      <c r="F2" s="245"/>
      <c r="G2" s="245"/>
      <c r="H2" s="245"/>
      <c r="I2" s="245"/>
    </row>
    <row r="3" spans="1:9" ht="20.100000000000001" customHeight="1" x14ac:dyDescent="0.5">
      <c r="A3" s="245" t="s">
        <v>228</v>
      </c>
      <c r="B3" s="245"/>
      <c r="C3" s="245"/>
      <c r="D3" s="245"/>
      <c r="E3" s="245"/>
      <c r="F3" s="245"/>
      <c r="G3" s="245"/>
      <c r="H3" s="245"/>
      <c r="I3" s="245"/>
    </row>
    <row r="4" spans="1:9" ht="20.100000000000001" customHeight="1" x14ac:dyDescent="0.5">
      <c r="A4" s="245" t="s">
        <v>163</v>
      </c>
      <c r="B4" s="245"/>
      <c r="C4" s="245"/>
      <c r="D4" s="245"/>
      <c r="E4" s="245"/>
      <c r="F4" s="245"/>
      <c r="G4" s="245"/>
      <c r="H4" s="245"/>
      <c r="I4" s="245"/>
    </row>
    <row r="5" spans="1:9" ht="18" customHeight="1" x14ac:dyDescent="0.5">
      <c r="A5" s="246" t="s">
        <v>160</v>
      </c>
      <c r="B5" s="246"/>
      <c r="C5" s="246"/>
      <c r="D5" s="246"/>
      <c r="E5" s="246"/>
      <c r="F5" s="246"/>
      <c r="G5" s="246"/>
      <c r="H5" s="246"/>
      <c r="I5" s="246"/>
    </row>
    <row r="6" spans="1:9" ht="6" customHeight="1" x14ac:dyDescent="0.5"/>
    <row r="7" spans="1:9" s="13" customFormat="1" ht="18" customHeight="1" x14ac:dyDescent="0.5">
      <c r="B7" s="156" t="s">
        <v>104</v>
      </c>
      <c r="C7" s="231" t="s">
        <v>6</v>
      </c>
      <c r="D7" s="231"/>
      <c r="E7" s="231"/>
      <c r="F7" s="48"/>
      <c r="G7" s="231" t="s">
        <v>38</v>
      </c>
      <c r="H7" s="231"/>
      <c r="I7" s="231"/>
    </row>
    <row r="8" spans="1:9" s="13" customFormat="1" ht="18" customHeight="1" x14ac:dyDescent="0.5">
      <c r="B8" s="66"/>
      <c r="C8" s="231" t="s">
        <v>57</v>
      </c>
      <c r="D8" s="231"/>
      <c r="E8" s="231"/>
      <c r="F8" s="48"/>
      <c r="G8" s="231" t="s">
        <v>57</v>
      </c>
      <c r="H8" s="231"/>
      <c r="I8" s="231"/>
    </row>
    <row r="9" spans="1:9" s="13" customFormat="1" ht="18" customHeight="1" x14ac:dyDescent="0.5">
      <c r="B9" s="66"/>
      <c r="C9" s="70" t="s">
        <v>169</v>
      </c>
      <c r="D9" s="71"/>
      <c r="E9" s="70" t="s">
        <v>147</v>
      </c>
      <c r="F9" s="72">
        <v>2005</v>
      </c>
      <c r="G9" s="70" t="s">
        <v>169</v>
      </c>
      <c r="H9" s="71"/>
      <c r="I9" s="70" t="s">
        <v>147</v>
      </c>
    </row>
    <row r="10" spans="1:9" s="13" customFormat="1" ht="18" customHeight="1" x14ac:dyDescent="0.5">
      <c r="A10" s="14" t="s">
        <v>17</v>
      </c>
      <c r="B10" s="106"/>
      <c r="C10" s="49"/>
      <c r="D10" s="50"/>
      <c r="E10" s="49"/>
      <c r="F10" s="50"/>
      <c r="G10" s="51"/>
      <c r="H10" s="50"/>
      <c r="I10" s="51"/>
    </row>
    <row r="11" spans="1:9" ht="18" customHeight="1" x14ac:dyDescent="0.5">
      <c r="A11" s="26" t="s">
        <v>186</v>
      </c>
      <c r="B11" s="46"/>
      <c r="C11" s="35">
        <v>2508</v>
      </c>
      <c r="D11" s="75"/>
      <c r="E11" s="35">
        <v>136477</v>
      </c>
      <c r="F11" s="75"/>
      <c r="G11" s="35">
        <v>41589</v>
      </c>
      <c r="H11" s="75"/>
      <c r="I11" s="43">
        <v>107652</v>
      </c>
    </row>
    <row r="12" spans="1:9" ht="18" customHeight="1" x14ac:dyDescent="0.5">
      <c r="A12" s="26" t="s">
        <v>133</v>
      </c>
      <c r="B12" s="46"/>
      <c r="C12" s="75"/>
      <c r="D12" s="37"/>
      <c r="E12" s="35"/>
      <c r="F12" s="33"/>
      <c r="G12" s="75"/>
      <c r="H12" s="33"/>
      <c r="I12" s="91"/>
    </row>
    <row r="13" spans="1:9" ht="18" customHeight="1" x14ac:dyDescent="0.5">
      <c r="A13" s="21" t="s">
        <v>235</v>
      </c>
      <c r="B13" s="46"/>
      <c r="C13" s="91">
        <v>-17307</v>
      </c>
      <c r="D13" s="28"/>
      <c r="E13" s="35">
        <v>24559</v>
      </c>
      <c r="F13" s="28"/>
      <c r="G13" s="91">
        <v>-18035</v>
      </c>
      <c r="H13" s="28"/>
      <c r="I13" s="43">
        <v>5289</v>
      </c>
    </row>
    <row r="14" spans="1:9" ht="18" customHeight="1" x14ac:dyDescent="0.5">
      <c r="A14" s="21" t="s">
        <v>73</v>
      </c>
      <c r="B14" s="46"/>
      <c r="C14" s="35">
        <v>45463</v>
      </c>
      <c r="D14" s="28"/>
      <c r="E14" s="35">
        <v>47418</v>
      </c>
      <c r="F14" s="28"/>
      <c r="G14" s="35">
        <v>38430</v>
      </c>
      <c r="H14" s="28"/>
      <c r="I14" s="43">
        <v>40377</v>
      </c>
    </row>
    <row r="15" spans="1:9" ht="18" customHeight="1" x14ac:dyDescent="0.5">
      <c r="A15" s="21" t="s">
        <v>241</v>
      </c>
      <c r="B15" s="46"/>
      <c r="C15" s="35">
        <v>4108</v>
      </c>
      <c r="D15" s="28"/>
      <c r="E15" s="35">
        <v>4846</v>
      </c>
      <c r="F15" s="28"/>
      <c r="G15" s="35">
        <v>3975</v>
      </c>
      <c r="H15" s="28"/>
      <c r="I15" s="43">
        <v>4745</v>
      </c>
    </row>
    <row r="16" spans="1:9" ht="18" customHeight="1" x14ac:dyDescent="0.5">
      <c r="A16" s="21" t="s">
        <v>154</v>
      </c>
      <c r="B16" s="46"/>
      <c r="C16" s="35">
        <v>15701</v>
      </c>
      <c r="D16" s="28"/>
      <c r="E16" s="35">
        <v>15722</v>
      </c>
      <c r="F16" s="28"/>
      <c r="G16" s="35">
        <v>11782</v>
      </c>
      <c r="H16" s="28"/>
      <c r="I16" s="43">
        <v>12726</v>
      </c>
    </row>
    <row r="17" spans="1:11" ht="18" customHeight="1" x14ac:dyDescent="0.5">
      <c r="A17" s="21" t="s">
        <v>223</v>
      </c>
      <c r="B17" s="46"/>
      <c r="C17" s="53">
        <v>0</v>
      </c>
      <c r="D17" s="28"/>
      <c r="E17" s="35">
        <v>1530</v>
      </c>
      <c r="F17" s="28"/>
      <c r="G17" s="53">
        <v>0</v>
      </c>
      <c r="H17" s="28"/>
      <c r="I17" s="43">
        <v>1530</v>
      </c>
    </row>
    <row r="18" spans="1:11" ht="18" customHeight="1" x14ac:dyDescent="0.5">
      <c r="A18" s="21" t="s">
        <v>132</v>
      </c>
      <c r="B18" s="46">
        <v>19</v>
      </c>
      <c r="C18" s="91">
        <v>-2284</v>
      </c>
      <c r="D18" s="37"/>
      <c r="E18" s="91">
        <v>-1446</v>
      </c>
      <c r="F18" s="28"/>
      <c r="G18" s="91">
        <v>-335</v>
      </c>
      <c r="H18" s="28"/>
      <c r="I18" s="91">
        <v>-773</v>
      </c>
    </row>
    <row r="19" spans="1:11" ht="18" customHeight="1" x14ac:dyDescent="0.5">
      <c r="A19" s="21" t="s">
        <v>182</v>
      </c>
      <c r="B19" s="46"/>
      <c r="C19" s="43">
        <f>364</f>
        <v>364</v>
      </c>
      <c r="D19" s="37"/>
      <c r="E19" s="35">
        <v>576</v>
      </c>
      <c r="F19" s="28"/>
      <c r="G19" s="35">
        <v>364</v>
      </c>
      <c r="H19" s="28"/>
      <c r="I19" s="43">
        <v>486</v>
      </c>
    </row>
    <row r="20" spans="1:11" ht="18" customHeight="1" x14ac:dyDescent="0.5">
      <c r="A20" s="21" t="s">
        <v>204</v>
      </c>
      <c r="B20" s="46">
        <v>12</v>
      </c>
      <c r="C20" s="91">
        <f>-6829</f>
        <v>-6829</v>
      </c>
      <c r="D20" s="37"/>
      <c r="E20" s="91">
        <v>-11296</v>
      </c>
      <c r="F20" s="54"/>
      <c r="G20" s="53">
        <v>0</v>
      </c>
      <c r="H20" s="54"/>
      <c r="I20" s="53" t="s">
        <v>100</v>
      </c>
    </row>
    <row r="21" spans="1:11" ht="18" customHeight="1" x14ac:dyDescent="0.5">
      <c r="A21" s="21" t="s">
        <v>201</v>
      </c>
      <c r="B21" s="46"/>
      <c r="C21" s="35">
        <v>3516</v>
      </c>
      <c r="D21" s="37"/>
      <c r="E21" s="91">
        <v>-1908</v>
      </c>
      <c r="F21" s="33"/>
      <c r="G21" s="35">
        <v>3631</v>
      </c>
      <c r="H21" s="33"/>
      <c r="I21" s="91">
        <v>-1996</v>
      </c>
    </row>
    <row r="22" spans="1:11" ht="18" customHeight="1" x14ac:dyDescent="0.5">
      <c r="A22" s="21" t="s">
        <v>67</v>
      </c>
      <c r="B22" s="46"/>
      <c r="C22" s="91">
        <v>-68566</v>
      </c>
      <c r="D22" s="52"/>
      <c r="E22" s="91">
        <v>-72457</v>
      </c>
      <c r="F22" s="52"/>
      <c r="G22" s="195">
        <v>-118755</v>
      </c>
      <c r="H22" s="52"/>
      <c r="I22" s="91">
        <v>-82357</v>
      </c>
    </row>
    <row r="23" spans="1:11" ht="18" customHeight="1" x14ac:dyDescent="0.5">
      <c r="A23" s="21" t="s">
        <v>197</v>
      </c>
      <c r="B23" s="46"/>
      <c r="C23" s="91">
        <v>-12600</v>
      </c>
      <c r="D23" s="37"/>
      <c r="E23" s="35">
        <v>7300</v>
      </c>
      <c r="F23" s="33"/>
      <c r="G23" s="195">
        <f>-28100+15500</f>
        <v>-12600</v>
      </c>
      <c r="H23" s="33"/>
      <c r="I23" s="43">
        <v>7300</v>
      </c>
    </row>
    <row r="24" spans="1:11" ht="18" customHeight="1" x14ac:dyDescent="0.5">
      <c r="A24" s="21" t="s">
        <v>195</v>
      </c>
      <c r="B24" s="46">
        <v>7</v>
      </c>
      <c r="C24" s="91">
        <v>-2298</v>
      </c>
      <c r="D24" s="28"/>
      <c r="E24" s="35">
        <v>1506</v>
      </c>
      <c r="F24" s="28"/>
      <c r="G24" s="195">
        <v>-2298</v>
      </c>
      <c r="H24" s="28"/>
      <c r="I24" s="43">
        <v>1506</v>
      </c>
    </row>
    <row r="25" spans="1:11" ht="18" customHeight="1" x14ac:dyDescent="0.5">
      <c r="A25" s="21" t="s">
        <v>131</v>
      </c>
      <c r="B25" s="46" t="s">
        <v>181</v>
      </c>
      <c r="C25" s="35">
        <v>-1394</v>
      </c>
      <c r="D25" s="37"/>
      <c r="E25" s="75">
        <v>-2105</v>
      </c>
      <c r="F25" s="33"/>
      <c r="G25" s="195">
        <v>-1005</v>
      </c>
      <c r="H25" s="33"/>
      <c r="I25" s="91">
        <v>-1382</v>
      </c>
    </row>
    <row r="26" spans="1:11" ht="18" customHeight="1" x14ac:dyDescent="0.5">
      <c r="A26" s="22" t="s">
        <v>242</v>
      </c>
      <c r="B26" s="46" t="s">
        <v>117</v>
      </c>
      <c r="C26" s="91">
        <v>-249</v>
      </c>
      <c r="D26" s="37"/>
      <c r="E26" s="35">
        <v>369</v>
      </c>
      <c r="F26" s="33"/>
      <c r="G26" s="35">
        <v>44</v>
      </c>
      <c r="H26" s="33"/>
      <c r="I26" s="43">
        <v>261</v>
      </c>
    </row>
    <row r="27" spans="1:11" ht="18" customHeight="1" x14ac:dyDescent="0.5">
      <c r="A27" s="21" t="s">
        <v>243</v>
      </c>
      <c r="B27" s="46"/>
      <c r="C27" s="35">
        <v>89</v>
      </c>
      <c r="D27" s="37"/>
      <c r="E27" s="35">
        <v>5006</v>
      </c>
      <c r="F27" s="33"/>
      <c r="G27" s="53">
        <v>0</v>
      </c>
      <c r="H27" s="33"/>
      <c r="I27" s="43">
        <v>5085</v>
      </c>
    </row>
    <row r="28" spans="1:11" ht="18" customHeight="1" x14ac:dyDescent="0.5">
      <c r="A28" s="21" t="s">
        <v>122</v>
      </c>
      <c r="B28" s="46">
        <v>15</v>
      </c>
      <c r="C28" s="43">
        <v>37644</v>
      </c>
      <c r="D28" s="37"/>
      <c r="E28" s="35">
        <v>38687</v>
      </c>
      <c r="F28" s="33"/>
      <c r="G28" s="35">
        <v>30067</v>
      </c>
      <c r="H28" s="33"/>
      <c r="I28" s="43">
        <v>31084</v>
      </c>
      <c r="K28" s="43"/>
    </row>
    <row r="29" spans="1:11" ht="18" customHeight="1" x14ac:dyDescent="0.5">
      <c r="A29" s="21" t="s">
        <v>43</v>
      </c>
      <c r="B29" s="46">
        <v>19</v>
      </c>
      <c r="C29" s="91">
        <v>-6615</v>
      </c>
      <c r="D29" s="37"/>
      <c r="E29" s="75">
        <v>-6545</v>
      </c>
      <c r="F29" s="33"/>
      <c r="G29" s="91">
        <v>-6804</v>
      </c>
      <c r="H29" s="33"/>
      <c r="I29" s="91">
        <v>-6760</v>
      </c>
    </row>
    <row r="30" spans="1:11" ht="18" customHeight="1" x14ac:dyDescent="0.5">
      <c r="A30" s="21" t="s">
        <v>77</v>
      </c>
      <c r="B30" s="46"/>
      <c r="C30" s="229">
        <v>1589</v>
      </c>
      <c r="D30" s="43"/>
      <c r="E30" s="35">
        <v>871</v>
      </c>
      <c r="F30" s="43"/>
      <c r="G30" s="45">
        <v>720</v>
      </c>
      <c r="H30" s="43"/>
      <c r="I30" s="43">
        <v>620</v>
      </c>
    </row>
    <row r="31" spans="1:11" ht="18" customHeight="1" x14ac:dyDescent="0.5">
      <c r="A31" s="26"/>
      <c r="B31" s="46"/>
      <c r="C31" s="91">
        <f>SUM(C11:C30)</f>
        <v>-7160</v>
      </c>
      <c r="D31" s="28"/>
      <c r="E31" s="55">
        <f>SUM(E11:E30)</f>
        <v>189110</v>
      </c>
      <c r="F31" s="28"/>
      <c r="G31" s="91">
        <f>SUM(G11:G30)</f>
        <v>-29230</v>
      </c>
      <c r="H31" s="28"/>
      <c r="I31" s="55">
        <f>SUM(I11:I30)</f>
        <v>125393</v>
      </c>
    </row>
    <row r="32" spans="1:11" ht="18" customHeight="1" x14ac:dyDescent="0.5">
      <c r="A32" s="26" t="s">
        <v>123</v>
      </c>
      <c r="B32" s="46"/>
      <c r="C32" s="35"/>
      <c r="D32" s="28"/>
      <c r="E32" s="35"/>
      <c r="F32" s="28"/>
      <c r="G32" s="101"/>
      <c r="H32" s="28"/>
      <c r="I32" s="101"/>
    </row>
    <row r="33" spans="1:12" ht="18" customHeight="1" x14ac:dyDescent="0.5">
      <c r="A33" s="26" t="s">
        <v>18</v>
      </c>
      <c r="B33" s="46"/>
      <c r="C33" s="28"/>
      <c r="D33" s="37"/>
      <c r="E33" s="28"/>
      <c r="F33" s="33"/>
      <c r="G33" s="52"/>
      <c r="H33" s="33"/>
      <c r="I33" s="52"/>
    </row>
    <row r="34" spans="1:12" ht="18" customHeight="1" x14ac:dyDescent="0.5">
      <c r="A34" s="21" t="s">
        <v>85</v>
      </c>
      <c r="B34" s="46"/>
      <c r="C34" s="35">
        <v>-482</v>
      </c>
      <c r="D34" s="75"/>
      <c r="E34" s="35">
        <v>25130</v>
      </c>
      <c r="F34" s="75"/>
      <c r="G34" s="35">
        <v>11415</v>
      </c>
      <c r="H34" s="75"/>
      <c r="I34" s="35">
        <v>24076</v>
      </c>
    </row>
    <row r="35" spans="1:12" ht="18" customHeight="1" x14ac:dyDescent="0.5">
      <c r="A35" s="21" t="s">
        <v>19</v>
      </c>
      <c r="B35" s="46"/>
      <c r="C35" s="75">
        <v>-3356</v>
      </c>
      <c r="D35" s="75"/>
      <c r="E35" s="75">
        <v>-174519</v>
      </c>
      <c r="F35" s="75"/>
      <c r="G35" s="75">
        <v>-28559</v>
      </c>
      <c r="H35" s="75"/>
      <c r="I35" s="75">
        <v>-196953</v>
      </c>
    </row>
    <row r="36" spans="1:12" ht="18" customHeight="1" x14ac:dyDescent="0.5">
      <c r="A36" s="21" t="s">
        <v>34</v>
      </c>
      <c r="B36" s="46"/>
      <c r="C36" s="75">
        <v>-2178</v>
      </c>
      <c r="D36" s="75"/>
      <c r="E36" s="35">
        <v>58</v>
      </c>
      <c r="F36" s="75"/>
      <c r="G36" s="75">
        <f>-1170+244-1126</f>
        <v>-2052</v>
      </c>
      <c r="H36" s="75"/>
      <c r="I36" s="43">
        <v>1038</v>
      </c>
      <c r="K36" s="63"/>
      <c r="L36" s="63"/>
    </row>
    <row r="37" spans="1:12" ht="18" customHeight="1" x14ac:dyDescent="0.5">
      <c r="A37" s="21" t="s">
        <v>46</v>
      </c>
      <c r="B37" s="46"/>
      <c r="C37" s="35">
        <v>867</v>
      </c>
      <c r="D37" s="75"/>
      <c r="E37" s="75">
        <v>-475</v>
      </c>
      <c r="F37" s="75"/>
      <c r="G37" s="75">
        <v>-60</v>
      </c>
      <c r="H37" s="75"/>
      <c r="I37" s="43">
        <v>213</v>
      </c>
    </row>
    <row r="38" spans="1:12" ht="18" customHeight="1" x14ac:dyDescent="0.5">
      <c r="A38" s="26" t="s">
        <v>20</v>
      </c>
      <c r="B38" s="46"/>
      <c r="C38" s="75"/>
      <c r="D38" s="75"/>
      <c r="E38" s="75"/>
      <c r="F38" s="75"/>
      <c r="G38" s="75"/>
      <c r="H38" s="75"/>
      <c r="I38" s="75"/>
    </row>
    <row r="39" spans="1:12" ht="18" customHeight="1" x14ac:dyDescent="0.5">
      <c r="A39" s="21" t="s">
        <v>86</v>
      </c>
      <c r="B39" s="46"/>
      <c r="C39" s="35">
        <v>18822</v>
      </c>
      <c r="D39" s="75"/>
      <c r="E39" s="75">
        <f>-3864-822</f>
        <v>-4686</v>
      </c>
      <c r="F39" s="75"/>
      <c r="G39" s="35">
        <v>23935</v>
      </c>
      <c r="H39" s="191"/>
      <c r="I39" s="43">
        <f>27635-620</f>
        <v>27015</v>
      </c>
    </row>
    <row r="40" spans="1:12" ht="18" customHeight="1" x14ac:dyDescent="0.5">
      <c r="A40" s="21" t="s">
        <v>66</v>
      </c>
      <c r="B40" s="46"/>
      <c r="C40" s="75">
        <v>-4676</v>
      </c>
      <c r="D40" s="75"/>
      <c r="E40" s="75">
        <v>-6260</v>
      </c>
      <c r="F40" s="75"/>
      <c r="G40" s="75">
        <v>-4064</v>
      </c>
      <c r="H40" s="75"/>
      <c r="I40" s="75">
        <v>-5610</v>
      </c>
      <c r="K40" s="63"/>
    </row>
    <row r="41" spans="1:12" ht="18" customHeight="1" x14ac:dyDescent="0.5">
      <c r="A41" s="21" t="s">
        <v>30</v>
      </c>
      <c r="B41" s="46"/>
      <c r="C41" s="35">
        <v>-4247</v>
      </c>
      <c r="D41" s="75"/>
      <c r="E41" s="75">
        <v>-4022</v>
      </c>
      <c r="F41" s="75"/>
      <c r="G41" s="35">
        <v>-6426</v>
      </c>
      <c r="H41" s="75"/>
      <c r="I41" s="75">
        <v>-6954</v>
      </c>
      <c r="K41" s="63"/>
      <c r="L41" s="63"/>
    </row>
    <row r="42" spans="1:12" ht="18" customHeight="1" x14ac:dyDescent="0.5">
      <c r="A42" s="21" t="s">
        <v>64</v>
      </c>
      <c r="B42" s="46">
        <v>15</v>
      </c>
      <c r="C42" s="105">
        <v>-1813</v>
      </c>
      <c r="D42" s="75"/>
      <c r="E42" s="105">
        <v>-2102</v>
      </c>
      <c r="F42" s="75"/>
      <c r="G42" s="75">
        <v>-1813</v>
      </c>
      <c r="H42" s="75"/>
      <c r="I42" s="75">
        <v>-1971</v>
      </c>
    </row>
    <row r="43" spans="1:12" ht="18" hidden="1" customHeight="1" x14ac:dyDescent="0.5">
      <c r="A43" s="23" t="s">
        <v>101</v>
      </c>
      <c r="B43" s="46"/>
      <c r="C43" s="55">
        <f>SUM(C31, C33:C42)</f>
        <v>-4223</v>
      </c>
      <c r="D43" s="28"/>
      <c r="E43" s="55">
        <f>SUM(E31, E33:E42)</f>
        <v>22234</v>
      </c>
      <c r="F43" s="28"/>
      <c r="G43" s="75">
        <f>SUM(G31:G42)</f>
        <v>-36854</v>
      </c>
      <c r="H43" s="28"/>
      <c r="I43" s="55">
        <f>SUM(I31:I42)</f>
        <v>-33753</v>
      </c>
    </row>
    <row r="44" spans="1:12" ht="18" hidden="1" customHeight="1" x14ac:dyDescent="0.5">
      <c r="A44" s="21" t="s">
        <v>140</v>
      </c>
      <c r="B44" s="46"/>
      <c r="C44" s="90">
        <v>0</v>
      </c>
      <c r="D44" s="28"/>
      <c r="E44" s="90">
        <v>0</v>
      </c>
      <c r="F44" s="28"/>
      <c r="G44" s="53">
        <v>0</v>
      </c>
      <c r="H44" s="28"/>
      <c r="I44" s="53">
        <v>0</v>
      </c>
    </row>
    <row r="45" spans="1:12" ht="18" hidden="1" customHeight="1" x14ac:dyDescent="0.5">
      <c r="A45" s="21" t="s">
        <v>40</v>
      </c>
      <c r="B45" s="46"/>
      <c r="C45" s="90">
        <v>0</v>
      </c>
      <c r="D45" s="28"/>
      <c r="E45" s="90">
        <v>0</v>
      </c>
      <c r="F45" s="28"/>
      <c r="G45" s="53">
        <v>0</v>
      </c>
      <c r="H45" s="28"/>
      <c r="I45" s="53">
        <v>0</v>
      </c>
    </row>
    <row r="46" spans="1:12" ht="18" customHeight="1" x14ac:dyDescent="0.5">
      <c r="A46" s="24" t="s">
        <v>229</v>
      </c>
      <c r="B46" s="46"/>
      <c r="C46" s="45">
        <f>SUM(C43:C45)</f>
        <v>-4223</v>
      </c>
      <c r="D46" s="28"/>
      <c r="E46" s="45">
        <f>SUM(E43:E45)</f>
        <v>22234</v>
      </c>
      <c r="F46" s="28"/>
      <c r="G46" s="76">
        <f>SUM(G43:G45)</f>
        <v>-36854</v>
      </c>
      <c r="H46" s="28"/>
      <c r="I46" s="76">
        <f>SUM(I43:I45)</f>
        <v>-33753</v>
      </c>
    </row>
    <row r="47" spans="1:12" ht="20.100000000000001" customHeight="1" x14ac:dyDescent="0.5">
      <c r="A47" s="245" t="s">
        <v>108</v>
      </c>
      <c r="B47" s="245"/>
      <c r="C47" s="245"/>
      <c r="D47" s="245"/>
      <c r="E47" s="245"/>
      <c r="F47" s="245"/>
      <c r="G47" s="245"/>
      <c r="H47" s="245"/>
      <c r="I47" s="245"/>
    </row>
    <row r="48" spans="1:12" ht="20.100000000000001" customHeight="1" x14ac:dyDescent="0.5">
      <c r="A48" s="245" t="s">
        <v>72</v>
      </c>
      <c r="B48" s="245"/>
      <c r="C48" s="245"/>
      <c r="D48" s="245"/>
      <c r="E48" s="245"/>
      <c r="F48" s="245"/>
      <c r="G48" s="245"/>
      <c r="H48" s="245"/>
      <c r="I48" s="245"/>
    </row>
    <row r="49" spans="1:9" ht="20.100000000000001" customHeight="1" x14ac:dyDescent="0.5">
      <c r="A49" s="245" t="s">
        <v>228</v>
      </c>
      <c r="B49" s="245"/>
      <c r="C49" s="245"/>
      <c r="D49" s="245"/>
      <c r="E49" s="245"/>
      <c r="F49" s="245"/>
      <c r="G49" s="245"/>
      <c r="H49" s="245"/>
      <c r="I49" s="245"/>
    </row>
    <row r="50" spans="1:9" ht="20.100000000000001" customHeight="1" x14ac:dyDescent="0.5">
      <c r="A50" s="245" t="s">
        <v>163</v>
      </c>
      <c r="B50" s="245"/>
      <c r="C50" s="245"/>
      <c r="D50" s="245"/>
      <c r="E50" s="245"/>
      <c r="F50" s="245"/>
      <c r="G50" s="245"/>
      <c r="H50" s="245"/>
      <c r="I50" s="245"/>
    </row>
    <row r="51" spans="1:9" ht="18" customHeight="1" x14ac:dyDescent="0.5">
      <c r="A51" s="246" t="s">
        <v>160</v>
      </c>
      <c r="B51" s="246"/>
      <c r="C51" s="246"/>
      <c r="D51" s="246"/>
      <c r="E51" s="246"/>
      <c r="F51" s="246"/>
      <c r="G51" s="246"/>
      <c r="H51" s="246"/>
      <c r="I51" s="246"/>
    </row>
    <row r="52" spans="1:9" ht="6" customHeight="1" x14ac:dyDescent="0.5">
      <c r="A52" s="14"/>
    </row>
    <row r="53" spans="1:9" s="13" customFormat="1" ht="18" customHeight="1" x14ac:dyDescent="0.5">
      <c r="B53" s="156" t="s">
        <v>104</v>
      </c>
      <c r="C53" s="231" t="s">
        <v>6</v>
      </c>
      <c r="D53" s="231"/>
      <c r="E53" s="231"/>
      <c r="F53" s="48"/>
      <c r="G53" s="231" t="s">
        <v>38</v>
      </c>
      <c r="H53" s="231"/>
      <c r="I53" s="231"/>
    </row>
    <row r="54" spans="1:9" s="13" customFormat="1" ht="18" customHeight="1" x14ac:dyDescent="0.5">
      <c r="B54" s="66"/>
      <c r="C54" s="231" t="s">
        <v>57</v>
      </c>
      <c r="D54" s="231"/>
      <c r="E54" s="231"/>
      <c r="F54" s="48"/>
      <c r="G54" s="231" t="s">
        <v>57</v>
      </c>
      <c r="H54" s="231"/>
      <c r="I54" s="231"/>
    </row>
    <row r="55" spans="1:9" s="13" customFormat="1" ht="18" customHeight="1" x14ac:dyDescent="0.5">
      <c r="B55" s="66"/>
      <c r="C55" s="70" t="s">
        <v>169</v>
      </c>
      <c r="D55" s="71"/>
      <c r="E55" s="70" t="s">
        <v>147</v>
      </c>
      <c r="F55" s="72">
        <v>2005</v>
      </c>
      <c r="G55" s="70" t="s">
        <v>169</v>
      </c>
      <c r="H55" s="71"/>
      <c r="I55" s="70" t="s">
        <v>147</v>
      </c>
    </row>
    <row r="56" spans="1:9" ht="18" customHeight="1" x14ac:dyDescent="0.5">
      <c r="A56" s="14" t="s">
        <v>21</v>
      </c>
      <c r="B56" s="107"/>
      <c r="C56" s="9"/>
      <c r="E56" s="9"/>
      <c r="G56" s="47"/>
      <c r="I56" s="47"/>
    </row>
    <row r="57" spans="1:9" ht="18" customHeight="1" x14ac:dyDescent="0.5">
      <c r="A57" s="21" t="s">
        <v>237</v>
      </c>
      <c r="C57" s="43">
        <v>-4878</v>
      </c>
      <c r="D57" s="59"/>
      <c r="E57" s="75">
        <v>-19927</v>
      </c>
      <c r="F57" s="59"/>
      <c r="G57" s="35">
        <v>-5000</v>
      </c>
      <c r="H57" s="59"/>
      <c r="I57" s="75">
        <v>-19927</v>
      </c>
    </row>
    <row r="58" spans="1:9" ht="18" hidden="1" customHeight="1" x14ac:dyDescent="0.5">
      <c r="A58" s="21" t="s">
        <v>152</v>
      </c>
      <c r="C58" s="192"/>
      <c r="D58" s="59"/>
      <c r="E58" s="75"/>
      <c r="F58" s="59"/>
      <c r="G58" s="192"/>
      <c r="H58" s="59"/>
      <c r="I58" s="53"/>
    </row>
    <row r="59" spans="1:9" ht="18" customHeight="1" x14ac:dyDescent="0.5">
      <c r="A59" s="21" t="s">
        <v>238</v>
      </c>
      <c r="C59" s="43">
        <v>5000</v>
      </c>
      <c r="D59" s="59"/>
      <c r="E59" s="75">
        <v>-1911</v>
      </c>
      <c r="F59" s="59"/>
      <c r="G59" s="35">
        <v>5000</v>
      </c>
      <c r="H59" s="59"/>
      <c r="I59" s="43">
        <v>-171</v>
      </c>
    </row>
    <row r="60" spans="1:9" ht="18" customHeight="1" x14ac:dyDescent="0.5">
      <c r="A60" s="21" t="s">
        <v>176</v>
      </c>
      <c r="C60" s="43">
        <v>40000</v>
      </c>
      <c r="D60" s="60"/>
      <c r="E60" s="193" t="s">
        <v>100</v>
      </c>
      <c r="F60" s="61"/>
      <c r="G60" s="35">
        <v>40000</v>
      </c>
      <c r="H60" s="60"/>
      <c r="I60" s="181" t="s">
        <v>100</v>
      </c>
    </row>
    <row r="61" spans="1:9" ht="18" customHeight="1" x14ac:dyDescent="0.5">
      <c r="A61" s="21" t="s">
        <v>148</v>
      </c>
      <c r="C61" s="181" t="s">
        <v>100</v>
      </c>
      <c r="D61" s="60"/>
      <c r="E61" s="75">
        <v>-120000</v>
      </c>
      <c r="F61" s="61"/>
      <c r="G61" s="181" t="s">
        <v>100</v>
      </c>
      <c r="H61" s="60"/>
      <c r="I61" s="75">
        <v>-120000</v>
      </c>
    </row>
    <row r="62" spans="1:9" ht="18" customHeight="1" x14ac:dyDescent="0.5">
      <c r="A62" s="21" t="s">
        <v>193</v>
      </c>
      <c r="C62" s="192">
        <v>45000</v>
      </c>
      <c r="D62" s="60"/>
      <c r="E62" s="193" t="s">
        <v>100</v>
      </c>
      <c r="F62" s="61"/>
      <c r="G62" s="35">
        <v>45000</v>
      </c>
      <c r="H62" s="60"/>
      <c r="I62" s="181" t="s">
        <v>100</v>
      </c>
    </row>
    <row r="63" spans="1:9" ht="18" customHeight="1" x14ac:dyDescent="0.5">
      <c r="A63" s="21" t="s">
        <v>125</v>
      </c>
      <c r="C63" s="181" t="s">
        <v>100</v>
      </c>
      <c r="D63" s="59"/>
      <c r="E63" s="192" t="s">
        <v>100</v>
      </c>
      <c r="F63" s="59"/>
      <c r="G63" s="181" t="s">
        <v>100</v>
      </c>
      <c r="H63" s="59"/>
      <c r="I63" s="43">
        <v>81000</v>
      </c>
    </row>
    <row r="64" spans="1:9" ht="18" hidden="1" customHeight="1" x14ac:dyDescent="0.5">
      <c r="A64" s="21" t="s">
        <v>124</v>
      </c>
      <c r="C64" s="181" t="s">
        <v>100</v>
      </c>
      <c r="D64" s="59"/>
      <c r="E64" s="192"/>
      <c r="F64" s="59"/>
      <c r="G64" s="36"/>
      <c r="H64" s="59"/>
      <c r="I64" s="53"/>
    </row>
    <row r="65" spans="1:9" ht="13.35" hidden="1" customHeight="1" x14ac:dyDescent="0.5">
      <c r="A65" s="21" t="s">
        <v>102</v>
      </c>
      <c r="C65" s="181" t="s">
        <v>100</v>
      </c>
      <c r="D65" s="60"/>
      <c r="E65" s="191"/>
      <c r="F65" s="61"/>
      <c r="G65" s="36"/>
      <c r="H65" s="60"/>
      <c r="I65" s="75"/>
    </row>
    <row r="66" spans="1:9" ht="18" customHeight="1" x14ac:dyDescent="0.5">
      <c r="A66" s="21" t="s">
        <v>124</v>
      </c>
      <c r="C66" s="181" t="s">
        <v>100</v>
      </c>
      <c r="D66" s="92"/>
      <c r="E66" s="192" t="s">
        <v>100</v>
      </c>
      <c r="F66" s="92"/>
      <c r="G66" s="75">
        <v>-25000</v>
      </c>
      <c r="H66" s="92"/>
      <c r="I66" s="90" t="s">
        <v>100</v>
      </c>
    </row>
    <row r="67" spans="1:9" ht="18" hidden="1" customHeight="1" x14ac:dyDescent="0.5">
      <c r="A67" s="21" t="s">
        <v>156</v>
      </c>
      <c r="C67" s="193"/>
      <c r="D67" s="60"/>
      <c r="E67" s="193"/>
      <c r="F67" s="61"/>
      <c r="G67" s="192"/>
      <c r="H67" s="60"/>
      <c r="I67" s="181"/>
    </row>
    <row r="68" spans="1:9" ht="18" customHeight="1" x14ac:dyDescent="0.5">
      <c r="A68" s="21" t="s">
        <v>158</v>
      </c>
      <c r="C68" s="43">
        <v>575383</v>
      </c>
      <c r="D68" s="60"/>
      <c r="E68" s="35">
        <v>399507</v>
      </c>
      <c r="F68" s="61"/>
      <c r="G68" s="35">
        <v>532105</v>
      </c>
      <c r="H68" s="60"/>
      <c r="I68" s="43">
        <v>282382</v>
      </c>
    </row>
    <row r="69" spans="1:9" ht="18" customHeight="1" x14ac:dyDescent="0.5">
      <c r="A69" s="21" t="s">
        <v>159</v>
      </c>
      <c r="C69" s="75">
        <v>-533000</v>
      </c>
      <c r="D69" s="60"/>
      <c r="E69" s="75">
        <v>-370600</v>
      </c>
      <c r="F69" s="61"/>
      <c r="G69" s="75">
        <v>-497900</v>
      </c>
      <c r="H69" s="60"/>
      <c r="I69" s="75">
        <v>-321000</v>
      </c>
    </row>
    <row r="70" spans="1:9" ht="18" customHeight="1" x14ac:dyDescent="0.5">
      <c r="A70" s="21" t="s">
        <v>224</v>
      </c>
      <c r="C70" s="181" t="s">
        <v>100</v>
      </c>
      <c r="D70" s="60"/>
      <c r="E70" s="35">
        <v>714</v>
      </c>
      <c r="F70" s="61"/>
      <c r="G70" s="181" t="s">
        <v>100</v>
      </c>
      <c r="H70" s="60"/>
      <c r="I70" s="35">
        <v>714</v>
      </c>
    </row>
    <row r="71" spans="1:9" ht="18" customHeight="1" x14ac:dyDescent="0.5">
      <c r="A71" s="21" t="s">
        <v>156</v>
      </c>
      <c r="B71" s="46">
        <v>10.1</v>
      </c>
      <c r="C71" s="193">
        <v>2565</v>
      </c>
      <c r="D71" s="60"/>
      <c r="E71" s="35">
        <v>150997</v>
      </c>
      <c r="F71" s="61"/>
      <c r="G71" s="35">
        <v>2565</v>
      </c>
      <c r="H71" s="60"/>
      <c r="I71" s="43">
        <v>138872</v>
      </c>
    </row>
    <row r="72" spans="1:9" ht="18" customHeight="1" x14ac:dyDescent="0.5">
      <c r="A72" s="21" t="s">
        <v>157</v>
      </c>
      <c r="C72" s="75">
        <v>-83580</v>
      </c>
      <c r="D72" s="60"/>
      <c r="E72" s="75">
        <v>-297626</v>
      </c>
      <c r="F72" s="61"/>
      <c r="G72" s="75">
        <v>-83580</v>
      </c>
      <c r="H72" s="60"/>
      <c r="I72" s="75">
        <v>-177825</v>
      </c>
    </row>
    <row r="73" spans="1:9" ht="18" customHeight="1" x14ac:dyDescent="0.5">
      <c r="A73" s="21" t="s">
        <v>102</v>
      </c>
      <c r="B73" s="46">
        <v>11</v>
      </c>
      <c r="C73" s="181" t="s">
        <v>100</v>
      </c>
      <c r="D73" s="60"/>
      <c r="E73" s="192" t="s">
        <v>100</v>
      </c>
      <c r="F73" s="61"/>
      <c r="G73" s="181" t="s">
        <v>100</v>
      </c>
      <c r="H73" s="60"/>
      <c r="I73" s="75">
        <v>-97297</v>
      </c>
    </row>
    <row r="74" spans="1:9" ht="12.75" hidden="1" x14ac:dyDescent="0.5">
      <c r="A74" s="21" t="s">
        <v>141</v>
      </c>
      <c r="C74" s="192"/>
      <c r="D74" s="60"/>
      <c r="E74" s="192"/>
      <c r="F74" s="61"/>
      <c r="G74" s="192"/>
      <c r="H74" s="60"/>
      <c r="I74" s="53"/>
    </row>
    <row r="75" spans="1:9" ht="12.75" hidden="1" x14ac:dyDescent="0.5">
      <c r="A75" s="21" t="s">
        <v>52</v>
      </c>
      <c r="C75" s="192"/>
      <c r="D75" s="60"/>
      <c r="E75" s="192"/>
      <c r="F75" s="61"/>
      <c r="G75" s="192"/>
      <c r="H75" s="60"/>
      <c r="I75" s="53"/>
    </row>
    <row r="76" spans="1:9" ht="12.75" hidden="1" x14ac:dyDescent="0.5">
      <c r="A76" s="21" t="s">
        <v>143</v>
      </c>
      <c r="C76" s="192"/>
      <c r="D76" s="60"/>
      <c r="E76" s="192"/>
      <c r="F76" s="61"/>
      <c r="G76" s="192"/>
      <c r="H76" s="60"/>
      <c r="I76" s="53"/>
    </row>
    <row r="77" spans="1:9" ht="12.75" hidden="1" x14ac:dyDescent="0.5">
      <c r="A77" s="21" t="s">
        <v>126</v>
      </c>
      <c r="C77" s="192"/>
      <c r="D77" s="60"/>
      <c r="E77" s="192"/>
      <c r="F77" s="61"/>
      <c r="G77" s="192"/>
      <c r="H77" s="60"/>
      <c r="I77" s="53"/>
    </row>
    <row r="78" spans="1:9" ht="12.75" hidden="1" x14ac:dyDescent="0.5">
      <c r="A78" s="21" t="s">
        <v>107</v>
      </c>
      <c r="C78" s="192"/>
      <c r="D78" s="92"/>
      <c r="E78" s="192"/>
      <c r="F78" s="92"/>
      <c r="G78" s="192"/>
      <c r="H78" s="92"/>
      <c r="I78" s="75"/>
    </row>
    <row r="79" spans="1:9" ht="12.75" hidden="1" x14ac:dyDescent="0.5">
      <c r="A79" s="21" t="s">
        <v>129</v>
      </c>
      <c r="B79" s="46"/>
      <c r="C79" s="192"/>
      <c r="D79" s="75"/>
      <c r="E79" s="192"/>
      <c r="F79" s="75"/>
      <c r="G79" s="192"/>
      <c r="H79" s="75"/>
      <c r="I79" s="53"/>
    </row>
    <row r="80" spans="1:9" ht="12.75" hidden="1" x14ac:dyDescent="0.5">
      <c r="A80" s="21" t="s">
        <v>142</v>
      </c>
      <c r="B80" s="46"/>
      <c r="C80" s="192"/>
      <c r="D80" s="75"/>
      <c r="E80" s="191"/>
      <c r="F80" s="75"/>
      <c r="G80" s="192"/>
      <c r="H80" s="75"/>
      <c r="I80" s="75"/>
    </row>
    <row r="81" spans="1:9" ht="18" customHeight="1" x14ac:dyDescent="0.5">
      <c r="A81" s="21" t="s">
        <v>53</v>
      </c>
      <c r="B81" s="46"/>
      <c r="C81" s="43">
        <f>2350+21</f>
        <v>2371</v>
      </c>
      <c r="D81" s="61"/>
      <c r="E81" s="35">
        <v>2014</v>
      </c>
      <c r="F81" s="61"/>
      <c r="G81" s="35">
        <v>401</v>
      </c>
      <c r="H81" s="61"/>
      <c r="I81" s="43">
        <v>1360</v>
      </c>
    </row>
    <row r="82" spans="1:9" ht="18" customHeight="1" x14ac:dyDescent="0.5">
      <c r="A82" s="21" t="s">
        <v>142</v>
      </c>
      <c r="B82" s="46"/>
      <c r="C82" s="191"/>
      <c r="D82" s="61"/>
      <c r="E82" s="193"/>
      <c r="F82" s="61"/>
      <c r="G82" s="36"/>
      <c r="H82" s="61"/>
      <c r="I82" s="181"/>
    </row>
    <row r="83" spans="1:9" ht="18" customHeight="1" x14ac:dyDescent="0.5">
      <c r="A83" s="21" t="s">
        <v>179</v>
      </c>
      <c r="B83" s="46" t="s">
        <v>106</v>
      </c>
      <c r="C83" s="101">
        <v>-14714</v>
      </c>
      <c r="D83" s="75"/>
      <c r="E83" s="101">
        <v>-57052</v>
      </c>
      <c r="F83" s="75"/>
      <c r="G83" s="101">
        <v>-13450</v>
      </c>
      <c r="H83" s="75"/>
      <c r="I83" s="75">
        <v>-29149</v>
      </c>
    </row>
    <row r="84" spans="1:9" ht="12.75" hidden="1" x14ac:dyDescent="0.5">
      <c r="A84" s="21" t="s">
        <v>80</v>
      </c>
      <c r="B84" s="46"/>
      <c r="C84" s="43"/>
      <c r="D84" s="60"/>
      <c r="E84" s="35"/>
      <c r="F84" s="61"/>
      <c r="G84" s="36"/>
      <c r="H84" s="60"/>
      <c r="I84" s="28"/>
    </row>
    <row r="85" spans="1:9" ht="18" customHeight="1" x14ac:dyDescent="0.5">
      <c r="A85" s="21" t="s">
        <v>144</v>
      </c>
      <c r="B85" s="46"/>
      <c r="C85" s="43">
        <v>69766</v>
      </c>
      <c r="D85" s="61"/>
      <c r="E85" s="35">
        <v>73657</v>
      </c>
      <c r="F85" s="61"/>
      <c r="G85" s="35">
        <v>118755</v>
      </c>
      <c r="H85" s="61"/>
      <c r="I85" s="43">
        <v>82357</v>
      </c>
    </row>
    <row r="86" spans="1:9" ht="18" customHeight="1" x14ac:dyDescent="0.5">
      <c r="A86" s="21" t="s">
        <v>145</v>
      </c>
      <c r="B86" s="46"/>
      <c r="C86" s="43">
        <v>6760</v>
      </c>
      <c r="D86" s="62"/>
      <c r="E86" s="35">
        <v>6805</v>
      </c>
      <c r="F86" s="62"/>
      <c r="G86" s="45">
        <v>6954</v>
      </c>
      <c r="H86" s="62"/>
      <c r="I86" s="43">
        <v>6924</v>
      </c>
    </row>
    <row r="87" spans="1:9" ht="18" customHeight="1" x14ac:dyDescent="0.5">
      <c r="A87" s="24" t="s">
        <v>202</v>
      </c>
      <c r="C87" s="224">
        <f>SUM(C57:C86)</f>
        <v>110673</v>
      </c>
      <c r="D87" s="28"/>
      <c r="E87" s="76">
        <f>SUM(E57:E86)</f>
        <v>-233422</v>
      </c>
      <c r="F87" s="28"/>
      <c r="G87" s="224">
        <f>SUM(G57:G86)</f>
        <v>125850</v>
      </c>
      <c r="H87" s="28"/>
      <c r="I87" s="76">
        <f>SUM(I57:I86)</f>
        <v>-171760</v>
      </c>
    </row>
    <row r="88" spans="1:9" ht="18" customHeight="1" x14ac:dyDescent="0.5">
      <c r="A88" s="7"/>
      <c r="C88" s="56"/>
      <c r="D88" s="57"/>
      <c r="E88" s="56"/>
      <c r="F88" s="57"/>
      <c r="G88" s="56"/>
      <c r="H88" s="57"/>
      <c r="I88" s="56"/>
    </row>
    <row r="89" spans="1:9" ht="18" customHeight="1" x14ac:dyDescent="0.5">
      <c r="A89" s="14" t="s">
        <v>22</v>
      </c>
      <c r="B89" s="107"/>
      <c r="C89" s="27"/>
      <c r="D89" s="37"/>
      <c r="E89" s="27"/>
      <c r="F89" s="37"/>
      <c r="G89" s="58"/>
      <c r="H89" s="37"/>
      <c r="I89" s="58"/>
    </row>
    <row r="90" spans="1:9" ht="18" hidden="1" customHeight="1" x14ac:dyDescent="0.5">
      <c r="A90" s="21" t="s">
        <v>155</v>
      </c>
      <c r="B90" s="46">
        <v>21</v>
      </c>
      <c r="C90" s="182" t="s">
        <v>100</v>
      </c>
      <c r="D90" s="75"/>
      <c r="E90" s="182" t="s">
        <v>100</v>
      </c>
      <c r="F90" s="33"/>
      <c r="G90" s="182" t="s">
        <v>100</v>
      </c>
      <c r="H90" s="75"/>
      <c r="I90" s="182" t="s">
        <v>100</v>
      </c>
    </row>
    <row r="91" spans="1:9" ht="18" hidden="1" customHeight="1" x14ac:dyDescent="0.5">
      <c r="A91" s="21" t="s">
        <v>130</v>
      </c>
      <c r="C91" s="53" t="s">
        <v>100</v>
      </c>
      <c r="D91" s="75"/>
      <c r="E91" s="182" t="s">
        <v>100</v>
      </c>
      <c r="F91" s="33"/>
      <c r="G91" s="53" t="s">
        <v>100</v>
      </c>
      <c r="H91" s="33"/>
      <c r="I91" s="53" t="s">
        <v>100</v>
      </c>
    </row>
    <row r="92" spans="1:9" ht="18" customHeight="1" x14ac:dyDescent="0.5">
      <c r="A92" s="21" t="s">
        <v>155</v>
      </c>
      <c r="B92" s="46">
        <v>21</v>
      </c>
      <c r="C92" s="75">
        <v>-84000</v>
      </c>
      <c r="D92" s="75"/>
      <c r="E92" s="75">
        <v>-84000</v>
      </c>
      <c r="F92" s="33"/>
      <c r="G92" s="75">
        <v>-84000</v>
      </c>
      <c r="H92" s="33"/>
      <c r="I92" s="75">
        <v>-84000</v>
      </c>
    </row>
    <row r="93" spans="1:9" ht="18" customHeight="1" x14ac:dyDescent="0.5">
      <c r="A93" s="21" t="s">
        <v>200</v>
      </c>
      <c r="B93" s="46">
        <v>4.3</v>
      </c>
      <c r="C93" s="75">
        <v>-15971</v>
      </c>
      <c r="D93" s="75"/>
      <c r="E93" s="75">
        <v>-15477</v>
      </c>
      <c r="F93" s="33"/>
      <c r="G93" s="75">
        <v>-12407</v>
      </c>
      <c r="H93" s="33"/>
      <c r="I93" s="75">
        <v>-11920</v>
      </c>
    </row>
    <row r="94" spans="1:9" ht="18" hidden="1" customHeight="1" x14ac:dyDescent="0.5">
      <c r="A94" s="21" t="s">
        <v>130</v>
      </c>
      <c r="C94" s="75">
        <v>0</v>
      </c>
      <c r="D94" s="75"/>
      <c r="E94" s="75"/>
      <c r="F94" s="33"/>
      <c r="G94" s="181" t="s">
        <v>100</v>
      </c>
      <c r="H94" s="75"/>
      <c r="I94" s="75"/>
    </row>
    <row r="95" spans="1:9" ht="18" hidden="1" customHeight="1" x14ac:dyDescent="0.5">
      <c r="A95" s="21" t="s">
        <v>139</v>
      </c>
      <c r="B95" s="46"/>
      <c r="C95" s="53" t="s">
        <v>100</v>
      </c>
      <c r="D95" s="60"/>
      <c r="E95" s="90" t="s">
        <v>100</v>
      </c>
      <c r="F95" s="33"/>
      <c r="G95" s="53" t="s">
        <v>100</v>
      </c>
      <c r="H95" s="75"/>
      <c r="I95" s="53" t="s">
        <v>100</v>
      </c>
    </row>
    <row r="96" spans="1:9" ht="18" hidden="1" customHeight="1" x14ac:dyDescent="0.5">
      <c r="A96" s="21" t="s">
        <v>139</v>
      </c>
      <c r="B96" s="46"/>
      <c r="C96" s="53">
        <v>0</v>
      </c>
      <c r="D96" s="60"/>
      <c r="E96" s="75"/>
      <c r="F96" s="33"/>
      <c r="G96" s="53">
        <v>0</v>
      </c>
      <c r="H96" s="75"/>
      <c r="I96" s="75"/>
    </row>
    <row r="97" spans="1:9" ht="18" customHeight="1" x14ac:dyDescent="0.5">
      <c r="A97" s="24" t="s">
        <v>149</v>
      </c>
      <c r="C97" s="76">
        <f>SUM(C92:C96)</f>
        <v>-99971</v>
      </c>
      <c r="D97" s="28"/>
      <c r="E97" s="76">
        <f>SUM(E92:E96)</f>
        <v>-99477</v>
      </c>
      <c r="F97" s="28"/>
      <c r="G97" s="76">
        <f>SUM(G92:G96)</f>
        <v>-96407</v>
      </c>
      <c r="H97" s="28"/>
      <c r="I97" s="76">
        <f>SUM(I92:I96)</f>
        <v>-95920</v>
      </c>
    </row>
    <row r="98" spans="1:9" ht="18" customHeight="1" x14ac:dyDescent="0.5">
      <c r="C98" s="28"/>
      <c r="D98" s="37"/>
      <c r="E98" s="28"/>
      <c r="F98" s="33"/>
      <c r="G98" s="28"/>
      <c r="H98" s="33"/>
      <c r="I98" s="28"/>
    </row>
    <row r="99" spans="1:9" ht="18" customHeight="1" x14ac:dyDescent="0.5">
      <c r="A99" s="26" t="s">
        <v>184</v>
      </c>
      <c r="C99" s="28"/>
      <c r="D99" s="37"/>
      <c r="E99" s="28"/>
      <c r="F99" s="33"/>
      <c r="G99" s="28"/>
      <c r="H99" s="33"/>
      <c r="I99" s="28"/>
    </row>
    <row r="100" spans="1:9" ht="18" customHeight="1" x14ac:dyDescent="0.5">
      <c r="A100" s="164" t="s">
        <v>175</v>
      </c>
      <c r="C100" s="43">
        <f>C97+C87+C46</f>
        <v>6479</v>
      </c>
      <c r="D100" s="37"/>
      <c r="E100" s="75">
        <f>E97+E87+E46</f>
        <v>-310665</v>
      </c>
      <c r="F100" s="33"/>
      <c r="G100" s="75">
        <f>G97+G87+G46</f>
        <v>-7411</v>
      </c>
      <c r="H100" s="33"/>
      <c r="I100" s="75">
        <f>I97+I87+I46</f>
        <v>-301433</v>
      </c>
    </row>
    <row r="101" spans="1:9" ht="18" customHeight="1" x14ac:dyDescent="0.5">
      <c r="A101" s="26" t="s">
        <v>65</v>
      </c>
      <c r="C101" s="105">
        <v>-116</v>
      </c>
      <c r="D101" s="28"/>
      <c r="E101" s="105">
        <v>-95</v>
      </c>
      <c r="F101" s="28"/>
      <c r="G101" s="105">
        <v>-116</v>
      </c>
      <c r="H101" s="28"/>
      <c r="I101" s="105">
        <v>-95</v>
      </c>
    </row>
    <row r="102" spans="1:9" ht="18" customHeight="1" x14ac:dyDescent="0.5">
      <c r="A102" s="26" t="s">
        <v>185</v>
      </c>
      <c r="C102" s="43">
        <f>C100+C101</f>
        <v>6363</v>
      </c>
      <c r="D102" s="37"/>
      <c r="E102" s="75">
        <f>E100+E101</f>
        <v>-310760</v>
      </c>
      <c r="F102" s="33"/>
      <c r="G102" s="75">
        <f>G100+G101</f>
        <v>-7527</v>
      </c>
      <c r="H102" s="33"/>
      <c r="I102" s="75">
        <f>I100+I101</f>
        <v>-301528</v>
      </c>
    </row>
    <row r="103" spans="1:9" ht="18" customHeight="1" x14ac:dyDescent="0.5">
      <c r="A103" s="26" t="s">
        <v>23</v>
      </c>
      <c r="C103" s="28">
        <v>76072</v>
      </c>
      <c r="D103" s="37"/>
      <c r="E103" s="35">
        <v>374400</v>
      </c>
      <c r="F103" s="33"/>
      <c r="G103" s="28">
        <v>57645</v>
      </c>
      <c r="H103" s="28"/>
      <c r="I103" s="43">
        <v>344140</v>
      </c>
    </row>
    <row r="104" spans="1:9" ht="18" customHeight="1" thickBot="1" x14ac:dyDescent="0.55000000000000004">
      <c r="A104" s="27" t="s">
        <v>222</v>
      </c>
      <c r="B104" s="46">
        <v>4.0999999999999996</v>
      </c>
      <c r="C104" s="34">
        <f>SUM(C102:C103)</f>
        <v>82435</v>
      </c>
      <c r="D104" s="28"/>
      <c r="E104" s="34">
        <f>SUM(E102:E103)</f>
        <v>63640</v>
      </c>
      <c r="F104" s="28"/>
      <c r="G104" s="34">
        <f>SUM(G102:G103)</f>
        <v>50118</v>
      </c>
      <c r="H104" s="28"/>
      <c r="I104" s="34">
        <f>SUM(I102:I103)</f>
        <v>42612</v>
      </c>
    </row>
    <row r="105" spans="1:9" s="96" customFormat="1" ht="18" customHeight="1" thickTop="1" x14ac:dyDescent="0.5">
      <c r="A105" s="93"/>
      <c r="B105" s="102"/>
      <c r="C105" s="94"/>
      <c r="D105" s="95"/>
      <c r="E105" s="94"/>
      <c r="F105" s="95"/>
      <c r="G105" s="94"/>
      <c r="H105" s="95"/>
      <c r="I105" s="94"/>
    </row>
    <row r="106" spans="1:9" s="96" customFormat="1" ht="18" customHeight="1" x14ac:dyDescent="0.5">
      <c r="A106" s="93"/>
      <c r="B106" s="102"/>
      <c r="C106" s="94"/>
      <c r="D106" s="94"/>
      <c r="E106" s="94"/>
      <c r="F106" s="94"/>
      <c r="G106" s="94"/>
      <c r="H106" s="94"/>
      <c r="I106" s="94"/>
    </row>
    <row r="107" spans="1:9" s="96" customFormat="1" ht="18" customHeight="1" x14ac:dyDescent="0.5">
      <c r="A107" s="93"/>
      <c r="B107" s="102"/>
      <c r="C107" s="94"/>
      <c r="D107" s="94"/>
      <c r="E107" s="94"/>
      <c r="F107" s="94"/>
      <c r="G107" s="94"/>
      <c r="H107" s="94"/>
      <c r="I107" s="94"/>
    </row>
    <row r="108" spans="1:9" s="96" customFormat="1" ht="18" customHeight="1" x14ac:dyDescent="0.5">
      <c r="A108" s="93"/>
      <c r="B108" s="102"/>
      <c r="C108" s="94"/>
      <c r="D108" s="94"/>
      <c r="E108" s="94"/>
      <c r="F108" s="94"/>
      <c r="G108" s="94"/>
      <c r="H108" s="94"/>
      <c r="I108" s="94"/>
    </row>
    <row r="109" spans="1:9" s="96" customFormat="1" ht="18" customHeight="1" x14ac:dyDescent="0.5">
      <c r="A109" s="93"/>
      <c r="B109" s="102"/>
      <c r="C109" s="94"/>
      <c r="D109" s="94"/>
      <c r="E109" s="94"/>
      <c r="F109" s="94"/>
      <c r="G109" s="94"/>
      <c r="H109" s="94"/>
      <c r="I109" s="94"/>
    </row>
    <row r="110" spans="1:9" s="96" customFormat="1" ht="18" customHeight="1" x14ac:dyDescent="0.5">
      <c r="A110" s="93"/>
      <c r="B110" s="102"/>
      <c r="C110" s="94"/>
      <c r="D110" s="94"/>
      <c r="E110" s="94"/>
      <c r="F110" s="94"/>
      <c r="G110" s="94"/>
      <c r="H110" s="94"/>
      <c r="I110" s="94"/>
    </row>
    <row r="111" spans="1:9" s="96" customFormat="1" ht="18" customHeight="1" x14ac:dyDescent="0.5">
      <c r="A111" s="93"/>
      <c r="B111" s="102"/>
      <c r="C111" s="94"/>
      <c r="D111" s="94"/>
      <c r="E111" s="94"/>
      <c r="F111" s="94"/>
      <c r="G111" s="94"/>
      <c r="H111" s="94"/>
      <c r="I111" s="94"/>
    </row>
    <row r="112" spans="1:9" s="96" customFormat="1" ht="18" customHeight="1" x14ac:dyDescent="0.5">
      <c r="A112" s="230" t="s">
        <v>166</v>
      </c>
      <c r="B112" s="230"/>
      <c r="C112" s="230"/>
      <c r="D112" s="230"/>
      <c r="E112" s="230"/>
      <c r="F112" s="94"/>
      <c r="G112" s="94"/>
      <c r="H112" s="94"/>
      <c r="I112" s="94"/>
    </row>
    <row r="113" spans="1:9" s="96" customFormat="1" ht="18" customHeight="1" x14ac:dyDescent="0.5">
      <c r="A113" s="93"/>
      <c r="B113" s="102"/>
      <c r="C113" s="94"/>
      <c r="D113" s="94"/>
      <c r="E113" s="94"/>
      <c r="F113" s="94"/>
      <c r="G113" s="94"/>
      <c r="H113" s="94"/>
      <c r="I113" s="94"/>
    </row>
    <row r="114" spans="1:9" s="96" customFormat="1" ht="16.350000000000001" customHeight="1" x14ac:dyDescent="0.5">
      <c r="F114" s="94"/>
      <c r="G114" s="94"/>
      <c r="H114" s="94"/>
      <c r="I114" s="94"/>
    </row>
    <row r="115" spans="1:9" s="96" customFormat="1" ht="18" customHeight="1" x14ac:dyDescent="0.5">
      <c r="B115" s="103"/>
      <c r="C115" s="157"/>
      <c r="D115" s="158"/>
      <c r="E115" s="157"/>
      <c r="G115" s="100"/>
      <c r="I115" s="100"/>
    </row>
  </sheetData>
  <mergeCells count="19">
    <mergeCell ref="A48:I48"/>
    <mergeCell ref="G7:I7"/>
    <mergeCell ref="A112:E112"/>
    <mergeCell ref="A47:I47"/>
    <mergeCell ref="C54:E54"/>
    <mergeCell ref="C8:E8"/>
    <mergeCell ref="G8:I8"/>
    <mergeCell ref="G54:I54"/>
    <mergeCell ref="C53:E53"/>
    <mergeCell ref="G53:I53"/>
    <mergeCell ref="A49:I49"/>
    <mergeCell ref="A51:I51"/>
    <mergeCell ref="A50:I50"/>
    <mergeCell ref="A1:I1"/>
    <mergeCell ref="A2:I2"/>
    <mergeCell ref="A3:I3"/>
    <mergeCell ref="A5:I5"/>
    <mergeCell ref="C7:E7"/>
    <mergeCell ref="A4:I4"/>
  </mergeCells>
  <phoneticPr fontId="0" type="noConversion"/>
  <pageMargins left="0.8" right="0.3" top="1" bottom="0.5" header="0.3" footer="0.3"/>
  <pageSetup paperSize="9" scale="88" orientation="portrait" r:id="rId1"/>
  <headerFooter alignWithMargins="0"/>
  <rowBreaks count="1" manualBreakCount="1">
    <brk id="46" max="16383" man="1"/>
  </rowBreaks>
  <ignoredErrors>
    <ignoredError sqref="H55 F55 D55 H9 D9 F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848E117BCDED4D9C4A3F1BEA48D3C0" ma:contentTypeVersion="4" ma:contentTypeDescription="Create a new document." ma:contentTypeScope="" ma:versionID="a7681bf36b3d478bb3a4de001aa0f87f">
  <xsd:schema xmlns:xsd="http://www.w3.org/2001/XMLSchema" xmlns:xs="http://www.w3.org/2001/XMLSchema" xmlns:p="http://schemas.microsoft.com/office/2006/metadata/properties" xmlns:ns2="5ac419cf-aec3-4034-873d-0b32775edb61" targetNamespace="http://schemas.microsoft.com/office/2006/metadata/properties" ma:root="true" ma:fieldsID="de2ea1a71be23078bb4a0334bd8e3fae" ns2:_="">
    <xsd:import namespace="5ac419cf-aec3-4034-873d-0b32775edb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419cf-aec3-4034-873d-0b32775edb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D4CDA3-CCA3-4646-9AC3-218E16AB9A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9438A1-DD07-46A9-BB1E-ACB9196C13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c419cf-aec3-4034-873d-0b32775edb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Statement financial position</vt:lpstr>
      <vt:lpstr>INCOME 3 M</vt:lpstr>
      <vt:lpstr>Statement Comprehensive inc</vt:lpstr>
      <vt:lpstr>9 M</vt:lpstr>
      <vt:lpstr>Comprehensive 9 M</vt:lpstr>
      <vt:lpstr>SHAREHOLDER-CONSOLIDATED</vt:lpstr>
      <vt:lpstr>SHAREHOLDER-COMPANY</vt:lpstr>
      <vt:lpstr>CASH FLOW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92999@wacoal.co.th</cp:lastModifiedBy>
  <cp:lastPrinted>2024-11-12T03:46:37Z</cp:lastPrinted>
  <dcterms:created xsi:type="dcterms:W3CDTF">2001-08-24T04:10:58Z</dcterms:created>
  <dcterms:modified xsi:type="dcterms:W3CDTF">2024-11-12T09:42:12Z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2021-07-22T10:16:15Z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39d1f6cb-a9c6-4955-91fc-7a6158a81909</vt:lpwstr>
  </property>
  <property fmtid="{D5CDD505-2E9C-101B-9397-08002B2CF9AE}" pid="8" name="MSIP_Label_ea60d57e-af5b-4752-ac57-3e4f28ca11dc_ContentBits">
    <vt:lpwstr>0</vt:lpwstr>
  </property>
</Properties>
</file>