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-Jane\02 KPMG\2024\Q3'24\Convert file\TH\"/>
    </mc:Choice>
  </mc:AlternateContent>
  <xr:revisionPtr revIDLastSave="0" documentId="13_ncr:1_{92C8C0DA-3348-4A50-906A-6017FF12E47A}" xr6:coauthVersionLast="47" xr6:coauthVersionMax="47" xr10:uidLastSave="{00000000-0000-0000-0000-000000000000}"/>
  <bookViews>
    <workbookView xWindow="-110" yWindow="-110" windowWidth="19420" windowHeight="10420" tabRatio="650" xr2:uid="{00000000-000D-0000-FFFF-FFFF00000000}"/>
  </bookViews>
  <sheets>
    <sheet name="BS3-5" sheetId="9" r:id="rId1"/>
    <sheet name="PL6-7" sheetId="16" r:id="rId2"/>
    <sheet name="PL8-9" sheetId="25" r:id="rId3"/>
    <sheet name="CH-Conso10" sheetId="26" r:id="rId4"/>
    <sheet name="CH-Conso11" sheetId="10" r:id="rId5"/>
    <sheet name="CH-Separate 12" sheetId="27" r:id="rId6"/>
    <sheet name="CH-Separate 13" sheetId="12" r:id="rId7"/>
    <sheet name="cash flows 14-15" sheetId="28" r:id="rId8"/>
  </sheets>
  <definedNames>
    <definedName name="_xlnm.Print_Area" localSheetId="0">'BS3-5'!$A$1:$I$97</definedName>
    <definedName name="_xlnm.Print_Area" localSheetId="7">'cash flows 14-15'!$A$1:$J$88</definedName>
    <definedName name="_xlnm.Print_Area" localSheetId="3">'CH-Conso10'!$A$1:$Z$29</definedName>
    <definedName name="_xlnm.Print_Area" localSheetId="4">'CH-Conso11'!$A$1:$Z$33</definedName>
    <definedName name="_xlnm.Print_Area" localSheetId="5">'CH-Separate 12'!$A$1:$V$30</definedName>
    <definedName name="_xlnm.Print_Area" localSheetId="6">'CH-Separate 13'!$A$1:$V$29</definedName>
    <definedName name="_xlnm.Print_Area" localSheetId="1">'PL6-7'!$A$1:$J$65</definedName>
    <definedName name="_xlnm.Print_Area" localSheetId="2">'PL8-9'!$A$1:$J$66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28" l="1"/>
  <c r="F34" i="28"/>
  <c r="J30" i="28"/>
  <c r="F30" i="28"/>
  <c r="F17" i="28"/>
  <c r="J22" i="28"/>
  <c r="F22" i="28"/>
  <c r="J17" i="28"/>
  <c r="Z34" i="10"/>
  <c r="X34" i="10"/>
  <c r="V34" i="10"/>
  <c r="T34" i="10"/>
  <c r="R34" i="10"/>
  <c r="P34" i="10"/>
  <c r="N34" i="10"/>
  <c r="L34" i="10"/>
  <c r="H34" i="10"/>
  <c r="F34" i="10"/>
  <c r="D34" i="10"/>
  <c r="T35" i="10"/>
  <c r="D35" i="10"/>
  <c r="J80" i="28"/>
  <c r="F80" i="28"/>
  <c r="D80" i="28"/>
  <c r="T32" i="10" l="1"/>
  <c r="R32" i="10"/>
  <c r="N32" i="10"/>
  <c r="L32" i="10"/>
  <c r="F32" i="10"/>
  <c r="D32" i="10"/>
  <c r="V22" i="10" l="1"/>
  <c r="V23" i="10" s="1"/>
  <c r="X23" i="10"/>
  <c r="T23" i="10"/>
  <c r="R23" i="10"/>
  <c r="P23" i="10"/>
  <c r="N23" i="10"/>
  <c r="L23" i="10"/>
  <c r="H23" i="10"/>
  <c r="H32" i="10" s="1"/>
  <c r="F23" i="10"/>
  <c r="D23" i="10"/>
  <c r="Z22" i="10" l="1"/>
  <c r="Z23" i="10" s="1"/>
  <c r="H79" i="28" l="1"/>
  <c r="H80" i="28" s="1"/>
  <c r="G49" i="9" l="1"/>
  <c r="V18" i="12" l="1"/>
  <c r="V17" i="12"/>
  <c r="V16" i="12"/>
  <c r="Z17" i="10" l="1"/>
  <c r="Z18" i="10"/>
  <c r="Z16" i="10"/>
  <c r="J29" i="27" l="1"/>
  <c r="R28" i="26"/>
  <c r="I34" i="9" l="1"/>
  <c r="C79" i="9" l="1"/>
  <c r="G79" i="9"/>
  <c r="H83" i="28"/>
  <c r="D83" i="28"/>
  <c r="F53" i="28"/>
  <c r="J53" i="28" s="1"/>
  <c r="D53" i="28"/>
  <c r="H53" i="28" s="1"/>
  <c r="H7" i="28"/>
  <c r="J7" i="28"/>
  <c r="J65" i="28" l="1"/>
  <c r="H65" i="28"/>
  <c r="F65" i="28"/>
  <c r="D65" i="28"/>
  <c r="D25" i="12"/>
  <c r="F25" i="12"/>
  <c r="H25" i="12"/>
  <c r="L25" i="12"/>
  <c r="N25" i="12"/>
  <c r="R25" i="12"/>
  <c r="T25" i="12"/>
  <c r="P23" i="27"/>
  <c r="V31" i="10"/>
  <c r="Z31" i="10" s="1"/>
  <c r="T27" i="26" l="1"/>
  <c r="P27" i="26"/>
  <c r="V27" i="26" s="1"/>
  <c r="Z27" i="26" s="1"/>
  <c r="X23" i="26"/>
  <c r="P24" i="26"/>
  <c r="V24" i="26" s="1"/>
  <c r="Z24" i="26" s="1"/>
  <c r="P23" i="26"/>
  <c r="J16" i="26"/>
  <c r="F16" i="26"/>
  <c r="F20" i="26" s="1"/>
  <c r="F28" i="26" s="1"/>
  <c r="D16" i="26"/>
  <c r="T29" i="27"/>
  <c r="R29" i="27"/>
  <c r="T28" i="27"/>
  <c r="V28" i="27" s="1"/>
  <c r="T27" i="27"/>
  <c r="P27" i="27"/>
  <c r="V27" i="27" s="1"/>
  <c r="T25" i="27"/>
  <c r="R25" i="27"/>
  <c r="N25" i="27"/>
  <c r="L25" i="27"/>
  <c r="J25" i="27"/>
  <c r="H25" i="27"/>
  <c r="F25" i="27"/>
  <c r="D25" i="27"/>
  <c r="V23" i="27"/>
  <c r="T20" i="27"/>
  <c r="R20" i="27"/>
  <c r="P20" i="27"/>
  <c r="N20" i="27"/>
  <c r="L20" i="27"/>
  <c r="J20" i="27"/>
  <c r="H20" i="27"/>
  <c r="F20" i="27"/>
  <c r="D20" i="27"/>
  <c r="V19" i="27"/>
  <c r="V18" i="27"/>
  <c r="V17" i="27"/>
  <c r="V20" i="27" s="1"/>
  <c r="V16" i="27"/>
  <c r="N29" i="27"/>
  <c r="L29" i="27"/>
  <c r="H29" i="27"/>
  <c r="F29" i="27"/>
  <c r="V12" i="27"/>
  <c r="T25" i="26"/>
  <c r="R25" i="26"/>
  <c r="N25" i="26"/>
  <c r="N28" i="26" s="1"/>
  <c r="L25" i="26"/>
  <c r="L28" i="26" s="1"/>
  <c r="J25" i="26"/>
  <c r="H25" i="26"/>
  <c r="F25" i="26"/>
  <c r="D25" i="26"/>
  <c r="X25" i="26"/>
  <c r="X28" i="26" s="1"/>
  <c r="V23" i="26"/>
  <c r="X20" i="26"/>
  <c r="T20" i="26"/>
  <c r="N20" i="26"/>
  <c r="L20" i="26"/>
  <c r="H20" i="26"/>
  <c r="H28" i="26" s="1"/>
  <c r="V19" i="26"/>
  <c r="Z19" i="26" s="1"/>
  <c r="P18" i="26"/>
  <c r="V17" i="26"/>
  <c r="Z17" i="26" s="1"/>
  <c r="J20" i="26"/>
  <c r="J28" i="26" s="1"/>
  <c r="D20" i="26"/>
  <c r="V12" i="26"/>
  <c r="F52" i="25"/>
  <c r="D40" i="25"/>
  <c r="H40" i="25" s="1"/>
  <c r="D39" i="25"/>
  <c r="H39" i="25" s="1"/>
  <c r="H6" i="25"/>
  <c r="H5" i="25"/>
  <c r="D39" i="16"/>
  <c r="H39" i="16" s="1"/>
  <c r="H6" i="16"/>
  <c r="G72" i="9"/>
  <c r="C72" i="9"/>
  <c r="G42" i="9"/>
  <c r="C42" i="9"/>
  <c r="T28" i="26" l="1"/>
  <c r="D29" i="27"/>
  <c r="D28" i="26"/>
  <c r="V25" i="26"/>
  <c r="Z23" i="26"/>
  <c r="Z25" i="26" s="1"/>
  <c r="P25" i="26"/>
  <c r="Z12" i="26"/>
  <c r="V16" i="26"/>
  <c r="Z16" i="26" s="1"/>
  <c r="P20" i="26"/>
  <c r="R18" i="26"/>
  <c r="R20" i="26" s="1"/>
  <c r="P28" i="26" l="1"/>
  <c r="V18" i="26"/>
  <c r="Z18" i="26" s="1"/>
  <c r="Z20" i="26" s="1"/>
  <c r="Z28" i="26" s="1"/>
  <c r="V20" i="26"/>
  <c r="V28" i="26" s="1"/>
  <c r="X27" i="10" l="1"/>
  <c r="H51" i="16" l="1"/>
  <c r="I61" i="25" l="1"/>
  <c r="G61" i="25"/>
  <c r="E61" i="25"/>
  <c r="I56" i="25"/>
  <c r="G56" i="25"/>
  <c r="E56" i="25"/>
  <c r="J52" i="25"/>
  <c r="P24" i="27" s="1"/>
  <c r="H52" i="25"/>
  <c r="P24" i="12" s="1"/>
  <c r="D52" i="25"/>
  <c r="P28" i="10" s="1"/>
  <c r="J24" i="25"/>
  <c r="H24" i="25"/>
  <c r="F24" i="25"/>
  <c r="D24" i="25"/>
  <c r="J17" i="25"/>
  <c r="H17" i="25"/>
  <c r="F17" i="25"/>
  <c r="D17" i="25"/>
  <c r="V24" i="27" l="1"/>
  <c r="V25" i="27" s="1"/>
  <c r="V29" i="27" s="1"/>
  <c r="P25" i="27"/>
  <c r="P29" i="27" s="1"/>
  <c r="J26" i="25"/>
  <c r="J31" i="25" s="1"/>
  <c r="J33" i="25" s="1"/>
  <c r="J10" i="28" s="1"/>
  <c r="J28" i="28" s="1"/>
  <c r="J43" i="28" s="1"/>
  <c r="J46" i="28" s="1"/>
  <c r="J82" i="28" s="1"/>
  <c r="J84" i="28" s="1"/>
  <c r="F26" i="25"/>
  <c r="F31" i="25" s="1"/>
  <c r="F33" i="25" s="1"/>
  <c r="F10" i="28" s="1"/>
  <c r="F28" i="28" s="1"/>
  <c r="F43" i="28" s="1"/>
  <c r="F46" i="28" s="1"/>
  <c r="F82" i="28" s="1"/>
  <c r="F84" i="28" s="1"/>
  <c r="H26" i="25"/>
  <c r="H31" i="25" s="1"/>
  <c r="H33" i="25" s="1"/>
  <c r="D26" i="25"/>
  <c r="D31" i="25" s="1"/>
  <c r="D33" i="25" s="1"/>
  <c r="D10" i="28" s="1"/>
  <c r="D28" i="28" s="1"/>
  <c r="D43" i="28" s="1"/>
  <c r="D46" i="28" s="1"/>
  <c r="D82" i="28" s="1"/>
  <c r="D84" i="28" s="1"/>
  <c r="D89" i="28" s="1"/>
  <c r="H10" i="28" l="1"/>
  <c r="H28" i="28" s="1"/>
  <c r="H43" i="28" s="1"/>
  <c r="H46" i="28" s="1"/>
  <c r="H82" i="28" s="1"/>
  <c r="H84" i="28" s="1"/>
  <c r="H89" i="28" s="1"/>
  <c r="H65" i="25"/>
  <c r="J58" i="25"/>
  <c r="J53" i="25"/>
  <c r="J63" i="25" s="1"/>
  <c r="F53" i="25"/>
  <c r="F63" i="25" s="1"/>
  <c r="D58" i="25"/>
  <c r="D56" i="25" s="1"/>
  <c r="F58" i="25"/>
  <c r="D53" i="25"/>
  <c r="D63" i="25" s="1"/>
  <c r="D61" i="25" s="1"/>
  <c r="H53" i="25"/>
  <c r="H63" i="25" s="1"/>
  <c r="H61" i="25" s="1"/>
  <c r="H58" i="25"/>
  <c r="H56" i="25" l="1"/>
  <c r="P23" i="12" s="1"/>
  <c r="P27" i="10"/>
  <c r="D65" i="25"/>
  <c r="P25" i="12" l="1"/>
  <c r="V23" i="12"/>
  <c r="G55" i="9"/>
  <c r="I55" i="9"/>
  <c r="C55" i="9"/>
  <c r="N20" i="12" l="1"/>
  <c r="I92" i="9" l="1"/>
  <c r="G20" i="9"/>
  <c r="E55" i="9"/>
  <c r="V12" i="12" l="1"/>
  <c r="T19" i="10" l="1"/>
  <c r="V19" i="10" l="1"/>
  <c r="D51" i="16"/>
  <c r="F51" i="16"/>
  <c r="V12" i="10" l="1"/>
  <c r="V28" i="10" l="1"/>
  <c r="E20" i="9"/>
  <c r="E34" i="9"/>
  <c r="J51" i="16" l="1"/>
  <c r="E36" i="9"/>
  <c r="X19" i="10" l="1"/>
  <c r="J19" i="10"/>
  <c r="F19" i="10"/>
  <c r="D19" i="10"/>
  <c r="G34" i="9" l="1"/>
  <c r="T27" i="12" l="1"/>
  <c r="P27" i="12" l="1"/>
  <c r="V27" i="12" s="1"/>
  <c r="J25" i="12" l="1"/>
  <c r="H20" i="12"/>
  <c r="L20" i="12"/>
  <c r="T20" i="12"/>
  <c r="V19" i="12"/>
  <c r="D20" i="12"/>
  <c r="D29" i="10"/>
  <c r="Z12" i="10"/>
  <c r="V20" i="12" l="1"/>
  <c r="P19" i="10" l="1"/>
  <c r="H19" i="10"/>
  <c r="L19" i="10"/>
  <c r="Z19" i="10" l="1"/>
  <c r="R20" i="12" l="1"/>
  <c r="P20" i="12"/>
  <c r="J20" i="12"/>
  <c r="F20" i="12"/>
  <c r="N29" i="12" l="1"/>
  <c r="H29" i="12"/>
  <c r="T29" i="10"/>
  <c r="C91" i="9" s="1"/>
  <c r="R29" i="10"/>
  <c r="N29" i="10"/>
  <c r="L29" i="10"/>
  <c r="J29" i="10"/>
  <c r="J32" i="10" s="1"/>
  <c r="H29" i="10"/>
  <c r="C82" i="9" s="1"/>
  <c r="H35" i="10" s="1"/>
  <c r="F29" i="10"/>
  <c r="R19" i="10"/>
  <c r="N19" i="10"/>
  <c r="G83" i="9" l="1"/>
  <c r="H30" i="12" s="1"/>
  <c r="G88" i="9"/>
  <c r="N30" i="12"/>
  <c r="C87" i="9"/>
  <c r="L35" i="10" s="1"/>
  <c r="C81" i="9"/>
  <c r="F35" i="10" s="1"/>
  <c r="D29" i="12"/>
  <c r="D30" i="12" s="1"/>
  <c r="R29" i="12"/>
  <c r="L29" i="12"/>
  <c r="J29" i="12"/>
  <c r="T29" i="12"/>
  <c r="G91" i="9" s="1"/>
  <c r="F29" i="12"/>
  <c r="G87" i="9" l="1"/>
  <c r="L30" i="12"/>
  <c r="G81" i="9"/>
  <c r="F30" i="12" s="1"/>
  <c r="C88" i="9"/>
  <c r="N35" i="10" s="1"/>
  <c r="C90" i="9"/>
  <c r="R35" i="10" s="1"/>
  <c r="G90" i="9"/>
  <c r="R30" i="12" s="1"/>
  <c r="Z28" i="10"/>
  <c r="E92" i="9"/>
  <c r="E94" i="9" l="1"/>
  <c r="I94" i="9"/>
  <c r="J16" i="16"/>
  <c r="J23" i="16" l="1"/>
  <c r="J25" i="16" s="1"/>
  <c r="F23" i="16"/>
  <c r="F16" i="16"/>
  <c r="F25" i="16" l="1"/>
  <c r="F30" i="16" s="1"/>
  <c r="F32" i="16" s="1"/>
  <c r="J30" i="16"/>
  <c r="J32" i="16" s="1"/>
  <c r="F52" i="16" l="1"/>
  <c r="J57" i="16"/>
  <c r="J52" i="16"/>
  <c r="F57" i="16"/>
  <c r="H23" i="16"/>
  <c r="J62" i="16" l="1"/>
  <c r="F62" i="16"/>
  <c r="V28" i="12" l="1"/>
  <c r="I63" i="9" l="1"/>
  <c r="E63" i="9"/>
  <c r="I20" i="9"/>
  <c r="I65" i="9" l="1"/>
  <c r="I96" i="9" s="1"/>
  <c r="I36" i="9"/>
  <c r="E65" i="9"/>
  <c r="E96" i="9" s="1"/>
  <c r="E99" i="9" l="1"/>
  <c r="I99" i="9"/>
  <c r="V24" i="12" l="1"/>
  <c r="H16" i="16" l="1"/>
  <c r="H25" i="16" s="1"/>
  <c r="H30" i="16" l="1"/>
  <c r="G63" i="9" l="1"/>
  <c r="G65" i="9" s="1"/>
  <c r="C63" i="9" l="1"/>
  <c r="C65" i="9" s="1"/>
  <c r="H32" i="16" l="1"/>
  <c r="H64" i="16" l="1"/>
  <c r="H57" i="16"/>
  <c r="H52" i="16"/>
  <c r="G36" i="9"/>
  <c r="V25" i="12" l="1"/>
  <c r="H62" i="16"/>
  <c r="V29" i="12" l="1"/>
  <c r="P29" i="12" l="1"/>
  <c r="G89" i="9" l="1"/>
  <c r="G92" i="9" s="1"/>
  <c r="G94" i="9" s="1"/>
  <c r="C20" i="9"/>
  <c r="G96" i="9" l="1"/>
  <c r="G99" i="9" s="1"/>
  <c r="V30" i="12"/>
  <c r="C34" i="9"/>
  <c r="C36" i="9" s="1"/>
  <c r="D23" i="16"/>
  <c r="X29" i="10" l="1"/>
  <c r="X32" i="10" s="1"/>
  <c r="C93" i="9" l="1"/>
  <c r="X35" i="10" s="1"/>
  <c r="D16" i="16"/>
  <c r="D25" i="16" l="1"/>
  <c r="D30" i="16" s="1"/>
  <c r="D32" i="16" s="1"/>
  <c r="P29" i="10"/>
  <c r="V27" i="10"/>
  <c r="AB29" i="10" l="1"/>
  <c r="P32" i="10"/>
  <c r="C89" i="9" s="1"/>
  <c r="P35" i="10" s="1"/>
  <c r="D52" i="16"/>
  <c r="D62" i="16" s="1"/>
  <c r="D57" i="16"/>
  <c r="V29" i="10"/>
  <c r="V32" i="10" s="1"/>
  <c r="Z27" i="10"/>
  <c r="AA27" i="10" s="1"/>
  <c r="C92" i="9" l="1"/>
  <c r="C94" i="9" s="1"/>
  <c r="D64" i="16"/>
  <c r="Z29" i="10"/>
  <c r="V35" i="10" l="1"/>
  <c r="AA29" i="10"/>
  <c r="Z32" i="10"/>
  <c r="Z35" i="10" s="1"/>
  <c r="C96" i="9"/>
  <c r="C99" i="9" s="1"/>
</calcChain>
</file>

<file path=xl/sharedStrings.xml><?xml version="1.0" encoding="utf-8"?>
<sst xmlns="http://schemas.openxmlformats.org/spreadsheetml/2006/main" count="537" uniqueCount="244">
  <si>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</si>
  <si>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</si>
  <si>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</si>
  <si>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</si>
  <si>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</si>
  <si>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</si>
  <si>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</si>
  <si>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</si>
  <si>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</si>
  <si>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</si>
  <si>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</si>
  <si>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</si>
  <si>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</si>
  <si>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</si>
  <si>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</si>
  <si>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</si>
  <si>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</si>
  <si>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</si>
  <si>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</si>
  <si>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</si>
  <si>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</si>
  <si>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</si>
  <si>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</si>
  <si>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</si>
  <si>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</si>
  <si>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</si>
  <si>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</si>
  <si>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</si>
  <si>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</si>
  <si>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</si>
  <si>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</si>
  <si>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</si>
  <si>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</si>
  <si>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</si>
  <si>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</si>
  <si>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</si>
  <si>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</si>
  <si>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</si>
  <si>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</si>
  <si>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</si>
  <si>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</si>
  <si>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</si>
  <si>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</si>
  <si>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</si>
  <si>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</si>
  <si>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</si>
  <si>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</si>
  <si>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</si>
  <si>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</si>
  <si>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</si>
  <si>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</si>
  <si>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</si>
  <si>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</si>
  <si>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</si>
  <si>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</si>
  <si>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</si>
  <si>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</si>
  <si>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</si>
  <si>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</si>
  <si>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</si>
  <si>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</si>
  <si>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</si>
  <si>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</si>
  <si>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เงินรับล่วงหน้าค่าหุ้น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</si>
  <si>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</si>
  <si>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</si>
  <si>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</si>
  <si>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</si>
  <si>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</si>
  <si>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</si>
  <si>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</si>
  <si>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</si>
  <si>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</si>
  <si>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</si>
  <si>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</si>
  <si>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</si>
  <si>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</si>
  <si>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</si>
  <si>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</si>
  <si>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</si>
  <si>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</si>
  <si>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</si>
  <si>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</si>
  <si>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</si>
  <si>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</si>
  <si>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</si>
  <si>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</si>
  <si>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</si>
  <si>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</si>
  <si>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</si>
  <si>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</si>
  <si>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</si>
  <si>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</si>
  <si>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</si>
  <si>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</si>
  <si>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</si>
  <si>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</si>
  <si>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</si>
  <si>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</si>
  <si>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</si>
  <si>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</si>
  <si>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</si>
  <si>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</si>
  <si>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</si>
  <si>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</si>
  <si>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</si>
  <si>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</si>
  <si>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</si>
  <si>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</si>
  <si>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</si>
  <si>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</si>
  <si>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</si>
  <si>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</si>
  <si>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</si>
  <si>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</si>
  <si>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</si>
  <si>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</si>
  <si>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</si>
  <si>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</si>
  <si>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</si>
  <si>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</si>
  <si>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</si>
  <si>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</si>
  <si>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</si>
  <si>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</si>
  <si>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</si>
  <si>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</si>
  <si>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</si>
  <si>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</si>
  <si>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</si>
  <si>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</si>
  <si>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</si>
  <si>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</si>
  <si>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</si>
  <si>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</si>
  <si>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</si>
  <si>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</si>
  <si>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</si>
  <si>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</si>
  <si>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</si>
  <si>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</si>
  <si>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</si>
  <si>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 xml:space="preserve">    ขาดทุนเบ็ดเสร็จอื่น</t>
  </si>
  <si>
    <t>(ขาดทุนสะสม)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</si>
  <si>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</si>
  <si>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</si>
  <si>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</si>
  <si>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</si>
  <si>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</si>
  <si>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</si>
  <si>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</si>
  <si>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</si>
  <si>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</si>
  <si>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</si>
  <si>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</si>
  <si>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</si>
  <si>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</si>
  <si>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</si>
  <si>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</si>
  <si>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</si>
  <si>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</si>
  <si>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</si>
  <si>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</si>
  <si>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</si>
  <si>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ผลขาดทุนจากการด้อยค่าที่ดิน อาคารและอุปกรณ์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</si>
  <si>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</si>
  <si>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</si>
  <si>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</si>
  <si>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</si>
  <si>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</si>
  <si>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</si>
  <si>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</si>
  <si>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</si>
  <si>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</si>
  <si>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</si>
  <si>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</si>
  <si>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</si>
  <si>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</si>
  <si>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</si>
  <si>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</si>
  <si>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</si>
  <si>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</si>
  <si>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</si>
  <si>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</si>
  <si>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</si>
  <si>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</si>
  <si>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</si>
  <si>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</si>
  <si>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</si>
  <si>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</si>
  <si>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</si>
  <si>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</si>
  <si>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</si>
  <si>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 xml:space="preserve">   จัดสรรแล้ว</t>
  </si>
  <si>
    <t>ผลขาดทุนด้านเครดิตที่คาดว่าจะเกิดขึ้น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</si>
  <si>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</si>
  <si>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</si>
  <si>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ผลขาดทุน (กำไร) จากการวัดมูลค่าเงินลงทุน</t>
  </si>
  <si>
    <t>ผลกำไร (ขาดทุน) จากเงินลงทุนในตราสารทุนที่กำหนด</t>
  </si>
  <si>
    <t xml:space="preserve">    เบ็ดเสร็จอื่น</t>
  </si>
  <si>
    <t xml:space="preserve">    ให้วัดมูลค่าด้วยมูลค่ายุติธรรมผ่านกำไรขาดทุน</t>
  </si>
  <si>
    <t>รวมกำไรเบ็ดเสร็จสำหรับงวด</t>
  </si>
  <si>
    <t>รายได้เงินปันผล</t>
  </si>
  <si>
    <t xml:space="preserve"> </t>
  </si>
  <si>
    <t xml:space="preserve">    ด้วยมูลค่ายุติธรรมผ่านกำไรขาดทุนเบ็ดเสร็จอื่น</t>
  </si>
  <si>
    <t>30 กันยายน</t>
  </si>
  <si>
    <t>สำหรับงวดเก้าเดือนสิ้นสุดวันที่</t>
  </si>
  <si>
    <t>ผู้ถือหุ้นของ</t>
  </si>
  <si>
    <t>สำหรับงวดเก้าเดือนสิ้นสุดวันที่ 30 กันยายน 2566</t>
  </si>
  <si>
    <t xml:space="preserve">     เงินทุนที่ได้รับจากผู้ถือหุ้นและการจัดสรรส่วนทุนให้ผู้ถือหุ้น</t>
  </si>
  <si>
    <t>ยอดคงเหลือ ณ วันที่ 30 กันยายน 2566</t>
  </si>
  <si>
    <t>รวมเงินทุนที่ได้รับจากผู้ถือหุ้นและการจัดสรรส่วนทุนให้ผู้ถือหุ้น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</si>
  <si>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</si>
  <si>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</si>
  <si>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30 กันยายน</t>
  </si>
  <si>
    <t>ผลขาดทุนด้านเครดิตที่คาดว่าจะเกิดขึ้นที่รับรู้ในกำไรหรือขาดทุน</t>
  </si>
  <si>
    <t>ขาดทุนจากการตัดจำหน่ายสินทรัพย์ไม่มีตัวตน</t>
  </si>
  <si>
    <t>เงินสดและรายการเทียบเท่าเงินสด ณ 30 กันยายน</t>
  </si>
  <si>
    <t>ขาดทุนจากการด้อยค่าสินทรัพย์รอการขาย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</si>
  <si>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</si>
  <si>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</si>
  <si>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รวมรายการกับผู้เป็นเจ้าของที่บันทึกโดยตรง</t>
  </si>
  <si>
    <t>8, 14</t>
  </si>
  <si>
    <t>กำไรจากกิจกรรมดำเนินงาน</t>
  </si>
  <si>
    <t>ผลขาดทุนด้านเครดิตที่คาดว่าจะเกิดขึ้น (กลับรายการ)</t>
  </si>
  <si>
    <t>ผลกำไรจากการวัดมูลค่าเงินลงทุน</t>
  </si>
  <si>
    <t>กำไรจากการจำหน่ายอาคารและอุปกรณ์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</si>
  <si>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</si>
  <si>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</si>
  <si>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>เงินสดจ่ายเพื่อซื้อเงินลงทุนในบริษัทย่อย</t>
  </si>
  <si>
    <t xml:space="preserve">กระแสเงินสดสุทธิได้มาจาก (ใช้ไปใน) กิจกรรมดำเนินงาน 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</si>
  <si>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</si>
  <si>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</si>
  <si>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</si>
  <si>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</si>
  <si>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ผลกำไร (ขาดทุน) จากเงินลงทุนในตราสารทุนที่กำหนดให้วัดมูลค่า</t>
  </si>
  <si>
    <t>โอนไปกำไร (ขาดทุน) สะสม</t>
  </si>
  <si>
    <t>เงินให้กู้ยืมแก่กิจการที่เกี่ยวข้องกันลดลง</t>
  </si>
  <si>
    <t>6, 16</t>
  </si>
  <si>
    <t>14, 16</t>
  </si>
  <si>
    <t>รายการที่ไม่ใช่เงินสด</t>
  </si>
  <si>
    <t>สินค้าคงเหลือโอนเป็นครื่องมือและอุปกรณ์</t>
  </si>
  <si>
    <t>ขาดทุนจากการตัดจำหน่ายอาคาร และอุปกรณ์</t>
  </si>
  <si>
    <t>ขาดทุน (กำไร) จากการวัดมูลค่าเงินลงทุนในสินทรัพย์ทางการเงิน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</si>
</sst>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,"/>
    <numFmt numFmtId="168" formatCode="_(* #,##0_);_(* \(#,##0,\);_(* &quot;-&quot;??_);_(@_)"/>
  </numFmts>
  <fonts count="2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sz val="14"/>
      <color indexed="10"/>
      <name val="Angsana New"/>
      <family val="1"/>
    </font>
    <font>
      <b/>
      <i/>
      <sz val="18"/>
      <name val="Angsana New"/>
      <family val="1"/>
    </font>
    <font>
      <i/>
      <sz val="18"/>
      <name val="Angsana New"/>
      <family val="1"/>
    </font>
    <font>
      <b/>
      <i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263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6" fontId="4" fillId="0" borderId="0" xfId="1" applyNumberFormat="1" applyFont="1"/>
    <xf numFmtId="164" fontId="5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164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164" fontId="4" fillId="0" borderId="0" xfId="4" applyNumberFormat="1" applyFont="1"/>
    <xf numFmtId="0" fontId="10" fillId="0" borderId="0" xfId="4" applyFont="1"/>
    <xf numFmtId="0" fontId="10" fillId="0" borderId="0" xfId="0" applyFont="1"/>
    <xf numFmtId="0" fontId="10" fillId="0" borderId="0" xfId="3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166" fontId="5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2" fillId="0" borderId="0" xfId="1" applyNumberFormat="1" applyFont="1" applyFill="1" applyAlignment="1"/>
    <xf numFmtId="166" fontId="14" fillId="0" borderId="0" xfId="1" applyNumberFormat="1" applyFont="1" applyFill="1" applyAlignment="1"/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center"/>
    </xf>
    <xf numFmtId="166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164" fontId="11" fillId="0" borderId="0" xfId="0" applyNumberFormat="1" applyFont="1"/>
    <xf numFmtId="0" fontId="11" fillId="0" borderId="0" xfId="0" quotePrefix="1" applyFont="1"/>
    <xf numFmtId="166" fontId="11" fillId="0" borderId="0" xfId="1" applyNumberFormat="1" applyFont="1" applyFill="1" applyAlignment="1">
      <alignment horizontal="center"/>
    </xf>
    <xf numFmtId="164" fontId="11" fillId="0" borderId="0" xfId="0" applyNumberFormat="1" applyFont="1" applyAlignment="1">
      <alignment horizontal="right"/>
    </xf>
    <xf numFmtId="166" fontId="11" fillId="0" borderId="0" xfId="1" applyNumberFormat="1" applyFont="1" applyFill="1" applyAlignment="1"/>
    <xf numFmtId="0" fontId="12" fillId="0" borderId="0" xfId="0" quotePrefix="1" applyFont="1"/>
    <xf numFmtId="166" fontId="12" fillId="0" borderId="3" xfId="1" applyNumberFormat="1" applyFont="1" applyFill="1" applyBorder="1" applyAlignment="1">
      <alignment horizontal="center"/>
    </xf>
    <xf numFmtId="0" fontId="13" fillId="0" borderId="0" xfId="0" quotePrefix="1" applyFont="1"/>
    <xf numFmtId="0" fontId="15" fillId="0" borderId="0" xfId="0" applyFont="1"/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6" fontId="13" fillId="0" borderId="0" xfId="1" applyNumberFormat="1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12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6" fontId="11" fillId="0" borderId="0" xfId="0" applyNumberFormat="1" applyFont="1"/>
    <xf numFmtId="166" fontId="11" fillId="0" borderId="1" xfId="1" applyNumberFormat="1" applyFont="1" applyFill="1" applyBorder="1" applyAlignment="1">
      <alignment horizontal="center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6" fontId="12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6" fontId="11" fillId="0" borderId="0" xfId="1" applyNumberFormat="1" applyFont="1" applyFill="1" applyAlignment="1">
      <alignment horizontal="left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0" fontId="12" fillId="0" borderId="0" xfId="4" applyFont="1"/>
    <xf numFmtId="166" fontId="11" fillId="0" borderId="0" xfId="1" applyNumberFormat="1" applyFont="1" applyFill="1"/>
    <xf numFmtId="0" fontId="11" fillId="0" borderId="0" xfId="2" applyFont="1"/>
    <xf numFmtId="0" fontId="11" fillId="0" borderId="0" xfId="3" applyFont="1"/>
    <xf numFmtId="0" fontId="15" fillId="0" borderId="0" xfId="4" applyFont="1" applyAlignment="1">
      <alignment horizontal="center"/>
    </xf>
    <xf numFmtId="0" fontId="11" fillId="0" borderId="0" xfId="2" quotePrefix="1" applyFont="1"/>
    <xf numFmtId="164" fontId="11" fillId="0" borderId="0" xfId="1" applyNumberFormat="1" applyFont="1" applyFill="1"/>
    <xf numFmtId="0" fontId="15" fillId="0" borderId="0" xfId="2" applyFont="1" applyAlignment="1">
      <alignment horizontal="center"/>
    </xf>
    <xf numFmtId="165" fontId="11" fillId="0" borderId="0" xfId="1" applyFont="1" applyFill="1" applyBorder="1"/>
    <xf numFmtId="166" fontId="11" fillId="0" borderId="0" xfId="1" applyNumberFormat="1" applyFont="1" applyFill="1" applyBorder="1"/>
    <xf numFmtId="166" fontId="11" fillId="0" borderId="1" xfId="1" applyNumberFormat="1" applyFont="1" applyFill="1" applyBorder="1"/>
    <xf numFmtId="166" fontId="12" fillId="0" borderId="4" xfId="1" applyNumberFormat="1" applyFont="1" applyFill="1" applyBorder="1"/>
    <xf numFmtId="166" fontId="12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/>
    <xf numFmtId="166" fontId="12" fillId="0" borderId="2" xfId="1" applyNumberFormat="1" applyFont="1" applyFill="1" applyBorder="1" applyAlignment="1">
      <alignment horizontal="center" vertical="center"/>
    </xf>
    <xf numFmtId="166" fontId="4" fillId="0" borderId="0" xfId="4" applyNumberFormat="1" applyFont="1"/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/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9" fontId="11" fillId="0" borderId="0" xfId="5" applyFont="1" applyFill="1" applyAlignment="1">
      <alignment wrapText="1"/>
    </xf>
    <xf numFmtId="0" fontId="11" fillId="0" borderId="0" xfId="3" applyFont="1" applyAlignment="1">
      <alignment horizontal="center"/>
    </xf>
    <xf numFmtId="0" fontId="11" fillId="0" borderId="0" xfId="0" applyFont="1" applyAlignment="1">
      <alignment vertical="center" wrapText="1"/>
    </xf>
    <xf numFmtId="164" fontId="15" fillId="0" borderId="0" xfId="0" applyNumberFormat="1" applyFont="1" applyAlignment="1">
      <alignment horizontal="center" vertical="center" wrapText="1"/>
    </xf>
    <xf numFmtId="165" fontId="11" fillId="0" borderId="0" xfId="0" applyNumberFormat="1" applyFont="1"/>
    <xf numFmtId="9" fontId="11" fillId="0" borderId="0" xfId="5" applyFont="1" applyFill="1"/>
    <xf numFmtId="3" fontId="19" fillId="0" borderId="0" xfId="0" applyNumberFormat="1" applyFont="1" applyAlignment="1">
      <alignment horizontal="left" vertical="center" wrapText="1"/>
    </xf>
    <xf numFmtId="166" fontId="12" fillId="0" borderId="0" xfId="1" applyNumberFormat="1" applyFont="1" applyFill="1" applyAlignment="1">
      <alignment horizontal="center" vertical="center" wrapText="1"/>
    </xf>
    <xf numFmtId="15" fontId="12" fillId="0" borderId="0" xfId="0" applyNumberFormat="1" applyFont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37" fontId="4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 wrapText="1"/>
    </xf>
    <xf numFmtId="15" fontId="13" fillId="0" borderId="0" xfId="0" applyNumberFormat="1" applyFont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horizontal="left" vertical="center"/>
    </xf>
    <xf numFmtId="166" fontId="11" fillId="0" borderId="0" xfId="1" applyNumberFormat="1" applyFont="1" applyFill="1" applyBorder="1" applyAlignment="1"/>
    <xf numFmtId="166" fontId="4" fillId="0" borderId="0" xfId="1" applyNumberFormat="1" applyFont="1" applyFill="1"/>
    <xf numFmtId="165" fontId="11" fillId="0" borderId="0" xfId="1" applyFont="1" applyFill="1" applyAlignment="1">
      <alignment horizontal="center"/>
    </xf>
    <xf numFmtId="165" fontId="12" fillId="0" borderId="4" xfId="1" applyFont="1" applyFill="1" applyBorder="1"/>
    <xf numFmtId="0" fontId="12" fillId="0" borderId="0" xfId="0" applyFont="1" applyAlignment="1">
      <alignment vertical="center" wrapText="1"/>
    </xf>
    <xf numFmtId="0" fontId="13" fillId="0" borderId="0" xfId="6" applyFont="1" applyAlignment="1">
      <alignment horizontal="left" vertical="top"/>
    </xf>
    <xf numFmtId="167" fontId="11" fillId="0" borderId="0" xfId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15" fillId="0" borderId="0" xfId="1" applyNumberFormat="1" applyFont="1" applyFill="1" applyAlignment="1">
      <alignment horizontal="center"/>
    </xf>
    <xf numFmtId="167" fontId="12" fillId="0" borderId="0" xfId="1" applyNumberFormat="1" applyFont="1" applyFill="1" applyAlignment="1"/>
    <xf numFmtId="167" fontId="17" fillId="0" borderId="0" xfId="1" applyNumberFormat="1" applyFont="1" applyFill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 vertical="center" wrapText="1"/>
    </xf>
    <xf numFmtId="166" fontId="15" fillId="0" borderId="0" xfId="1" applyNumberFormat="1" applyFont="1" applyFill="1" applyAlignment="1"/>
    <xf numFmtId="167" fontId="15" fillId="0" borderId="0" xfId="1" applyNumberFormat="1" applyFont="1" applyFill="1" applyAlignment="1"/>
    <xf numFmtId="167" fontId="17" fillId="0" borderId="0" xfId="1" applyNumberFormat="1" applyFont="1" applyFill="1" applyAlignment="1"/>
    <xf numFmtId="167" fontId="12" fillId="0" borderId="0" xfId="1" applyNumberFormat="1" applyFont="1" applyFill="1" applyBorder="1" applyAlignment="1"/>
    <xf numFmtId="165" fontId="12" fillId="0" borderId="0" xfId="1" applyFont="1" applyFill="1" applyBorder="1" applyAlignment="1"/>
    <xf numFmtId="167" fontId="17" fillId="0" borderId="0" xfId="1" applyNumberFormat="1" applyFont="1" applyFill="1" applyBorder="1" applyAlignment="1"/>
    <xf numFmtId="167" fontId="15" fillId="0" borderId="0" xfId="1" applyNumberFormat="1" applyFont="1" applyFill="1" applyBorder="1" applyAlignment="1"/>
    <xf numFmtId="166" fontId="12" fillId="0" borderId="0" xfId="1" applyNumberFormat="1" applyFont="1" applyFill="1" applyBorder="1" applyAlignment="1"/>
    <xf numFmtId="167" fontId="13" fillId="0" borderId="0" xfId="1" applyNumberFormat="1" applyFont="1" applyFill="1" applyBorder="1" applyAlignment="1"/>
    <xf numFmtId="166" fontId="11" fillId="0" borderId="1" xfId="1" applyNumberFormat="1" applyFont="1" applyFill="1" applyBorder="1" applyAlignment="1"/>
    <xf numFmtId="166" fontId="12" fillId="0" borderId="1" xfId="1" applyNumberFormat="1" applyFont="1" applyFill="1" applyBorder="1" applyAlignment="1"/>
    <xf numFmtId="166" fontId="15" fillId="0" borderId="0" xfId="1" applyNumberFormat="1" applyFont="1" applyFill="1" applyBorder="1" applyAlignment="1"/>
    <xf numFmtId="167" fontId="12" fillId="0" borderId="0" xfId="1" applyNumberFormat="1" applyFont="1" applyFill="1" applyAlignment="1">
      <alignment horizontal="left" vertical="center" wrapText="1"/>
    </xf>
    <xf numFmtId="167" fontId="12" fillId="0" borderId="0" xfId="1" applyNumberFormat="1" applyFont="1" applyFill="1" applyBorder="1" applyAlignment="1">
      <alignment vertical="center" wrapText="1"/>
    </xf>
    <xf numFmtId="167" fontId="12" fillId="0" borderId="0" xfId="1" applyNumberFormat="1" applyFont="1" applyFill="1" applyAlignment="1">
      <alignment vertical="center" wrapText="1"/>
    </xf>
    <xf numFmtId="168" fontId="12" fillId="0" borderId="3" xfId="1" applyNumberFormat="1" applyFont="1" applyFill="1" applyBorder="1" applyAlignment="1"/>
    <xf numFmtId="168" fontId="12" fillId="0" borderId="4" xfId="1" applyNumberFormat="1" applyFont="1" applyFill="1" applyBorder="1" applyAlignment="1"/>
    <xf numFmtId="166" fontId="11" fillId="0" borderId="4" xfId="1" applyNumberFormat="1" applyFont="1" applyFill="1" applyBorder="1" applyAlignment="1"/>
    <xf numFmtId="166" fontId="17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vertical="center" wrapText="1"/>
    </xf>
    <xf numFmtId="0" fontId="12" fillId="0" borderId="0" xfId="0" quotePrefix="1" applyFont="1" applyAlignment="1">
      <alignment horizontal="left"/>
    </xf>
    <xf numFmtId="166" fontId="5" fillId="0" borderId="0" xfId="1" applyNumberFormat="1" applyFont="1" applyFill="1" applyAlignment="1">
      <alignment vertical="center" wrapText="1"/>
    </xf>
    <xf numFmtId="166" fontId="5" fillId="0" borderId="0" xfId="1" applyNumberFormat="1" applyFont="1" applyFill="1" applyAlignment="1">
      <alignment horizontal="left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12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center"/>
    </xf>
    <xf numFmtId="14" fontId="11" fillId="0" borderId="0" xfId="0" applyNumberFormat="1" applyFont="1"/>
    <xf numFmtId="166" fontId="11" fillId="0" borderId="1" xfId="0" applyNumberFormat="1" applyFont="1" applyBorder="1"/>
    <xf numFmtId="164" fontId="11" fillId="0" borderId="1" xfId="0" applyNumberFormat="1" applyFont="1" applyBorder="1"/>
    <xf numFmtId="166" fontId="12" fillId="0" borderId="1" xfId="0" applyNumberFormat="1" applyFont="1" applyBorder="1"/>
    <xf numFmtId="164" fontId="12" fillId="0" borderId="0" xfId="0" applyNumberFormat="1" applyFont="1"/>
    <xf numFmtId="164" fontId="12" fillId="0" borderId="3" xfId="0" applyNumberFormat="1" applyFont="1" applyBorder="1"/>
    <xf numFmtId="166" fontId="12" fillId="0" borderId="0" xfId="0" applyNumberFormat="1" applyFont="1"/>
    <xf numFmtId="164" fontId="11" fillId="0" borderId="1" xfId="0" applyNumberFormat="1" applyFont="1" applyBorder="1" applyAlignment="1">
      <alignment horizontal="center"/>
    </xf>
    <xf numFmtId="166" fontId="12" fillId="0" borderId="2" xfId="0" applyNumberFormat="1" applyFont="1" applyBorder="1"/>
    <xf numFmtId="164" fontId="12" fillId="0" borderId="4" xfId="0" applyNumberFormat="1" applyFont="1" applyBorder="1"/>
    <xf numFmtId="166" fontId="12" fillId="0" borderId="4" xfId="0" applyNumberFormat="1" applyFont="1" applyBorder="1"/>
    <xf numFmtId="166" fontId="12" fillId="0" borderId="0" xfId="1" applyNumberFormat="1" applyFont="1" applyFill="1"/>
    <xf numFmtId="0" fontId="17" fillId="0" borderId="0" xfId="0" applyFont="1" applyAlignment="1">
      <alignment horizontal="center"/>
    </xf>
    <xf numFmtId="164" fontId="6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11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2" fontId="12" fillId="0" borderId="4" xfId="1" applyNumberFormat="1" applyFont="1" applyFill="1" applyBorder="1"/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left"/>
    </xf>
    <xf numFmtId="164" fontId="11" fillId="0" borderId="0" xfId="4" applyNumberFormat="1" applyFont="1"/>
    <xf numFmtId="0" fontId="12" fillId="0" borderId="0" xfId="4" applyFont="1" applyAlignment="1">
      <alignment horizontal="center"/>
    </xf>
    <xf numFmtId="37" fontId="11" fillId="0" borderId="0" xfId="4" applyNumberFormat="1" applyFont="1"/>
    <xf numFmtId="166" fontId="11" fillId="0" borderId="0" xfId="1" applyNumberFormat="1" applyFont="1"/>
    <xf numFmtId="166" fontId="11" fillId="0" borderId="0" xfId="4" applyNumberFormat="1" applyFont="1"/>
    <xf numFmtId="166" fontId="11" fillId="0" borderId="1" xfId="1" applyNumberFormat="1" applyFont="1" applyBorder="1"/>
    <xf numFmtId="164" fontId="12" fillId="0" borderId="0" xfId="4" applyNumberFormat="1" applyFont="1"/>
    <xf numFmtId="37" fontId="12" fillId="0" borderId="0" xfId="4" applyNumberFormat="1" applyFont="1"/>
    <xf numFmtId="166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11" fillId="0" borderId="1" xfId="4" applyNumberFormat="1" applyFont="1" applyBorder="1"/>
    <xf numFmtId="164" fontId="12" fillId="0" borderId="3" xfId="4" applyNumberFormat="1" applyFont="1" applyBorder="1"/>
    <xf numFmtId="37" fontId="4" fillId="0" borderId="0" xfId="4" applyNumberFormat="1" applyFont="1"/>
    <xf numFmtId="165" fontId="11" fillId="0" borderId="0" xfId="1" applyFont="1"/>
    <xf numFmtId="166" fontId="12" fillId="0" borderId="3" xfId="1" applyNumberFormat="1" applyFont="1" applyBorder="1"/>
    <xf numFmtId="166" fontId="12" fillId="0" borderId="0" xfId="1" applyNumberFormat="1" applyFont="1"/>
    <xf numFmtId="166" fontId="11" fillId="0" borderId="0" xfId="1" applyNumberFormat="1" applyFont="1" applyAlignment="1">
      <alignment horizontal="center" vertical="center"/>
    </xf>
    <xf numFmtId="166" fontId="12" fillId="0" borderId="4" xfId="1" applyNumberFormat="1" applyFont="1" applyBorder="1"/>
    <xf numFmtId="165" fontId="23" fillId="0" borderId="0" xfId="4" applyNumberFormat="1" applyFont="1"/>
    <xf numFmtId="37" fontId="23" fillId="0" borderId="0" xfId="4" applyNumberFormat="1" applyFont="1"/>
    <xf numFmtId="166" fontId="23" fillId="0" borderId="0" xfId="4" applyNumberFormat="1" applyFont="1"/>
    <xf numFmtId="0" fontId="24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165" fontId="15" fillId="0" borderId="0" xfId="4" applyNumberFormat="1" applyFont="1" applyAlignment="1">
      <alignment horizontal="center"/>
    </xf>
    <xf numFmtId="0" fontId="25" fillId="0" borderId="0" xfId="4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3" xfId="0" applyNumberFormat="1" applyFont="1" applyBorder="1"/>
    <xf numFmtId="166" fontId="12" fillId="0" borderId="5" xfId="0" applyNumberFormat="1" applyFont="1" applyBorder="1"/>
    <xf numFmtId="166" fontId="10" fillId="0" borderId="0" xfId="0" applyNumberFormat="1" applyFont="1"/>
    <xf numFmtId="166" fontId="11" fillId="0" borderId="1" xfId="1" applyNumberFormat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vertical="center" wrapText="1"/>
    </xf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2" fillId="0" borderId="0" xfId="0" applyFont="1" applyAlignment="1">
      <alignment vertical="center"/>
    </xf>
    <xf numFmtId="3" fontId="26" fillId="0" borderId="0" xfId="0" applyNumberFormat="1" applyFont="1" applyAlignment="1">
      <alignment horizontal="left" vertical="center" wrapText="1"/>
    </xf>
    <xf numFmtId="3" fontId="20" fillId="0" borderId="0" xfId="0" applyNumberFormat="1" applyFont="1" applyAlignment="1">
      <alignment horizontal="left" vertical="center"/>
    </xf>
    <xf numFmtId="166" fontId="12" fillId="0" borderId="0" xfId="1" applyNumberFormat="1" applyFont="1" applyBorder="1"/>
    <xf numFmtId="0" fontId="13" fillId="0" borderId="0" xfId="2" applyFont="1"/>
    <xf numFmtId="166" fontId="15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64" fontId="15" fillId="0" borderId="0" xfId="0" applyNumberFormat="1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2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6" fontId="11" fillId="0" borderId="0" xfId="0" applyNumberFormat="1" applyFont="1" applyFill="1"/>
    <xf numFmtId="164" fontId="11" fillId="0" borderId="0" xfId="0" applyNumberFormat="1" applyFont="1" applyFill="1"/>
    <xf numFmtId="0" fontId="12" fillId="0" borderId="0" xfId="0" quotePrefix="1" applyFont="1" applyFill="1" applyAlignment="1">
      <alignment horizontal="left"/>
    </xf>
    <xf numFmtId="166" fontId="12" fillId="0" borderId="1" xfId="0" applyNumberFormat="1" applyFont="1" applyFill="1" applyBorder="1"/>
    <xf numFmtId="166" fontId="12" fillId="0" borderId="0" xfId="0" applyNumberFormat="1" applyFont="1" applyFill="1"/>
    <xf numFmtId="164" fontId="12" fillId="0" borderId="0" xfId="0" applyNumberFormat="1" applyFont="1" applyFill="1"/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tabSelected="1" view="pageBreakPreview" zoomScaleNormal="85" zoomScaleSheetLayoutView="100" workbookViewId="0">
      <selection activeCell="L95" sqref="L95"/>
    </sheetView>
  </sheetViews>
  <sheetFormatPr defaultColWidth="8.1796875" defaultRowHeight="23.15" customHeight="1" x14ac:dyDescent="0.6"/>
  <cols>
    <col min="1" max="1" width="42.7265625" style="28" customWidth="1"/>
    <col min="2" max="2" width="7.81640625" style="30" customWidth="1"/>
    <col min="3" max="3" width="11.453125" style="27" customWidth="1"/>
    <col min="4" max="4" width="1" style="27" customWidth="1"/>
    <col min="5" max="5" width="11.453125" style="27" customWidth="1"/>
    <col min="6" max="6" width="1" style="27" customWidth="1"/>
    <col min="7" max="7" width="11.453125" style="27" customWidth="1"/>
    <col min="8" max="8" width="1" style="27" customWidth="1"/>
    <col min="9" max="9" width="11.453125" style="27" customWidth="1"/>
    <col min="10" max="11" width="8.1796875" style="28"/>
    <col min="12" max="12" width="9.54296875" style="28" bestFit="1" customWidth="1"/>
    <col min="13" max="16384" width="8.1796875" style="28"/>
  </cols>
  <sheetData>
    <row r="1" spans="1:16" ht="23.15" customHeight="1" x14ac:dyDescent="0.7">
      <c r="A1" s="1" t="s">
        <v>0</v>
      </c>
      <c r="B1" s="25"/>
      <c r="C1" s="26"/>
      <c r="D1" s="26"/>
      <c r="E1" s="26"/>
    </row>
    <row r="2" spans="1:16" ht="23.15" customHeight="1" x14ac:dyDescent="0.7">
      <c r="A2" s="3" t="s">
        <v>1</v>
      </c>
      <c r="B2" s="25"/>
      <c r="C2" s="26"/>
      <c r="D2" s="26"/>
      <c r="E2" s="26"/>
    </row>
    <row r="3" spans="1:16" s="23" customFormat="1" ht="23.15" customHeight="1" x14ac:dyDescent="0.65">
      <c r="B3" s="30"/>
      <c r="C3" s="244" t="s">
        <v>2</v>
      </c>
      <c r="D3" s="244"/>
      <c r="E3" s="244"/>
      <c r="F3" s="31"/>
      <c r="G3" s="244" t="s">
        <v>3</v>
      </c>
      <c r="H3" s="244"/>
      <c r="I3" s="244"/>
    </row>
    <row r="4" spans="1:16" s="23" customFormat="1" ht="23.15" customHeight="1" x14ac:dyDescent="0.6">
      <c r="B4" s="30"/>
      <c r="C4" s="32" t="s">
        <v>205</v>
      </c>
      <c r="D4" s="32"/>
      <c r="E4" s="32" t="s">
        <v>4</v>
      </c>
      <c r="G4" s="32" t="s">
        <v>205</v>
      </c>
      <c r="H4" s="32"/>
      <c r="I4" s="32" t="s">
        <v>4</v>
      </c>
    </row>
    <row r="5" spans="1:16" s="23" customFormat="1" ht="23.15" customHeight="1" x14ac:dyDescent="0.65">
      <c r="A5" s="29" t="s">
        <v>5</v>
      </c>
      <c r="B5" s="30" t="s">
        <v>6</v>
      </c>
      <c r="C5" s="32">
        <v>2567</v>
      </c>
      <c r="D5" s="32"/>
      <c r="E5" s="32">
        <v>2566</v>
      </c>
      <c r="G5" s="32">
        <v>2567</v>
      </c>
      <c r="H5" s="32"/>
      <c r="I5" s="32">
        <v>2566</v>
      </c>
    </row>
    <row r="6" spans="1:16" s="23" customFormat="1" ht="23.15" customHeight="1" x14ac:dyDescent="0.65">
      <c r="A6" s="29"/>
      <c r="B6" s="30"/>
      <c r="C6" s="32" t="s">
        <v>7</v>
      </c>
      <c r="D6" s="32"/>
      <c r="E6" s="32"/>
      <c r="F6" s="32"/>
      <c r="G6" s="32" t="s">
        <v>7</v>
      </c>
      <c r="H6" s="32"/>
      <c r="I6" s="32"/>
    </row>
    <row r="7" spans="1:16" s="23" customFormat="1" ht="23.15" customHeight="1" x14ac:dyDescent="0.65">
      <c r="A7" s="29"/>
      <c r="B7" s="25"/>
      <c r="C7" s="243" t="s">
        <v>8</v>
      </c>
      <c r="D7" s="243"/>
      <c r="E7" s="243"/>
      <c r="F7" s="243"/>
      <c r="G7" s="243"/>
      <c r="H7" s="243"/>
      <c r="I7" s="243"/>
    </row>
    <row r="8" spans="1:16" s="23" customFormat="1" ht="23.15" customHeight="1" x14ac:dyDescent="0.65">
      <c r="A8" s="33" t="s">
        <v>9</v>
      </c>
      <c r="B8" s="30"/>
      <c r="C8" s="237"/>
      <c r="D8" s="237"/>
      <c r="E8" s="237"/>
      <c r="F8" s="237"/>
      <c r="G8" s="237"/>
      <c r="H8" s="237"/>
      <c r="I8" s="237"/>
    </row>
    <row r="9" spans="1:16" s="23" customFormat="1" ht="23.15" customHeight="1" x14ac:dyDescent="0.6">
      <c r="A9" s="35" t="s">
        <v>10</v>
      </c>
      <c r="B9" s="30"/>
      <c r="C9" s="36">
        <v>2251071</v>
      </c>
      <c r="D9" s="237"/>
      <c r="E9" s="38">
        <v>3713636</v>
      </c>
      <c r="F9" s="237"/>
      <c r="G9" s="36">
        <v>808147</v>
      </c>
      <c r="H9" s="237"/>
      <c r="I9" s="38">
        <v>3522647</v>
      </c>
    </row>
    <row r="10" spans="1:16" s="23" customFormat="1" ht="23.15" customHeight="1" x14ac:dyDescent="0.6">
      <c r="A10" s="23" t="s">
        <v>11</v>
      </c>
      <c r="B10" s="30">
        <v>14</v>
      </c>
      <c r="C10" s="36">
        <v>0</v>
      </c>
      <c r="D10" s="237"/>
      <c r="E10" s="38">
        <v>1197</v>
      </c>
      <c r="F10" s="237"/>
      <c r="G10" s="36">
        <v>0</v>
      </c>
      <c r="H10" s="237"/>
      <c r="I10" s="38">
        <v>1197</v>
      </c>
    </row>
    <row r="11" spans="1:16" s="23" customFormat="1" ht="23.15" customHeight="1" x14ac:dyDescent="0.6">
      <c r="A11" s="23" t="s">
        <v>12</v>
      </c>
      <c r="B11" s="30">
        <v>3</v>
      </c>
      <c r="C11" s="36">
        <v>12570</v>
      </c>
      <c r="D11" s="237"/>
      <c r="E11" s="38">
        <v>32531</v>
      </c>
      <c r="F11" s="237"/>
      <c r="G11" s="36">
        <v>36371</v>
      </c>
      <c r="H11" s="237"/>
      <c r="I11" s="38">
        <v>101037</v>
      </c>
    </row>
    <row r="12" spans="1:16" s="23" customFormat="1" ht="23.15" customHeight="1" x14ac:dyDescent="0.6">
      <c r="A12" s="23" t="s">
        <v>13</v>
      </c>
      <c r="B12" s="30">
        <v>4</v>
      </c>
      <c r="C12" s="36">
        <v>1713721</v>
      </c>
      <c r="D12" s="237"/>
      <c r="E12" s="38">
        <v>875238</v>
      </c>
      <c r="F12" s="237"/>
      <c r="G12" s="36">
        <v>9940</v>
      </c>
      <c r="H12" s="237"/>
      <c r="I12" s="38">
        <v>19373</v>
      </c>
    </row>
    <row r="13" spans="1:16" s="23" customFormat="1" ht="23.15" customHeight="1" x14ac:dyDescent="0.6">
      <c r="A13" s="23" t="s">
        <v>14</v>
      </c>
      <c r="B13" s="30">
        <v>5</v>
      </c>
      <c r="C13" s="38">
        <v>2239748</v>
      </c>
      <c r="D13" s="38"/>
      <c r="E13" s="38">
        <v>2496467</v>
      </c>
      <c r="F13" s="38"/>
      <c r="G13" s="36">
        <v>21968</v>
      </c>
      <c r="H13" s="38"/>
      <c r="I13" s="38">
        <v>233192</v>
      </c>
    </row>
    <row r="14" spans="1:16" s="23" customFormat="1" ht="23.15" customHeight="1" x14ac:dyDescent="0.6">
      <c r="A14" s="23" t="s">
        <v>15</v>
      </c>
      <c r="B14" s="30"/>
      <c r="C14" s="38"/>
      <c r="D14" s="38"/>
      <c r="E14" s="38"/>
      <c r="F14" s="38"/>
      <c r="G14" s="36"/>
      <c r="H14" s="38"/>
      <c r="I14" s="38"/>
      <c r="P14" s="23" t="s">
        <v>203</v>
      </c>
    </row>
    <row r="15" spans="1:16" s="23" customFormat="1" ht="23.15" customHeight="1" x14ac:dyDescent="0.6">
      <c r="A15" s="23" t="s">
        <v>16</v>
      </c>
      <c r="B15" s="30">
        <v>3</v>
      </c>
      <c r="C15" s="38">
        <v>0</v>
      </c>
      <c r="D15" s="38"/>
      <c r="E15" s="38">
        <v>0</v>
      </c>
      <c r="F15" s="38"/>
      <c r="G15" s="36">
        <v>4489128</v>
      </c>
      <c r="H15" s="38"/>
      <c r="I15" s="38">
        <v>2353830</v>
      </c>
    </row>
    <row r="16" spans="1:16" s="23" customFormat="1" ht="23.15" customHeight="1" x14ac:dyDescent="0.6">
      <c r="A16" s="23" t="s">
        <v>17</v>
      </c>
      <c r="B16" s="30">
        <v>3</v>
      </c>
      <c r="C16" s="36">
        <v>362131</v>
      </c>
      <c r="D16" s="237"/>
      <c r="E16" s="38">
        <v>356778</v>
      </c>
      <c r="F16" s="237"/>
      <c r="G16" s="36">
        <v>123750</v>
      </c>
      <c r="H16" s="237"/>
      <c r="I16" s="38">
        <v>130024</v>
      </c>
    </row>
    <row r="17" spans="1:12" s="23" customFormat="1" ht="23.15" customHeight="1" x14ac:dyDescent="0.6">
      <c r="A17" s="35" t="s">
        <v>18</v>
      </c>
      <c r="B17" s="30">
        <v>6</v>
      </c>
      <c r="C17" s="36">
        <v>506558</v>
      </c>
      <c r="D17" s="237"/>
      <c r="E17" s="38">
        <v>701435</v>
      </c>
      <c r="F17" s="237"/>
      <c r="G17" s="36">
        <v>491210</v>
      </c>
      <c r="H17" s="237"/>
      <c r="I17" s="38">
        <v>664338</v>
      </c>
    </row>
    <row r="18" spans="1:12" s="23" customFormat="1" ht="23.15" customHeight="1" x14ac:dyDescent="0.6">
      <c r="A18" s="23" t="s">
        <v>19</v>
      </c>
      <c r="B18" s="30"/>
      <c r="C18" s="36">
        <v>149316</v>
      </c>
      <c r="D18" s="237">
        <v>7</v>
      </c>
      <c r="E18" s="38">
        <v>149496</v>
      </c>
      <c r="F18" s="237"/>
      <c r="G18" s="36">
        <v>0</v>
      </c>
      <c r="H18" s="237"/>
      <c r="I18" s="38">
        <v>0</v>
      </c>
    </row>
    <row r="19" spans="1:12" s="23" customFormat="1" ht="23.15" customHeight="1" x14ac:dyDescent="0.6">
      <c r="A19" s="23" t="s">
        <v>20</v>
      </c>
      <c r="B19" s="30">
        <v>3</v>
      </c>
      <c r="C19" s="36">
        <v>25599</v>
      </c>
      <c r="D19" s="237"/>
      <c r="E19" s="38">
        <v>1400</v>
      </c>
      <c r="F19" s="237"/>
      <c r="G19" s="36">
        <v>9760</v>
      </c>
      <c r="H19" s="237"/>
      <c r="I19" s="38">
        <v>1850</v>
      </c>
      <c r="K19" s="52"/>
      <c r="L19" s="34"/>
    </row>
    <row r="20" spans="1:12" s="23" customFormat="1" ht="23.15" customHeight="1" x14ac:dyDescent="0.65">
      <c r="A20" s="39" t="s">
        <v>21</v>
      </c>
      <c r="B20" s="30"/>
      <c r="C20" s="40">
        <f>SUM(C9:C19)</f>
        <v>7260714</v>
      </c>
      <c r="D20" s="140"/>
      <c r="E20" s="163">
        <f>SUM(E9:E19)</f>
        <v>8328178</v>
      </c>
      <c r="F20" s="142"/>
      <c r="G20" s="43">
        <f>SUM(G9:G19)</f>
        <v>5990274</v>
      </c>
      <c r="H20" s="142"/>
      <c r="I20" s="163">
        <f>SUM(I9:I19)</f>
        <v>7027488</v>
      </c>
    </row>
    <row r="21" spans="1:12" s="23" customFormat="1" ht="18" customHeight="1" x14ac:dyDescent="0.6">
      <c r="B21" s="30"/>
      <c r="C21" s="36"/>
      <c r="D21" s="237"/>
      <c r="E21" s="38"/>
      <c r="F21" s="148"/>
      <c r="G21" s="38"/>
      <c r="H21" s="148"/>
      <c r="I21" s="38"/>
    </row>
    <row r="22" spans="1:12" s="23" customFormat="1" ht="23.15" customHeight="1" x14ac:dyDescent="0.65">
      <c r="A22" s="41" t="s">
        <v>22</v>
      </c>
      <c r="B22" s="30"/>
      <c r="C22" s="36"/>
      <c r="D22" s="237"/>
      <c r="E22" s="38"/>
      <c r="F22" s="148"/>
      <c r="G22" s="38"/>
      <c r="H22" s="148"/>
      <c r="I22" s="38"/>
    </row>
    <row r="23" spans="1:12" s="23" customFormat="1" ht="23.15" customHeight="1" x14ac:dyDescent="0.6">
      <c r="A23" s="23" t="s">
        <v>23</v>
      </c>
      <c r="B23" s="30"/>
      <c r="C23" s="36">
        <v>7000</v>
      </c>
      <c r="D23" s="141"/>
      <c r="E23" s="38">
        <v>2000</v>
      </c>
      <c r="F23" s="149"/>
      <c r="G23" s="36">
        <v>5000</v>
      </c>
      <c r="H23" s="149"/>
      <c r="I23" s="38">
        <v>0</v>
      </c>
    </row>
    <row r="24" spans="1:12" s="23" customFormat="1" ht="23.15" customHeight="1" x14ac:dyDescent="0.6">
      <c r="A24" s="35" t="s">
        <v>24</v>
      </c>
      <c r="B24" s="30">
        <v>14</v>
      </c>
      <c r="C24" s="36">
        <v>109332</v>
      </c>
      <c r="D24" s="141"/>
      <c r="E24" s="38">
        <v>96669</v>
      </c>
      <c r="F24" s="149"/>
      <c r="G24" s="36">
        <v>109332</v>
      </c>
      <c r="H24" s="149"/>
      <c r="I24" s="38">
        <v>96669</v>
      </c>
    </row>
    <row r="25" spans="1:12" s="23" customFormat="1" ht="23.15" customHeight="1" x14ac:dyDescent="0.6">
      <c r="A25" s="23" t="s">
        <v>25</v>
      </c>
      <c r="B25" s="30">
        <v>4</v>
      </c>
      <c r="C25" s="36">
        <v>701205</v>
      </c>
      <c r="D25" s="141"/>
      <c r="E25" s="38">
        <v>726396</v>
      </c>
      <c r="F25" s="149"/>
      <c r="G25" s="36">
        <v>93</v>
      </c>
      <c r="H25" s="149"/>
      <c r="I25" s="38">
        <v>10816</v>
      </c>
    </row>
    <row r="26" spans="1:12" s="23" customFormat="1" ht="23.15" customHeight="1" x14ac:dyDescent="0.6">
      <c r="A26" s="23" t="s">
        <v>26</v>
      </c>
      <c r="B26" s="30">
        <v>5</v>
      </c>
      <c r="C26" s="36">
        <v>7077263</v>
      </c>
      <c r="D26" s="141"/>
      <c r="E26" s="38">
        <v>8334998</v>
      </c>
      <c r="F26" s="149"/>
      <c r="G26" s="36">
        <v>12032</v>
      </c>
      <c r="H26" s="149"/>
      <c r="I26" s="38">
        <v>9560</v>
      </c>
    </row>
    <row r="27" spans="1:12" s="23" customFormat="1" ht="23.15" customHeight="1" x14ac:dyDescent="0.6">
      <c r="A27" s="23" t="s">
        <v>27</v>
      </c>
      <c r="B27" s="30">
        <v>3</v>
      </c>
      <c r="C27" s="36">
        <v>0</v>
      </c>
      <c r="D27" s="141"/>
      <c r="E27" s="38">
        <v>0</v>
      </c>
      <c r="F27" s="149"/>
      <c r="G27" s="36">
        <v>2483545</v>
      </c>
      <c r="H27" s="149"/>
      <c r="I27" s="38">
        <v>7718843</v>
      </c>
    </row>
    <row r="28" spans="1:12" s="23" customFormat="1" ht="23.15" customHeight="1" x14ac:dyDescent="0.6">
      <c r="A28" s="23" t="s">
        <v>28</v>
      </c>
      <c r="B28" s="30">
        <v>7</v>
      </c>
      <c r="C28" s="36">
        <v>0</v>
      </c>
      <c r="D28" s="141"/>
      <c r="E28" s="38">
        <v>0</v>
      </c>
      <c r="F28" s="149"/>
      <c r="G28" s="36">
        <v>5653993</v>
      </c>
      <c r="H28" s="149"/>
      <c r="I28" s="38">
        <v>2468996</v>
      </c>
    </row>
    <row r="29" spans="1:12" s="23" customFormat="1" ht="23.15" customHeight="1" x14ac:dyDescent="0.6">
      <c r="A29" s="23" t="s">
        <v>29</v>
      </c>
      <c r="B29" s="30"/>
      <c r="C29" s="36">
        <v>589788</v>
      </c>
      <c r="D29" s="141"/>
      <c r="E29" s="38">
        <v>582411</v>
      </c>
      <c r="F29" s="149"/>
      <c r="G29" s="36">
        <v>572002</v>
      </c>
      <c r="H29" s="149"/>
      <c r="I29" s="38">
        <v>560924</v>
      </c>
    </row>
    <row r="30" spans="1:12" s="23" customFormat="1" ht="23.15" customHeight="1" x14ac:dyDescent="0.6">
      <c r="A30" s="23" t="s">
        <v>30</v>
      </c>
      <c r="B30" s="30"/>
      <c r="C30" s="36">
        <v>62557</v>
      </c>
      <c r="D30" s="141"/>
      <c r="E30" s="38">
        <v>130329</v>
      </c>
      <c r="F30" s="149"/>
      <c r="G30" s="36">
        <v>45431</v>
      </c>
      <c r="H30" s="149"/>
      <c r="I30" s="38">
        <v>103185</v>
      </c>
    </row>
    <row r="31" spans="1:12" s="23" customFormat="1" ht="23.15" customHeight="1" x14ac:dyDescent="0.6">
      <c r="A31" s="23" t="s">
        <v>31</v>
      </c>
      <c r="B31" s="30"/>
      <c r="C31" s="36">
        <v>80126</v>
      </c>
      <c r="D31" s="141"/>
      <c r="E31" s="38">
        <v>68433</v>
      </c>
      <c r="F31" s="149"/>
      <c r="G31" s="36">
        <v>44914</v>
      </c>
      <c r="H31" s="149"/>
      <c r="I31" s="38">
        <v>48330</v>
      </c>
    </row>
    <row r="32" spans="1:12" s="23" customFormat="1" ht="23.15" customHeight="1" x14ac:dyDescent="0.6">
      <c r="A32" s="23" t="s">
        <v>32</v>
      </c>
      <c r="B32" s="30"/>
      <c r="C32" s="36">
        <v>827048</v>
      </c>
      <c r="D32" s="141"/>
      <c r="E32" s="38">
        <v>861195</v>
      </c>
      <c r="F32" s="149"/>
      <c r="G32" s="36">
        <v>180695</v>
      </c>
      <c r="H32" s="149"/>
      <c r="I32" s="38">
        <v>182911</v>
      </c>
    </row>
    <row r="33" spans="1:12" s="23" customFormat="1" ht="23.15" customHeight="1" x14ac:dyDescent="0.6">
      <c r="A33" s="23" t="s">
        <v>33</v>
      </c>
      <c r="B33" s="30"/>
      <c r="C33" s="36">
        <v>68640</v>
      </c>
      <c r="D33" s="141"/>
      <c r="E33" s="38">
        <v>50792</v>
      </c>
      <c r="F33" s="149"/>
      <c r="G33" s="36">
        <v>65959</v>
      </c>
      <c r="H33" s="149"/>
      <c r="I33" s="38">
        <v>48395</v>
      </c>
      <c r="K33" s="52"/>
      <c r="L33" s="207"/>
    </row>
    <row r="34" spans="1:12" s="23" customFormat="1" ht="23.15" customHeight="1" x14ac:dyDescent="0.65">
      <c r="A34" s="29" t="s">
        <v>34</v>
      </c>
      <c r="B34" s="42"/>
      <c r="C34" s="43">
        <f>SUM(C23:C33)</f>
        <v>9522959</v>
      </c>
      <c r="D34" s="142"/>
      <c r="E34" s="163">
        <f>SUM(E23:E33)</f>
        <v>10853223</v>
      </c>
      <c r="F34" s="142"/>
      <c r="G34" s="43">
        <f>SUM(G23:G33)</f>
        <v>9172996</v>
      </c>
      <c r="H34" s="142"/>
      <c r="I34" s="163">
        <f>SUM(I23:I33)</f>
        <v>11248629</v>
      </c>
      <c r="L34" s="52"/>
    </row>
    <row r="35" spans="1:12" s="23" customFormat="1" ht="18" customHeight="1" x14ac:dyDescent="0.65">
      <c r="A35" s="29"/>
      <c r="B35" s="42"/>
      <c r="C35" s="26"/>
      <c r="D35" s="142"/>
      <c r="E35" s="142"/>
      <c r="F35" s="142"/>
      <c r="G35" s="26"/>
      <c r="H35" s="142"/>
      <c r="I35" s="142"/>
    </row>
    <row r="36" spans="1:12" s="23" customFormat="1" ht="23.15" customHeight="1" thickBot="1" x14ac:dyDescent="0.7">
      <c r="A36" s="29" t="s">
        <v>35</v>
      </c>
      <c r="B36" s="42"/>
      <c r="C36" s="44">
        <f>C20+C34</f>
        <v>16783673</v>
      </c>
      <c r="D36" s="142"/>
      <c r="E36" s="164">
        <f>E20+E34</f>
        <v>19181401</v>
      </c>
      <c r="F36" s="142"/>
      <c r="G36" s="44">
        <f>G20+G34</f>
        <v>15163270</v>
      </c>
      <c r="H36" s="142"/>
      <c r="I36" s="164">
        <f>I20+I34</f>
        <v>18276117</v>
      </c>
    </row>
    <row r="37" spans="1:12" s="23" customFormat="1" ht="17.75" customHeight="1" thickTop="1" x14ac:dyDescent="0.65">
      <c r="A37" s="29"/>
      <c r="B37" s="30"/>
      <c r="C37" s="237"/>
      <c r="D37" s="237"/>
      <c r="E37" s="237"/>
      <c r="F37" s="237"/>
      <c r="G37" s="237"/>
      <c r="H37" s="237"/>
      <c r="I37" s="237"/>
    </row>
    <row r="38" spans="1:12" ht="23.15" customHeight="1" x14ac:dyDescent="0.7">
      <c r="A38" s="1" t="s">
        <v>0</v>
      </c>
      <c r="B38" s="25"/>
      <c r="C38" s="45"/>
      <c r="D38" s="45"/>
      <c r="E38" s="45"/>
      <c r="F38" s="45"/>
      <c r="G38" s="45"/>
      <c r="H38" s="45"/>
      <c r="I38" s="45"/>
    </row>
    <row r="39" spans="1:12" ht="23.15" customHeight="1" x14ac:dyDescent="0.7">
      <c r="A39" s="3" t="s">
        <v>1</v>
      </c>
      <c r="B39" s="25"/>
      <c r="C39" s="45"/>
      <c r="D39" s="45"/>
      <c r="E39" s="45"/>
      <c r="F39" s="45"/>
      <c r="G39" s="45"/>
      <c r="H39" s="45"/>
      <c r="I39" s="45"/>
    </row>
    <row r="40" spans="1:12" ht="23.15" customHeight="1" x14ac:dyDescent="0.65">
      <c r="A40" s="29"/>
      <c r="B40" s="25"/>
      <c r="C40" s="45"/>
      <c r="D40" s="45"/>
      <c r="E40" s="45"/>
      <c r="F40" s="45"/>
      <c r="G40" s="45"/>
      <c r="H40" s="45"/>
      <c r="I40" s="45"/>
    </row>
    <row r="41" spans="1:12" ht="23.15" customHeight="1" x14ac:dyDescent="0.65">
      <c r="A41" s="29"/>
      <c r="B41" s="25"/>
      <c r="C41" s="244" t="s">
        <v>2</v>
      </c>
      <c r="D41" s="244"/>
      <c r="E41" s="244"/>
      <c r="F41" s="31"/>
      <c r="G41" s="244" t="s">
        <v>3</v>
      </c>
      <c r="H41" s="244"/>
      <c r="I41" s="244"/>
    </row>
    <row r="42" spans="1:12" s="23" customFormat="1" ht="23.15" customHeight="1" x14ac:dyDescent="0.6">
      <c r="B42" s="30"/>
      <c r="C42" s="32" t="str">
        <f>C4</f>
        <v>30 กันยายน</v>
      </c>
      <c r="D42" s="32"/>
      <c r="E42" s="32" t="s">
        <v>4</v>
      </c>
      <c r="G42" s="32" t="str">
        <f>C42</f>
        <v>30 กันยายน</v>
      </c>
      <c r="H42" s="32"/>
      <c r="I42" s="32" t="s">
        <v>4</v>
      </c>
    </row>
    <row r="43" spans="1:12" s="23" customFormat="1" ht="23.75" customHeight="1" x14ac:dyDescent="0.65">
      <c r="A43" s="29" t="s">
        <v>36</v>
      </c>
      <c r="B43" s="30" t="s">
        <v>6</v>
      </c>
      <c r="C43" s="32">
        <v>2567</v>
      </c>
      <c r="D43" s="32"/>
      <c r="E43" s="32">
        <v>2566</v>
      </c>
      <c r="G43" s="32">
        <v>2567</v>
      </c>
      <c r="H43" s="32"/>
      <c r="I43" s="32">
        <v>2566</v>
      </c>
    </row>
    <row r="44" spans="1:12" s="23" customFormat="1" ht="23.15" customHeight="1" x14ac:dyDescent="0.65">
      <c r="A44" s="29"/>
      <c r="B44" s="30"/>
      <c r="C44" s="32" t="s">
        <v>7</v>
      </c>
      <c r="D44" s="32"/>
      <c r="E44" s="32"/>
      <c r="F44" s="32"/>
      <c r="G44" s="32" t="s">
        <v>7</v>
      </c>
      <c r="H44" s="32"/>
      <c r="I44" s="32"/>
    </row>
    <row r="45" spans="1:12" s="23" customFormat="1" ht="23.15" customHeight="1" x14ac:dyDescent="0.65">
      <c r="A45" s="29"/>
      <c r="B45" s="25"/>
      <c r="C45" s="245" t="s">
        <v>8</v>
      </c>
      <c r="D45" s="245"/>
      <c r="E45" s="245"/>
      <c r="F45" s="245"/>
      <c r="G45" s="245"/>
      <c r="H45" s="245"/>
      <c r="I45" s="245"/>
    </row>
    <row r="46" spans="1:12" s="23" customFormat="1" ht="23.15" customHeight="1" x14ac:dyDescent="0.65">
      <c r="A46" s="33" t="s">
        <v>37</v>
      </c>
      <c r="B46" s="30"/>
      <c r="C46" s="237"/>
      <c r="D46" s="237"/>
      <c r="E46" s="237"/>
      <c r="F46" s="237"/>
      <c r="G46" s="237"/>
      <c r="H46" s="237"/>
      <c r="I46" s="237"/>
    </row>
    <row r="47" spans="1:12" s="23" customFormat="1" ht="23.15" hidden="1" customHeight="1" x14ac:dyDescent="0.6">
      <c r="A47" s="23" t="s">
        <v>38</v>
      </c>
      <c r="B47" s="30">
        <v>8</v>
      </c>
      <c r="C47" s="36"/>
      <c r="D47" s="141"/>
      <c r="E47" s="38">
        <v>0</v>
      </c>
      <c r="F47" s="149"/>
      <c r="G47" s="36">
        <v>0</v>
      </c>
      <c r="H47" s="149"/>
      <c r="I47" s="38">
        <v>0</v>
      </c>
    </row>
    <row r="48" spans="1:12" s="23" customFormat="1" ht="23.15" customHeight="1" x14ac:dyDescent="0.6">
      <c r="A48" s="23" t="s">
        <v>39</v>
      </c>
      <c r="B48" s="30">
        <v>3</v>
      </c>
      <c r="C48" s="36">
        <v>36296</v>
      </c>
      <c r="D48" s="141"/>
      <c r="E48" s="38">
        <v>71139</v>
      </c>
      <c r="F48" s="149"/>
      <c r="G48" s="36">
        <v>36008</v>
      </c>
      <c r="H48" s="149"/>
      <c r="I48" s="38">
        <v>64953</v>
      </c>
      <c r="K48" s="52"/>
    </row>
    <row r="49" spans="1:11" s="23" customFormat="1" ht="23.15" customHeight="1" x14ac:dyDescent="0.6">
      <c r="A49" s="23" t="s">
        <v>40</v>
      </c>
      <c r="B49" s="30">
        <v>3</v>
      </c>
      <c r="C49" s="36">
        <v>159559</v>
      </c>
      <c r="D49" s="141"/>
      <c r="E49" s="38">
        <v>226788</v>
      </c>
      <c r="F49" s="149"/>
      <c r="G49" s="36">
        <f>70506</f>
        <v>70506</v>
      </c>
      <c r="H49" s="149"/>
      <c r="I49" s="38">
        <v>98666</v>
      </c>
      <c r="K49" s="52"/>
    </row>
    <row r="50" spans="1:11" s="23" customFormat="1" ht="23.15" customHeight="1" x14ac:dyDescent="0.6">
      <c r="A50" s="23" t="s">
        <v>41</v>
      </c>
      <c r="B50" s="30" t="s">
        <v>222</v>
      </c>
      <c r="C50" s="36">
        <v>1697896</v>
      </c>
      <c r="D50" s="141"/>
      <c r="E50" s="38">
        <v>3000000</v>
      </c>
      <c r="F50" s="149"/>
      <c r="G50" s="36">
        <v>1697896</v>
      </c>
      <c r="H50" s="149"/>
      <c r="I50" s="38">
        <v>3000000</v>
      </c>
    </row>
    <row r="51" spans="1:11" s="23" customFormat="1" ht="23.15" customHeight="1" x14ac:dyDescent="0.6">
      <c r="A51" s="47" t="s">
        <v>42</v>
      </c>
      <c r="B51" s="30"/>
      <c r="C51" s="36"/>
      <c r="D51" s="141"/>
      <c r="E51" s="38"/>
      <c r="F51" s="149"/>
      <c r="G51" s="36"/>
      <c r="H51" s="149"/>
      <c r="I51" s="38"/>
    </row>
    <row r="52" spans="1:11" s="23" customFormat="1" ht="23.15" customHeight="1" x14ac:dyDescent="0.6">
      <c r="A52" s="48" t="s">
        <v>43</v>
      </c>
      <c r="B52" s="30">
        <v>8</v>
      </c>
      <c r="C52" s="36">
        <v>34338</v>
      </c>
      <c r="D52" s="141"/>
      <c r="E52" s="38">
        <v>71334</v>
      </c>
      <c r="F52" s="149"/>
      <c r="G52" s="36">
        <v>22538</v>
      </c>
      <c r="H52" s="149"/>
      <c r="I52" s="38">
        <v>56637</v>
      </c>
    </row>
    <row r="53" spans="1:11" s="23" customFormat="1" ht="23.15" customHeight="1" x14ac:dyDescent="0.6">
      <c r="A53" s="23" t="s">
        <v>44</v>
      </c>
      <c r="B53" s="186"/>
      <c r="C53" s="36">
        <v>1579</v>
      </c>
      <c r="D53" s="143"/>
      <c r="E53" s="38">
        <v>727</v>
      </c>
      <c r="F53" s="150"/>
      <c r="G53" s="36">
        <v>0</v>
      </c>
      <c r="H53" s="150"/>
      <c r="I53" s="38">
        <v>0</v>
      </c>
    </row>
    <row r="54" spans="1:11" s="23" customFormat="1" ht="23.15" hidden="1" customHeight="1" x14ac:dyDescent="0.6">
      <c r="A54" s="23" t="s">
        <v>45</v>
      </c>
      <c r="B54" s="186"/>
      <c r="C54" s="36"/>
      <c r="D54" s="143"/>
      <c r="E54" s="38">
        <v>0</v>
      </c>
      <c r="F54" s="150"/>
      <c r="G54" s="36">
        <v>0</v>
      </c>
      <c r="H54" s="150"/>
      <c r="I54" s="38">
        <v>0</v>
      </c>
    </row>
    <row r="55" spans="1:11" s="23" customFormat="1" ht="23.15" customHeight="1" x14ac:dyDescent="0.65">
      <c r="A55" s="29" t="s">
        <v>46</v>
      </c>
      <c r="B55" s="30"/>
      <c r="C55" s="40">
        <f>SUM(C47:C54)</f>
        <v>1929668</v>
      </c>
      <c r="D55" s="140"/>
      <c r="E55" s="163">
        <f>SUM(E47:E54)</f>
        <v>3369988</v>
      </c>
      <c r="F55" s="142"/>
      <c r="G55" s="43">
        <f>SUM(G47:G54)</f>
        <v>1826948</v>
      </c>
      <c r="H55" s="142"/>
      <c r="I55" s="163">
        <f>SUM(I47:I54)</f>
        <v>3220256</v>
      </c>
    </row>
    <row r="56" spans="1:11" s="23" customFormat="1" ht="23.15" customHeight="1" x14ac:dyDescent="0.6">
      <c r="B56" s="30"/>
      <c r="C56" s="237"/>
      <c r="D56" s="237"/>
      <c r="E56" s="237"/>
      <c r="F56" s="237"/>
      <c r="G56" s="237"/>
      <c r="H56" s="237"/>
      <c r="I56" s="237"/>
    </row>
    <row r="57" spans="1:11" s="23" customFormat="1" ht="23.15" customHeight="1" x14ac:dyDescent="0.65">
      <c r="A57" s="33" t="s">
        <v>47</v>
      </c>
      <c r="B57" s="30"/>
      <c r="C57" s="237"/>
      <c r="D57" s="237"/>
      <c r="E57" s="237"/>
      <c r="F57" s="237"/>
      <c r="G57" s="237"/>
      <c r="H57" s="237"/>
      <c r="I57" s="237"/>
    </row>
    <row r="58" spans="1:11" s="23" customFormat="1" ht="23.15" customHeight="1" x14ac:dyDescent="0.6">
      <c r="A58" s="23" t="s">
        <v>48</v>
      </c>
      <c r="B58" s="30" t="s">
        <v>222</v>
      </c>
      <c r="C58" s="36">
        <v>0</v>
      </c>
      <c r="D58" s="141"/>
      <c r="E58" s="38">
        <v>1687655</v>
      </c>
      <c r="F58" s="149"/>
      <c r="G58" s="36">
        <v>0</v>
      </c>
      <c r="H58" s="149"/>
      <c r="I58" s="38">
        <v>1687655</v>
      </c>
    </row>
    <row r="59" spans="1:11" s="23" customFormat="1" ht="23.15" customHeight="1" x14ac:dyDescent="0.6">
      <c r="A59" s="47" t="s">
        <v>49</v>
      </c>
      <c r="B59" s="30">
        <v>8</v>
      </c>
      <c r="C59" s="36">
        <v>30752</v>
      </c>
      <c r="D59" s="141"/>
      <c r="E59" s="38">
        <v>71194</v>
      </c>
      <c r="F59" s="149"/>
      <c r="G59" s="36">
        <v>24716</v>
      </c>
      <c r="H59" s="149"/>
      <c r="I59" s="38">
        <v>57620</v>
      </c>
    </row>
    <row r="60" spans="1:11" s="23" customFormat="1" ht="23.15" customHeight="1" x14ac:dyDescent="0.6">
      <c r="A60" s="23" t="s">
        <v>50</v>
      </c>
      <c r="B60" s="30"/>
      <c r="C60" s="36">
        <v>63036</v>
      </c>
      <c r="D60" s="141"/>
      <c r="E60" s="38">
        <v>68499</v>
      </c>
      <c r="F60" s="149"/>
      <c r="G60" s="36">
        <v>39645</v>
      </c>
      <c r="H60" s="149"/>
      <c r="I60" s="38">
        <v>45451</v>
      </c>
      <c r="K60" s="52"/>
    </row>
    <row r="61" spans="1:11" s="23" customFormat="1" ht="23.15" hidden="1" customHeight="1" x14ac:dyDescent="0.6">
      <c r="A61" s="23" t="s">
        <v>51</v>
      </c>
      <c r="B61" s="30"/>
      <c r="C61" s="36"/>
      <c r="D61" s="141"/>
      <c r="E61" s="38">
        <v>0</v>
      </c>
      <c r="F61" s="149"/>
      <c r="G61" s="36"/>
      <c r="H61" s="149"/>
      <c r="I61" s="38">
        <v>0</v>
      </c>
    </row>
    <row r="62" spans="1:11" s="23" customFormat="1" ht="23.15" customHeight="1" x14ac:dyDescent="0.6">
      <c r="A62" s="23" t="s">
        <v>52</v>
      </c>
      <c r="B62" s="30"/>
      <c r="C62" s="36">
        <v>21770</v>
      </c>
      <c r="D62" s="139"/>
      <c r="E62" s="38">
        <v>32770</v>
      </c>
      <c r="F62" s="149"/>
      <c r="G62" s="36">
        <v>10620</v>
      </c>
      <c r="H62" s="149"/>
      <c r="I62" s="38">
        <v>15691</v>
      </c>
    </row>
    <row r="63" spans="1:11" s="23" customFormat="1" ht="23.15" customHeight="1" x14ac:dyDescent="0.65">
      <c r="A63" s="29" t="s">
        <v>53</v>
      </c>
      <c r="B63" s="30"/>
      <c r="C63" s="40">
        <f>SUM(C58:C62)</f>
        <v>115558</v>
      </c>
      <c r="D63" s="140"/>
      <c r="E63" s="43">
        <f>SUM(E58:E62)</f>
        <v>1860118</v>
      </c>
      <c r="F63" s="142"/>
      <c r="G63" s="43">
        <f>SUM(G58:G62)</f>
        <v>74981</v>
      </c>
      <c r="H63" s="142"/>
      <c r="I63" s="43">
        <f>SUM(I58:I62)</f>
        <v>1806417</v>
      </c>
    </row>
    <row r="64" spans="1:11" s="23" customFormat="1" ht="23.15" customHeight="1" x14ac:dyDescent="0.65">
      <c r="A64" s="29"/>
      <c r="B64" s="30"/>
      <c r="C64" s="144"/>
      <c r="D64" s="144"/>
      <c r="E64" s="155"/>
      <c r="F64" s="151"/>
      <c r="G64" s="152"/>
      <c r="H64" s="151"/>
      <c r="I64" s="155"/>
    </row>
    <row r="65" spans="1:9" s="23" customFormat="1" ht="23.15" customHeight="1" x14ac:dyDescent="0.65">
      <c r="A65" s="29" t="s">
        <v>54</v>
      </c>
      <c r="B65" s="30"/>
      <c r="C65" s="49">
        <f>C55+C63</f>
        <v>2045226</v>
      </c>
      <c r="D65" s="140"/>
      <c r="E65" s="158">
        <f>E55+E63</f>
        <v>5230106</v>
      </c>
      <c r="F65" s="142"/>
      <c r="G65" s="158">
        <f>G55+G63</f>
        <v>1901929</v>
      </c>
      <c r="H65" s="142"/>
      <c r="I65" s="158">
        <f>I55+I63</f>
        <v>5026673</v>
      </c>
    </row>
    <row r="66" spans="1:9" s="23" customFormat="1" ht="23.15" customHeight="1" x14ac:dyDescent="0.65">
      <c r="A66" s="29"/>
      <c r="B66" s="30"/>
      <c r="C66" s="237"/>
      <c r="D66" s="237"/>
      <c r="E66" s="237"/>
      <c r="F66" s="237"/>
      <c r="G66" s="237"/>
      <c r="H66" s="237"/>
      <c r="I66" s="237"/>
    </row>
    <row r="67" spans="1:9" s="23" customFormat="1" ht="23.15" customHeight="1" x14ac:dyDescent="0.65">
      <c r="A67" s="29"/>
      <c r="B67" s="30"/>
      <c r="C67" s="237"/>
      <c r="D67" s="237"/>
      <c r="E67" s="237"/>
      <c r="F67" s="237"/>
      <c r="G67" s="237"/>
      <c r="H67" s="237"/>
      <c r="I67" s="237"/>
    </row>
    <row r="68" spans="1:9" ht="23.15" customHeight="1" x14ac:dyDescent="0.7">
      <c r="A68" s="1" t="s">
        <v>0</v>
      </c>
      <c r="C68" s="237"/>
      <c r="D68" s="237"/>
      <c r="E68" s="237"/>
      <c r="F68" s="237"/>
      <c r="G68" s="237"/>
      <c r="H68" s="237"/>
      <c r="I68" s="237"/>
    </row>
    <row r="69" spans="1:9" ht="23.15" customHeight="1" x14ac:dyDescent="0.7">
      <c r="A69" s="3" t="s">
        <v>1</v>
      </c>
      <c r="C69" s="237"/>
      <c r="D69" s="237"/>
      <c r="E69" s="237"/>
      <c r="F69" s="237"/>
      <c r="G69" s="237"/>
      <c r="H69" s="237"/>
      <c r="I69" s="237"/>
    </row>
    <row r="70" spans="1:9" ht="23.15" customHeight="1" x14ac:dyDescent="0.65">
      <c r="A70" s="29"/>
      <c r="C70" s="237"/>
      <c r="D70" s="237"/>
      <c r="E70" s="237"/>
      <c r="F70" s="237"/>
      <c r="G70" s="237"/>
      <c r="H70" s="237"/>
      <c r="I70" s="237"/>
    </row>
    <row r="71" spans="1:9" s="23" customFormat="1" ht="23.15" customHeight="1" x14ac:dyDescent="0.65">
      <c r="A71" s="29"/>
      <c r="B71" s="30"/>
      <c r="C71" s="244" t="s">
        <v>2</v>
      </c>
      <c r="D71" s="244"/>
      <c r="E71" s="244"/>
      <c r="F71" s="31"/>
      <c r="G71" s="244" t="s">
        <v>3</v>
      </c>
      <c r="H71" s="244"/>
      <c r="I71" s="244"/>
    </row>
    <row r="72" spans="1:9" s="23" customFormat="1" ht="23.15" customHeight="1" x14ac:dyDescent="0.6">
      <c r="B72" s="30"/>
      <c r="C72" s="32" t="str">
        <f>C42</f>
        <v>30 กันยายน</v>
      </c>
      <c r="D72" s="32"/>
      <c r="E72" s="32" t="s">
        <v>4</v>
      </c>
      <c r="G72" s="32" t="str">
        <f>C72</f>
        <v>30 กันยายน</v>
      </c>
      <c r="H72" s="32"/>
      <c r="I72" s="32" t="s">
        <v>4</v>
      </c>
    </row>
    <row r="73" spans="1:9" s="23" customFormat="1" ht="23.75" customHeight="1" x14ac:dyDescent="0.65">
      <c r="A73" s="29" t="s">
        <v>36</v>
      </c>
      <c r="B73" s="30" t="s">
        <v>6</v>
      </c>
      <c r="C73" s="32">
        <v>2567</v>
      </c>
      <c r="D73" s="32"/>
      <c r="E73" s="32">
        <v>2566</v>
      </c>
      <c r="G73" s="32">
        <v>2567</v>
      </c>
      <c r="H73" s="32"/>
      <c r="I73" s="32">
        <v>2566</v>
      </c>
    </row>
    <row r="74" spans="1:9" s="23" customFormat="1" ht="23.15" customHeight="1" x14ac:dyDescent="0.65">
      <c r="A74" s="29"/>
      <c r="B74" s="30"/>
      <c r="C74" s="32" t="s">
        <v>7</v>
      </c>
      <c r="D74" s="32"/>
      <c r="E74" s="32"/>
      <c r="F74" s="32"/>
      <c r="G74" s="32" t="s">
        <v>7</v>
      </c>
      <c r="H74" s="32"/>
      <c r="I74" s="32"/>
    </row>
    <row r="75" spans="1:9" s="23" customFormat="1" ht="23.15" customHeight="1" x14ac:dyDescent="0.65">
      <c r="A75" s="29"/>
      <c r="B75" s="30"/>
      <c r="C75" s="243" t="s">
        <v>8</v>
      </c>
      <c r="D75" s="243"/>
      <c r="E75" s="243"/>
      <c r="F75" s="243"/>
      <c r="G75" s="243"/>
      <c r="H75" s="243"/>
      <c r="I75" s="243"/>
    </row>
    <row r="76" spans="1:9" s="23" customFormat="1" ht="23.15" customHeight="1" x14ac:dyDescent="0.65">
      <c r="A76" s="50" t="s">
        <v>55</v>
      </c>
      <c r="B76" s="25"/>
      <c r="C76" s="45"/>
      <c r="D76" s="45"/>
      <c r="E76" s="45"/>
      <c r="F76" s="45"/>
      <c r="G76" s="45"/>
      <c r="H76" s="45"/>
      <c r="I76" s="45"/>
    </row>
    <row r="77" spans="1:9" s="23" customFormat="1" ht="23.15" customHeight="1" x14ac:dyDescent="0.6">
      <c r="A77" s="51" t="s">
        <v>56</v>
      </c>
      <c r="B77" s="30">
        <v>9</v>
      </c>
      <c r="C77" s="237"/>
      <c r="D77" s="237"/>
      <c r="E77" s="237"/>
      <c r="F77" s="237"/>
      <c r="G77" s="237"/>
      <c r="H77" s="237"/>
      <c r="I77" s="237"/>
    </row>
    <row r="78" spans="1:9" s="23" customFormat="1" ht="23.15" customHeight="1" thickBot="1" x14ac:dyDescent="0.65">
      <c r="A78" s="47" t="s">
        <v>57</v>
      </c>
      <c r="B78" s="186"/>
      <c r="C78" s="165">
        <v>828992</v>
      </c>
      <c r="D78" s="145"/>
      <c r="E78" s="165">
        <v>840683</v>
      </c>
      <c r="F78" s="153"/>
      <c r="G78" s="165">
        <v>828992</v>
      </c>
      <c r="H78" s="153"/>
      <c r="I78" s="165">
        <v>840683</v>
      </c>
    </row>
    <row r="79" spans="1:9" s="23" customFormat="1" ht="23.15" customHeight="1" thickTop="1" x14ac:dyDescent="0.6">
      <c r="A79" s="47" t="s">
        <v>58</v>
      </c>
      <c r="B79" s="186"/>
      <c r="C79" s="133">
        <f>'CH-Conso10'!D28</f>
        <v>828992</v>
      </c>
      <c r="D79" s="145"/>
      <c r="E79" s="133">
        <v>828992</v>
      </c>
      <c r="F79" s="153"/>
      <c r="G79" s="36">
        <f>I79</f>
        <v>828992</v>
      </c>
      <c r="H79" s="153"/>
      <c r="I79" s="133">
        <v>828992</v>
      </c>
    </row>
    <row r="80" spans="1:9" s="23" customFormat="1" ht="23.15" customHeight="1" x14ac:dyDescent="0.6">
      <c r="A80" s="47" t="s">
        <v>59</v>
      </c>
      <c r="B80" s="186"/>
      <c r="C80" s="133" t="s">
        <v>203</v>
      </c>
      <c r="D80" s="145"/>
      <c r="E80" s="133"/>
      <c r="F80" s="153"/>
      <c r="G80" s="36"/>
      <c r="H80" s="153"/>
      <c r="I80" s="166"/>
    </row>
    <row r="81" spans="1:9" s="23" customFormat="1" ht="23.15" customHeight="1" x14ac:dyDescent="0.6">
      <c r="A81" s="47" t="s">
        <v>60</v>
      </c>
      <c r="B81" s="30"/>
      <c r="C81" s="38">
        <f>'CH-Conso11'!F32</f>
        <v>12334930</v>
      </c>
      <c r="D81" s="141"/>
      <c r="E81" s="38">
        <v>12334930</v>
      </c>
      <c r="F81" s="149"/>
      <c r="G81" s="36">
        <f>'CH-Separate 13'!F29</f>
        <v>12334930</v>
      </c>
      <c r="H81" s="149"/>
      <c r="I81" s="38">
        <v>12334930</v>
      </c>
    </row>
    <row r="82" spans="1:9" s="23" customFormat="1" ht="23.15" customHeight="1" x14ac:dyDescent="0.6">
      <c r="A82" s="47" t="s">
        <v>61</v>
      </c>
      <c r="B82" s="30"/>
      <c r="C82" s="38">
        <f>'CH-Conso11'!H32</f>
        <v>1644450</v>
      </c>
      <c r="D82" s="145"/>
      <c r="E82" s="38">
        <v>2457713</v>
      </c>
      <c r="F82" s="153"/>
      <c r="G82" s="38">
        <v>0</v>
      </c>
      <c r="H82" s="153"/>
      <c r="I82" s="38">
        <v>0</v>
      </c>
    </row>
    <row r="83" spans="1:9" s="23" customFormat="1" ht="23.15" customHeight="1" x14ac:dyDescent="0.6">
      <c r="A83" s="47" t="s">
        <v>62</v>
      </c>
      <c r="B83" s="30"/>
      <c r="C83" s="133">
        <v>0</v>
      </c>
      <c r="D83" s="145"/>
      <c r="E83" s="133">
        <v>0</v>
      </c>
      <c r="F83" s="153"/>
      <c r="G83" s="36">
        <f>'CH-Separate 13'!H29</f>
        <v>974118</v>
      </c>
      <c r="H83" s="153"/>
      <c r="I83" s="133">
        <v>974118</v>
      </c>
    </row>
    <row r="84" spans="1:9" s="23" customFormat="1" ht="23.15" hidden="1" customHeight="1" x14ac:dyDescent="0.6">
      <c r="A84" s="47" t="s">
        <v>63</v>
      </c>
      <c r="B84" s="30">
        <v>10</v>
      </c>
      <c r="C84" s="133"/>
      <c r="D84" s="146"/>
      <c r="E84" s="133">
        <v>0</v>
      </c>
      <c r="F84" s="154"/>
      <c r="G84" s="36"/>
      <c r="H84" s="154"/>
      <c r="I84" s="133">
        <v>0</v>
      </c>
    </row>
    <row r="85" spans="1:9" s="23" customFormat="1" ht="23.15" customHeight="1" x14ac:dyDescent="0.6">
      <c r="A85" s="47" t="s">
        <v>64</v>
      </c>
      <c r="B85" s="186"/>
      <c r="C85" s="133"/>
      <c r="D85" s="145"/>
      <c r="E85" s="133"/>
      <c r="F85" s="153"/>
      <c r="G85" s="36"/>
      <c r="H85" s="153"/>
      <c r="I85" s="166"/>
    </row>
    <row r="86" spans="1:9" s="23" customFormat="1" ht="23.15" customHeight="1" x14ac:dyDescent="0.6">
      <c r="A86" s="51" t="s">
        <v>193</v>
      </c>
      <c r="B86" s="186"/>
      <c r="C86" s="133"/>
      <c r="D86" s="145"/>
      <c r="E86" s="133"/>
      <c r="F86" s="153"/>
      <c r="G86" s="36"/>
      <c r="H86" s="153"/>
      <c r="I86" s="166"/>
    </row>
    <row r="87" spans="1:9" s="23" customFormat="1" ht="23.15" customHeight="1" x14ac:dyDescent="0.6">
      <c r="A87" s="47" t="s">
        <v>65</v>
      </c>
      <c r="B87" s="186"/>
      <c r="C87" s="38">
        <f>'CH-Conso11'!L32</f>
        <v>82820</v>
      </c>
      <c r="D87" s="145"/>
      <c r="E87" s="38">
        <v>82820</v>
      </c>
      <c r="F87" s="153"/>
      <c r="G87" s="36">
        <f>'CH-Separate 13'!L29</f>
        <v>82820</v>
      </c>
      <c r="H87" s="153"/>
      <c r="I87" s="38">
        <v>82820</v>
      </c>
    </row>
    <row r="88" spans="1:9" s="23" customFormat="1" ht="23.15" customHeight="1" x14ac:dyDescent="0.6">
      <c r="A88" s="47" t="s">
        <v>66</v>
      </c>
      <c r="B88" s="30"/>
      <c r="C88" s="38">
        <f>'CH-Conso11'!N32</f>
        <v>337905</v>
      </c>
      <c r="D88" s="141"/>
      <c r="E88" s="38">
        <v>337905</v>
      </c>
      <c r="F88" s="149"/>
      <c r="G88" s="36">
        <f>'CH-Separate 13'!N29</f>
        <v>337905</v>
      </c>
      <c r="H88" s="149"/>
      <c r="I88" s="38">
        <v>337905</v>
      </c>
    </row>
    <row r="89" spans="1:9" s="23" customFormat="1" ht="23.15" customHeight="1" x14ac:dyDescent="0.6">
      <c r="A89" s="47" t="s">
        <v>67</v>
      </c>
      <c r="B89" s="30"/>
      <c r="C89" s="133">
        <f>'CH-Conso11'!P32</f>
        <v>-1886681</v>
      </c>
      <c r="D89" s="145"/>
      <c r="E89" s="133">
        <v>-1975020</v>
      </c>
      <c r="F89" s="153"/>
      <c r="G89" s="36">
        <f>'CH-Separate 13'!P29</f>
        <v>-1171991</v>
      </c>
      <c r="H89" s="153"/>
      <c r="I89" s="133">
        <v>-1186314</v>
      </c>
    </row>
    <row r="90" spans="1:9" s="23" customFormat="1" ht="23.15" customHeight="1" x14ac:dyDescent="0.6">
      <c r="A90" s="47" t="s">
        <v>68</v>
      </c>
      <c r="B90" s="30">
        <v>10</v>
      </c>
      <c r="C90" s="133">
        <f>'CH-Conso11'!R32</f>
        <v>-337905</v>
      </c>
      <c r="D90" s="145"/>
      <c r="E90" s="133">
        <v>-337905</v>
      </c>
      <c r="F90" s="153"/>
      <c r="G90" s="36">
        <f>'CH-Separate 13'!R29</f>
        <v>-337905</v>
      </c>
      <c r="H90" s="153"/>
      <c r="I90" s="133">
        <v>-337905</v>
      </c>
    </row>
    <row r="91" spans="1:9" s="23" customFormat="1" ht="23.15" customHeight="1" x14ac:dyDescent="0.6">
      <c r="A91" s="47" t="s">
        <v>69</v>
      </c>
      <c r="B91" s="30"/>
      <c r="C91" s="157">
        <f>'CH-Conso11'!T32</f>
        <v>212472</v>
      </c>
      <c r="D91" s="146"/>
      <c r="E91" s="157">
        <v>214898</v>
      </c>
      <c r="F91" s="154"/>
      <c r="G91" s="157">
        <f>'CH-Separate 13'!T29</f>
        <v>212472</v>
      </c>
      <c r="H91" s="154"/>
      <c r="I91" s="157">
        <v>214898</v>
      </c>
    </row>
    <row r="92" spans="1:9" s="23" customFormat="1" ht="23.15" customHeight="1" x14ac:dyDescent="0.65">
      <c r="A92" s="29" t="s">
        <v>70</v>
      </c>
      <c r="B92" s="30"/>
      <c r="C92" s="155">
        <f>SUM(C79:C91)</f>
        <v>13216983</v>
      </c>
      <c r="D92" s="156"/>
      <c r="E92" s="155">
        <f>SUM(E79:E91)</f>
        <v>13944333</v>
      </c>
      <c r="F92" s="156"/>
      <c r="G92" s="155">
        <f>SUM(G79:G91)</f>
        <v>13261341</v>
      </c>
      <c r="H92" s="156"/>
      <c r="I92" s="155">
        <f>SUM(I79:I91)</f>
        <v>13249444</v>
      </c>
    </row>
    <row r="93" spans="1:9" s="23" customFormat="1" ht="23.15" customHeight="1" x14ac:dyDescent="0.6">
      <c r="A93" s="47" t="s">
        <v>71</v>
      </c>
      <c r="B93" s="30"/>
      <c r="C93" s="157">
        <f>'CH-Conso11'!X32</f>
        <v>1521464</v>
      </c>
      <c r="D93" s="154"/>
      <c r="E93" s="157">
        <v>6962</v>
      </c>
      <c r="F93" s="154"/>
      <c r="G93" s="157">
        <v>0</v>
      </c>
      <c r="H93" s="154"/>
      <c r="I93" s="157">
        <v>0</v>
      </c>
    </row>
    <row r="94" spans="1:9" s="23" customFormat="1" ht="23.15" customHeight="1" x14ac:dyDescent="0.65">
      <c r="A94" s="29" t="s">
        <v>72</v>
      </c>
      <c r="B94" s="30"/>
      <c r="C94" s="158">
        <f>SUM(C92:C93)</f>
        <v>14738447</v>
      </c>
      <c r="D94" s="151">
        <v>0</v>
      </c>
      <c r="E94" s="158">
        <f>SUM(E92:E93)</f>
        <v>13951295</v>
      </c>
      <c r="F94" s="151">
        <v>0</v>
      </c>
      <c r="G94" s="158">
        <f>SUM(G92:G93)</f>
        <v>13261341</v>
      </c>
      <c r="H94" s="154"/>
      <c r="I94" s="158">
        <f>SUM(I92:I93)</f>
        <v>13249444</v>
      </c>
    </row>
    <row r="95" spans="1:9" s="23" customFormat="1" ht="23.15" customHeight="1" x14ac:dyDescent="0.65">
      <c r="A95" s="29"/>
      <c r="B95" s="30"/>
      <c r="C95" s="159"/>
      <c r="D95" s="154"/>
      <c r="E95" s="159"/>
      <c r="F95" s="154"/>
      <c r="G95" s="159"/>
      <c r="H95" s="154"/>
      <c r="I95" s="159"/>
    </row>
    <row r="96" spans="1:9" s="23" customFormat="1" ht="23.75" customHeight="1" thickBot="1" x14ac:dyDescent="0.7">
      <c r="A96" s="29" t="s">
        <v>73</v>
      </c>
      <c r="B96" s="30"/>
      <c r="C96" s="44">
        <f>C65+C94</f>
        <v>16783673</v>
      </c>
      <c r="D96" s="142">
        <v>0</v>
      </c>
      <c r="E96" s="44">
        <f>E65+E94</f>
        <v>19181401</v>
      </c>
      <c r="F96" s="142">
        <v>0</v>
      </c>
      <c r="G96" s="44">
        <f>G65+G94</f>
        <v>15163270</v>
      </c>
      <c r="H96" s="142">
        <v>0</v>
      </c>
      <c r="I96" s="44">
        <f>I65+I94</f>
        <v>18276117</v>
      </c>
    </row>
    <row r="97" spans="2:9" s="23" customFormat="1" ht="23.15" customHeight="1" thickTop="1" x14ac:dyDescent="0.6">
      <c r="B97" s="30"/>
      <c r="C97" s="236"/>
      <c r="D97" s="236"/>
      <c r="E97" s="236"/>
      <c r="F97" s="236"/>
      <c r="G97" s="236"/>
      <c r="H97" s="236"/>
      <c r="I97" s="236"/>
    </row>
    <row r="99" spans="2:9" ht="23.15" customHeight="1" x14ac:dyDescent="0.6">
      <c r="C99" s="90">
        <f>C96-C36</f>
        <v>0</v>
      </c>
      <c r="E99" s="90">
        <f>E96-E36</f>
        <v>0</v>
      </c>
      <c r="G99" s="90">
        <f>G96-G36</f>
        <v>0</v>
      </c>
      <c r="I99" s="90">
        <f>I96-I36</f>
        <v>0</v>
      </c>
    </row>
  </sheetData>
  <mergeCells count="9">
    <mergeCell ref="C75:I75"/>
    <mergeCell ref="C41:E41"/>
    <mergeCell ref="G41:I41"/>
    <mergeCell ref="C3:E3"/>
    <mergeCell ref="G3:I3"/>
    <mergeCell ref="C7:I7"/>
    <mergeCell ref="C45:I45"/>
    <mergeCell ref="C71:E71"/>
    <mergeCell ref="G71:I71"/>
  </mergeCells>
  <pageMargins left="0.8" right="0.8" top="0.48" bottom="0.5" header="0.5" footer="0.5"/>
  <pageSetup paperSize="9" scale="87" firstPageNumber="3" fitToWidth="0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ax="16383" man="1"/>
    <brk id="67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J65"/>
  <sheetViews>
    <sheetView topLeftCell="A56" zoomScale="85" zoomScaleNormal="85" zoomScaleSheetLayoutView="110" workbookViewId="0">
      <selection activeCell="N8" sqref="N8"/>
    </sheetView>
  </sheetViews>
  <sheetFormatPr defaultColWidth="8.81640625" defaultRowHeight="22.5" customHeight="1" x14ac:dyDescent="0.6"/>
  <cols>
    <col min="1" max="1" width="38.1796875" style="23" customWidth="1"/>
    <col min="2" max="2" width="7.81640625" style="23" customWidth="1"/>
    <col min="3" max="3" width="0.81640625" style="23" customWidth="1"/>
    <col min="4" max="4" width="11.1796875" style="23" customWidth="1"/>
    <col min="5" max="5" width="0.81640625" style="23" customWidth="1"/>
    <col min="6" max="6" width="11.1796875" style="23" customWidth="1"/>
    <col min="7" max="7" width="0.81640625" style="23" customWidth="1"/>
    <col min="8" max="8" width="11.1796875" style="23" customWidth="1"/>
    <col min="9" max="9" width="0.81640625" style="23" customWidth="1"/>
    <col min="10" max="10" width="11.1796875" style="23" customWidth="1"/>
    <col min="11" max="11" width="8.81640625" style="23" bestFit="1" customWidth="1"/>
    <col min="12" max="12" width="11.453125" style="23" bestFit="1" customWidth="1"/>
    <col min="13" max="13" width="8.81640625" style="23" bestFit="1" customWidth="1"/>
    <col min="14" max="14" width="10.81640625" style="23" bestFit="1" customWidth="1"/>
    <col min="15" max="16384" width="8.81640625" style="23"/>
  </cols>
  <sheetData>
    <row r="1" spans="1:10" ht="22.5" customHeight="1" x14ac:dyDescent="0.7">
      <c r="A1" s="1" t="s">
        <v>0</v>
      </c>
      <c r="B1" s="32"/>
    </row>
    <row r="2" spans="1:10" ht="22.5" customHeight="1" x14ac:dyDescent="0.7">
      <c r="A2" s="3" t="s">
        <v>74</v>
      </c>
      <c r="B2" s="32"/>
    </row>
    <row r="3" spans="1:10" ht="22.5" customHeight="1" x14ac:dyDescent="0.6">
      <c r="B3" s="32"/>
    </row>
    <row r="4" spans="1:10" ht="22.5" customHeight="1" x14ac:dyDescent="0.65">
      <c r="B4" s="32"/>
      <c r="D4" s="246" t="s">
        <v>2</v>
      </c>
      <c r="E4" s="246"/>
      <c r="F4" s="246"/>
      <c r="G4" s="197"/>
      <c r="H4" s="246" t="s">
        <v>3</v>
      </c>
      <c r="I4" s="246"/>
      <c r="J4" s="246"/>
    </row>
    <row r="5" spans="1:10" ht="22.5" customHeight="1" x14ac:dyDescent="0.65">
      <c r="B5" s="32"/>
      <c r="D5" s="248" t="s">
        <v>75</v>
      </c>
      <c r="E5" s="248"/>
      <c r="F5" s="248"/>
      <c r="G5" s="197"/>
      <c r="H5" s="248" t="s">
        <v>75</v>
      </c>
      <c r="I5" s="248"/>
      <c r="J5" s="248"/>
    </row>
    <row r="6" spans="1:10" ht="22.5" customHeight="1" x14ac:dyDescent="0.65">
      <c r="B6" s="32"/>
      <c r="D6" s="248" t="s">
        <v>205</v>
      </c>
      <c r="E6" s="248"/>
      <c r="F6" s="248"/>
      <c r="G6" s="197"/>
      <c r="H6" s="248" t="str">
        <f>D6</f>
        <v>30 กันยายน</v>
      </c>
      <c r="I6" s="248"/>
      <c r="J6" s="248"/>
    </row>
    <row r="7" spans="1:10" ht="22.5" customHeight="1" x14ac:dyDescent="0.6">
      <c r="B7" s="30" t="s">
        <v>6</v>
      </c>
      <c r="D7" s="32">
        <v>2567</v>
      </c>
      <c r="E7" s="32"/>
      <c r="F7" s="32">
        <v>2566</v>
      </c>
      <c r="H7" s="32">
        <v>2567</v>
      </c>
      <c r="I7" s="32"/>
      <c r="J7" s="32">
        <v>2566</v>
      </c>
    </row>
    <row r="8" spans="1:10" ht="22.5" customHeight="1" x14ac:dyDescent="0.6">
      <c r="B8" s="30"/>
      <c r="D8" s="247" t="s">
        <v>8</v>
      </c>
      <c r="E8" s="247"/>
      <c r="F8" s="247"/>
      <c r="G8" s="247"/>
      <c r="H8" s="247"/>
      <c r="I8" s="247"/>
      <c r="J8" s="247"/>
    </row>
    <row r="9" spans="1:10" ht="22.5" customHeight="1" x14ac:dyDescent="0.65">
      <c r="A9" s="33" t="s">
        <v>76</v>
      </c>
      <c r="B9" s="30"/>
    </row>
    <row r="10" spans="1:10" ht="22.5" customHeight="1" x14ac:dyDescent="0.6">
      <c r="A10" s="23" t="s">
        <v>77</v>
      </c>
      <c r="B10" s="30"/>
      <c r="D10" s="52">
        <v>80948</v>
      </c>
      <c r="E10" s="34"/>
      <c r="F10" s="34">
        <v>152933</v>
      </c>
      <c r="G10" s="34"/>
      <c r="H10" s="52">
        <v>82450</v>
      </c>
      <c r="I10" s="34"/>
      <c r="J10" s="34">
        <v>152825</v>
      </c>
    </row>
    <row r="11" spans="1:10" ht="22.5" customHeight="1" x14ac:dyDescent="0.6">
      <c r="A11" s="23" t="s">
        <v>78</v>
      </c>
      <c r="B11" s="30"/>
      <c r="D11" s="52">
        <v>435034</v>
      </c>
      <c r="E11" s="34"/>
      <c r="F11" s="34">
        <v>483689</v>
      </c>
      <c r="G11" s="34"/>
      <c r="H11" s="52">
        <v>1870</v>
      </c>
      <c r="I11" s="34"/>
      <c r="J11" s="52">
        <v>5439</v>
      </c>
    </row>
    <row r="12" spans="1:10" ht="22.5" customHeight="1" x14ac:dyDescent="0.6">
      <c r="A12" s="23" t="s">
        <v>79</v>
      </c>
      <c r="B12" s="30"/>
      <c r="D12" s="52">
        <v>0</v>
      </c>
      <c r="E12" s="34"/>
      <c r="F12" s="135">
        <v>0</v>
      </c>
      <c r="G12" s="34"/>
      <c r="H12" s="52">
        <v>136538</v>
      </c>
      <c r="I12" s="34"/>
      <c r="J12" s="36">
        <v>145350</v>
      </c>
    </row>
    <row r="13" spans="1:10" ht="22.5" customHeight="1" x14ac:dyDescent="0.6">
      <c r="A13" s="23" t="s">
        <v>80</v>
      </c>
      <c r="B13" s="30"/>
      <c r="D13" s="52">
        <v>11170</v>
      </c>
      <c r="E13" s="34"/>
      <c r="F13" s="34">
        <v>14278</v>
      </c>
      <c r="G13" s="34"/>
      <c r="H13" s="52">
        <v>2739</v>
      </c>
      <c r="I13" s="34"/>
      <c r="J13" s="36">
        <v>975</v>
      </c>
    </row>
    <row r="14" spans="1:10" ht="22.5" customHeight="1" x14ac:dyDescent="0.6">
      <c r="A14" s="23" t="s">
        <v>81</v>
      </c>
      <c r="B14" s="30"/>
      <c r="D14" s="52">
        <v>0</v>
      </c>
      <c r="E14" s="34"/>
      <c r="F14" s="135">
        <v>0</v>
      </c>
      <c r="G14" s="34"/>
      <c r="H14" s="52">
        <v>7067</v>
      </c>
      <c r="I14" s="34"/>
      <c r="J14" s="36">
        <v>6820</v>
      </c>
    </row>
    <row r="15" spans="1:10" ht="22.5" customHeight="1" x14ac:dyDescent="0.65">
      <c r="A15" s="23" t="s">
        <v>82</v>
      </c>
      <c r="B15" s="30"/>
      <c r="C15" s="29"/>
      <c r="D15" s="52">
        <v>62819</v>
      </c>
      <c r="E15" s="34"/>
      <c r="F15" s="176">
        <v>24473</v>
      </c>
      <c r="G15" s="34"/>
      <c r="H15" s="175">
        <v>25432</v>
      </c>
      <c r="I15" s="34"/>
      <c r="J15" s="176">
        <v>14510</v>
      </c>
    </row>
    <row r="16" spans="1:10" s="29" customFormat="1" ht="22.5" customHeight="1" x14ac:dyDescent="0.65">
      <c r="A16" s="29" t="s">
        <v>83</v>
      </c>
      <c r="B16" s="30"/>
      <c r="C16" s="23"/>
      <c r="D16" s="231">
        <f>SUM(D10:D15)</f>
        <v>589971</v>
      </c>
      <c r="E16" s="178"/>
      <c r="F16" s="179">
        <f>SUM(F10:F15)</f>
        <v>675373</v>
      </c>
      <c r="G16" s="178"/>
      <c r="H16" s="177">
        <f>SUM(H10:H15)</f>
        <v>256096</v>
      </c>
      <c r="I16" s="178"/>
      <c r="J16" s="179">
        <f>SUM(J10:J15)</f>
        <v>325919</v>
      </c>
    </row>
    <row r="17" spans="1:10" ht="22.5" customHeight="1" x14ac:dyDescent="0.6">
      <c r="B17" s="32"/>
    </row>
    <row r="18" spans="1:10" ht="22.5" customHeight="1" x14ac:dyDescent="0.65">
      <c r="A18" s="33" t="s">
        <v>84</v>
      </c>
      <c r="B18" s="30"/>
      <c r="D18" s="34"/>
      <c r="E18" s="34"/>
      <c r="F18" s="34"/>
      <c r="G18" s="34"/>
      <c r="H18" s="34"/>
      <c r="I18" s="34"/>
      <c r="J18" s="34"/>
    </row>
    <row r="19" spans="1:10" ht="22.5" customHeight="1" x14ac:dyDescent="0.6">
      <c r="A19" s="23" t="s">
        <v>85</v>
      </c>
      <c r="B19" s="30"/>
      <c r="D19" s="52">
        <v>63829</v>
      </c>
      <c r="E19" s="34"/>
      <c r="F19" s="34">
        <v>112766</v>
      </c>
      <c r="G19" s="34"/>
      <c r="H19" s="52">
        <v>66418</v>
      </c>
      <c r="I19" s="34"/>
      <c r="J19" s="34">
        <v>110741</v>
      </c>
    </row>
    <row r="20" spans="1:10" ht="22.5" customHeight="1" x14ac:dyDescent="0.6">
      <c r="A20" s="23" t="s">
        <v>86</v>
      </c>
      <c r="B20" s="30"/>
      <c r="D20" s="52">
        <v>3944</v>
      </c>
      <c r="E20" s="34"/>
      <c r="F20" s="34">
        <v>4514</v>
      </c>
      <c r="G20" s="34"/>
      <c r="H20" s="52">
        <v>856</v>
      </c>
      <c r="I20" s="34"/>
      <c r="J20" s="34">
        <v>1017</v>
      </c>
    </row>
    <row r="21" spans="1:10" ht="22.5" customHeight="1" x14ac:dyDescent="0.6">
      <c r="A21" s="23" t="s">
        <v>87</v>
      </c>
      <c r="B21" s="30">
        <v>16</v>
      </c>
      <c r="D21" s="52">
        <v>67294</v>
      </c>
      <c r="E21" s="34"/>
      <c r="F21" s="34">
        <v>109144</v>
      </c>
      <c r="G21" s="34"/>
      <c r="H21" s="52">
        <v>25222</v>
      </c>
      <c r="I21" s="34"/>
      <c r="J21" s="34">
        <v>50581</v>
      </c>
    </row>
    <row r="22" spans="1:10" ht="22.5" customHeight="1" x14ac:dyDescent="0.6">
      <c r="A22" s="23" t="s">
        <v>88</v>
      </c>
      <c r="B22" s="30">
        <v>16</v>
      </c>
      <c r="D22" s="52">
        <v>194599</v>
      </c>
      <c r="E22" s="34"/>
      <c r="F22" s="36">
        <v>173820</v>
      </c>
      <c r="G22" s="34"/>
      <c r="H22" s="175">
        <v>114854</v>
      </c>
      <c r="I22" s="34"/>
      <c r="J22" s="36">
        <v>79213</v>
      </c>
    </row>
    <row r="23" spans="1:10" s="29" customFormat="1" ht="22.5" customHeight="1" x14ac:dyDescent="0.65">
      <c r="A23" s="29" t="s">
        <v>89</v>
      </c>
      <c r="B23" s="25"/>
      <c r="D23" s="231">
        <f>SUM(D19:D22)</f>
        <v>329666</v>
      </c>
      <c r="E23" s="178"/>
      <c r="F23" s="179">
        <f>SUM(F19:F22)</f>
        <v>400244</v>
      </c>
      <c r="G23" s="178"/>
      <c r="H23" s="177">
        <f>SUM(H19:H22)</f>
        <v>207350</v>
      </c>
      <c r="I23" s="178"/>
      <c r="J23" s="179">
        <f>SUM(J19:J22)</f>
        <v>241552</v>
      </c>
    </row>
    <row r="24" spans="1:10" s="29" customFormat="1" ht="22.5" customHeight="1" x14ac:dyDescent="0.65">
      <c r="B24" s="25"/>
      <c r="D24" s="34"/>
      <c r="E24" s="34"/>
      <c r="F24" s="34"/>
      <c r="G24" s="34"/>
      <c r="H24" s="34"/>
      <c r="I24" s="34"/>
      <c r="J24" s="34"/>
    </row>
    <row r="25" spans="1:10" s="29" customFormat="1" ht="22.5" customHeight="1" x14ac:dyDescent="0.65">
      <c r="A25" s="29" t="s">
        <v>223</v>
      </c>
      <c r="B25" s="25"/>
      <c r="D25" s="178">
        <f>D16-D23</f>
        <v>260305</v>
      </c>
      <c r="E25" s="178"/>
      <c r="F25" s="178">
        <f>F16-F23</f>
        <v>275129</v>
      </c>
      <c r="G25" s="135"/>
      <c r="H25" s="230">
        <f>H16-H23</f>
        <v>48746</v>
      </c>
      <c r="I25" s="178"/>
      <c r="J25" s="178">
        <f>J16-J23</f>
        <v>84367</v>
      </c>
    </row>
    <row r="26" spans="1:10" ht="22.5" customHeight="1" x14ac:dyDescent="0.6">
      <c r="A26" s="23" t="s">
        <v>91</v>
      </c>
      <c r="B26" s="30"/>
      <c r="D26" s="52">
        <v>56389</v>
      </c>
      <c r="E26" s="34"/>
      <c r="F26" s="34">
        <v>85469</v>
      </c>
      <c r="G26" s="34"/>
      <c r="H26" s="52">
        <v>56088</v>
      </c>
      <c r="I26" s="34"/>
      <c r="J26" s="34">
        <v>84979</v>
      </c>
    </row>
    <row r="27" spans="1:10" s="29" customFormat="1" ht="22.5" customHeight="1" x14ac:dyDescent="0.65">
      <c r="A27" s="23" t="s">
        <v>224</v>
      </c>
      <c r="B27" s="30"/>
      <c r="D27" s="52">
        <v>151047</v>
      </c>
      <c r="E27" s="34"/>
      <c r="F27" s="34">
        <v>168472</v>
      </c>
      <c r="G27" s="34"/>
      <c r="H27" s="52">
        <v>-1275</v>
      </c>
      <c r="I27" s="34"/>
      <c r="J27" s="34">
        <v>-6650</v>
      </c>
    </row>
    <row r="28" spans="1:10" s="29" customFormat="1" ht="22.5" customHeight="1" x14ac:dyDescent="0.65">
      <c r="A28" s="23" t="s">
        <v>225</v>
      </c>
      <c r="B28" s="25"/>
      <c r="D28" s="52"/>
      <c r="E28" s="34"/>
      <c r="F28" s="52"/>
      <c r="G28" s="34"/>
      <c r="H28" s="52"/>
      <c r="I28" s="34"/>
      <c r="J28" s="52"/>
    </row>
    <row r="29" spans="1:10" s="29" customFormat="1" ht="22.5" customHeight="1" x14ac:dyDescent="0.65">
      <c r="A29" s="23" t="s">
        <v>92</v>
      </c>
      <c r="B29" s="25"/>
      <c r="D29" s="52">
        <v>0</v>
      </c>
      <c r="E29" s="34"/>
      <c r="F29" s="176">
        <v>-158</v>
      </c>
      <c r="G29" s="34"/>
      <c r="H29" s="175">
        <v>0</v>
      </c>
      <c r="I29" s="34"/>
      <c r="J29" s="176">
        <v>-158</v>
      </c>
    </row>
    <row r="30" spans="1:10" ht="22.5" customHeight="1" x14ac:dyDescent="0.65">
      <c r="A30" s="24" t="s">
        <v>93</v>
      </c>
      <c r="B30" s="30"/>
      <c r="D30" s="232">
        <f>D25-SUM(D26:D29)</f>
        <v>52869</v>
      </c>
      <c r="E30" s="178"/>
      <c r="F30" s="178">
        <f>F25-SUM(F26:F29)</f>
        <v>21346</v>
      </c>
      <c r="G30" s="178"/>
      <c r="H30" s="180">
        <f>H25-SUM(H26:H29)</f>
        <v>-6067</v>
      </c>
      <c r="I30" s="178"/>
      <c r="J30" s="178">
        <f>J25-SUM(J26:J29)</f>
        <v>6196</v>
      </c>
    </row>
    <row r="31" spans="1:10" ht="22.5" customHeight="1" x14ac:dyDescent="0.6">
      <c r="A31" s="23" t="s">
        <v>94</v>
      </c>
      <c r="B31" s="30"/>
      <c r="D31" s="175">
        <v>14497</v>
      </c>
      <c r="E31" s="34"/>
      <c r="F31" s="53">
        <v>6700</v>
      </c>
      <c r="G31" s="34"/>
      <c r="H31" s="175">
        <v>969</v>
      </c>
      <c r="I31" s="34"/>
      <c r="J31" s="181">
        <v>2889</v>
      </c>
    </row>
    <row r="32" spans="1:10" ht="22.5" customHeight="1" thickBot="1" x14ac:dyDescent="0.7">
      <c r="A32" s="29" t="s">
        <v>95</v>
      </c>
      <c r="B32" s="32"/>
      <c r="D32" s="182">
        <f>D30-D31</f>
        <v>38372</v>
      </c>
      <c r="E32" s="178"/>
      <c r="F32" s="183">
        <f>F30-F31</f>
        <v>14646</v>
      </c>
      <c r="G32" s="178"/>
      <c r="H32" s="182">
        <f>H30-H31</f>
        <v>-7036</v>
      </c>
      <c r="I32" s="178"/>
      <c r="J32" s="183">
        <f>J30-J31</f>
        <v>3307</v>
      </c>
    </row>
    <row r="33" spans="1:10" ht="22.5" customHeight="1" thickTop="1" x14ac:dyDescent="0.65">
      <c r="A33" s="29"/>
      <c r="B33" s="32"/>
      <c r="D33" s="34"/>
      <c r="E33" s="34"/>
      <c r="F33" s="34"/>
      <c r="G33" s="34"/>
      <c r="H33" s="34"/>
      <c r="I33" s="34"/>
      <c r="J33" s="34"/>
    </row>
    <row r="34" spans="1:10" ht="22.5" customHeight="1" x14ac:dyDescent="0.7">
      <c r="A34" s="1" t="s">
        <v>0</v>
      </c>
      <c r="B34" s="32"/>
    </row>
    <row r="35" spans="1:10" ht="22.5" customHeight="1" x14ac:dyDescent="0.7">
      <c r="A35" s="3" t="s">
        <v>74</v>
      </c>
      <c r="B35" s="32"/>
    </row>
    <row r="36" spans="1:10" ht="22.5" customHeight="1" x14ac:dyDescent="0.6">
      <c r="B36" s="32"/>
    </row>
    <row r="37" spans="1:10" ht="22.5" customHeight="1" x14ac:dyDescent="0.65">
      <c r="B37" s="32"/>
      <c r="D37" s="246" t="s">
        <v>2</v>
      </c>
      <c r="E37" s="246"/>
      <c r="F37" s="246"/>
      <c r="G37" s="197"/>
      <c r="H37" s="246" t="s">
        <v>3</v>
      </c>
      <c r="I37" s="246"/>
      <c r="J37" s="246"/>
    </row>
    <row r="38" spans="1:10" ht="22.5" customHeight="1" x14ac:dyDescent="0.65">
      <c r="B38" s="32"/>
      <c r="D38" s="248" t="s">
        <v>75</v>
      </c>
      <c r="E38" s="248"/>
      <c r="F38" s="248"/>
      <c r="G38" s="197"/>
      <c r="H38" s="248" t="s">
        <v>75</v>
      </c>
      <c r="I38" s="248"/>
      <c r="J38" s="248"/>
    </row>
    <row r="39" spans="1:10" ht="22.5" customHeight="1" x14ac:dyDescent="0.65">
      <c r="B39" s="32"/>
      <c r="D39" s="248" t="str">
        <f>D6</f>
        <v>30 กันยายน</v>
      </c>
      <c r="E39" s="248"/>
      <c r="F39" s="248"/>
      <c r="G39" s="197"/>
      <c r="H39" s="248" t="str">
        <f>D39</f>
        <v>30 กันยายน</v>
      </c>
      <c r="I39" s="248"/>
      <c r="J39" s="248"/>
    </row>
    <row r="40" spans="1:10" ht="22.5" customHeight="1" x14ac:dyDescent="0.6">
      <c r="B40" s="30" t="s">
        <v>6</v>
      </c>
      <c r="D40" s="32">
        <v>2567</v>
      </c>
      <c r="E40" s="32"/>
      <c r="F40" s="32">
        <v>2566</v>
      </c>
      <c r="H40" s="32">
        <v>2567</v>
      </c>
      <c r="I40" s="32"/>
      <c r="J40" s="32">
        <v>2566</v>
      </c>
    </row>
    <row r="41" spans="1:10" ht="22.5" customHeight="1" x14ac:dyDescent="0.6">
      <c r="B41" s="30"/>
      <c r="D41" s="247" t="s">
        <v>8</v>
      </c>
      <c r="E41" s="247"/>
      <c r="F41" s="247"/>
      <c r="G41" s="247"/>
      <c r="H41" s="247"/>
      <c r="I41" s="247"/>
      <c r="J41" s="247"/>
    </row>
    <row r="42" spans="1:10" ht="22.5" customHeight="1" x14ac:dyDescent="0.65">
      <c r="A42" s="29" t="s">
        <v>96</v>
      </c>
      <c r="B42" s="32"/>
      <c r="D42" s="34"/>
      <c r="E42" s="34"/>
      <c r="F42" s="34"/>
      <c r="G42" s="34"/>
      <c r="H42" s="34"/>
      <c r="I42" s="34"/>
      <c r="J42" s="34"/>
    </row>
    <row r="43" spans="1:10" ht="22.5" customHeight="1" x14ac:dyDescent="0.65">
      <c r="A43" s="33" t="s">
        <v>97</v>
      </c>
      <c r="B43" s="32"/>
      <c r="D43" s="79"/>
      <c r="E43" s="34"/>
      <c r="F43" s="79"/>
      <c r="G43" s="34"/>
      <c r="H43" s="79"/>
      <c r="I43" s="34"/>
      <c r="J43" s="79"/>
    </row>
    <row r="44" spans="1:10" ht="22.5" customHeight="1" x14ac:dyDescent="0.65">
      <c r="A44" s="33" t="s">
        <v>98</v>
      </c>
      <c r="B44" s="32"/>
      <c r="D44" s="79"/>
      <c r="E44" s="34"/>
      <c r="F44" s="79"/>
      <c r="G44" s="34"/>
      <c r="H44" s="79"/>
      <c r="I44" s="34"/>
      <c r="J44" s="79"/>
    </row>
    <row r="45" spans="1:10" ht="22.5" hidden="1" customHeight="1" x14ac:dyDescent="0.6">
      <c r="B45" s="32"/>
      <c r="D45" s="79"/>
      <c r="E45" s="34"/>
      <c r="F45" s="79"/>
      <c r="G45" s="34"/>
      <c r="H45" s="79"/>
      <c r="I45" s="34"/>
      <c r="J45" s="79"/>
    </row>
    <row r="46" spans="1:10" ht="22.5" customHeight="1" x14ac:dyDescent="0.6">
      <c r="A46" s="23" t="s">
        <v>235</v>
      </c>
      <c r="B46" s="32"/>
      <c r="D46" s="80"/>
      <c r="E46" s="52"/>
      <c r="F46" s="80"/>
      <c r="G46" s="52"/>
      <c r="H46" s="80"/>
      <c r="I46" s="52"/>
      <c r="J46" s="80"/>
    </row>
    <row r="47" spans="1:10" ht="22.5" customHeight="1" x14ac:dyDescent="0.6">
      <c r="A47" s="23" t="s">
        <v>204</v>
      </c>
      <c r="B47" s="30"/>
      <c r="D47" s="80">
        <v>8132</v>
      </c>
      <c r="E47" s="52"/>
      <c r="F47" s="80">
        <v>-5660</v>
      </c>
      <c r="G47" s="52"/>
      <c r="H47" s="80">
        <v>8132</v>
      </c>
      <c r="I47" s="52"/>
      <c r="J47" s="80">
        <v>-5660</v>
      </c>
    </row>
    <row r="48" spans="1:10" ht="22.5" customHeight="1" x14ac:dyDescent="0.6">
      <c r="A48" s="23" t="s">
        <v>99</v>
      </c>
      <c r="B48" s="32"/>
      <c r="D48" s="80"/>
      <c r="E48" s="52"/>
      <c r="F48" s="80"/>
      <c r="G48" s="52"/>
      <c r="H48" s="80"/>
      <c r="I48" s="34"/>
      <c r="J48" s="80"/>
    </row>
    <row r="49" spans="1:10" ht="22.5" customHeight="1" x14ac:dyDescent="0.6">
      <c r="A49" s="23" t="s">
        <v>98</v>
      </c>
      <c r="B49" s="32"/>
      <c r="D49" s="81">
        <v>-1626</v>
      </c>
      <c r="E49" s="52"/>
      <c r="F49" s="81">
        <v>1132</v>
      </c>
      <c r="G49" s="52"/>
      <c r="H49" s="81">
        <v>-1626</v>
      </c>
      <c r="I49" s="52"/>
      <c r="J49" s="81">
        <v>1132</v>
      </c>
    </row>
    <row r="50" spans="1:10" s="256" customFormat="1" ht="22.5" customHeight="1" x14ac:dyDescent="0.65">
      <c r="A50" s="254" t="s">
        <v>100</v>
      </c>
      <c r="B50" s="255"/>
      <c r="D50" s="80"/>
      <c r="E50" s="257"/>
      <c r="F50" s="80"/>
      <c r="G50" s="257"/>
      <c r="H50" s="80"/>
      <c r="I50" s="258"/>
      <c r="J50" s="80"/>
    </row>
    <row r="51" spans="1:10" ht="22.5" customHeight="1" x14ac:dyDescent="0.65">
      <c r="A51" s="168" t="s">
        <v>101</v>
      </c>
      <c r="B51" s="32"/>
      <c r="D51" s="177">
        <f>D47+D49</f>
        <v>6506</v>
      </c>
      <c r="E51" s="180"/>
      <c r="F51" s="49">
        <f>F47+F49</f>
        <v>-4528</v>
      </c>
      <c r="G51" s="180"/>
      <c r="H51" s="177">
        <f>H47+H49</f>
        <v>6506</v>
      </c>
      <c r="I51" s="178"/>
      <c r="J51" s="49">
        <f>J47+J49</f>
        <v>-4528</v>
      </c>
    </row>
    <row r="52" spans="1:10" ht="22.5" customHeight="1" thickBot="1" x14ac:dyDescent="0.7">
      <c r="A52" s="29" t="s">
        <v>102</v>
      </c>
      <c r="B52" s="32"/>
      <c r="D52" s="184">
        <f>D51+D32</f>
        <v>44878</v>
      </c>
      <c r="E52" s="34"/>
      <c r="F52" s="183">
        <f>F51+F32</f>
        <v>10118</v>
      </c>
      <c r="G52" s="178"/>
      <c r="H52" s="184">
        <f>H51+H32</f>
        <v>-530</v>
      </c>
      <c r="I52" s="34"/>
      <c r="J52" s="183">
        <f>J51+J32</f>
        <v>-1221</v>
      </c>
    </row>
    <row r="53" spans="1:10" ht="22.5" customHeight="1" thickTop="1" x14ac:dyDescent="0.65">
      <c r="A53" s="29"/>
      <c r="B53" s="32"/>
      <c r="D53" s="34"/>
      <c r="E53" s="34"/>
      <c r="F53" s="34"/>
      <c r="G53" s="34"/>
      <c r="H53" s="34"/>
      <c r="I53" s="34"/>
      <c r="J53" s="34"/>
    </row>
    <row r="54" spans="1:10" ht="22.5" customHeight="1" x14ac:dyDescent="0.65">
      <c r="A54" s="24" t="s">
        <v>103</v>
      </c>
      <c r="B54" s="30"/>
      <c r="C54" s="30"/>
      <c r="D54" s="30"/>
      <c r="E54" s="30"/>
      <c r="F54" s="30"/>
      <c r="G54" s="30"/>
      <c r="H54" s="30"/>
      <c r="I54" s="30"/>
      <c r="J54" s="30"/>
    </row>
    <row r="55" spans="1:10" ht="22.5" customHeight="1" x14ac:dyDescent="0.6">
      <c r="A55" s="47" t="s">
        <v>104</v>
      </c>
      <c r="B55" s="30"/>
      <c r="C55" s="30"/>
      <c r="D55" s="36">
        <v>27189</v>
      </c>
      <c r="E55" s="36">
        <v>0</v>
      </c>
      <c r="F55" s="36">
        <v>12582</v>
      </c>
      <c r="G55" s="36">
        <v>0</v>
      </c>
      <c r="H55" s="36">
        <v>-7036</v>
      </c>
      <c r="I55" s="36">
        <v>0</v>
      </c>
      <c r="J55" s="36">
        <v>3307</v>
      </c>
    </row>
    <row r="56" spans="1:10" ht="22.5" customHeight="1" x14ac:dyDescent="0.6">
      <c r="A56" s="47" t="s">
        <v>105</v>
      </c>
      <c r="B56" s="30"/>
      <c r="C56" s="30"/>
      <c r="D56" s="53">
        <v>11183</v>
      </c>
      <c r="E56" s="36"/>
      <c r="F56" s="53">
        <v>2064</v>
      </c>
      <c r="G56" s="36"/>
      <c r="H56" s="53">
        <v>0</v>
      </c>
      <c r="I56" s="36"/>
      <c r="J56" s="53">
        <v>0</v>
      </c>
    </row>
    <row r="57" spans="1:10" ht="22.5" customHeight="1" thickBot="1" x14ac:dyDescent="0.7">
      <c r="A57" s="47"/>
      <c r="B57" s="30"/>
      <c r="C57" s="30"/>
      <c r="D57" s="82">
        <f>D32</f>
        <v>38372</v>
      </c>
      <c r="E57" s="178"/>
      <c r="F57" s="82">
        <f>F32</f>
        <v>14646</v>
      </c>
      <c r="G57" s="178"/>
      <c r="H57" s="82">
        <f>H32</f>
        <v>-7036</v>
      </c>
      <c r="I57" s="178"/>
      <c r="J57" s="82">
        <f>J32</f>
        <v>3307</v>
      </c>
    </row>
    <row r="58" spans="1:10" ht="22.5" customHeight="1" thickTop="1" x14ac:dyDescent="0.6">
      <c r="A58" s="47"/>
      <c r="B58" s="30"/>
      <c r="C58" s="30"/>
      <c r="D58" s="30"/>
      <c r="E58" s="30"/>
      <c r="F58" s="30"/>
      <c r="G58" s="30"/>
      <c r="H58" s="30"/>
      <c r="I58" s="30"/>
      <c r="J58" s="30"/>
    </row>
    <row r="59" spans="1:10" ht="22.5" customHeight="1" x14ac:dyDescent="0.65">
      <c r="A59" s="29" t="s">
        <v>106</v>
      </c>
      <c r="B59" s="30"/>
      <c r="C59" s="30"/>
      <c r="D59" s="30"/>
      <c r="E59" s="30"/>
      <c r="F59" s="30"/>
      <c r="G59" s="30"/>
      <c r="H59" s="30"/>
      <c r="I59" s="30"/>
      <c r="J59" s="30"/>
    </row>
    <row r="60" spans="1:10" ht="22.5" customHeight="1" x14ac:dyDescent="0.6">
      <c r="A60" s="23" t="s">
        <v>104</v>
      </c>
      <c r="B60" s="30"/>
      <c r="C60" s="30"/>
      <c r="D60" s="36">
        <v>33695</v>
      </c>
      <c r="E60" s="173">
        <v>0</v>
      </c>
      <c r="F60" s="36">
        <v>8054</v>
      </c>
      <c r="G60" s="36">
        <v>0</v>
      </c>
      <c r="H60" s="36">
        <v>-530</v>
      </c>
      <c r="I60" s="36">
        <v>0</v>
      </c>
      <c r="J60" s="36">
        <v>-1221</v>
      </c>
    </row>
    <row r="61" spans="1:10" ht="22.5" customHeight="1" x14ac:dyDescent="0.6">
      <c r="A61" s="23" t="s">
        <v>105</v>
      </c>
      <c r="B61" s="30"/>
      <c r="C61" s="30"/>
      <c r="D61" s="53">
        <v>11183</v>
      </c>
      <c r="E61" s="173"/>
      <c r="F61" s="53">
        <v>2064</v>
      </c>
      <c r="G61" s="36"/>
      <c r="H61" s="53">
        <v>0</v>
      </c>
      <c r="I61" s="36"/>
      <c r="J61" s="53">
        <v>0</v>
      </c>
    </row>
    <row r="62" spans="1:10" ht="22.5" customHeight="1" thickBot="1" x14ac:dyDescent="0.7">
      <c r="B62" s="30"/>
      <c r="C62" s="30"/>
      <c r="D62" s="82">
        <f>D52</f>
        <v>44878</v>
      </c>
      <c r="E62" s="178"/>
      <c r="F62" s="82">
        <f>F52</f>
        <v>10118</v>
      </c>
      <c r="G62" s="178"/>
      <c r="H62" s="82">
        <f>H52</f>
        <v>-530</v>
      </c>
      <c r="I62" s="178"/>
      <c r="J62" s="82">
        <f>J52</f>
        <v>-1221</v>
      </c>
    </row>
    <row r="63" spans="1:10" ht="19.5" customHeight="1" thickTop="1" x14ac:dyDescent="0.6">
      <c r="B63" s="32"/>
      <c r="D63" s="34"/>
      <c r="E63" s="34"/>
      <c r="F63" s="34"/>
      <c r="G63" s="34"/>
      <c r="H63" s="34"/>
      <c r="I63" s="34"/>
      <c r="J63" s="34"/>
    </row>
    <row r="64" spans="1:10" ht="25.25" customHeight="1" thickBot="1" x14ac:dyDescent="0.7">
      <c r="A64" s="29" t="s">
        <v>195</v>
      </c>
      <c r="B64" s="30">
        <v>12</v>
      </c>
      <c r="D64" s="136">
        <f>D55/'BS3-5'!C79</f>
        <v>3.2797662703620785E-2</v>
      </c>
      <c r="E64" s="178"/>
      <c r="F64" s="136">
        <v>0.02</v>
      </c>
      <c r="G64" s="178"/>
      <c r="H64" s="136">
        <f>H32/'BS3-5'!G79</f>
        <v>-8.4874160426156101E-3</v>
      </c>
      <c r="I64" s="178"/>
      <c r="J64" s="199">
        <v>0</v>
      </c>
    </row>
    <row r="65" spans="1:2" ht="22.5" customHeight="1" thickTop="1" x14ac:dyDescent="0.65">
      <c r="A65" s="24"/>
      <c r="B65" s="32"/>
    </row>
  </sheetData>
  <mergeCells count="14">
    <mergeCell ref="D41:J41"/>
    <mergeCell ref="D37:F37"/>
    <mergeCell ref="H37:J37"/>
    <mergeCell ref="D38:F38"/>
    <mergeCell ref="H38:J38"/>
    <mergeCell ref="D39:F39"/>
    <mergeCell ref="H39:J39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6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9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8891-0AB2-4FC7-BB4F-B982AF56840C}">
  <sheetPr>
    <pageSetUpPr fitToPage="1"/>
  </sheetPr>
  <dimension ref="A1:L66"/>
  <sheetViews>
    <sheetView topLeftCell="A52" zoomScale="85" zoomScaleNormal="85" zoomScaleSheetLayoutView="100" workbookViewId="0">
      <selection activeCell="K59" sqref="K59"/>
    </sheetView>
  </sheetViews>
  <sheetFormatPr defaultColWidth="8.81640625" defaultRowHeight="22.5" customHeight="1" x14ac:dyDescent="0.6"/>
  <cols>
    <col min="1" max="1" width="38.1796875" style="23" customWidth="1"/>
    <col min="2" max="2" width="7.81640625" style="23" customWidth="1"/>
    <col min="3" max="3" width="0.81640625" style="23" customWidth="1"/>
    <col min="4" max="4" width="11.1796875" style="23" customWidth="1"/>
    <col min="5" max="5" width="0.81640625" style="23" customWidth="1"/>
    <col min="6" max="6" width="11.1796875" style="23" customWidth="1"/>
    <col min="7" max="7" width="0.81640625" style="23" customWidth="1"/>
    <col min="8" max="8" width="11.1796875" style="23" customWidth="1"/>
    <col min="9" max="9" width="0.81640625" style="23" customWidth="1"/>
    <col min="10" max="10" width="11.1796875" style="23" customWidth="1"/>
    <col min="11" max="11" width="11.453125" style="23" bestFit="1" customWidth="1"/>
    <col min="12" max="12" width="8.81640625" style="23" bestFit="1" customWidth="1"/>
    <col min="13" max="13" width="10.81640625" style="23" bestFit="1" customWidth="1"/>
    <col min="14" max="14" width="8.81640625" style="23" bestFit="1" customWidth="1"/>
    <col min="15" max="15" width="11.453125" style="23" bestFit="1" customWidth="1"/>
    <col min="16" max="16" width="8.81640625" style="23" bestFit="1" customWidth="1"/>
    <col min="17" max="17" width="10.81640625" style="23" bestFit="1" customWidth="1"/>
    <col min="18" max="16384" width="8.81640625" style="23"/>
  </cols>
  <sheetData>
    <row r="1" spans="1:10" ht="22.5" customHeight="1" x14ac:dyDescent="0.7">
      <c r="A1" s="1" t="s">
        <v>0</v>
      </c>
      <c r="B1" s="32"/>
    </row>
    <row r="2" spans="1:10" ht="22.5" customHeight="1" x14ac:dyDescent="0.7">
      <c r="A2" s="3" t="s">
        <v>74</v>
      </c>
      <c r="B2" s="32"/>
    </row>
    <row r="3" spans="1:10" ht="22.5" customHeight="1" x14ac:dyDescent="0.6">
      <c r="B3" s="32"/>
    </row>
    <row r="4" spans="1:10" ht="22.5" customHeight="1" x14ac:dyDescent="0.65">
      <c r="B4" s="32"/>
      <c r="D4" s="246" t="s">
        <v>2</v>
      </c>
      <c r="E4" s="246"/>
      <c r="F4" s="246"/>
      <c r="G4" s="197"/>
      <c r="H4" s="246" t="s">
        <v>3</v>
      </c>
      <c r="I4" s="246"/>
      <c r="J4" s="246"/>
    </row>
    <row r="5" spans="1:10" ht="22.5" customHeight="1" x14ac:dyDescent="0.65">
      <c r="B5" s="32"/>
      <c r="D5" s="248" t="s">
        <v>206</v>
      </c>
      <c r="E5" s="248"/>
      <c r="F5" s="248"/>
      <c r="G5" s="197"/>
      <c r="H5" s="248" t="str">
        <f>D5</f>
        <v>สำหรับงวดเก้าเดือนสิ้นสุดวันที่</v>
      </c>
      <c r="I5" s="248"/>
      <c r="J5" s="248"/>
    </row>
    <row r="6" spans="1:10" ht="22.5" customHeight="1" x14ac:dyDescent="0.65">
      <c r="B6" s="32"/>
      <c r="D6" s="248" t="s">
        <v>205</v>
      </c>
      <c r="E6" s="248"/>
      <c r="F6" s="248"/>
      <c r="G6" s="197"/>
      <c r="H6" s="248" t="str">
        <f>D6</f>
        <v>30 กันยายน</v>
      </c>
      <c r="I6" s="248"/>
      <c r="J6" s="248"/>
    </row>
    <row r="7" spans="1:10" ht="22.5" customHeight="1" x14ac:dyDescent="0.6">
      <c r="B7" s="30" t="s">
        <v>6</v>
      </c>
      <c r="D7" s="32">
        <v>2567</v>
      </c>
      <c r="E7" s="32"/>
      <c r="F7" s="32">
        <v>2566</v>
      </c>
      <c r="H7" s="32">
        <v>2567</v>
      </c>
      <c r="I7" s="32"/>
      <c r="J7" s="32">
        <v>2566</v>
      </c>
    </row>
    <row r="8" spans="1:10" ht="22.5" customHeight="1" x14ac:dyDescent="0.6">
      <c r="B8" s="30"/>
      <c r="D8" s="247" t="s">
        <v>8</v>
      </c>
      <c r="E8" s="247"/>
      <c r="F8" s="247"/>
      <c r="G8" s="247"/>
      <c r="H8" s="247"/>
      <c r="I8" s="247"/>
      <c r="J8" s="247"/>
    </row>
    <row r="9" spans="1:10" ht="22.5" customHeight="1" x14ac:dyDescent="0.65">
      <c r="A9" s="33" t="s">
        <v>76</v>
      </c>
      <c r="B9" s="30"/>
    </row>
    <row r="10" spans="1:10" ht="22.5" customHeight="1" x14ac:dyDescent="0.6">
      <c r="A10" s="23" t="s">
        <v>77</v>
      </c>
      <c r="B10" s="30">
        <v>3</v>
      </c>
      <c r="D10" s="52">
        <v>376446</v>
      </c>
      <c r="E10" s="34"/>
      <c r="F10" s="34">
        <v>567502</v>
      </c>
      <c r="G10" s="34"/>
      <c r="H10" s="52">
        <v>372134</v>
      </c>
      <c r="I10" s="34"/>
      <c r="J10" s="34">
        <v>567388</v>
      </c>
    </row>
    <row r="11" spans="1:10" ht="22.5" customHeight="1" x14ac:dyDescent="0.6">
      <c r="A11" s="23" t="s">
        <v>78</v>
      </c>
      <c r="B11" s="30"/>
      <c r="D11" s="52">
        <v>1284793</v>
      </c>
      <c r="E11" s="34"/>
      <c r="F11" s="34">
        <v>1656035</v>
      </c>
      <c r="G11" s="34"/>
      <c r="H11" s="52">
        <v>7211</v>
      </c>
      <c r="I11" s="34"/>
      <c r="J11" s="52">
        <v>5439</v>
      </c>
    </row>
    <row r="12" spans="1:10" ht="22.5" customHeight="1" x14ac:dyDescent="0.6">
      <c r="A12" s="23" t="s">
        <v>79</v>
      </c>
      <c r="B12" s="30">
        <v>3</v>
      </c>
      <c r="D12" s="52">
        <v>0</v>
      </c>
      <c r="E12" s="34"/>
      <c r="F12" s="135">
        <v>0</v>
      </c>
      <c r="G12" s="34"/>
      <c r="H12" s="52">
        <v>429184</v>
      </c>
      <c r="I12" s="34"/>
      <c r="J12" s="36">
        <v>445766</v>
      </c>
    </row>
    <row r="13" spans="1:10" ht="22.5" customHeight="1" x14ac:dyDescent="0.6">
      <c r="A13" s="23" t="s">
        <v>80</v>
      </c>
      <c r="B13" s="30">
        <v>3</v>
      </c>
      <c r="D13" s="52">
        <v>31771</v>
      </c>
      <c r="E13" s="34"/>
      <c r="F13" s="34">
        <v>38954</v>
      </c>
      <c r="G13" s="34"/>
      <c r="H13" s="52">
        <v>5891</v>
      </c>
      <c r="I13" s="34"/>
      <c r="J13" s="36">
        <v>3209</v>
      </c>
    </row>
    <row r="14" spans="1:10" ht="22.5" customHeight="1" x14ac:dyDescent="0.6">
      <c r="A14" s="23" t="s">
        <v>81</v>
      </c>
      <c r="B14" s="30">
        <v>3</v>
      </c>
      <c r="D14" s="135">
        <v>0</v>
      </c>
      <c r="E14" s="34"/>
      <c r="F14" s="135">
        <v>0</v>
      </c>
      <c r="G14" s="34"/>
      <c r="H14" s="52">
        <v>20576</v>
      </c>
      <c r="I14" s="34"/>
      <c r="J14" s="36">
        <v>23004</v>
      </c>
    </row>
    <row r="15" spans="1:10" ht="22.5" customHeight="1" x14ac:dyDescent="0.6">
      <c r="A15" s="23" t="s">
        <v>202</v>
      </c>
      <c r="B15" s="30">
        <v>3</v>
      </c>
      <c r="D15" s="52">
        <v>4518</v>
      </c>
      <c r="E15" s="34"/>
      <c r="F15" s="34">
        <v>4518</v>
      </c>
      <c r="G15" s="34"/>
      <c r="H15" s="52">
        <v>4518</v>
      </c>
      <c r="I15" s="34"/>
      <c r="J15" s="36">
        <v>274018</v>
      </c>
    </row>
    <row r="16" spans="1:10" ht="22.5" customHeight="1" x14ac:dyDescent="0.65">
      <c r="A16" s="23" t="s">
        <v>82</v>
      </c>
      <c r="B16" s="30">
        <v>3</v>
      </c>
      <c r="C16" s="29"/>
      <c r="D16" s="175">
        <v>131518</v>
      </c>
      <c r="E16" s="34"/>
      <c r="F16" s="176">
        <v>88213</v>
      </c>
      <c r="G16" s="34"/>
      <c r="H16" s="175">
        <v>70306</v>
      </c>
      <c r="I16" s="34"/>
      <c r="J16" s="176">
        <v>59179</v>
      </c>
    </row>
    <row r="17" spans="1:12" s="29" customFormat="1" ht="22.5" customHeight="1" x14ac:dyDescent="0.65">
      <c r="A17" s="29" t="s">
        <v>83</v>
      </c>
      <c r="B17" s="30">
        <v>11</v>
      </c>
      <c r="C17" s="23"/>
      <c r="D17" s="177">
        <f>SUM(D10:D16)</f>
        <v>1829046</v>
      </c>
      <c r="E17" s="178"/>
      <c r="F17" s="179">
        <f>SUM(F10:F16)</f>
        <v>2355222</v>
      </c>
      <c r="G17" s="178"/>
      <c r="H17" s="177">
        <f>SUM(H10:H16)</f>
        <v>909820</v>
      </c>
      <c r="I17" s="178"/>
      <c r="J17" s="179">
        <f>SUM(J10:J16)</f>
        <v>1378003</v>
      </c>
      <c r="L17" s="180"/>
    </row>
    <row r="18" spans="1:12" ht="22.5" customHeight="1" x14ac:dyDescent="0.6">
      <c r="B18" s="32"/>
    </row>
    <row r="19" spans="1:12" ht="22.5" customHeight="1" x14ac:dyDescent="0.65">
      <c r="A19" s="33" t="s">
        <v>84</v>
      </c>
      <c r="B19" s="30">
        <v>3</v>
      </c>
      <c r="D19" s="34"/>
      <c r="E19" s="34"/>
      <c r="F19" s="34"/>
      <c r="G19" s="34"/>
      <c r="H19" s="34"/>
      <c r="I19" s="34"/>
      <c r="J19" s="34"/>
    </row>
    <row r="20" spans="1:12" ht="22.5" customHeight="1" x14ac:dyDescent="0.6">
      <c r="A20" s="23" t="s">
        <v>85</v>
      </c>
      <c r="B20" s="30" t="s">
        <v>238</v>
      </c>
      <c r="D20" s="52">
        <v>289891</v>
      </c>
      <c r="E20" s="34"/>
      <c r="F20" s="34">
        <v>1461578</v>
      </c>
      <c r="G20" s="34"/>
      <c r="H20" s="52">
        <v>299089</v>
      </c>
      <c r="I20" s="34"/>
      <c r="J20" s="34">
        <v>1462602</v>
      </c>
    </row>
    <row r="21" spans="1:12" ht="22.5" customHeight="1" x14ac:dyDescent="0.6">
      <c r="A21" s="23" t="s">
        <v>86</v>
      </c>
      <c r="B21" s="30"/>
      <c r="D21" s="52">
        <v>11226</v>
      </c>
      <c r="E21" s="34"/>
      <c r="F21" s="34">
        <v>14706</v>
      </c>
      <c r="G21" s="34"/>
      <c r="H21" s="52">
        <v>2674</v>
      </c>
      <c r="I21" s="34"/>
      <c r="J21" s="34">
        <v>2923</v>
      </c>
    </row>
    <row r="22" spans="1:12" ht="22.5" customHeight="1" x14ac:dyDescent="0.6">
      <c r="A22" s="23" t="s">
        <v>87</v>
      </c>
      <c r="B22" s="30">
        <v>16</v>
      </c>
      <c r="D22" s="52">
        <v>277734</v>
      </c>
      <c r="E22" s="34"/>
      <c r="F22" s="34">
        <v>483725</v>
      </c>
      <c r="G22" s="34"/>
      <c r="H22" s="52">
        <v>124592</v>
      </c>
      <c r="I22" s="34"/>
      <c r="J22" s="34">
        <v>269850</v>
      </c>
    </row>
    <row r="23" spans="1:12" ht="22.5" customHeight="1" x14ac:dyDescent="0.6">
      <c r="A23" s="23" t="s">
        <v>88</v>
      </c>
      <c r="B23" s="30">
        <v>16</v>
      </c>
      <c r="D23" s="175">
        <v>536623</v>
      </c>
      <c r="E23" s="34"/>
      <c r="F23" s="36">
        <v>621761</v>
      </c>
      <c r="G23" s="34"/>
      <c r="H23" s="175">
        <v>276262</v>
      </c>
      <c r="I23" s="34"/>
      <c r="J23" s="36">
        <v>358910</v>
      </c>
    </row>
    <row r="24" spans="1:12" s="29" customFormat="1" ht="22.5" customHeight="1" x14ac:dyDescent="0.65">
      <c r="A24" s="29" t="s">
        <v>89</v>
      </c>
      <c r="B24" s="25"/>
      <c r="D24" s="177">
        <f>SUM(D20:D23)</f>
        <v>1115474</v>
      </c>
      <c r="E24" s="178"/>
      <c r="F24" s="179">
        <f>SUM(F20:F23)</f>
        <v>2581770</v>
      </c>
      <c r="G24" s="178"/>
      <c r="H24" s="177">
        <f>SUM(H20:H23)</f>
        <v>702617</v>
      </c>
      <c r="I24" s="178"/>
      <c r="J24" s="179">
        <f>SUM(J20:J23)</f>
        <v>2094285</v>
      </c>
    </row>
    <row r="25" spans="1:12" s="29" customFormat="1" ht="22.5" customHeight="1" x14ac:dyDescent="0.65">
      <c r="B25" s="25"/>
      <c r="D25" s="34"/>
      <c r="E25" s="34"/>
      <c r="F25" s="34"/>
      <c r="G25" s="34"/>
      <c r="H25" s="34"/>
      <c r="I25" s="34"/>
      <c r="J25" s="34"/>
    </row>
    <row r="26" spans="1:12" s="29" customFormat="1" ht="22.5" customHeight="1" x14ac:dyDescent="0.65">
      <c r="A26" s="29" t="s">
        <v>90</v>
      </c>
      <c r="B26" s="25"/>
      <c r="D26" s="180">
        <f>D17-D24</f>
        <v>713572</v>
      </c>
      <c r="E26" s="178"/>
      <c r="F26" s="178">
        <f>F17-F24</f>
        <v>-226548</v>
      </c>
      <c r="G26" s="178"/>
      <c r="H26" s="180">
        <f>H17-H24</f>
        <v>207203</v>
      </c>
      <c r="I26" s="178"/>
      <c r="J26" s="178">
        <f>J17-J24</f>
        <v>-716282</v>
      </c>
    </row>
    <row r="27" spans="1:12" ht="22.5" customHeight="1" x14ac:dyDescent="0.6">
      <c r="A27" s="23" t="s">
        <v>91</v>
      </c>
      <c r="B27" s="30">
        <v>11</v>
      </c>
      <c r="D27" s="52">
        <v>183959</v>
      </c>
      <c r="E27" s="34"/>
      <c r="F27" s="34">
        <v>283622</v>
      </c>
      <c r="G27" s="34"/>
      <c r="H27" s="52">
        <v>182901</v>
      </c>
      <c r="I27" s="34"/>
      <c r="J27" s="34">
        <v>282390</v>
      </c>
    </row>
    <row r="28" spans="1:12" s="29" customFormat="1" ht="22.5" customHeight="1" x14ac:dyDescent="0.65">
      <c r="A28" s="23" t="s">
        <v>194</v>
      </c>
      <c r="B28" s="30" t="s">
        <v>239</v>
      </c>
      <c r="D28" s="52">
        <v>395259</v>
      </c>
      <c r="E28" s="34"/>
      <c r="F28" s="34">
        <v>4005362</v>
      </c>
      <c r="G28" s="34"/>
      <c r="H28" s="52">
        <v>21949</v>
      </c>
      <c r="I28" s="34"/>
      <c r="J28" s="34">
        <v>393171</v>
      </c>
    </row>
    <row r="29" spans="1:12" s="29" customFormat="1" ht="22.5" customHeight="1" x14ac:dyDescent="0.65">
      <c r="A29" s="23" t="s">
        <v>197</v>
      </c>
      <c r="B29" s="25"/>
      <c r="D29" s="52"/>
      <c r="E29" s="34"/>
      <c r="F29" s="52"/>
      <c r="G29" s="34"/>
      <c r="H29" s="52"/>
      <c r="I29" s="34"/>
      <c r="J29" s="52"/>
    </row>
    <row r="30" spans="1:12" s="29" customFormat="1" ht="22.5" customHeight="1" x14ac:dyDescent="0.65">
      <c r="A30" s="23" t="s">
        <v>92</v>
      </c>
      <c r="B30" s="25"/>
      <c r="D30" s="175">
        <v>903</v>
      </c>
      <c r="E30" s="34"/>
      <c r="F30" s="176">
        <v>-1491</v>
      </c>
      <c r="G30" s="34"/>
      <c r="H30" s="175">
        <v>903</v>
      </c>
      <c r="I30" s="34"/>
      <c r="J30" s="176">
        <v>-1491</v>
      </c>
    </row>
    <row r="31" spans="1:12" ht="22.5" customHeight="1" x14ac:dyDescent="0.65">
      <c r="A31" s="24" t="s">
        <v>93</v>
      </c>
      <c r="B31" s="30"/>
      <c r="D31" s="180">
        <f>D26-SUM(D27:D30)</f>
        <v>133451</v>
      </c>
      <c r="E31" s="178"/>
      <c r="F31" s="178">
        <f>F26-SUM(F27:F30)</f>
        <v>-4514041</v>
      </c>
      <c r="G31" s="178"/>
      <c r="H31" s="180">
        <f>H26-SUM(H27:H30)</f>
        <v>1450</v>
      </c>
      <c r="I31" s="178"/>
      <c r="J31" s="178">
        <f>J26-SUM(J27:J30)</f>
        <v>-1390352</v>
      </c>
    </row>
    <row r="32" spans="1:12" ht="22.5" customHeight="1" x14ac:dyDescent="0.6">
      <c r="A32" s="23" t="s">
        <v>94</v>
      </c>
      <c r="B32" s="30"/>
      <c r="D32" s="175">
        <v>32447</v>
      </c>
      <c r="E32" s="34"/>
      <c r="F32" s="53">
        <v>-715797</v>
      </c>
      <c r="G32" s="34"/>
      <c r="H32" s="175">
        <v>-314</v>
      </c>
      <c r="I32" s="34"/>
      <c r="J32" s="181">
        <v>-165560</v>
      </c>
    </row>
    <row r="33" spans="1:12" ht="22.5" customHeight="1" thickBot="1" x14ac:dyDescent="0.7">
      <c r="A33" s="29" t="s">
        <v>95</v>
      </c>
      <c r="B33" s="32"/>
      <c r="D33" s="182">
        <f>D31-D32</f>
        <v>101004</v>
      </c>
      <c r="E33" s="178"/>
      <c r="F33" s="183">
        <f>F31-F32</f>
        <v>-3798244</v>
      </c>
      <c r="G33" s="178"/>
      <c r="H33" s="182">
        <f>H31-H32</f>
        <v>1764</v>
      </c>
      <c r="I33" s="178"/>
      <c r="J33" s="183">
        <f>J31-J32</f>
        <v>-1224792</v>
      </c>
    </row>
    <row r="34" spans="1:12" ht="22.5" customHeight="1" thickTop="1" x14ac:dyDescent="0.65">
      <c r="A34" s="29"/>
      <c r="B34" s="32"/>
      <c r="D34" s="34"/>
      <c r="E34" s="34"/>
      <c r="F34" s="34"/>
      <c r="G34" s="34"/>
      <c r="H34" s="34"/>
      <c r="I34" s="34"/>
      <c r="J34" s="34"/>
    </row>
    <row r="35" spans="1:12" ht="22.5" customHeight="1" x14ac:dyDescent="0.7">
      <c r="A35" s="1" t="s">
        <v>0</v>
      </c>
      <c r="B35" s="32"/>
    </row>
    <row r="36" spans="1:12" ht="22.5" customHeight="1" x14ac:dyDescent="0.7">
      <c r="A36" s="3" t="s">
        <v>74</v>
      </c>
      <c r="B36" s="32"/>
    </row>
    <row r="37" spans="1:12" ht="22.5" customHeight="1" x14ac:dyDescent="0.6">
      <c r="B37" s="32"/>
    </row>
    <row r="38" spans="1:12" ht="22.5" customHeight="1" x14ac:dyDescent="0.65">
      <c r="B38" s="32"/>
      <c r="D38" s="246" t="s">
        <v>2</v>
      </c>
      <c r="E38" s="246"/>
      <c r="F38" s="246"/>
      <c r="G38" s="197"/>
      <c r="H38" s="246" t="s">
        <v>3</v>
      </c>
      <c r="I38" s="246"/>
      <c r="J38" s="246"/>
    </row>
    <row r="39" spans="1:12" ht="22.5" customHeight="1" x14ac:dyDescent="0.65">
      <c r="B39" s="32"/>
      <c r="D39" s="248" t="str">
        <f>D5</f>
        <v>สำหรับงวดเก้าเดือนสิ้นสุดวันที่</v>
      </c>
      <c r="E39" s="248"/>
      <c r="F39" s="248"/>
      <c r="G39" s="197"/>
      <c r="H39" s="248" t="str">
        <f>D39</f>
        <v>สำหรับงวดเก้าเดือนสิ้นสุดวันที่</v>
      </c>
      <c r="I39" s="248"/>
      <c r="J39" s="248"/>
    </row>
    <row r="40" spans="1:12" ht="22.5" customHeight="1" x14ac:dyDescent="0.65">
      <c r="B40" s="32"/>
      <c r="D40" s="248" t="str">
        <f>D6</f>
        <v>30 กันยายน</v>
      </c>
      <c r="E40" s="248"/>
      <c r="F40" s="248"/>
      <c r="G40" s="197"/>
      <c r="H40" s="248" t="str">
        <f>D40</f>
        <v>30 กันยายน</v>
      </c>
      <c r="I40" s="248"/>
      <c r="J40" s="248"/>
    </row>
    <row r="41" spans="1:12" ht="22.5" customHeight="1" x14ac:dyDescent="0.6">
      <c r="B41" s="30" t="s">
        <v>6</v>
      </c>
      <c r="D41" s="32">
        <v>2567</v>
      </c>
      <c r="E41" s="32"/>
      <c r="F41" s="32">
        <v>2566</v>
      </c>
      <c r="H41" s="32">
        <v>2567</v>
      </c>
      <c r="I41" s="32"/>
      <c r="J41" s="32">
        <v>2566</v>
      </c>
    </row>
    <row r="42" spans="1:12" ht="22.5" customHeight="1" x14ac:dyDescent="0.6">
      <c r="B42" s="30"/>
      <c r="D42" s="247" t="s">
        <v>8</v>
      </c>
      <c r="E42" s="247"/>
      <c r="F42" s="247"/>
      <c r="G42" s="247"/>
      <c r="H42" s="247"/>
      <c r="I42" s="247"/>
      <c r="J42" s="247"/>
    </row>
    <row r="43" spans="1:12" ht="22.5" customHeight="1" x14ac:dyDescent="0.65">
      <c r="A43" s="29" t="s">
        <v>96</v>
      </c>
      <c r="B43" s="32"/>
      <c r="D43" s="34"/>
      <c r="E43" s="34"/>
      <c r="F43" s="34"/>
      <c r="G43" s="34"/>
      <c r="H43" s="34"/>
      <c r="I43" s="34"/>
      <c r="J43" s="34"/>
    </row>
    <row r="44" spans="1:12" ht="22.5" customHeight="1" x14ac:dyDescent="0.65">
      <c r="A44" s="33" t="s">
        <v>97</v>
      </c>
      <c r="B44" s="32"/>
      <c r="D44" s="79"/>
      <c r="E44" s="34"/>
      <c r="F44" s="79"/>
      <c r="G44" s="34"/>
      <c r="H44" s="79"/>
      <c r="I44" s="34"/>
      <c r="J44" s="79"/>
    </row>
    <row r="45" spans="1:12" ht="22.5" customHeight="1" x14ac:dyDescent="0.65">
      <c r="A45" s="33" t="s">
        <v>98</v>
      </c>
      <c r="B45" s="32"/>
      <c r="D45" s="79"/>
      <c r="E45" s="34"/>
      <c r="F45" s="79"/>
      <c r="G45" s="34"/>
      <c r="H45" s="79"/>
      <c r="I45" s="34"/>
      <c r="J45" s="79"/>
    </row>
    <row r="46" spans="1:12" ht="22.5" customHeight="1" x14ac:dyDescent="0.6">
      <c r="A46" s="23" t="s">
        <v>198</v>
      </c>
      <c r="B46" s="32"/>
      <c r="D46" s="79"/>
      <c r="E46" s="34"/>
      <c r="F46" s="79"/>
      <c r="G46" s="34"/>
      <c r="H46" s="79"/>
      <c r="I46" s="34"/>
      <c r="J46" s="79"/>
    </row>
    <row r="47" spans="1:12" ht="22.5" customHeight="1" x14ac:dyDescent="0.6">
      <c r="A47" s="23" t="s">
        <v>200</v>
      </c>
      <c r="B47" s="32"/>
      <c r="D47" s="79"/>
      <c r="E47" s="34"/>
      <c r="F47" s="79"/>
      <c r="G47" s="34"/>
      <c r="H47" s="79"/>
      <c r="I47" s="34"/>
      <c r="J47" s="79"/>
    </row>
    <row r="48" spans="1:12" ht="22.5" customHeight="1" x14ac:dyDescent="0.6">
      <c r="A48" s="23" t="s">
        <v>199</v>
      </c>
      <c r="B48" s="30">
        <v>14</v>
      </c>
      <c r="D48" s="80">
        <v>12663</v>
      </c>
      <c r="E48" s="52"/>
      <c r="F48" s="80">
        <v>-77945</v>
      </c>
      <c r="G48" s="52"/>
      <c r="H48" s="80">
        <v>12663</v>
      </c>
      <c r="I48" s="52"/>
      <c r="J48" s="80">
        <v>-77945</v>
      </c>
      <c r="L48" s="110"/>
    </row>
    <row r="49" spans="1:12" ht="22.5" customHeight="1" x14ac:dyDescent="0.6">
      <c r="A49" s="23" t="s">
        <v>99</v>
      </c>
      <c r="B49" s="32"/>
      <c r="D49" s="80"/>
      <c r="E49" s="52"/>
      <c r="F49" s="80"/>
      <c r="G49" s="52"/>
      <c r="H49" s="80"/>
      <c r="I49" s="34"/>
      <c r="J49" s="80"/>
    </row>
    <row r="50" spans="1:12" s="256" customFormat="1" ht="22.5" customHeight="1" x14ac:dyDescent="0.6">
      <c r="A50" s="256" t="s">
        <v>98</v>
      </c>
      <c r="B50" s="255"/>
      <c r="D50" s="81">
        <v>-2530</v>
      </c>
      <c r="E50" s="257"/>
      <c r="F50" s="81">
        <v>15589</v>
      </c>
      <c r="G50" s="257"/>
      <c r="H50" s="81">
        <v>-2530</v>
      </c>
      <c r="I50" s="257"/>
      <c r="J50" s="81">
        <v>15589</v>
      </c>
    </row>
    <row r="51" spans="1:12" s="256" customFormat="1" ht="22.5" customHeight="1" x14ac:dyDescent="0.65">
      <c r="A51" s="254" t="s">
        <v>100</v>
      </c>
      <c r="B51" s="255"/>
      <c r="D51" s="80"/>
      <c r="E51" s="257"/>
      <c r="F51" s="80"/>
      <c r="G51" s="257"/>
      <c r="H51" s="80"/>
      <c r="I51" s="258"/>
      <c r="J51" s="80"/>
    </row>
    <row r="52" spans="1:12" s="256" customFormat="1" ht="22.5" customHeight="1" x14ac:dyDescent="0.65">
      <c r="A52" s="259" t="s">
        <v>101</v>
      </c>
      <c r="B52" s="255"/>
      <c r="D52" s="260">
        <f>D48+D50</f>
        <v>10133</v>
      </c>
      <c r="E52" s="261"/>
      <c r="F52" s="49">
        <f>F48+F50</f>
        <v>-62356</v>
      </c>
      <c r="G52" s="261"/>
      <c r="H52" s="260">
        <f>H48+H50</f>
        <v>10133</v>
      </c>
      <c r="I52" s="262"/>
      <c r="J52" s="49">
        <f>J48+J50</f>
        <v>-62356</v>
      </c>
    </row>
    <row r="53" spans="1:12" ht="22.5" customHeight="1" thickBot="1" x14ac:dyDescent="0.7">
      <c r="A53" s="29" t="s">
        <v>102</v>
      </c>
      <c r="B53" s="32"/>
      <c r="D53" s="184">
        <f>D52+D33</f>
        <v>111137</v>
      </c>
      <c r="E53" s="34"/>
      <c r="F53" s="183">
        <f>F52+F33</f>
        <v>-3860600</v>
      </c>
      <c r="G53" s="178"/>
      <c r="H53" s="184">
        <f>H52+H33</f>
        <v>11897</v>
      </c>
      <c r="I53" s="34"/>
      <c r="J53" s="183">
        <f>J52+J33</f>
        <v>-1287148</v>
      </c>
    </row>
    <row r="54" spans="1:12" ht="22.5" customHeight="1" thickTop="1" x14ac:dyDescent="0.65">
      <c r="A54" s="29"/>
      <c r="B54" s="32"/>
      <c r="D54" s="34"/>
      <c r="E54" s="34"/>
      <c r="F54" s="34"/>
      <c r="G54" s="34"/>
      <c r="H54" s="34"/>
      <c r="I54" s="34"/>
      <c r="J54" s="34"/>
    </row>
    <row r="55" spans="1:12" ht="22.5" customHeight="1" x14ac:dyDescent="0.65">
      <c r="A55" s="24" t="s">
        <v>103</v>
      </c>
      <c r="B55" s="30"/>
      <c r="C55" s="30"/>
      <c r="D55" s="30"/>
      <c r="E55" s="30"/>
      <c r="F55" s="30"/>
      <c r="G55" s="30"/>
      <c r="H55" s="30"/>
      <c r="I55" s="30"/>
      <c r="J55" s="30"/>
    </row>
    <row r="56" spans="1:12" ht="22.5" customHeight="1" x14ac:dyDescent="0.6">
      <c r="A56" s="47" t="s">
        <v>104</v>
      </c>
      <c r="B56" s="30"/>
      <c r="C56" s="30"/>
      <c r="D56" s="36">
        <f>D58-D57</f>
        <v>75780</v>
      </c>
      <c r="E56" s="36">
        <f t="shared" ref="E56" si="0">E58-E57</f>
        <v>0</v>
      </c>
      <c r="F56" s="36">
        <v>-3226760</v>
      </c>
      <c r="G56" s="36">
        <f t="shared" ref="G56:I56" si="1">G58-G57</f>
        <v>0</v>
      </c>
      <c r="H56" s="36">
        <f>H58-H57</f>
        <v>1764</v>
      </c>
      <c r="I56" s="36">
        <f t="shared" si="1"/>
        <v>0</v>
      </c>
      <c r="J56" s="36">
        <v>-1224792</v>
      </c>
    </row>
    <row r="57" spans="1:12" ht="22.5" customHeight="1" x14ac:dyDescent="0.6">
      <c r="A57" s="47" t="s">
        <v>105</v>
      </c>
      <c r="B57" s="30"/>
      <c r="C57" s="30"/>
      <c r="D57" s="53">
        <v>25224</v>
      </c>
      <c r="E57" s="36"/>
      <c r="F57" s="53">
        <v>-571484</v>
      </c>
      <c r="G57" s="36"/>
      <c r="H57" s="53">
        <v>0</v>
      </c>
      <c r="I57" s="36"/>
      <c r="J57" s="53">
        <v>0</v>
      </c>
      <c r="L57" s="52"/>
    </row>
    <row r="58" spans="1:12" ht="22.5" customHeight="1" thickBot="1" x14ac:dyDescent="0.7">
      <c r="A58" s="47"/>
      <c r="B58" s="30"/>
      <c r="C58" s="30"/>
      <c r="D58" s="82">
        <f>D33</f>
        <v>101004</v>
      </c>
      <c r="E58" s="178"/>
      <c r="F58" s="82">
        <f>F33</f>
        <v>-3798244</v>
      </c>
      <c r="G58" s="178"/>
      <c r="H58" s="82">
        <f>H33</f>
        <v>1764</v>
      </c>
      <c r="I58" s="178"/>
      <c r="J58" s="82">
        <f>J33</f>
        <v>-1224792</v>
      </c>
    </row>
    <row r="59" spans="1:12" ht="22.5" customHeight="1" thickTop="1" x14ac:dyDescent="0.6">
      <c r="A59" s="47"/>
      <c r="B59" s="30"/>
      <c r="C59" s="30"/>
      <c r="D59" s="30"/>
      <c r="E59" s="30"/>
      <c r="F59" s="30"/>
      <c r="G59" s="30"/>
      <c r="H59" s="30"/>
      <c r="I59" s="30"/>
      <c r="J59" s="30"/>
    </row>
    <row r="60" spans="1:12" ht="22.5" customHeight="1" x14ac:dyDescent="0.65">
      <c r="A60" s="29" t="s">
        <v>106</v>
      </c>
      <c r="B60" s="30"/>
      <c r="C60" s="30"/>
      <c r="D60" s="30"/>
      <c r="E60" s="30"/>
      <c r="F60" s="30"/>
      <c r="G60" s="30"/>
      <c r="H60" s="30"/>
      <c r="I60" s="30"/>
      <c r="J60" s="30"/>
    </row>
    <row r="61" spans="1:12" ht="22.5" customHeight="1" x14ac:dyDescent="0.6">
      <c r="A61" s="23" t="s">
        <v>104</v>
      </c>
      <c r="B61" s="30"/>
      <c r="C61" s="30"/>
      <c r="D61" s="36">
        <f>D63-D62</f>
        <v>85913</v>
      </c>
      <c r="E61" s="173">
        <f t="shared" ref="E61:I61" si="2">E63-E62</f>
        <v>0</v>
      </c>
      <c r="F61" s="36">
        <v>-3289116</v>
      </c>
      <c r="G61" s="36">
        <f t="shared" si="2"/>
        <v>0</v>
      </c>
      <c r="H61" s="36">
        <f>H63-H62</f>
        <v>11897</v>
      </c>
      <c r="I61" s="36">
        <f t="shared" si="2"/>
        <v>0</v>
      </c>
      <c r="J61" s="36">
        <v>-1287148</v>
      </c>
    </row>
    <row r="62" spans="1:12" ht="22.5" customHeight="1" x14ac:dyDescent="0.6">
      <c r="A62" s="23" t="s">
        <v>105</v>
      </c>
      <c r="B62" s="30"/>
      <c r="C62" s="30"/>
      <c r="D62" s="53">
        <v>25224</v>
      </c>
      <c r="E62" s="173"/>
      <c r="F62" s="53">
        <v>-571484</v>
      </c>
      <c r="G62" s="36"/>
      <c r="H62" s="53">
        <v>0</v>
      </c>
      <c r="I62" s="36"/>
      <c r="J62" s="53">
        <v>0</v>
      </c>
    </row>
    <row r="63" spans="1:12" ht="22.5" customHeight="1" thickBot="1" x14ac:dyDescent="0.7">
      <c r="B63" s="30"/>
      <c r="C63" s="30"/>
      <c r="D63" s="82">
        <f>D53</f>
        <v>111137</v>
      </c>
      <c r="E63" s="178"/>
      <c r="F63" s="82">
        <f>F53</f>
        <v>-3860600</v>
      </c>
      <c r="G63" s="178"/>
      <c r="H63" s="82">
        <f>H53</f>
        <v>11897</v>
      </c>
      <c r="I63" s="178"/>
      <c r="J63" s="82">
        <f>J53</f>
        <v>-1287148</v>
      </c>
    </row>
    <row r="64" spans="1:12" ht="19.5" customHeight="1" thickTop="1" x14ac:dyDescent="0.6">
      <c r="B64" s="32"/>
      <c r="D64" s="34"/>
      <c r="E64" s="34"/>
      <c r="F64" s="34"/>
      <c r="G64" s="34"/>
      <c r="H64" s="34"/>
      <c r="I64" s="34"/>
      <c r="J64" s="34"/>
    </row>
    <row r="65" spans="1:12" ht="25.25" customHeight="1" thickBot="1" x14ac:dyDescent="0.7">
      <c r="A65" s="29" t="s">
        <v>195</v>
      </c>
      <c r="B65" s="30">
        <v>12</v>
      </c>
      <c r="D65" s="136">
        <f>D56/'BS3-5'!C79</f>
        <v>9.1412221107079444E-2</v>
      </c>
      <c r="E65" s="178"/>
      <c r="F65" s="136">
        <v>-3.95608597629561</v>
      </c>
      <c r="G65" s="178"/>
      <c r="H65" s="136">
        <f>H33/'BS3-5'!G79</f>
        <v>2.1278854319462673E-3</v>
      </c>
      <c r="I65" s="178"/>
      <c r="J65" s="136">
        <v>-1.5</v>
      </c>
      <c r="K65" s="110"/>
      <c r="L65" s="110"/>
    </row>
    <row r="66" spans="1:12" ht="22.5" customHeight="1" thickTop="1" x14ac:dyDescent="0.65">
      <c r="A66" s="24"/>
      <c r="B66" s="32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8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9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8A4-8BA0-4A46-866F-73D0A25DC581}">
  <sheetPr>
    <pageSetUpPr fitToPage="1"/>
  </sheetPr>
  <dimension ref="A1:AD67"/>
  <sheetViews>
    <sheetView view="pageBreakPreview" zoomScale="80" zoomScaleNormal="70" zoomScaleSheetLayoutView="80" workbookViewId="0">
      <selection activeCell="P34" sqref="P34"/>
    </sheetView>
  </sheetViews>
  <sheetFormatPr defaultColWidth="9.1796875" defaultRowHeight="23.25" customHeight="1" x14ac:dyDescent="0.65"/>
  <cols>
    <col min="1" max="1" width="41.81640625" style="97" customWidth="1"/>
    <col min="2" max="2" width="7.81640625" style="98" customWidth="1"/>
    <col min="3" max="3" width="1.1796875" style="97" customWidth="1"/>
    <col min="4" max="4" width="11.453125" style="99" customWidth="1"/>
    <col min="5" max="5" width="1.1796875" style="4" customWidth="1"/>
    <col min="6" max="6" width="11.453125" style="99" customWidth="1"/>
    <col min="7" max="7" width="1.1796875" style="99" customWidth="1"/>
    <col min="8" max="8" width="17.1796875" style="99" customWidth="1"/>
    <col min="9" max="9" width="1.1796875" style="4" customWidth="1"/>
    <col min="10" max="10" width="11.453125" style="99" customWidth="1"/>
    <col min="11" max="11" width="1.1796875" style="4" customWidth="1"/>
    <col min="12" max="12" width="11.1796875" style="99" customWidth="1"/>
    <col min="13" max="13" width="1.1796875" style="99" customWidth="1"/>
    <col min="14" max="14" width="11.1796875" style="99" customWidth="1"/>
    <col min="15" max="15" width="1.1796875" style="4" customWidth="1"/>
    <col min="16" max="16" width="11.81640625" style="99" customWidth="1"/>
    <col min="17" max="17" width="1.1796875" style="99" customWidth="1"/>
    <col min="18" max="18" width="10.453125" style="99" customWidth="1"/>
    <col min="19" max="19" width="1.1796875" style="4" customWidth="1"/>
    <col min="20" max="20" width="14.81640625" style="99" customWidth="1"/>
    <col min="21" max="21" width="1.1796875" style="99" customWidth="1"/>
    <col min="22" max="22" width="11.1796875" style="99" customWidth="1"/>
    <col min="23" max="23" width="1.1796875" style="99" customWidth="1"/>
    <col min="24" max="24" width="11.1796875" style="99" customWidth="1"/>
    <col min="25" max="25" width="1.1796875" style="4" customWidth="1"/>
    <col min="26" max="26" width="11.1796875" style="99" customWidth="1"/>
    <col min="27" max="27" width="10" style="4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100" customFormat="1" ht="21" customHeight="1" x14ac:dyDescent="0.7">
      <c r="A1" s="1" t="s">
        <v>0</v>
      </c>
      <c r="B1" s="8"/>
      <c r="C1" s="2"/>
      <c r="D1" s="7"/>
      <c r="E1" s="8"/>
      <c r="F1" s="7"/>
      <c r="G1" s="7"/>
      <c r="H1" s="7"/>
      <c r="I1" s="8"/>
      <c r="J1" s="7"/>
      <c r="K1" s="8"/>
      <c r="L1" s="7"/>
      <c r="M1" s="7"/>
      <c r="N1" s="7"/>
      <c r="O1" s="8"/>
      <c r="P1" s="7"/>
      <c r="Q1" s="7"/>
      <c r="R1" s="7"/>
      <c r="S1" s="8"/>
      <c r="T1" s="7"/>
      <c r="U1" s="7"/>
      <c r="V1" s="7"/>
      <c r="W1" s="7"/>
      <c r="X1" s="7"/>
      <c r="Y1" s="8"/>
      <c r="Z1" s="95"/>
      <c r="AA1" s="102"/>
    </row>
    <row r="2" spans="1:30" s="100" customFormat="1" ht="23" x14ac:dyDescent="0.7">
      <c r="A2" s="1" t="s">
        <v>107</v>
      </c>
      <c r="B2" s="8"/>
      <c r="C2" s="2"/>
      <c r="D2" s="94"/>
      <c r="E2" s="2"/>
      <c r="F2" s="94"/>
      <c r="G2" s="94"/>
      <c r="H2" s="94"/>
      <c r="I2" s="2"/>
      <c r="J2" s="94"/>
      <c r="K2" s="2"/>
      <c r="L2" s="187"/>
      <c r="M2" s="187"/>
      <c r="N2" s="187"/>
      <c r="O2" s="2"/>
      <c r="P2" s="94"/>
      <c r="Q2" s="94"/>
      <c r="R2" s="94"/>
      <c r="S2" s="2"/>
      <c r="T2" s="94"/>
      <c r="U2" s="94"/>
      <c r="V2" s="94"/>
      <c r="W2" s="94"/>
      <c r="X2" s="94"/>
      <c r="Y2" s="2"/>
      <c r="Z2" s="95"/>
    </row>
    <row r="3" spans="1:30" s="103" customFormat="1" ht="21" customHeight="1" x14ac:dyDescent="0.7">
      <c r="A3" s="1"/>
      <c r="B3" s="1"/>
      <c r="C3" s="1"/>
      <c r="D3" s="188"/>
      <c r="E3" s="1"/>
      <c r="F3" s="188"/>
      <c r="G3" s="188"/>
      <c r="H3" s="188"/>
      <c r="I3" s="188"/>
      <c r="J3" s="189"/>
      <c r="K3" s="1"/>
      <c r="L3" s="188"/>
      <c r="M3" s="1"/>
      <c r="N3" s="1"/>
      <c r="O3" s="1"/>
      <c r="P3" s="188"/>
      <c r="Q3" s="188"/>
      <c r="R3" s="188"/>
      <c r="S3" s="188"/>
      <c r="T3" s="96"/>
      <c r="U3" s="96"/>
      <c r="V3" s="96"/>
      <c r="W3" s="96"/>
      <c r="X3" s="188"/>
      <c r="Y3" s="96"/>
      <c r="Z3" s="3"/>
    </row>
    <row r="4" spans="1:30" s="103" customFormat="1" ht="21" customHeight="1" x14ac:dyDescent="0.65">
      <c r="B4" s="104"/>
      <c r="D4" s="246" t="s">
        <v>108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30" s="103" customFormat="1" ht="21" customHeight="1" x14ac:dyDescent="0.6">
      <c r="B5" s="104"/>
      <c r="D5" s="46"/>
      <c r="E5" s="32"/>
      <c r="F5" s="32"/>
      <c r="G5" s="32"/>
      <c r="H5" s="32"/>
      <c r="I5" s="32"/>
      <c r="J5" s="32"/>
      <c r="K5" s="23"/>
      <c r="L5" s="248"/>
      <c r="M5" s="248"/>
      <c r="N5" s="248"/>
      <c r="O5" s="248"/>
      <c r="P5" s="248"/>
      <c r="Q5" s="32"/>
      <c r="R5" s="32"/>
      <c r="S5" s="32"/>
      <c r="T5" s="32" t="s">
        <v>109</v>
      </c>
      <c r="U5" s="32"/>
      <c r="V5" s="32"/>
      <c r="W5" s="32"/>
      <c r="X5" s="32"/>
      <c r="Y5" s="32"/>
      <c r="Z5" s="46"/>
    </row>
    <row r="6" spans="1:30" s="103" customFormat="1" ht="21" customHeight="1" x14ac:dyDescent="0.6">
      <c r="B6" s="104"/>
      <c r="D6" s="23"/>
      <c r="E6" s="32"/>
      <c r="F6" s="32"/>
      <c r="G6" s="32"/>
      <c r="H6" s="32"/>
      <c r="I6" s="32"/>
      <c r="J6" s="32"/>
      <c r="K6" s="30"/>
      <c r="L6" s="249" t="s">
        <v>64</v>
      </c>
      <c r="M6" s="249"/>
      <c r="N6" s="249"/>
      <c r="O6" s="249"/>
      <c r="P6" s="249"/>
      <c r="Q6" s="32"/>
      <c r="R6" s="32"/>
      <c r="S6" s="32"/>
      <c r="T6" s="198" t="s">
        <v>55</v>
      </c>
      <c r="U6" s="32"/>
      <c r="V6" s="32"/>
      <c r="W6" s="32"/>
      <c r="X6" s="32"/>
      <c r="Y6" s="32"/>
      <c r="Z6" s="46"/>
    </row>
    <row r="7" spans="1:30" s="103" customFormat="1" ht="21" customHeight="1" x14ac:dyDescent="0.6">
      <c r="B7" s="104"/>
      <c r="D7" s="104" t="s">
        <v>110</v>
      </c>
      <c r="E7" s="32"/>
      <c r="F7" s="32"/>
      <c r="G7" s="32"/>
      <c r="H7" s="32" t="s">
        <v>111</v>
      </c>
      <c r="I7" s="32"/>
      <c r="J7" s="32"/>
      <c r="K7" s="30"/>
      <c r="L7" s="32"/>
      <c r="M7" s="32"/>
      <c r="N7" s="32" t="s">
        <v>112</v>
      </c>
      <c r="O7" s="30"/>
      <c r="P7" s="30"/>
      <c r="Q7" s="30"/>
      <c r="R7" s="30"/>
      <c r="S7" s="32"/>
      <c r="T7" s="105" t="s">
        <v>112</v>
      </c>
      <c r="U7" s="105"/>
      <c r="V7" s="104" t="s">
        <v>113</v>
      </c>
      <c r="W7" s="34"/>
      <c r="X7" s="46" t="s">
        <v>114</v>
      </c>
      <c r="Y7" s="32"/>
      <c r="Z7" s="46"/>
      <c r="AB7" s="106"/>
    </row>
    <row r="8" spans="1:30" s="23" customFormat="1" ht="21.65" customHeight="1" x14ac:dyDescent="0.6">
      <c r="A8" s="103"/>
      <c r="B8" s="104"/>
      <c r="C8" s="103"/>
      <c r="D8" s="105" t="s">
        <v>115</v>
      </c>
      <c r="E8" s="32"/>
      <c r="F8" s="104" t="s">
        <v>116</v>
      </c>
      <c r="G8" s="104"/>
      <c r="H8" s="104" t="s">
        <v>117</v>
      </c>
      <c r="I8" s="32"/>
      <c r="J8" s="104" t="s">
        <v>118</v>
      </c>
      <c r="K8" s="30"/>
      <c r="L8" s="105" t="s">
        <v>119</v>
      </c>
      <c r="M8" s="105"/>
      <c r="N8" s="105" t="s">
        <v>120</v>
      </c>
      <c r="O8" s="30"/>
      <c r="P8" s="34" t="s">
        <v>129</v>
      </c>
      <c r="Q8" s="34"/>
      <c r="R8" s="105" t="s">
        <v>120</v>
      </c>
      <c r="S8" s="32"/>
      <c r="T8" s="105" t="s">
        <v>121</v>
      </c>
      <c r="U8" s="105"/>
      <c r="V8" s="105" t="s">
        <v>207</v>
      </c>
      <c r="W8" s="107"/>
      <c r="X8" s="104" t="s">
        <v>122</v>
      </c>
      <c r="Y8" s="32"/>
      <c r="Z8" s="104" t="s">
        <v>113</v>
      </c>
    </row>
    <row r="9" spans="1:30" s="23" customFormat="1" ht="21" customHeight="1" x14ac:dyDescent="0.6">
      <c r="A9" s="103"/>
      <c r="B9" s="30" t="s">
        <v>6</v>
      </c>
      <c r="C9" s="103"/>
      <c r="D9" s="105" t="s">
        <v>123</v>
      </c>
      <c r="E9" s="104"/>
      <c r="F9" s="105" t="s">
        <v>124</v>
      </c>
      <c r="G9" s="105"/>
      <c r="H9" s="105" t="s">
        <v>125</v>
      </c>
      <c r="I9" s="104"/>
      <c r="J9" s="105" t="s">
        <v>126</v>
      </c>
      <c r="K9" s="104"/>
      <c r="L9" s="105" t="s">
        <v>127</v>
      </c>
      <c r="M9" s="105"/>
      <c r="N9" s="105" t="s">
        <v>128</v>
      </c>
      <c r="O9" s="104"/>
      <c r="P9" s="105" t="s">
        <v>143</v>
      </c>
      <c r="Q9" s="105"/>
      <c r="R9" s="105" t="s">
        <v>128</v>
      </c>
      <c r="S9" s="103"/>
      <c r="T9" s="105" t="s">
        <v>130</v>
      </c>
      <c r="U9" s="105"/>
      <c r="V9" s="190" t="s">
        <v>131</v>
      </c>
      <c r="W9" s="107"/>
      <c r="X9" s="105" t="s">
        <v>132</v>
      </c>
      <c r="Y9" s="103"/>
      <c r="Z9" s="105" t="s">
        <v>133</v>
      </c>
    </row>
    <row r="10" spans="1:30" s="23" customFormat="1" ht="21" customHeight="1" x14ac:dyDescent="0.6">
      <c r="A10" s="108"/>
      <c r="B10" s="60"/>
      <c r="C10" s="108"/>
      <c r="D10" s="250" t="s">
        <v>8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</row>
    <row r="11" spans="1:30" s="23" customFormat="1" ht="21" customHeight="1" x14ac:dyDescent="0.6">
      <c r="A11" s="137" t="s">
        <v>208</v>
      </c>
      <c r="B11" s="60"/>
      <c r="C11" s="108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30" s="23" customFormat="1" ht="20.5" x14ac:dyDescent="0.65">
      <c r="A12" s="24" t="s">
        <v>134</v>
      </c>
      <c r="B12" s="54"/>
      <c r="C12" s="55"/>
      <c r="D12" s="87">
        <v>822266</v>
      </c>
      <c r="E12" s="87"/>
      <c r="F12" s="87">
        <v>12256177</v>
      </c>
      <c r="G12" s="87"/>
      <c r="H12" s="87">
        <v>2457713</v>
      </c>
      <c r="I12" s="87"/>
      <c r="J12" s="87">
        <v>960</v>
      </c>
      <c r="K12" s="87"/>
      <c r="L12" s="87">
        <v>82820</v>
      </c>
      <c r="M12" s="87"/>
      <c r="N12" s="87">
        <v>58653</v>
      </c>
      <c r="O12" s="87"/>
      <c r="P12" s="87">
        <v>1803047</v>
      </c>
      <c r="Q12" s="87"/>
      <c r="R12" s="87">
        <v>-58653</v>
      </c>
      <c r="S12" s="87"/>
      <c r="T12" s="87">
        <v>218133</v>
      </c>
      <c r="U12" s="84"/>
      <c r="V12" s="84">
        <f>SUM(D12:T12)</f>
        <v>17641116</v>
      </c>
      <c r="W12" s="84"/>
      <c r="X12" s="84">
        <v>666554</v>
      </c>
      <c r="Y12" s="84"/>
      <c r="Z12" s="84">
        <f>V12+X12</f>
        <v>18307670</v>
      </c>
      <c r="AC12" s="110"/>
      <c r="AD12" s="111"/>
    </row>
    <row r="13" spans="1:30" s="23" customFormat="1" ht="21" customHeight="1" x14ac:dyDescent="0.65">
      <c r="A13" s="24"/>
      <c r="B13" s="54"/>
      <c r="C13" s="55"/>
      <c r="D13" s="191"/>
      <c r="E13" s="192"/>
      <c r="F13" s="191"/>
      <c r="G13" s="191"/>
      <c r="H13" s="191"/>
      <c r="I13" s="192"/>
      <c r="J13" s="191"/>
      <c r="K13" s="192"/>
      <c r="L13" s="191"/>
      <c r="M13" s="191"/>
      <c r="N13" s="191"/>
      <c r="O13" s="192"/>
      <c r="P13" s="191"/>
      <c r="Q13" s="191"/>
      <c r="R13" s="191"/>
      <c r="S13" s="192"/>
      <c r="T13" s="191"/>
      <c r="U13" s="191"/>
      <c r="V13" s="191"/>
      <c r="W13" s="191"/>
      <c r="X13" s="191"/>
      <c r="Y13" s="67"/>
      <c r="Z13" s="191"/>
    </row>
    <row r="14" spans="1:30" s="23" customFormat="1" ht="23.15" customHeight="1" x14ac:dyDescent="0.6">
      <c r="A14" s="200" t="s">
        <v>135</v>
      </c>
      <c r="B14" s="54"/>
      <c r="C14" s="55"/>
      <c r="D14" s="193"/>
      <c r="E14" s="194"/>
      <c r="F14" s="195"/>
      <c r="G14" s="195"/>
      <c r="H14" s="195"/>
      <c r="I14" s="194"/>
      <c r="J14" s="195"/>
      <c r="K14" s="192"/>
      <c r="L14" s="195"/>
      <c r="M14" s="195"/>
      <c r="N14" s="195"/>
      <c r="O14" s="196"/>
      <c r="P14" s="196"/>
      <c r="Q14" s="196"/>
      <c r="R14" s="196"/>
      <c r="S14" s="196"/>
      <c r="T14" s="195"/>
      <c r="U14" s="195"/>
      <c r="V14" s="195"/>
      <c r="W14" s="195"/>
      <c r="X14" s="195"/>
      <c r="Y14" s="196"/>
      <c r="Z14" s="196"/>
    </row>
    <row r="15" spans="1:30" s="23" customFormat="1" ht="23.15" customHeight="1" x14ac:dyDescent="0.6">
      <c r="A15" s="201" t="s">
        <v>209</v>
      </c>
      <c r="B15" s="54"/>
      <c r="C15" s="55"/>
      <c r="D15" s="193"/>
      <c r="E15" s="194"/>
      <c r="F15" s="195"/>
      <c r="G15" s="195"/>
      <c r="H15" s="195"/>
      <c r="I15" s="194"/>
      <c r="J15" s="195"/>
      <c r="K15" s="192"/>
      <c r="L15" s="195"/>
      <c r="M15" s="195"/>
      <c r="N15" s="195"/>
      <c r="O15" s="196"/>
      <c r="P15" s="196"/>
      <c r="Q15" s="196"/>
      <c r="R15" s="196"/>
      <c r="S15" s="196"/>
      <c r="T15" s="195"/>
      <c r="U15" s="195"/>
      <c r="V15" s="195"/>
      <c r="W15" s="195"/>
      <c r="X15" s="195"/>
      <c r="Y15" s="196"/>
      <c r="Z15" s="196"/>
      <c r="AD15" s="111"/>
    </row>
    <row r="16" spans="1:30" s="23" customFormat="1" ht="21" customHeight="1" x14ac:dyDescent="0.6">
      <c r="A16" s="47" t="s">
        <v>145</v>
      </c>
      <c r="B16" s="60">
        <v>9</v>
      </c>
      <c r="C16" s="55"/>
      <c r="D16" s="58">
        <f>'CH-Separate 12'!D16</f>
        <v>6726</v>
      </c>
      <c r="E16" s="57"/>
      <c r="F16" s="58">
        <f>'CH-Separate 12'!F16</f>
        <v>78753</v>
      </c>
      <c r="G16" s="58"/>
      <c r="H16" s="58">
        <v>0</v>
      </c>
      <c r="I16" s="57"/>
      <c r="J16" s="58">
        <f>'CH-Separate 12'!J16</f>
        <v>-85479</v>
      </c>
      <c r="K16" s="67"/>
      <c r="L16" s="58">
        <v>0</v>
      </c>
      <c r="M16" s="58"/>
      <c r="N16" s="58">
        <v>0</v>
      </c>
      <c r="O16" s="67"/>
      <c r="P16" s="58">
        <v>0</v>
      </c>
      <c r="Q16" s="58"/>
      <c r="R16" s="58">
        <v>0</v>
      </c>
      <c r="S16" s="67"/>
      <c r="T16" s="58">
        <v>0</v>
      </c>
      <c r="U16" s="58"/>
      <c r="V16" s="86">
        <f t="shared" ref="V16" si="0">SUM(D16:T16)</f>
        <v>0</v>
      </c>
      <c r="W16" s="58"/>
      <c r="X16" s="58">
        <v>0</v>
      </c>
      <c r="Y16" s="67"/>
      <c r="Z16" s="68">
        <f>V16+X16</f>
        <v>0</v>
      </c>
      <c r="AD16" s="111"/>
    </row>
    <row r="17" spans="1:30" s="23" customFormat="1" ht="21" customHeight="1" x14ac:dyDescent="0.6">
      <c r="A17" s="47" t="s">
        <v>146</v>
      </c>
      <c r="B17" s="60"/>
      <c r="C17" s="55"/>
      <c r="D17" s="58">
        <v>0</v>
      </c>
      <c r="E17" s="57"/>
      <c r="F17" s="58">
        <v>0</v>
      </c>
      <c r="G17" s="58"/>
      <c r="H17" s="58">
        <v>0</v>
      </c>
      <c r="I17" s="57"/>
      <c r="J17" s="58">
        <v>84519</v>
      </c>
      <c r="K17" s="67"/>
      <c r="L17" s="58">
        <v>0</v>
      </c>
      <c r="M17" s="58"/>
      <c r="N17" s="58">
        <v>0</v>
      </c>
      <c r="O17" s="68"/>
      <c r="P17" s="58">
        <v>0</v>
      </c>
      <c r="Q17" s="58"/>
      <c r="R17" s="58">
        <v>0</v>
      </c>
      <c r="S17" s="68"/>
      <c r="T17" s="58">
        <v>0</v>
      </c>
      <c r="U17" s="58"/>
      <c r="V17" s="86">
        <f>SUM(D17:T17)</f>
        <v>84519</v>
      </c>
      <c r="W17" s="58"/>
      <c r="X17" s="58">
        <v>0</v>
      </c>
      <c r="Y17" s="68"/>
      <c r="Z17" s="68">
        <f t="shared" ref="Z17:Z19" si="1">V17+X17</f>
        <v>84519</v>
      </c>
      <c r="AD17" s="111"/>
    </row>
    <row r="18" spans="1:30" s="23" customFormat="1" ht="21" customHeight="1" x14ac:dyDescent="0.6">
      <c r="A18" s="112" t="s">
        <v>137</v>
      </c>
      <c r="B18" s="60">
        <v>10</v>
      </c>
      <c r="C18" s="55"/>
      <c r="D18" s="58">
        <v>0</v>
      </c>
      <c r="E18" s="57"/>
      <c r="F18" s="58">
        <v>0</v>
      </c>
      <c r="G18" s="58"/>
      <c r="H18" s="58">
        <v>0</v>
      </c>
      <c r="I18" s="57"/>
      <c r="J18" s="58">
        <v>0</v>
      </c>
      <c r="K18" s="67"/>
      <c r="L18" s="58">
        <v>0</v>
      </c>
      <c r="M18" s="58"/>
      <c r="N18" s="58">
        <v>279252</v>
      </c>
      <c r="O18" s="68"/>
      <c r="P18" s="58">
        <f>-N18</f>
        <v>-279252</v>
      </c>
      <c r="Q18" s="58"/>
      <c r="R18" s="58">
        <f>P18</f>
        <v>-279252</v>
      </c>
      <c r="S18" s="68"/>
      <c r="T18" s="58">
        <v>0</v>
      </c>
      <c r="U18" s="58"/>
      <c r="V18" s="86">
        <f>SUM(D18:T18)</f>
        <v>-279252</v>
      </c>
      <c r="W18" s="58"/>
      <c r="X18" s="58">
        <v>0</v>
      </c>
      <c r="Y18" s="68"/>
      <c r="Z18" s="68">
        <f t="shared" si="1"/>
        <v>-279252</v>
      </c>
      <c r="AD18" s="111"/>
    </row>
    <row r="19" spans="1:30" s="23" customFormat="1" ht="21" customHeight="1" x14ac:dyDescent="0.6">
      <c r="A19" s="47" t="s">
        <v>156</v>
      </c>
      <c r="B19" s="64">
        <v>13</v>
      </c>
      <c r="C19" s="55"/>
      <c r="D19" s="58">
        <v>0</v>
      </c>
      <c r="E19" s="57"/>
      <c r="F19" s="58">
        <v>0</v>
      </c>
      <c r="G19" s="69"/>
      <c r="H19" s="58">
        <v>0</v>
      </c>
      <c r="I19" s="57"/>
      <c r="J19" s="62">
        <v>0</v>
      </c>
      <c r="K19" s="67"/>
      <c r="L19" s="62">
        <v>0</v>
      </c>
      <c r="M19" s="69"/>
      <c r="N19" s="69">
        <v>0</v>
      </c>
      <c r="O19" s="67"/>
      <c r="P19" s="62">
        <v>-211920</v>
      </c>
      <c r="Q19" s="69"/>
      <c r="R19" s="69">
        <v>0</v>
      </c>
      <c r="S19" s="67"/>
      <c r="T19" s="62">
        <v>0</v>
      </c>
      <c r="U19" s="69"/>
      <c r="V19" s="86">
        <f>SUM(D19:T19)</f>
        <v>-211920</v>
      </c>
      <c r="W19" s="69"/>
      <c r="X19" s="69">
        <v>-90193</v>
      </c>
      <c r="Y19" s="67"/>
      <c r="Z19" s="68">
        <f t="shared" si="1"/>
        <v>-302113</v>
      </c>
      <c r="AD19" s="111"/>
    </row>
    <row r="20" spans="1:30" s="23" customFormat="1" ht="21.65" customHeight="1" x14ac:dyDescent="0.6">
      <c r="A20" s="202" t="s">
        <v>196</v>
      </c>
      <c r="B20" s="54"/>
      <c r="C20" s="55"/>
      <c r="D20" s="63">
        <f>SUM(D16:D19)</f>
        <v>6726</v>
      </c>
      <c r="E20" s="67"/>
      <c r="F20" s="63">
        <f>SUM(F16:F19)</f>
        <v>78753</v>
      </c>
      <c r="G20" s="56"/>
      <c r="H20" s="63">
        <f>SUM(H16:H19)</f>
        <v>0</v>
      </c>
      <c r="I20" s="67"/>
      <c r="J20" s="63">
        <f>SUM(J16:J19)</f>
        <v>-960</v>
      </c>
      <c r="K20" s="67"/>
      <c r="L20" s="83">
        <f>SUM(L16:L19)</f>
        <v>0</v>
      </c>
      <c r="M20" s="85"/>
      <c r="N20" s="63">
        <f>SUM(N16:N19)</f>
        <v>279252</v>
      </c>
      <c r="O20" s="67"/>
      <c r="P20" s="63">
        <f>SUM(P16:P19)</f>
        <v>-491172</v>
      </c>
      <c r="Q20" s="56"/>
      <c r="R20" s="63">
        <f>SUM(R16:R19)</f>
        <v>-279252</v>
      </c>
      <c r="S20" s="67"/>
      <c r="T20" s="83">
        <f>SUM(T19:T19)</f>
        <v>0</v>
      </c>
      <c r="U20" s="85"/>
      <c r="V20" s="63">
        <f>SUM(D20:T20)</f>
        <v>-406653</v>
      </c>
      <c r="W20" s="85"/>
      <c r="X20" s="63">
        <f>SUM(X16:X19)</f>
        <v>-90193</v>
      </c>
      <c r="Y20" s="67"/>
      <c r="Z20" s="63">
        <f>SUM(Z16:Z19)</f>
        <v>-496846</v>
      </c>
    </row>
    <row r="21" spans="1:30" s="23" customFormat="1" ht="19" customHeight="1" x14ac:dyDescent="0.6">
      <c r="A21" s="112"/>
      <c r="B21" s="54"/>
      <c r="C21" s="55"/>
      <c r="D21" s="58"/>
      <c r="E21" s="57"/>
      <c r="F21" s="59"/>
      <c r="G21" s="59"/>
      <c r="H21" s="59"/>
      <c r="I21" s="57"/>
      <c r="J21" s="59"/>
      <c r="K21" s="67"/>
      <c r="L21" s="59"/>
      <c r="M21" s="59"/>
      <c r="N21" s="59"/>
      <c r="O21" s="67"/>
      <c r="P21" s="67"/>
      <c r="Q21" s="67"/>
      <c r="R21" s="67"/>
      <c r="S21" s="67"/>
      <c r="T21" s="59"/>
      <c r="U21" s="59"/>
      <c r="V21" s="59"/>
      <c r="W21" s="59"/>
      <c r="X21" s="59"/>
      <c r="Y21" s="67"/>
      <c r="Z21" s="67"/>
    </row>
    <row r="22" spans="1:30" s="23" customFormat="1" ht="21" customHeight="1" x14ac:dyDescent="0.6">
      <c r="A22" s="112" t="s">
        <v>140</v>
      </c>
      <c r="B22" s="64"/>
      <c r="C22" s="65"/>
      <c r="D22" s="58"/>
      <c r="E22" s="61"/>
      <c r="F22" s="61"/>
      <c r="G22" s="61"/>
      <c r="H22" s="61"/>
      <c r="I22" s="61"/>
      <c r="J22" s="61"/>
      <c r="K22" s="68"/>
      <c r="L22" s="58"/>
      <c r="M22" s="58"/>
      <c r="N22" s="58"/>
      <c r="O22" s="68"/>
      <c r="P22" s="68"/>
      <c r="Q22" s="68"/>
      <c r="R22" s="68"/>
      <c r="S22" s="68"/>
      <c r="T22" s="59"/>
      <c r="U22" s="59"/>
      <c r="V22" s="59"/>
      <c r="W22" s="59"/>
      <c r="X22" s="59"/>
      <c r="Y22" s="68"/>
      <c r="Z22" s="68"/>
    </row>
    <row r="23" spans="1:30" s="23" customFormat="1" ht="21" customHeight="1" x14ac:dyDescent="0.6">
      <c r="A23" s="65" t="s">
        <v>141</v>
      </c>
      <c r="B23" s="64"/>
      <c r="C23" s="65"/>
      <c r="D23" s="58">
        <v>0</v>
      </c>
      <c r="E23" s="68"/>
      <c r="F23" s="58">
        <v>0</v>
      </c>
      <c r="G23" s="58"/>
      <c r="H23" s="58">
        <v>0</v>
      </c>
      <c r="I23" s="68"/>
      <c r="J23" s="58">
        <v>0</v>
      </c>
      <c r="K23" s="68"/>
      <c r="L23" s="58">
        <v>0</v>
      </c>
      <c r="M23" s="58"/>
      <c r="N23" s="58">
        <v>0</v>
      </c>
      <c r="O23" s="68"/>
      <c r="P23" s="69">
        <f>'PL8-9'!F56</f>
        <v>-3226760</v>
      </c>
      <c r="Q23" s="69"/>
      <c r="R23" s="69">
        <v>0</v>
      </c>
      <c r="S23" s="68"/>
      <c r="T23" s="58">
        <v>0</v>
      </c>
      <c r="U23" s="58"/>
      <c r="V23" s="69">
        <f>SUM(D23:T23)</f>
        <v>-3226760</v>
      </c>
      <c r="W23" s="58"/>
      <c r="X23" s="58">
        <f>'PL8-9'!F57</f>
        <v>-571484</v>
      </c>
      <c r="Y23" s="68"/>
      <c r="Z23" s="58">
        <f t="shared" ref="Z23:Z24" si="2">V23+X23</f>
        <v>-3798244</v>
      </c>
      <c r="AD23" s="111"/>
    </row>
    <row r="24" spans="1:30" s="23" customFormat="1" ht="21" customHeight="1" x14ac:dyDescent="0.6">
      <c r="A24" s="65" t="s">
        <v>142</v>
      </c>
      <c r="B24" s="64"/>
      <c r="C24" s="65"/>
      <c r="D24" s="62">
        <v>0</v>
      </c>
      <c r="E24" s="86"/>
      <c r="F24" s="62">
        <v>0</v>
      </c>
      <c r="G24" s="69"/>
      <c r="H24" s="62">
        <v>0</v>
      </c>
      <c r="I24" s="69"/>
      <c r="J24" s="62">
        <v>0</v>
      </c>
      <c r="K24" s="86"/>
      <c r="L24" s="62">
        <v>0</v>
      </c>
      <c r="M24" s="86"/>
      <c r="N24" s="62">
        <v>0</v>
      </c>
      <c r="O24" s="86"/>
      <c r="P24" s="62">
        <f>'PL8-9'!F52</f>
        <v>-62356</v>
      </c>
      <c r="Q24" s="86"/>
      <c r="R24" s="62">
        <v>0</v>
      </c>
      <c r="S24" s="86"/>
      <c r="T24" s="62">
        <v>0</v>
      </c>
      <c r="U24" s="86"/>
      <c r="V24" s="62">
        <f t="shared" ref="V24" si="3">SUM(D24:T24)</f>
        <v>-62356</v>
      </c>
      <c r="W24" s="86"/>
      <c r="X24" s="62">
        <v>0</v>
      </c>
      <c r="Y24" s="86"/>
      <c r="Z24" s="62">
        <f t="shared" si="2"/>
        <v>-62356</v>
      </c>
      <c r="AD24" s="111"/>
    </row>
    <row r="25" spans="1:30" s="23" customFormat="1" ht="21" customHeight="1" x14ac:dyDescent="0.6">
      <c r="A25" s="112" t="s">
        <v>102</v>
      </c>
      <c r="B25" s="64"/>
      <c r="C25" s="65"/>
      <c r="D25" s="83">
        <f>SUM(D23:D24)</f>
        <v>0</v>
      </c>
      <c r="E25" s="84" t="s">
        <v>139</v>
      </c>
      <c r="F25" s="83">
        <f>SUM(F23:F24)</f>
        <v>0</v>
      </c>
      <c r="G25" s="85"/>
      <c r="H25" s="83">
        <f>SUM(H23:H24)</f>
        <v>0</v>
      </c>
      <c r="I25" s="85"/>
      <c r="J25" s="83">
        <f>SUM(J23:J24)</f>
        <v>0</v>
      </c>
      <c r="K25" s="84" t="s">
        <v>139</v>
      </c>
      <c r="L25" s="83">
        <f>SUM(L23:L24)</f>
        <v>0</v>
      </c>
      <c r="M25" s="84"/>
      <c r="N25" s="83">
        <f>SUM(N23:N24)</f>
        <v>0</v>
      </c>
      <c r="O25" s="84"/>
      <c r="P25" s="83">
        <f>SUM(P23:P24)</f>
        <v>-3289116</v>
      </c>
      <c r="Q25" s="84"/>
      <c r="R25" s="83">
        <f>SUM(R23:R24)</f>
        <v>0</v>
      </c>
      <c r="S25" s="84"/>
      <c r="T25" s="83">
        <f>SUM(T23:T24)</f>
        <v>0</v>
      </c>
      <c r="U25" s="84"/>
      <c r="V25" s="83">
        <f>SUM(V23:V24)</f>
        <v>-3289116</v>
      </c>
      <c r="W25" s="84"/>
      <c r="X25" s="83">
        <f>SUM(X23:X24)</f>
        <v>-571484</v>
      </c>
      <c r="Y25" s="84"/>
      <c r="Z25" s="83">
        <f>SUM(Z23:Z24)</f>
        <v>-3860600</v>
      </c>
    </row>
    <row r="26" spans="1:30" s="23" customFormat="1" ht="21" customHeight="1" x14ac:dyDescent="0.6">
      <c r="A26" s="112"/>
      <c r="B26" s="64"/>
      <c r="C26" s="65"/>
      <c r="D26" s="113"/>
      <c r="E26" s="57"/>
      <c r="F26" s="113"/>
      <c r="G26" s="113"/>
      <c r="H26" s="113"/>
      <c r="I26" s="57"/>
      <c r="J26" s="113"/>
      <c r="K26" s="67"/>
      <c r="L26" s="113"/>
      <c r="M26" s="113"/>
      <c r="N26" s="113"/>
      <c r="O26" s="67"/>
      <c r="P26" s="67"/>
      <c r="Q26" s="67"/>
      <c r="R26" s="67"/>
      <c r="S26" s="67"/>
      <c r="T26" s="58"/>
      <c r="U26" s="58"/>
      <c r="V26" s="58"/>
      <c r="W26" s="58"/>
      <c r="X26" s="58"/>
      <c r="Y26" s="67"/>
      <c r="Z26" s="67"/>
    </row>
    <row r="27" spans="1:30" s="23" customFormat="1" ht="21" customHeight="1" x14ac:dyDescent="0.6">
      <c r="A27" s="65" t="s">
        <v>236</v>
      </c>
      <c r="B27" s="64"/>
      <c r="C27" s="65"/>
      <c r="D27" s="62">
        <v>0</v>
      </c>
      <c r="E27" s="68"/>
      <c r="F27" s="62">
        <v>0</v>
      </c>
      <c r="G27" s="69"/>
      <c r="H27" s="69">
        <v>0</v>
      </c>
      <c r="I27" s="68"/>
      <c r="J27" s="62">
        <v>0</v>
      </c>
      <c r="K27" s="68"/>
      <c r="L27" s="62">
        <v>0</v>
      </c>
      <c r="M27" s="69"/>
      <c r="N27" s="69">
        <v>0</v>
      </c>
      <c r="O27" s="68"/>
      <c r="P27" s="62">
        <f>'CH-Separate 12'!P28</f>
        <v>2426</v>
      </c>
      <c r="Q27" s="69"/>
      <c r="R27" s="69">
        <v>0</v>
      </c>
      <c r="S27" s="66"/>
      <c r="T27" s="66">
        <f>'CH-Separate 12'!T28</f>
        <v>-2426</v>
      </c>
      <c r="U27" s="66"/>
      <c r="V27" s="62">
        <f t="shared" ref="V27" si="4">SUM(D27:T27)</f>
        <v>0</v>
      </c>
      <c r="W27" s="66"/>
      <c r="X27" s="66">
        <v>0</v>
      </c>
      <c r="Y27" s="68"/>
      <c r="Z27" s="62">
        <f t="shared" ref="Z27" si="5">V27+X27</f>
        <v>0</v>
      </c>
    </row>
    <row r="28" spans="1:30" s="23" customFormat="1" ht="25" customHeight="1" thickBot="1" x14ac:dyDescent="0.7">
      <c r="A28" s="29" t="s">
        <v>210</v>
      </c>
      <c r="B28" s="114"/>
      <c r="C28" s="55"/>
      <c r="D28" s="115">
        <f>D12+D20+D27+D25</f>
        <v>828992</v>
      </c>
      <c r="E28" s="67"/>
      <c r="F28" s="115">
        <f>F12+F20+F27+F25</f>
        <v>12334930</v>
      </c>
      <c r="G28" s="84"/>
      <c r="H28" s="115">
        <f>H12+H20+H27+H25</f>
        <v>2457713</v>
      </c>
      <c r="I28" s="67"/>
      <c r="J28" s="91">
        <f>J12+J20+J27+J25</f>
        <v>0</v>
      </c>
      <c r="K28" s="67"/>
      <c r="L28" s="115">
        <f>L12+L20+L27+L25</f>
        <v>82820</v>
      </c>
      <c r="M28" s="84"/>
      <c r="N28" s="115">
        <f>N12+N20+N27+N25</f>
        <v>337905</v>
      </c>
      <c r="O28" s="67"/>
      <c r="P28" s="115">
        <f>P12+P20+P27+P25</f>
        <v>-1974815</v>
      </c>
      <c r="Q28" s="84"/>
      <c r="R28" s="115">
        <f>R12+R20+R27+R25</f>
        <v>-337905</v>
      </c>
      <c r="S28" s="67"/>
      <c r="T28" s="115">
        <f>T12+T20+T27+T25</f>
        <v>215707</v>
      </c>
      <c r="U28" s="84"/>
      <c r="V28" s="115">
        <f>V12+V20+V27+V25</f>
        <v>13945347</v>
      </c>
      <c r="W28" s="84"/>
      <c r="X28" s="115">
        <f>X12+X20+X27+X25</f>
        <v>4877</v>
      </c>
      <c r="Y28" s="67"/>
      <c r="Z28" s="115">
        <f>Z12+Z20+Z27+Z25</f>
        <v>13950224</v>
      </c>
      <c r="AA28" s="34"/>
    </row>
    <row r="29" spans="1:30" s="23" customFormat="1" ht="21" customHeight="1" thickTop="1" x14ac:dyDescent="0.6">
      <c r="A29" s="103"/>
      <c r="B29" s="104"/>
      <c r="C29" s="103"/>
      <c r="D29" s="34"/>
      <c r="F29" s="34"/>
      <c r="G29" s="34"/>
      <c r="H29" s="34"/>
      <c r="J29" s="34"/>
      <c r="L29" s="34"/>
      <c r="M29" s="34"/>
      <c r="N29" s="34"/>
      <c r="P29" s="34"/>
      <c r="Q29" s="34"/>
      <c r="R29" s="34"/>
      <c r="T29" s="34"/>
      <c r="U29" s="34"/>
      <c r="V29" s="34"/>
      <c r="W29" s="34"/>
      <c r="X29" s="34"/>
      <c r="Z29" s="34"/>
    </row>
    <row r="33" spans="5:25" ht="23.25" customHeight="1" x14ac:dyDescent="0.65">
      <c r="E33" s="99"/>
      <c r="I33" s="99"/>
      <c r="K33" s="99"/>
      <c r="O33" s="99"/>
      <c r="S33" s="99"/>
      <c r="Y33" s="99"/>
    </row>
    <row r="48" spans="5:25" ht="21" customHeight="1" x14ac:dyDescent="0.65">
      <c r="L48" s="9" t="s">
        <v>149</v>
      </c>
      <c r="M48" s="9"/>
      <c r="N48" s="9"/>
    </row>
    <row r="49" spans="4:14" ht="21" customHeight="1" x14ac:dyDescent="0.65">
      <c r="L49" s="9" t="s">
        <v>149</v>
      </c>
      <c r="M49" s="9"/>
      <c r="N49" s="9"/>
    </row>
    <row r="50" spans="4:14" ht="21" customHeight="1" x14ac:dyDescent="0.65">
      <c r="D50" s="9" t="s">
        <v>149</v>
      </c>
      <c r="F50" s="9" t="s">
        <v>149</v>
      </c>
      <c r="G50" s="9"/>
      <c r="H50" s="9"/>
      <c r="J50" s="9"/>
    </row>
    <row r="55" spans="4:14" ht="21.5" x14ac:dyDescent="0.65"/>
    <row r="66" spans="4:14" ht="21" customHeight="1" thickBot="1" x14ac:dyDescent="0.7">
      <c r="D66" s="116"/>
      <c r="F66" s="116"/>
      <c r="G66" s="9"/>
      <c r="H66" s="9"/>
      <c r="J66" s="9"/>
      <c r="L66" s="116"/>
      <c r="M66" s="9"/>
      <c r="N66" s="9"/>
    </row>
    <row r="67" spans="4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3" firstPageNumber="10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7"/>
  <sheetViews>
    <sheetView view="pageBreakPreview" topLeftCell="A40" zoomScale="70" zoomScaleNormal="70" zoomScaleSheetLayoutView="70" workbookViewId="0">
      <selection activeCell="N29" sqref="N29"/>
    </sheetView>
  </sheetViews>
  <sheetFormatPr defaultColWidth="9.1796875" defaultRowHeight="23.25" customHeight="1" x14ac:dyDescent="0.65"/>
  <cols>
    <col min="1" max="1" width="53" style="97" customWidth="1"/>
    <col min="2" max="2" width="5.54296875" style="98" customWidth="1"/>
    <col min="3" max="3" width="1.1796875" style="97" customWidth="1"/>
    <col min="4" max="4" width="11.6328125" style="99" customWidth="1"/>
    <col min="5" max="5" width="1.1796875" style="4" customWidth="1"/>
    <col min="6" max="6" width="11.6328125" style="99" customWidth="1"/>
    <col min="7" max="7" width="1.1796875" style="99" customWidth="1"/>
    <col min="8" max="8" width="17.6328125" style="99" bestFit="1" customWidth="1"/>
    <col min="9" max="9" width="1.1796875" style="4" customWidth="1"/>
    <col min="10" max="10" width="11.453125" style="99" hidden="1" customWidth="1"/>
    <col min="11" max="11" width="1.1796875" style="4" hidden="1" customWidth="1"/>
    <col min="12" max="12" width="11.1796875" style="99" customWidth="1"/>
    <col min="13" max="13" width="1.1796875" style="99" customWidth="1"/>
    <col min="14" max="14" width="11.1796875" style="99" customWidth="1"/>
    <col min="15" max="15" width="1.1796875" style="4" customWidth="1"/>
    <col min="16" max="16" width="12.36328125" style="99" bestFit="1" customWidth="1"/>
    <col min="17" max="17" width="1.1796875" style="99" customWidth="1"/>
    <col min="18" max="18" width="12.1796875" style="99" customWidth="1"/>
    <col min="19" max="19" width="1.1796875" style="4" customWidth="1"/>
    <col min="20" max="20" width="14.81640625" style="99" customWidth="1"/>
    <col min="21" max="21" width="1.1796875" style="99" customWidth="1"/>
    <col min="22" max="22" width="12.1796875" style="99" customWidth="1"/>
    <col min="23" max="23" width="1.1796875" style="99" customWidth="1"/>
    <col min="24" max="24" width="12.1796875" style="99" customWidth="1"/>
    <col min="25" max="25" width="1.1796875" style="4" customWidth="1"/>
    <col min="26" max="26" width="12.1796875" style="99" customWidth="1"/>
    <col min="27" max="27" width="10" style="4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100" customFormat="1" ht="21" customHeight="1" x14ac:dyDescent="0.7">
      <c r="A1" s="1" t="s">
        <v>0</v>
      </c>
      <c r="B1" s="8"/>
      <c r="C1" s="2"/>
      <c r="D1" s="7"/>
      <c r="E1" s="8"/>
      <c r="F1" s="7"/>
      <c r="G1" s="7"/>
      <c r="H1" s="7"/>
      <c r="I1" s="8"/>
      <c r="J1" s="7"/>
      <c r="K1" s="8"/>
      <c r="L1" s="7"/>
      <c r="M1" s="7"/>
      <c r="N1" s="7"/>
      <c r="O1" s="8"/>
      <c r="P1" s="7"/>
      <c r="Q1" s="7"/>
      <c r="R1" s="7"/>
      <c r="S1" s="8"/>
      <c r="T1" s="7"/>
      <c r="U1" s="7"/>
      <c r="V1" s="7"/>
      <c r="W1" s="7"/>
      <c r="X1" s="7"/>
      <c r="Y1" s="8"/>
      <c r="Z1" s="95"/>
      <c r="AA1" s="102"/>
    </row>
    <row r="2" spans="1:30" s="100" customFormat="1" ht="23" x14ac:dyDescent="0.7">
      <c r="A2" s="1" t="s">
        <v>107</v>
      </c>
      <c r="B2" s="8"/>
      <c r="C2" s="2"/>
      <c r="D2" s="94"/>
      <c r="E2" s="2"/>
      <c r="F2" s="94"/>
      <c r="G2" s="94"/>
      <c r="H2" s="94"/>
      <c r="I2" s="2"/>
      <c r="J2" s="94"/>
      <c r="K2" s="2"/>
      <c r="L2" s="187"/>
      <c r="M2" s="187"/>
      <c r="N2" s="187"/>
      <c r="O2" s="2"/>
      <c r="P2" s="94"/>
      <c r="Q2" s="94"/>
      <c r="R2" s="94"/>
      <c r="S2" s="2"/>
      <c r="T2" s="94"/>
      <c r="U2" s="94"/>
      <c r="V2" s="94"/>
      <c r="W2" s="94"/>
      <c r="X2" s="94"/>
      <c r="Y2" s="2"/>
      <c r="Z2" s="95"/>
    </row>
    <row r="3" spans="1:30" s="103" customFormat="1" ht="21" customHeight="1" x14ac:dyDescent="0.7">
      <c r="A3" s="1"/>
      <c r="B3" s="1"/>
      <c r="C3" s="1"/>
      <c r="D3" s="188"/>
      <c r="E3" s="1"/>
      <c r="F3" s="188"/>
      <c r="G3" s="188"/>
      <c r="H3" s="188"/>
      <c r="I3" s="188"/>
      <c r="J3" s="189"/>
      <c r="K3" s="1"/>
      <c r="L3" s="188"/>
      <c r="M3" s="1"/>
      <c r="N3" s="1"/>
      <c r="O3" s="1"/>
      <c r="P3" s="188"/>
      <c r="Q3" s="188"/>
      <c r="R3" s="188"/>
      <c r="S3" s="188"/>
      <c r="T3" s="96"/>
      <c r="U3" s="96"/>
      <c r="V3" s="96"/>
      <c r="W3" s="96"/>
      <c r="X3" s="188"/>
      <c r="Y3" s="96"/>
      <c r="Z3" s="3"/>
    </row>
    <row r="4" spans="1:30" s="103" customFormat="1" ht="21" customHeight="1" x14ac:dyDescent="0.65">
      <c r="B4" s="104"/>
      <c r="D4" s="246" t="s">
        <v>108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30" s="103" customFormat="1" ht="21" customHeight="1" x14ac:dyDescent="0.6">
      <c r="A5" s="103" t="s">
        <v>203</v>
      </c>
      <c r="B5" s="104"/>
      <c r="D5" s="46"/>
      <c r="E5" s="32"/>
      <c r="F5" s="32"/>
      <c r="G5" s="32"/>
      <c r="H5" s="32"/>
      <c r="I5" s="32"/>
      <c r="J5" s="32"/>
      <c r="K5" s="23"/>
      <c r="L5" s="248"/>
      <c r="M5" s="248"/>
      <c r="N5" s="248"/>
      <c r="O5" s="248"/>
      <c r="P5" s="248"/>
      <c r="Q5" s="32"/>
      <c r="R5" s="32"/>
      <c r="S5" s="32"/>
      <c r="T5" s="32" t="s">
        <v>109</v>
      </c>
      <c r="U5" s="32"/>
      <c r="V5" s="32"/>
      <c r="W5" s="32"/>
      <c r="X5" s="32"/>
      <c r="Y5" s="32"/>
      <c r="Z5" s="46"/>
    </row>
    <row r="6" spans="1:30" s="103" customFormat="1" ht="21" customHeight="1" x14ac:dyDescent="0.6">
      <c r="B6" s="104"/>
      <c r="D6" s="23"/>
      <c r="E6" s="32"/>
      <c r="F6" s="32"/>
      <c r="G6" s="32"/>
      <c r="H6" s="32"/>
      <c r="I6" s="32"/>
      <c r="J6" s="32"/>
      <c r="K6" s="30"/>
      <c r="L6" s="249" t="s">
        <v>64</v>
      </c>
      <c r="M6" s="249"/>
      <c r="N6" s="249"/>
      <c r="O6" s="249"/>
      <c r="P6" s="249"/>
      <c r="Q6" s="32"/>
      <c r="R6" s="32"/>
      <c r="S6" s="32"/>
      <c r="T6" s="198" t="s">
        <v>55</v>
      </c>
      <c r="U6" s="32"/>
      <c r="V6" s="32"/>
      <c r="W6" s="32"/>
      <c r="X6" s="32"/>
      <c r="Y6" s="32"/>
      <c r="Z6" s="46"/>
    </row>
    <row r="7" spans="1:30" s="103" customFormat="1" ht="21" customHeight="1" x14ac:dyDescent="0.6">
      <c r="B7" s="104"/>
      <c r="D7" s="104" t="s">
        <v>110</v>
      </c>
      <c r="E7" s="32"/>
      <c r="F7" s="32"/>
      <c r="G7" s="32"/>
      <c r="H7" s="32" t="s">
        <v>111</v>
      </c>
      <c r="I7" s="32"/>
      <c r="J7" s="32"/>
      <c r="K7" s="30"/>
      <c r="L7" s="32"/>
      <c r="M7" s="32"/>
      <c r="N7" s="32" t="s">
        <v>112</v>
      </c>
      <c r="O7" s="30"/>
      <c r="P7" s="30"/>
      <c r="Q7" s="30"/>
      <c r="R7" s="30"/>
      <c r="S7" s="32"/>
      <c r="T7" s="105" t="s">
        <v>112</v>
      </c>
      <c r="U7" s="105"/>
      <c r="V7" s="104"/>
      <c r="W7" s="34"/>
      <c r="X7" s="46" t="s">
        <v>114</v>
      </c>
      <c r="Y7" s="32"/>
      <c r="Z7" s="46"/>
      <c r="AB7" s="106"/>
    </row>
    <row r="8" spans="1:30" s="23" customFormat="1" ht="21.65" customHeight="1" x14ac:dyDescent="0.6">
      <c r="A8" s="103"/>
      <c r="B8" s="104"/>
      <c r="C8" s="103"/>
      <c r="D8" s="105" t="s">
        <v>115</v>
      </c>
      <c r="E8" s="32"/>
      <c r="F8" s="104" t="s">
        <v>116</v>
      </c>
      <c r="G8" s="104"/>
      <c r="H8" s="104" t="s">
        <v>117</v>
      </c>
      <c r="I8" s="32"/>
      <c r="J8" s="104" t="s">
        <v>118</v>
      </c>
      <c r="K8" s="30"/>
      <c r="L8" s="105" t="s">
        <v>119</v>
      </c>
      <c r="M8" s="105"/>
      <c r="N8" s="105" t="s">
        <v>120</v>
      </c>
      <c r="O8" s="30"/>
      <c r="P8" s="46" t="s">
        <v>129</v>
      </c>
      <c r="Q8" s="34"/>
      <c r="R8" s="105" t="s">
        <v>120</v>
      </c>
      <c r="S8" s="32"/>
      <c r="T8" s="105" t="s">
        <v>121</v>
      </c>
      <c r="U8" s="105"/>
      <c r="V8" s="105" t="s">
        <v>113</v>
      </c>
      <c r="W8" s="107"/>
      <c r="X8" s="104" t="s">
        <v>122</v>
      </c>
      <c r="Y8" s="32"/>
      <c r="Z8" s="104" t="s">
        <v>113</v>
      </c>
    </row>
    <row r="9" spans="1:30" s="23" customFormat="1" ht="21" customHeight="1" x14ac:dyDescent="0.6">
      <c r="A9" s="103"/>
      <c r="B9" s="30"/>
      <c r="C9" s="103"/>
      <c r="D9" s="105" t="s">
        <v>123</v>
      </c>
      <c r="E9" s="104"/>
      <c r="F9" s="105" t="s">
        <v>124</v>
      </c>
      <c r="G9" s="105"/>
      <c r="H9" s="105" t="s">
        <v>125</v>
      </c>
      <c r="I9" s="104"/>
      <c r="J9" s="105" t="s">
        <v>126</v>
      </c>
      <c r="K9" s="104"/>
      <c r="L9" s="105" t="s">
        <v>127</v>
      </c>
      <c r="M9" s="105"/>
      <c r="N9" s="105" t="s">
        <v>128</v>
      </c>
      <c r="O9" s="104"/>
      <c r="P9" s="105" t="s">
        <v>143</v>
      </c>
      <c r="Q9" s="105"/>
      <c r="R9" s="105" t="s">
        <v>128</v>
      </c>
      <c r="S9" s="103"/>
      <c r="T9" s="105" t="s">
        <v>130</v>
      </c>
      <c r="U9" s="105"/>
      <c r="V9" s="190" t="s">
        <v>131</v>
      </c>
      <c r="W9" s="107"/>
      <c r="X9" s="105" t="s">
        <v>132</v>
      </c>
      <c r="Y9" s="103"/>
      <c r="Z9" s="105" t="s">
        <v>133</v>
      </c>
    </row>
    <row r="10" spans="1:30" s="23" customFormat="1" ht="21" customHeight="1" x14ac:dyDescent="0.6">
      <c r="A10" s="108"/>
      <c r="B10" s="60"/>
      <c r="C10" s="108"/>
      <c r="D10" s="250" t="s">
        <v>8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</row>
    <row r="11" spans="1:30" s="23" customFormat="1" ht="21" customHeight="1" x14ac:dyDescent="0.6">
      <c r="A11" s="137" t="s">
        <v>212</v>
      </c>
      <c r="B11" s="60"/>
      <c r="C11" s="108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30" s="23" customFormat="1" ht="20.5" x14ac:dyDescent="0.65">
      <c r="A12" s="24" t="s">
        <v>144</v>
      </c>
      <c r="B12" s="54"/>
      <c r="C12" s="55"/>
      <c r="D12" s="167">
        <v>828992</v>
      </c>
      <c r="E12" s="167"/>
      <c r="F12" s="167">
        <v>12334930</v>
      </c>
      <c r="G12" s="167"/>
      <c r="H12" s="167">
        <v>2457713</v>
      </c>
      <c r="I12" s="167"/>
      <c r="J12" s="167">
        <v>0</v>
      </c>
      <c r="K12" s="167"/>
      <c r="L12" s="167">
        <v>82820</v>
      </c>
      <c r="M12" s="167"/>
      <c r="N12" s="167">
        <v>337905</v>
      </c>
      <c r="O12" s="167"/>
      <c r="P12" s="167">
        <v>-1975020</v>
      </c>
      <c r="Q12" s="167"/>
      <c r="R12" s="167">
        <v>-337905</v>
      </c>
      <c r="S12" s="161"/>
      <c r="T12" s="167">
        <v>214898</v>
      </c>
      <c r="U12" s="167"/>
      <c r="V12" s="167">
        <f>SUM(D12:T12)</f>
        <v>13944333</v>
      </c>
      <c r="W12" s="167"/>
      <c r="X12" s="167">
        <v>6962</v>
      </c>
      <c r="Y12" s="167"/>
      <c r="Z12" s="167">
        <f>V12+X12</f>
        <v>13951295</v>
      </c>
      <c r="AC12" s="110"/>
      <c r="AD12" s="111"/>
    </row>
    <row r="13" spans="1:30" s="23" customFormat="1" ht="20.5" x14ac:dyDescent="0.65">
      <c r="A13" s="24"/>
      <c r="B13" s="54"/>
      <c r="C13" s="55"/>
      <c r="D13" s="191"/>
      <c r="E13" s="192"/>
      <c r="F13" s="191"/>
      <c r="G13" s="191"/>
      <c r="H13" s="191"/>
      <c r="I13" s="192"/>
      <c r="J13" s="191"/>
      <c r="K13" s="192"/>
      <c r="L13" s="191"/>
      <c r="M13" s="191"/>
      <c r="N13" s="191"/>
      <c r="O13" s="192"/>
      <c r="P13" s="191"/>
      <c r="Q13" s="191"/>
      <c r="R13" s="191"/>
      <c r="S13" s="192"/>
      <c r="T13" s="191"/>
      <c r="U13" s="191"/>
      <c r="V13" s="191"/>
      <c r="W13" s="191"/>
      <c r="X13" s="84"/>
      <c r="Y13" s="67"/>
      <c r="Z13" s="191"/>
    </row>
    <row r="14" spans="1:30" s="23" customFormat="1" ht="20.5" x14ac:dyDescent="0.6">
      <c r="A14" s="112" t="s">
        <v>135</v>
      </c>
      <c r="B14" s="54"/>
      <c r="C14" s="55"/>
      <c r="D14" s="193"/>
      <c r="E14" s="194"/>
      <c r="F14" s="195"/>
      <c r="G14" s="195"/>
      <c r="H14" s="195"/>
      <c r="I14" s="194"/>
      <c r="J14" s="195"/>
      <c r="K14" s="192"/>
      <c r="L14" s="195"/>
      <c r="M14" s="195"/>
      <c r="N14" s="195"/>
      <c r="O14" s="196"/>
      <c r="P14" s="196"/>
      <c r="Q14" s="196"/>
      <c r="R14" s="196"/>
      <c r="S14" s="196"/>
      <c r="T14" s="195"/>
      <c r="U14" s="195"/>
      <c r="V14" s="195"/>
      <c r="W14" s="195"/>
      <c r="X14" s="84"/>
      <c r="Y14" s="196"/>
      <c r="Z14" s="196"/>
    </row>
    <row r="15" spans="1:30" s="23" customFormat="1" ht="20.5" hidden="1" x14ac:dyDescent="0.6">
      <c r="A15" s="138" t="s">
        <v>136</v>
      </c>
      <c r="B15" s="54"/>
      <c r="C15" s="55"/>
      <c r="D15" s="193"/>
      <c r="E15" s="194"/>
      <c r="F15" s="195"/>
      <c r="G15" s="195"/>
      <c r="H15" s="195"/>
      <c r="I15" s="194"/>
      <c r="J15" s="195"/>
      <c r="K15" s="192"/>
      <c r="L15" s="195"/>
      <c r="M15" s="195"/>
      <c r="N15" s="195"/>
      <c r="O15" s="196"/>
      <c r="P15" s="196"/>
      <c r="Q15" s="196"/>
      <c r="R15" s="196"/>
      <c r="S15" s="196"/>
      <c r="T15" s="195"/>
      <c r="U15" s="195"/>
      <c r="V15" s="195"/>
      <c r="W15" s="195"/>
      <c r="X15" s="84"/>
      <c r="Y15" s="196"/>
      <c r="Z15" s="196"/>
      <c r="AD15" s="111"/>
    </row>
    <row r="16" spans="1:30" s="23" customFormat="1" ht="20.5" hidden="1" x14ac:dyDescent="0.6">
      <c r="A16" s="47" t="s">
        <v>145</v>
      </c>
      <c r="B16" s="60">
        <v>9</v>
      </c>
      <c r="C16" s="55"/>
      <c r="D16" s="58">
        <v>0</v>
      </c>
      <c r="E16" s="57"/>
      <c r="F16" s="58">
        <v>0</v>
      </c>
      <c r="G16" s="58"/>
      <c r="H16" s="58"/>
      <c r="I16" s="57"/>
      <c r="J16" s="58"/>
      <c r="K16" s="67"/>
      <c r="L16" s="58">
        <v>0</v>
      </c>
      <c r="M16" s="58"/>
      <c r="N16" s="58">
        <v>0</v>
      </c>
      <c r="O16" s="67"/>
      <c r="P16" s="58"/>
      <c r="Q16" s="58"/>
      <c r="R16" s="58">
        <v>0</v>
      </c>
      <c r="S16" s="67"/>
      <c r="T16" s="58">
        <v>0</v>
      </c>
      <c r="U16" s="58"/>
      <c r="V16" s="85"/>
      <c r="W16" s="58"/>
      <c r="X16" s="84"/>
      <c r="Y16" s="67"/>
      <c r="Z16" s="66">
        <f>V16+X16</f>
        <v>0</v>
      </c>
      <c r="AD16" s="111"/>
    </row>
    <row r="17" spans="1:30" s="23" customFormat="1" ht="20.5" hidden="1" x14ac:dyDescent="0.6">
      <c r="A17" s="47" t="s">
        <v>146</v>
      </c>
      <c r="B17" s="60">
        <v>10</v>
      </c>
      <c r="C17" s="55"/>
      <c r="D17" s="58">
        <v>0</v>
      </c>
      <c r="E17" s="57"/>
      <c r="F17" s="58">
        <v>0</v>
      </c>
      <c r="G17" s="58"/>
      <c r="H17" s="58"/>
      <c r="I17" s="57"/>
      <c r="J17" s="58"/>
      <c r="K17" s="67"/>
      <c r="L17" s="58">
        <v>0</v>
      </c>
      <c r="M17" s="58"/>
      <c r="N17" s="58">
        <v>0</v>
      </c>
      <c r="O17" s="68"/>
      <c r="P17" s="58"/>
      <c r="Q17" s="58"/>
      <c r="R17" s="58">
        <v>0</v>
      </c>
      <c r="S17" s="68"/>
      <c r="T17" s="58">
        <v>0</v>
      </c>
      <c r="U17" s="58"/>
      <c r="V17" s="85"/>
      <c r="W17" s="58"/>
      <c r="X17" s="84"/>
      <c r="Y17" s="68"/>
      <c r="Z17" s="66">
        <f t="shared" ref="Z17:Z18" si="0">V17+X17</f>
        <v>0</v>
      </c>
      <c r="AD17" s="111"/>
    </row>
    <row r="18" spans="1:30" s="23" customFormat="1" ht="20.5" hidden="1" x14ac:dyDescent="0.6">
      <c r="A18" s="112" t="s">
        <v>137</v>
      </c>
      <c r="B18" s="60">
        <v>11</v>
      </c>
      <c r="C18" s="55"/>
      <c r="D18" s="58">
        <v>0</v>
      </c>
      <c r="E18" s="57"/>
      <c r="F18" s="58">
        <v>0</v>
      </c>
      <c r="G18" s="58"/>
      <c r="H18" s="58"/>
      <c r="I18" s="57"/>
      <c r="J18" s="58"/>
      <c r="K18" s="67"/>
      <c r="L18" s="62">
        <v>0</v>
      </c>
      <c r="M18" s="58"/>
      <c r="N18" s="58">
        <v>0</v>
      </c>
      <c r="O18" s="68"/>
      <c r="P18" s="58"/>
      <c r="Q18" s="58"/>
      <c r="R18" s="58">
        <v>0</v>
      </c>
      <c r="S18" s="68"/>
      <c r="T18" s="62">
        <v>0</v>
      </c>
      <c r="U18" s="58"/>
      <c r="V18" s="83"/>
      <c r="W18" s="58"/>
      <c r="X18" s="84"/>
      <c r="Y18" s="68"/>
      <c r="Z18" s="66">
        <f t="shared" si="0"/>
        <v>0</v>
      </c>
      <c r="AD18" s="111"/>
    </row>
    <row r="19" spans="1:30" s="23" customFormat="1" ht="20.5" hidden="1" x14ac:dyDescent="0.65">
      <c r="A19" s="33" t="s">
        <v>138</v>
      </c>
      <c r="B19" s="54"/>
      <c r="C19" s="55"/>
      <c r="D19" s="63">
        <f>SUM(D16:D18)</f>
        <v>0</v>
      </c>
      <c r="E19" s="67"/>
      <c r="F19" s="63">
        <f>SUM(F16:F18)</f>
        <v>0</v>
      </c>
      <c r="G19" s="56"/>
      <c r="H19" s="63">
        <f>SUM(H16:H18)</f>
        <v>0</v>
      </c>
      <c r="I19" s="67"/>
      <c r="J19" s="63">
        <f>SUM(J16:J18)</f>
        <v>0</v>
      </c>
      <c r="K19" s="67"/>
      <c r="L19" s="83">
        <f>SUM(L16:L18)</f>
        <v>0</v>
      </c>
      <c r="M19" s="85"/>
      <c r="N19" s="63">
        <f>SUM(N16:N18)</f>
        <v>0</v>
      </c>
      <c r="O19" s="67"/>
      <c r="P19" s="63">
        <f>SUM(P16:P18)</f>
        <v>0</v>
      </c>
      <c r="Q19" s="56"/>
      <c r="R19" s="63">
        <f>SUM(R16:R18)</f>
        <v>0</v>
      </c>
      <c r="S19" s="67"/>
      <c r="T19" s="83">
        <f>SUM(T16:T18)</f>
        <v>0</v>
      </c>
      <c r="U19" s="85"/>
      <c r="V19" s="83">
        <f>SUM(V16:V18)</f>
        <v>0</v>
      </c>
      <c r="W19" s="85"/>
      <c r="X19" s="63">
        <f>SUM(X16:X18)</f>
        <v>0</v>
      </c>
      <c r="Y19" s="67"/>
      <c r="Z19" s="63">
        <f>SUM(Z16:Z18)</f>
        <v>0</v>
      </c>
    </row>
    <row r="20" spans="1:30" s="23" customFormat="1" ht="20.5" hidden="1" x14ac:dyDescent="0.6">
      <c r="A20" s="112"/>
      <c r="B20" s="54"/>
      <c r="C20" s="55"/>
      <c r="D20" s="58"/>
      <c r="E20" s="57"/>
      <c r="F20" s="59"/>
      <c r="G20" s="59"/>
      <c r="H20" s="59"/>
      <c r="I20" s="57"/>
      <c r="J20" s="59"/>
      <c r="K20" s="67"/>
      <c r="L20" s="59"/>
      <c r="M20" s="59"/>
      <c r="N20" s="59"/>
      <c r="O20" s="67"/>
      <c r="P20" s="67"/>
      <c r="Q20" s="67"/>
      <c r="R20" s="67"/>
      <c r="S20" s="67"/>
      <c r="T20" s="59"/>
      <c r="U20" s="59"/>
      <c r="V20" s="59"/>
      <c r="W20" s="59"/>
      <c r="X20" s="59"/>
      <c r="Y20" s="67"/>
      <c r="Z20" s="67"/>
    </row>
    <row r="21" spans="1:30" s="23" customFormat="1" ht="20.5" x14ac:dyDescent="0.65">
      <c r="A21" s="33" t="s">
        <v>219</v>
      </c>
      <c r="B21" s="54"/>
      <c r="C21" s="55"/>
      <c r="D21" s="58"/>
      <c r="E21" s="57"/>
      <c r="F21" s="59"/>
      <c r="G21" s="59"/>
      <c r="H21" s="59"/>
      <c r="I21" s="57"/>
      <c r="J21" s="59"/>
      <c r="K21" s="67"/>
      <c r="L21" s="59"/>
      <c r="M21" s="59"/>
      <c r="N21" s="59"/>
      <c r="O21" s="67"/>
      <c r="P21" s="67"/>
      <c r="Q21" s="67"/>
      <c r="R21" s="67"/>
      <c r="S21" s="67"/>
      <c r="T21" s="59"/>
      <c r="U21" s="59"/>
      <c r="V21" s="59"/>
      <c r="W21" s="59"/>
      <c r="X21" s="59"/>
      <c r="Y21" s="67"/>
      <c r="Z21" s="67"/>
    </row>
    <row r="22" spans="1:30" s="23" customFormat="1" ht="20.5" x14ac:dyDescent="0.6">
      <c r="A22" s="240" t="s">
        <v>220</v>
      </c>
      <c r="B22" s="54"/>
      <c r="C22" s="55"/>
      <c r="D22" s="62">
        <v>0</v>
      </c>
      <c r="E22" s="57"/>
      <c r="F22" s="62">
        <v>0</v>
      </c>
      <c r="G22" s="59"/>
      <c r="H22" s="62">
        <v>-813263</v>
      </c>
      <c r="I22" s="57"/>
      <c r="J22" s="59"/>
      <c r="K22" s="67"/>
      <c r="L22" s="62">
        <v>0</v>
      </c>
      <c r="M22" s="59"/>
      <c r="N22" s="62">
        <v>0</v>
      </c>
      <c r="O22" s="67"/>
      <c r="P22" s="234">
        <v>0</v>
      </c>
      <c r="Q22" s="67"/>
      <c r="R22" s="234">
        <v>0</v>
      </c>
      <c r="S22" s="67"/>
      <c r="T22" s="62">
        <v>0</v>
      </c>
      <c r="U22" s="59"/>
      <c r="V22" s="62">
        <f>SUM(D22:T22)</f>
        <v>-813263</v>
      </c>
      <c r="W22" s="59"/>
      <c r="X22" s="62">
        <v>1489278</v>
      </c>
      <c r="Y22" s="67"/>
      <c r="Z22" s="234">
        <f>V22+X22</f>
        <v>676015</v>
      </c>
    </row>
    <row r="23" spans="1:30" s="23" customFormat="1" ht="20.5" x14ac:dyDescent="0.6">
      <c r="A23" s="112" t="s">
        <v>221</v>
      </c>
      <c r="B23" s="54"/>
      <c r="C23" s="55"/>
      <c r="D23" s="83">
        <f>SUM(D21:D22)</f>
        <v>0</v>
      </c>
      <c r="E23" s="57"/>
      <c r="F23" s="83">
        <f>SUM(F21:F22)</f>
        <v>0</v>
      </c>
      <c r="G23" s="59"/>
      <c r="H23" s="83">
        <f>SUM(H21:H22)</f>
        <v>-813263</v>
      </c>
      <c r="I23" s="57"/>
      <c r="J23" s="59"/>
      <c r="K23" s="67"/>
      <c r="L23" s="83">
        <f>SUM(L21:L22)</f>
        <v>0</v>
      </c>
      <c r="M23" s="59"/>
      <c r="N23" s="83">
        <f>SUM(N21:N22)</f>
        <v>0</v>
      </c>
      <c r="O23" s="67"/>
      <c r="P23" s="83">
        <f>SUM(P21:P22)</f>
        <v>0</v>
      </c>
      <c r="Q23" s="67"/>
      <c r="R23" s="83">
        <f>SUM(R21:R22)</f>
        <v>0</v>
      </c>
      <c r="S23" s="67"/>
      <c r="T23" s="83">
        <f>SUM(T21:T22)</f>
        <v>0</v>
      </c>
      <c r="U23" s="59"/>
      <c r="V23" s="83">
        <f>SUM(V21:V22)</f>
        <v>-813263</v>
      </c>
      <c r="W23" s="59"/>
      <c r="X23" s="83">
        <f>SUM(X21:X22)</f>
        <v>1489278</v>
      </c>
      <c r="Y23" s="67"/>
      <c r="Z23" s="83">
        <f>SUM(Z21:Z22)</f>
        <v>676015</v>
      </c>
    </row>
    <row r="24" spans="1:30" s="23" customFormat="1" ht="40.75" hidden="1" customHeight="1" x14ac:dyDescent="0.6">
      <c r="B24" s="54"/>
      <c r="C24" s="55"/>
      <c r="D24" s="58"/>
      <c r="E24" s="57"/>
      <c r="F24" s="59"/>
      <c r="G24" s="59"/>
      <c r="H24" s="59"/>
      <c r="I24" s="57"/>
      <c r="J24" s="59"/>
      <c r="K24" s="67"/>
      <c r="L24" s="59"/>
      <c r="M24" s="59"/>
      <c r="N24" s="59"/>
      <c r="O24" s="67"/>
      <c r="P24" s="67"/>
      <c r="Q24" s="67"/>
      <c r="R24" s="67"/>
      <c r="S24" s="67"/>
      <c r="T24" s="59"/>
      <c r="U24" s="59"/>
      <c r="V24" s="59"/>
      <c r="W24" s="59"/>
      <c r="X24" s="59"/>
      <c r="Y24" s="67"/>
      <c r="Z24" s="67"/>
    </row>
    <row r="25" spans="1:30" s="23" customFormat="1" ht="20.5" x14ac:dyDescent="0.6">
      <c r="A25" s="112"/>
      <c r="B25" s="54"/>
      <c r="C25" s="55"/>
      <c r="D25" s="58"/>
      <c r="E25" s="57"/>
      <c r="F25" s="59"/>
      <c r="G25" s="59"/>
      <c r="H25" s="59"/>
      <c r="I25" s="57"/>
      <c r="J25" s="59"/>
      <c r="K25" s="67"/>
      <c r="L25" s="59"/>
      <c r="M25" s="59"/>
      <c r="N25" s="59"/>
      <c r="O25" s="67"/>
      <c r="P25" s="67"/>
      <c r="Q25" s="67"/>
      <c r="R25" s="67"/>
      <c r="S25" s="67"/>
      <c r="T25" s="59"/>
      <c r="U25" s="59"/>
      <c r="V25" s="59"/>
      <c r="W25" s="59"/>
      <c r="X25" s="59"/>
      <c r="Y25" s="67"/>
      <c r="Z25" s="67"/>
    </row>
    <row r="26" spans="1:30" s="23" customFormat="1" ht="21" customHeight="1" x14ac:dyDescent="0.6">
      <c r="A26" s="112" t="s">
        <v>140</v>
      </c>
      <c r="B26" s="64"/>
      <c r="C26" s="65"/>
      <c r="D26" s="58"/>
      <c r="E26" s="61"/>
      <c r="F26" s="61"/>
      <c r="G26" s="61"/>
      <c r="H26" s="61"/>
      <c r="I26" s="61"/>
      <c r="J26" s="61"/>
      <c r="K26" s="68"/>
      <c r="L26" s="58"/>
      <c r="M26" s="58"/>
      <c r="N26" s="58"/>
      <c r="O26" s="68"/>
      <c r="P26" s="68"/>
      <c r="Q26" s="68"/>
      <c r="R26" s="68"/>
      <c r="S26" s="68"/>
      <c r="T26" s="59"/>
      <c r="U26" s="59"/>
      <c r="V26" s="85"/>
      <c r="W26" s="59"/>
      <c r="X26" s="59"/>
      <c r="Y26" s="68"/>
      <c r="Z26" s="68"/>
    </row>
    <row r="27" spans="1:30" s="23" customFormat="1" ht="21" customHeight="1" x14ac:dyDescent="0.6">
      <c r="A27" s="65" t="s">
        <v>147</v>
      </c>
      <c r="B27" s="64"/>
      <c r="C27" s="65"/>
      <c r="D27" s="58">
        <v>0</v>
      </c>
      <c r="E27" s="68"/>
      <c r="F27" s="58">
        <v>0</v>
      </c>
      <c r="G27" s="58"/>
      <c r="H27" s="58">
        <v>0</v>
      </c>
      <c r="I27" s="68"/>
      <c r="J27" s="58"/>
      <c r="K27" s="68"/>
      <c r="L27" s="58">
        <v>0</v>
      </c>
      <c r="M27" s="58"/>
      <c r="N27" s="58">
        <v>0</v>
      </c>
      <c r="O27" s="68"/>
      <c r="P27" s="69">
        <f>'PL8-9'!D56</f>
        <v>75780</v>
      </c>
      <c r="Q27" s="69"/>
      <c r="R27" s="69">
        <v>0</v>
      </c>
      <c r="S27" s="68"/>
      <c r="T27" s="58">
        <v>0</v>
      </c>
      <c r="U27" s="58"/>
      <c r="V27" s="69">
        <f>SUM(D27:T27)</f>
        <v>75780</v>
      </c>
      <c r="W27" s="58"/>
      <c r="X27" s="58">
        <f>'PL8-9'!D57</f>
        <v>25224</v>
      </c>
      <c r="Y27" s="68"/>
      <c r="Z27" s="58">
        <f>V27+X27</f>
        <v>101004</v>
      </c>
      <c r="AA27" s="52">
        <f>Z27-'PL8-9'!D58</f>
        <v>0</v>
      </c>
      <c r="AB27" s="52"/>
      <c r="AD27" s="111"/>
    </row>
    <row r="28" spans="1:30" s="23" customFormat="1" ht="21" customHeight="1" x14ac:dyDescent="0.6">
      <c r="A28" s="65" t="s">
        <v>148</v>
      </c>
      <c r="B28" s="64"/>
      <c r="C28" s="65"/>
      <c r="D28" s="62">
        <v>0</v>
      </c>
      <c r="E28" s="86"/>
      <c r="F28" s="62">
        <v>0</v>
      </c>
      <c r="G28" s="69"/>
      <c r="H28" s="62">
        <v>0</v>
      </c>
      <c r="I28" s="69"/>
      <c r="J28" s="62"/>
      <c r="K28" s="86"/>
      <c r="L28" s="62">
        <v>0</v>
      </c>
      <c r="M28" s="86"/>
      <c r="N28" s="62">
        <v>0</v>
      </c>
      <c r="O28" s="86"/>
      <c r="P28" s="62">
        <f>'PL8-9'!D52</f>
        <v>10133</v>
      </c>
      <c r="Q28" s="86"/>
      <c r="R28" s="62">
        <v>0</v>
      </c>
      <c r="S28" s="86"/>
      <c r="T28" s="62">
        <v>0</v>
      </c>
      <c r="U28" s="86"/>
      <c r="V28" s="62">
        <f>SUM(D28:T28)</f>
        <v>10133</v>
      </c>
      <c r="W28" s="86"/>
      <c r="X28" s="62">
        <v>0</v>
      </c>
      <c r="Y28" s="86"/>
      <c r="Z28" s="62">
        <f t="shared" ref="Z28" si="1">V28+X28</f>
        <v>10133</v>
      </c>
      <c r="AD28" s="111"/>
    </row>
    <row r="29" spans="1:30" s="23" customFormat="1" ht="21" customHeight="1" x14ac:dyDescent="0.6">
      <c r="A29" s="112" t="s">
        <v>201</v>
      </c>
      <c r="B29" s="64"/>
      <c r="C29" s="65"/>
      <c r="D29" s="83">
        <f>SUM(D27:D28)</f>
        <v>0</v>
      </c>
      <c r="E29" s="84" t="s">
        <v>139</v>
      </c>
      <c r="F29" s="83">
        <f>SUM(F27:F28)</f>
        <v>0</v>
      </c>
      <c r="G29" s="85"/>
      <c r="H29" s="83">
        <f>SUM(H27:H28)</f>
        <v>0</v>
      </c>
      <c r="I29" s="85"/>
      <c r="J29" s="83">
        <f>SUM(J27:J28)</f>
        <v>0</v>
      </c>
      <c r="K29" s="84" t="s">
        <v>139</v>
      </c>
      <c r="L29" s="83">
        <f>SUM(L27:L28)</f>
        <v>0</v>
      </c>
      <c r="M29" s="84"/>
      <c r="N29" s="83">
        <f>SUM(N27:N28)</f>
        <v>0</v>
      </c>
      <c r="O29" s="84"/>
      <c r="P29" s="83">
        <f>SUM(P27:P28)</f>
        <v>85913</v>
      </c>
      <c r="Q29" s="84"/>
      <c r="R29" s="83">
        <f>SUM(R27:R28)</f>
        <v>0</v>
      </c>
      <c r="S29" s="84"/>
      <c r="T29" s="83">
        <f>SUM(T27:T28)</f>
        <v>0</v>
      </c>
      <c r="U29" s="84"/>
      <c r="V29" s="83">
        <f>SUM(V27:V28)</f>
        <v>85913</v>
      </c>
      <c r="W29" s="84"/>
      <c r="X29" s="83">
        <f>SUM(X27:X28)</f>
        <v>25224</v>
      </c>
      <c r="Y29" s="84"/>
      <c r="Z29" s="83">
        <f>SUM(Z27:Z28)</f>
        <v>111137</v>
      </c>
      <c r="AA29" s="52">
        <f>Z29-'PL8-9'!D63</f>
        <v>0</v>
      </c>
      <c r="AB29" s="52">
        <f>P29-'PL8-9'!D61</f>
        <v>0</v>
      </c>
    </row>
    <row r="30" spans="1:30" s="23" customFormat="1" ht="21" customHeight="1" x14ac:dyDescent="0.6">
      <c r="A30" s="112"/>
      <c r="B30" s="64"/>
      <c r="C30" s="65"/>
      <c r="D30" s="113"/>
      <c r="E30" s="57"/>
      <c r="F30" s="113"/>
      <c r="G30" s="113"/>
      <c r="H30" s="113"/>
      <c r="I30" s="57"/>
      <c r="J30" s="113"/>
      <c r="K30" s="67"/>
      <c r="L30" s="113"/>
      <c r="M30" s="113"/>
      <c r="N30" s="113"/>
      <c r="O30" s="67"/>
      <c r="P30" s="67"/>
      <c r="Q30" s="67"/>
      <c r="R30" s="67"/>
      <c r="S30" s="67"/>
      <c r="T30" s="58"/>
      <c r="U30" s="58"/>
      <c r="V30" s="58"/>
      <c r="W30" s="58"/>
      <c r="X30" s="58"/>
      <c r="Y30" s="67"/>
      <c r="Z30" s="67"/>
    </row>
    <row r="31" spans="1:30" s="23" customFormat="1" ht="21" customHeight="1" x14ac:dyDescent="0.6">
      <c r="A31" s="65" t="s">
        <v>236</v>
      </c>
      <c r="B31" s="64"/>
      <c r="C31" s="65"/>
      <c r="D31" s="69">
        <v>0</v>
      </c>
      <c r="E31" s="68"/>
      <c r="F31" s="69">
        <v>0</v>
      </c>
      <c r="G31" s="69"/>
      <c r="H31" s="69"/>
      <c r="I31" s="68"/>
      <c r="J31" s="69"/>
      <c r="K31" s="68"/>
      <c r="L31" s="69">
        <v>0</v>
      </c>
      <c r="M31" s="69"/>
      <c r="N31" s="69">
        <v>0</v>
      </c>
      <c r="O31" s="68"/>
      <c r="P31" s="69">
        <v>2426</v>
      </c>
      <c r="Q31" s="69"/>
      <c r="R31" s="69">
        <v>0</v>
      </c>
      <c r="S31" s="66"/>
      <c r="T31" s="66">
        <v>-2426</v>
      </c>
      <c r="U31" s="66"/>
      <c r="V31" s="69">
        <f>SUM(D31:T31)</f>
        <v>0</v>
      </c>
      <c r="W31" s="66"/>
      <c r="X31" s="66">
        <v>0</v>
      </c>
      <c r="Y31" s="68"/>
      <c r="Z31" s="62">
        <f t="shared" ref="Z31" si="2">V31+X31</f>
        <v>0</v>
      </c>
    </row>
    <row r="32" spans="1:30" s="23" customFormat="1" ht="25.25" customHeight="1" thickBot="1" x14ac:dyDescent="0.7">
      <c r="A32" s="29" t="s">
        <v>213</v>
      </c>
      <c r="B32" s="60"/>
      <c r="C32" s="55"/>
      <c r="D32" s="235">
        <f>D12+D23+D29+D31</f>
        <v>828992</v>
      </c>
      <c r="E32" s="162"/>
      <c r="F32" s="235">
        <f>F12+F23+F29+F31</f>
        <v>12334930</v>
      </c>
      <c r="G32" s="161"/>
      <c r="H32" s="235">
        <f>H12+H23+H29+H31</f>
        <v>1644450</v>
      </c>
      <c r="I32" s="160"/>
      <c r="J32" s="91">
        <f>J12+J19+J29</f>
        <v>0</v>
      </c>
      <c r="K32" s="160"/>
      <c r="L32" s="235">
        <f>L12+L23+L29+L31</f>
        <v>82820</v>
      </c>
      <c r="M32" s="161"/>
      <c r="N32" s="235">
        <f>N12+N23+N29+N31</f>
        <v>337905</v>
      </c>
      <c r="O32" s="162"/>
      <c r="P32" s="235">
        <f>P12+P23+P29+P31</f>
        <v>-1886681</v>
      </c>
      <c r="Q32" s="161"/>
      <c r="R32" s="235">
        <f>R12+R23+R29+R31</f>
        <v>-337905</v>
      </c>
      <c r="S32" s="162"/>
      <c r="T32" s="235">
        <f>T12+T23+T29+T31</f>
        <v>212472</v>
      </c>
      <c r="U32" s="161"/>
      <c r="V32" s="235">
        <f>V12+V23+V29+V31</f>
        <v>13216983</v>
      </c>
      <c r="W32" s="161"/>
      <c r="X32" s="235">
        <f>X12+X23+X29+X31</f>
        <v>1521464</v>
      </c>
      <c r="Y32" s="162"/>
      <c r="Z32" s="235">
        <f>Z12+Z23+Z29+Z31</f>
        <v>14738447</v>
      </c>
      <c r="AA32" s="34"/>
    </row>
    <row r="33" spans="1:26" s="23" customFormat="1" ht="21" customHeight="1" thickTop="1" x14ac:dyDescent="0.6">
      <c r="A33" s="103"/>
      <c r="B33" s="104"/>
      <c r="C33" s="103"/>
      <c r="D33" s="34"/>
      <c r="F33" s="34"/>
      <c r="G33" s="34"/>
      <c r="H33" s="34"/>
      <c r="J33" s="34"/>
      <c r="L33" s="34"/>
      <c r="M33" s="34"/>
      <c r="N33" s="34"/>
      <c r="P33" s="34"/>
      <c r="Q33" s="34"/>
      <c r="R33" s="34"/>
      <c r="T33" s="34"/>
      <c r="U33" s="34"/>
      <c r="V33" s="34"/>
      <c r="W33" s="34"/>
      <c r="X33" s="34"/>
      <c r="Z33" s="34"/>
    </row>
    <row r="34" spans="1:26" ht="23.25" customHeight="1" x14ac:dyDescent="0.65">
      <c r="D34" s="99">
        <f>D12-'BS3-5'!E79</f>
        <v>0</v>
      </c>
      <c r="F34" s="99">
        <f>F12-'BS3-5'!E81</f>
        <v>0</v>
      </c>
      <c r="H34" s="99">
        <f>H12-'BS3-5'!E82</f>
        <v>0</v>
      </c>
      <c r="L34" s="99">
        <f>L12-'BS3-5'!E87</f>
        <v>0</v>
      </c>
      <c r="N34" s="99">
        <f>N12-'BS3-5'!E88</f>
        <v>0</v>
      </c>
      <c r="P34" s="99">
        <f>P12-'BS3-5'!E89</f>
        <v>0</v>
      </c>
      <c r="R34" s="99">
        <f>R12-'BS3-5'!E90</f>
        <v>0</v>
      </c>
      <c r="T34" s="99">
        <f>T12-'BS3-5'!E91</f>
        <v>0</v>
      </c>
      <c r="V34" s="99">
        <f>V12-'BS3-5'!E92</f>
        <v>0</v>
      </c>
      <c r="X34" s="99">
        <f>X12-'BS3-5'!E93</f>
        <v>0</v>
      </c>
      <c r="Z34" s="99">
        <f>Z12-'BS3-5'!E94</f>
        <v>0</v>
      </c>
    </row>
    <row r="35" spans="1:26" ht="23.25" customHeight="1" x14ac:dyDescent="0.65">
      <c r="D35" s="99">
        <f>D32-'BS3-5'!C79</f>
        <v>0</v>
      </c>
      <c r="F35" s="99">
        <f>F32-'BS3-5'!C81</f>
        <v>0</v>
      </c>
      <c r="H35" s="99">
        <f>H32-'BS3-5'!C82</f>
        <v>0</v>
      </c>
      <c r="L35" s="99">
        <f>L32-'BS3-5'!C87</f>
        <v>0</v>
      </c>
      <c r="N35" s="99">
        <f>N32-'BS3-5'!C88</f>
        <v>0</v>
      </c>
      <c r="P35" s="99">
        <f>P32-'BS3-5'!C89</f>
        <v>0</v>
      </c>
      <c r="R35" s="99">
        <f>R32-'BS3-5'!C90</f>
        <v>0</v>
      </c>
      <c r="T35" s="99">
        <f>T32-'BS3-5'!C91</f>
        <v>0</v>
      </c>
      <c r="V35" s="99">
        <f>V32-'BS3-5'!C92</f>
        <v>0</v>
      </c>
      <c r="X35" s="99">
        <f>X32-'BS3-5'!C93</f>
        <v>0</v>
      </c>
      <c r="Z35" s="99">
        <f>Z32-'BS3-5'!C94</f>
        <v>0</v>
      </c>
    </row>
    <row r="48" spans="1:26" ht="21" customHeight="1" x14ac:dyDescent="0.65">
      <c r="L48" s="9" t="s">
        <v>149</v>
      </c>
      <c r="M48" s="9"/>
      <c r="N48" s="9"/>
    </row>
    <row r="49" spans="7:14" ht="21" customHeight="1" x14ac:dyDescent="0.65">
      <c r="L49" s="9" t="s">
        <v>149</v>
      </c>
      <c r="M49" s="9"/>
      <c r="N49" s="9"/>
    </row>
    <row r="50" spans="7:14" ht="21" customHeight="1" x14ac:dyDescent="0.65">
      <c r="G50" s="9"/>
      <c r="H50" s="9"/>
      <c r="J50" s="9"/>
    </row>
    <row r="55" spans="7:14" ht="21.5" x14ac:dyDescent="0.65"/>
    <row r="66" spans="7:14" ht="21" customHeight="1" thickBot="1" x14ac:dyDescent="0.7">
      <c r="G66" s="9"/>
      <c r="H66" s="9"/>
      <c r="J66" s="9"/>
      <c r="L66" s="116"/>
      <c r="M66" s="9"/>
      <c r="N66" s="9"/>
    </row>
    <row r="67" spans="7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2" firstPageNumber="11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D8A1-30A9-4F15-ABDC-EB09949FDFC7}">
  <sheetPr>
    <pageSetUpPr fitToPage="1"/>
  </sheetPr>
  <dimension ref="A1:W66"/>
  <sheetViews>
    <sheetView view="pageBreakPreview" topLeftCell="A31" zoomScale="80" zoomScaleNormal="70" zoomScaleSheetLayoutView="80" workbookViewId="0">
      <selection activeCell="N35" sqref="N35"/>
    </sheetView>
  </sheetViews>
  <sheetFormatPr defaultColWidth="9.1796875" defaultRowHeight="23.25" customHeight="1" x14ac:dyDescent="0.65"/>
  <cols>
    <col min="1" max="1" width="44.7265625" style="97" customWidth="1"/>
    <col min="2" max="2" width="7.81640625" style="97" customWidth="1"/>
    <col min="3" max="3" width="0.81640625" style="97" customWidth="1"/>
    <col min="4" max="4" width="11.81640625" style="99" customWidth="1"/>
    <col min="5" max="5" width="0.81640625" style="4" customWidth="1"/>
    <col min="6" max="6" width="11.81640625" style="99" customWidth="1"/>
    <col min="7" max="7" width="0.81640625" style="99" customWidth="1"/>
    <col min="8" max="8" width="14.1796875" style="99" customWidth="1"/>
    <col min="9" max="9" width="1.453125" style="99" customWidth="1"/>
    <col min="10" max="10" width="12.453125" style="99" customWidth="1"/>
    <col min="11" max="11" width="1.453125" style="4" customWidth="1"/>
    <col min="12" max="12" width="12" style="99" customWidth="1"/>
    <col min="13" max="13" width="1.453125" style="99" customWidth="1"/>
    <col min="14" max="14" width="12" style="99" customWidth="1"/>
    <col min="15" max="15" width="0.81640625" style="4" customWidth="1"/>
    <col min="16" max="16" width="12.453125" style="96" bestFit="1" customWidth="1"/>
    <col min="17" max="17" width="0.81640625" style="96" customWidth="1"/>
    <col min="18" max="18" width="12.453125" style="96" customWidth="1"/>
    <col min="19" max="19" width="0.81640625" style="4" customWidth="1"/>
    <col min="20" max="20" width="15.54296875" style="99" customWidth="1"/>
    <col min="21" max="21" width="0.81640625" style="99" customWidth="1"/>
    <col min="22" max="22" width="12.81640625" style="99" customWidth="1"/>
    <col min="23" max="16384" width="9.1796875" style="4"/>
  </cols>
  <sheetData>
    <row r="1" spans="1:23" s="97" customFormat="1" ht="21" customHeight="1" x14ac:dyDescent="0.7">
      <c r="A1" s="1" t="s">
        <v>0</v>
      </c>
      <c r="B1" s="2"/>
      <c r="C1" s="2"/>
      <c r="D1" s="7"/>
      <c r="E1" s="8"/>
      <c r="F1" s="7"/>
      <c r="G1" s="7"/>
      <c r="H1" s="7"/>
      <c r="I1" s="7"/>
      <c r="J1" s="7"/>
      <c r="K1" s="8"/>
      <c r="L1" s="7"/>
      <c r="M1" s="7"/>
      <c r="N1" s="7"/>
      <c r="O1" s="8"/>
      <c r="P1" s="117"/>
      <c r="Q1" s="117"/>
      <c r="R1" s="117"/>
      <c r="S1" s="8"/>
      <c r="T1" s="7"/>
      <c r="U1" s="7"/>
      <c r="V1" s="95"/>
    </row>
    <row r="2" spans="1:23" s="97" customFormat="1" ht="23.5" customHeight="1" x14ac:dyDescent="0.7">
      <c r="A2" s="1" t="s">
        <v>107</v>
      </c>
      <c r="B2" s="2"/>
      <c r="C2" s="2"/>
      <c r="D2" s="94"/>
      <c r="E2" s="2"/>
      <c r="F2" s="94"/>
      <c r="G2" s="94"/>
      <c r="H2" s="94"/>
      <c r="I2" s="94"/>
      <c r="J2" s="94"/>
      <c r="K2" s="2"/>
      <c r="L2" s="94"/>
      <c r="M2" s="94"/>
      <c r="N2" s="94"/>
      <c r="O2" s="2"/>
      <c r="P2" s="117"/>
      <c r="Q2" s="117"/>
      <c r="R2" s="117"/>
      <c r="S2" s="2"/>
      <c r="T2" s="94"/>
      <c r="U2" s="94"/>
      <c r="V2" s="95"/>
    </row>
    <row r="3" spans="1:23" s="97" customFormat="1" ht="21" customHeight="1" x14ac:dyDescent="0.65">
      <c r="A3" s="118"/>
      <c r="B3" s="118"/>
      <c r="C3" s="118"/>
      <c r="D3" s="101"/>
      <c r="E3" s="118"/>
      <c r="F3" s="101"/>
      <c r="G3" s="101"/>
      <c r="H3" s="119"/>
      <c r="I3" s="118"/>
      <c r="J3" s="120"/>
      <c r="K3" s="118"/>
      <c r="L3" s="101"/>
      <c r="M3" s="101"/>
      <c r="N3" s="101"/>
      <c r="O3" s="118"/>
      <c r="P3" s="101"/>
      <c r="Q3" s="101"/>
      <c r="R3" s="101"/>
      <c r="S3" s="118"/>
      <c r="T3" s="101"/>
      <c r="U3" s="101"/>
      <c r="V3" s="121"/>
      <c r="W3" s="103"/>
    </row>
    <row r="4" spans="1:23" s="97" customFormat="1" ht="21" customHeight="1" x14ac:dyDescent="0.65">
      <c r="A4" s="103"/>
      <c r="B4" s="103"/>
      <c r="C4" s="103"/>
      <c r="D4" s="246" t="s">
        <v>150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103"/>
    </row>
    <row r="5" spans="1:23" s="97" customFormat="1" ht="21" customHeight="1" x14ac:dyDescent="0.65">
      <c r="A5" s="103"/>
      <c r="B5" s="103"/>
      <c r="C5" s="103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32" t="s">
        <v>109</v>
      </c>
      <c r="U5" s="197"/>
      <c r="V5" s="197"/>
      <c r="W5" s="103"/>
    </row>
    <row r="6" spans="1:23" s="97" customFormat="1" ht="21" customHeight="1" x14ac:dyDescent="0.65">
      <c r="A6" s="103"/>
      <c r="B6" s="103"/>
      <c r="C6" s="103"/>
      <c r="D6" s="23"/>
      <c r="E6" s="32"/>
      <c r="F6" s="32"/>
      <c r="G6" s="32"/>
      <c r="H6" s="32"/>
      <c r="I6" s="32"/>
      <c r="J6" s="32"/>
      <c r="K6" s="30"/>
      <c r="L6" s="249" t="s">
        <v>64</v>
      </c>
      <c r="M6" s="249"/>
      <c r="N6" s="249"/>
      <c r="O6" s="249"/>
      <c r="P6" s="249"/>
      <c r="Q6" s="32"/>
      <c r="R6" s="32"/>
      <c r="S6" s="32"/>
      <c r="T6" s="198" t="s">
        <v>55</v>
      </c>
      <c r="U6" s="32"/>
      <c r="V6" s="46"/>
      <c r="W6" s="103"/>
    </row>
    <row r="7" spans="1:23" ht="21" customHeight="1" x14ac:dyDescent="0.65">
      <c r="A7" s="103"/>
      <c r="B7" s="103"/>
      <c r="C7" s="103"/>
      <c r="D7" s="104" t="s">
        <v>110</v>
      </c>
      <c r="E7" s="32"/>
      <c r="F7" s="32"/>
      <c r="G7" s="32"/>
      <c r="H7" s="32" t="s">
        <v>151</v>
      </c>
      <c r="I7" s="32"/>
      <c r="J7" s="32"/>
      <c r="K7" s="30"/>
      <c r="L7" s="32"/>
      <c r="M7" s="32"/>
      <c r="N7" s="123" t="s">
        <v>112</v>
      </c>
      <c r="O7" s="30"/>
      <c r="P7" s="122"/>
      <c r="Q7" s="122"/>
      <c r="R7" s="122"/>
      <c r="S7" s="32"/>
      <c r="T7" s="105" t="s">
        <v>112</v>
      </c>
      <c r="U7" s="34"/>
      <c r="V7" s="46"/>
      <c r="W7" s="23"/>
    </row>
    <row r="8" spans="1:23" ht="21.65" customHeight="1" x14ac:dyDescent="0.65">
      <c r="A8" s="103"/>
      <c r="B8" s="103"/>
      <c r="C8" s="103"/>
      <c r="D8" s="105" t="s">
        <v>115</v>
      </c>
      <c r="E8" s="32"/>
      <c r="F8" s="104" t="s">
        <v>116</v>
      </c>
      <c r="G8" s="104"/>
      <c r="H8" s="32" t="s">
        <v>152</v>
      </c>
      <c r="I8" s="104"/>
      <c r="J8" s="104" t="s">
        <v>118</v>
      </c>
      <c r="K8" s="30"/>
      <c r="L8" s="105" t="s">
        <v>119</v>
      </c>
      <c r="M8" s="105"/>
      <c r="N8" s="105" t="s">
        <v>120</v>
      </c>
      <c r="O8" s="30"/>
      <c r="P8" s="46" t="s">
        <v>129</v>
      </c>
      <c r="Q8" s="46"/>
      <c r="R8" s="193" t="s">
        <v>120</v>
      </c>
      <c r="S8" s="32"/>
      <c r="T8" s="105" t="s">
        <v>121</v>
      </c>
      <c r="U8" s="107"/>
      <c r="V8" s="104" t="s">
        <v>113</v>
      </c>
      <c r="W8" s="23"/>
    </row>
    <row r="9" spans="1:23" ht="21" customHeight="1" x14ac:dyDescent="0.65">
      <c r="A9" s="103"/>
      <c r="B9" s="30" t="s">
        <v>6</v>
      </c>
      <c r="C9" s="103"/>
      <c r="D9" s="105" t="s">
        <v>123</v>
      </c>
      <c r="E9" s="104"/>
      <c r="F9" s="105" t="s">
        <v>124</v>
      </c>
      <c r="G9" s="105"/>
      <c r="H9" s="123" t="s">
        <v>153</v>
      </c>
      <c r="I9" s="105"/>
      <c r="J9" s="105" t="s">
        <v>126</v>
      </c>
      <c r="K9" s="104"/>
      <c r="L9" s="105" t="s">
        <v>127</v>
      </c>
      <c r="M9" s="105"/>
      <c r="N9" s="105" t="s">
        <v>128</v>
      </c>
      <c r="O9" s="104"/>
      <c r="P9" s="105" t="s">
        <v>143</v>
      </c>
      <c r="Q9" s="105"/>
      <c r="R9" s="105" t="s">
        <v>128</v>
      </c>
      <c r="S9" s="103"/>
      <c r="T9" s="105" t="s">
        <v>130</v>
      </c>
      <c r="U9" s="107"/>
      <c r="V9" s="105" t="s">
        <v>133</v>
      </c>
      <c r="W9" s="23"/>
    </row>
    <row r="10" spans="1:23" ht="21" customHeight="1" x14ac:dyDescent="0.65">
      <c r="A10" s="108"/>
      <c r="B10" s="60"/>
      <c r="C10" s="108"/>
      <c r="D10" s="250" t="s">
        <v>8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3"/>
    </row>
    <row r="11" spans="1:23" ht="21" customHeight="1" x14ac:dyDescent="0.65">
      <c r="A11" s="137" t="s">
        <v>208</v>
      </c>
      <c r="B11" s="60"/>
      <c r="C11" s="108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24"/>
      <c r="Q11" s="124"/>
      <c r="R11" s="124"/>
      <c r="S11" s="109"/>
      <c r="T11" s="109"/>
      <c r="U11" s="109"/>
      <c r="V11" s="109"/>
      <c r="W11" s="23"/>
    </row>
    <row r="12" spans="1:23" ht="22" x14ac:dyDescent="0.65">
      <c r="A12" s="24" t="s">
        <v>134</v>
      </c>
      <c r="B12" s="125"/>
      <c r="C12" s="55"/>
      <c r="D12" s="6">
        <v>822266</v>
      </c>
      <c r="E12" s="22"/>
      <c r="F12" s="6">
        <v>12256177</v>
      </c>
      <c r="G12" s="6"/>
      <c r="H12" s="88">
        <v>974118</v>
      </c>
      <c r="I12" s="22"/>
      <c r="J12" s="21">
        <v>960</v>
      </c>
      <c r="K12" s="147"/>
      <c r="L12" s="6">
        <v>82820</v>
      </c>
      <c r="M12" s="6"/>
      <c r="N12" s="6">
        <v>58653</v>
      </c>
      <c r="O12" s="22"/>
      <c r="P12" s="6">
        <v>602092</v>
      </c>
      <c r="Q12" s="6"/>
      <c r="R12" s="6">
        <v>-58653</v>
      </c>
      <c r="S12" s="22"/>
      <c r="T12" s="6">
        <v>218133</v>
      </c>
      <c r="U12" s="6"/>
      <c r="V12" s="6">
        <f>SUM(D12:T12)</f>
        <v>14956566</v>
      </c>
      <c r="W12" s="23"/>
    </row>
    <row r="13" spans="1:23" ht="12" customHeight="1" x14ac:dyDescent="0.65">
      <c r="A13" s="24"/>
      <c r="B13" s="125"/>
      <c r="C13" s="55"/>
      <c r="D13" s="57"/>
      <c r="E13" s="57"/>
      <c r="F13" s="57"/>
      <c r="G13" s="57"/>
      <c r="H13" s="59"/>
      <c r="I13" s="57"/>
      <c r="J13" s="56"/>
      <c r="K13" s="57"/>
      <c r="L13" s="57"/>
      <c r="M13" s="57"/>
      <c r="N13" s="57"/>
      <c r="O13" s="57"/>
      <c r="P13" s="126"/>
      <c r="Q13" s="126"/>
      <c r="R13" s="126"/>
      <c r="S13" s="57"/>
      <c r="T13" s="57"/>
      <c r="U13" s="57"/>
      <c r="V13" s="57"/>
      <c r="W13" s="23"/>
    </row>
    <row r="14" spans="1:23" ht="24.65" customHeight="1" x14ac:dyDescent="0.65">
      <c r="A14" s="24" t="s">
        <v>135</v>
      </c>
      <c r="B14" s="54"/>
      <c r="C14" s="55"/>
      <c r="D14" s="58"/>
      <c r="E14" s="57"/>
      <c r="F14" s="59"/>
      <c r="G14" s="57"/>
      <c r="H14" s="59"/>
      <c r="I14" s="57"/>
      <c r="J14" s="59"/>
      <c r="K14" s="57"/>
      <c r="L14" s="59"/>
      <c r="M14" s="59"/>
      <c r="N14" s="59"/>
      <c r="O14" s="57"/>
      <c r="P14" s="126"/>
      <c r="Q14" s="126"/>
      <c r="R14" s="126"/>
      <c r="S14" s="57"/>
      <c r="T14" s="59"/>
      <c r="U14" s="57"/>
      <c r="V14" s="57"/>
      <c r="W14" s="23"/>
    </row>
    <row r="15" spans="1:23" ht="21.65" customHeight="1" x14ac:dyDescent="0.65">
      <c r="A15" s="203" t="s">
        <v>209</v>
      </c>
      <c r="B15" s="54"/>
      <c r="C15" s="55"/>
      <c r="D15" s="58"/>
      <c r="E15" s="57"/>
      <c r="F15" s="59"/>
      <c r="G15" s="57"/>
      <c r="H15" s="59"/>
      <c r="I15" s="57"/>
      <c r="J15" s="59"/>
      <c r="K15" s="57"/>
      <c r="L15" s="59"/>
      <c r="M15" s="59"/>
      <c r="N15" s="59"/>
      <c r="O15" s="57"/>
      <c r="P15" s="126"/>
      <c r="Q15" s="126"/>
      <c r="R15" s="126"/>
      <c r="S15" s="57"/>
      <c r="T15" s="59"/>
      <c r="U15" s="57"/>
      <c r="V15" s="57"/>
      <c r="W15" s="23"/>
    </row>
    <row r="16" spans="1:23" ht="21" customHeight="1" x14ac:dyDescent="0.65">
      <c r="A16" s="47" t="s">
        <v>145</v>
      </c>
      <c r="B16" s="93">
        <v>9</v>
      </c>
      <c r="C16" s="55"/>
      <c r="D16" s="58">
        <v>6726</v>
      </c>
      <c r="E16" s="57"/>
      <c r="F16" s="58">
        <v>78753</v>
      </c>
      <c r="G16" s="57"/>
      <c r="H16" s="58">
        <v>0</v>
      </c>
      <c r="I16" s="57"/>
      <c r="J16" s="58">
        <v>-85479</v>
      </c>
      <c r="K16" s="57"/>
      <c r="L16" s="58">
        <v>0</v>
      </c>
      <c r="M16" s="58"/>
      <c r="N16" s="58">
        <v>0</v>
      </c>
      <c r="O16" s="57"/>
      <c r="P16" s="58">
        <v>0</v>
      </c>
      <c r="Q16" s="58"/>
      <c r="R16" s="58">
        <v>0</v>
      </c>
      <c r="S16" s="57"/>
      <c r="T16" s="58">
        <v>0</v>
      </c>
      <c r="U16" s="57"/>
      <c r="V16" s="61">
        <f>SUM(D16:T16)</f>
        <v>0</v>
      </c>
      <c r="W16" s="23"/>
    </row>
    <row r="17" spans="1:23" ht="21" customHeight="1" x14ac:dyDescent="0.65">
      <c r="A17" s="47" t="s">
        <v>146</v>
      </c>
      <c r="B17" s="93"/>
      <c r="C17" s="55"/>
      <c r="D17" s="58">
        <v>0</v>
      </c>
      <c r="E17" s="61"/>
      <c r="F17" s="58">
        <v>0</v>
      </c>
      <c r="G17" s="57"/>
      <c r="H17" s="58">
        <v>0</v>
      </c>
      <c r="I17" s="57"/>
      <c r="J17" s="58">
        <v>84519</v>
      </c>
      <c r="K17" s="57"/>
      <c r="L17" s="58">
        <v>0</v>
      </c>
      <c r="M17" s="58"/>
      <c r="N17" s="58">
        <v>0</v>
      </c>
      <c r="O17" s="57"/>
      <c r="P17" s="58">
        <v>0</v>
      </c>
      <c r="Q17" s="58"/>
      <c r="R17" s="58">
        <v>0</v>
      </c>
      <c r="S17" s="57"/>
      <c r="T17" s="58">
        <v>0</v>
      </c>
      <c r="U17" s="57"/>
      <c r="V17" s="61">
        <f>SUM(D17:T17)</f>
        <v>84519</v>
      </c>
      <c r="W17" s="23"/>
    </row>
    <row r="18" spans="1:23" ht="21" customHeight="1" x14ac:dyDescent="0.65">
      <c r="A18" s="47" t="s">
        <v>155</v>
      </c>
      <c r="B18" s="93">
        <v>10</v>
      </c>
      <c r="C18" s="55"/>
      <c r="D18" s="58">
        <v>0</v>
      </c>
      <c r="E18" s="61"/>
      <c r="F18" s="58">
        <v>0</v>
      </c>
      <c r="G18" s="57"/>
      <c r="H18" s="58">
        <v>0</v>
      </c>
      <c r="I18" s="57"/>
      <c r="J18" s="58">
        <v>0</v>
      </c>
      <c r="K18" s="57"/>
      <c r="L18" s="58">
        <v>0</v>
      </c>
      <c r="M18" s="58"/>
      <c r="N18" s="58">
        <v>279252</v>
      </c>
      <c r="O18" s="57"/>
      <c r="P18" s="58">
        <v>-279252</v>
      </c>
      <c r="Q18" s="58"/>
      <c r="R18" s="58">
        <v>-279252</v>
      </c>
      <c r="S18" s="57"/>
      <c r="T18" s="58">
        <v>0</v>
      </c>
      <c r="U18" s="57"/>
      <c r="V18" s="61">
        <f>SUM(D18:T18)</f>
        <v>-279252</v>
      </c>
      <c r="W18" s="23"/>
    </row>
    <row r="19" spans="1:23" ht="21" customHeight="1" x14ac:dyDescent="0.65">
      <c r="A19" s="47" t="s">
        <v>156</v>
      </c>
      <c r="B19" s="60">
        <v>13</v>
      </c>
      <c r="C19" s="55"/>
      <c r="D19" s="62">
        <v>0</v>
      </c>
      <c r="E19" s="57"/>
      <c r="F19" s="62">
        <v>0</v>
      </c>
      <c r="G19" s="57"/>
      <c r="H19" s="62">
        <v>0</v>
      </c>
      <c r="I19" s="57"/>
      <c r="J19" s="62">
        <v>0</v>
      </c>
      <c r="K19" s="57"/>
      <c r="L19" s="62">
        <v>0</v>
      </c>
      <c r="M19" s="69"/>
      <c r="N19" s="62">
        <v>0</v>
      </c>
      <c r="O19" s="57"/>
      <c r="P19" s="58">
        <v>-211920</v>
      </c>
      <c r="Q19" s="58"/>
      <c r="R19" s="62">
        <v>0</v>
      </c>
      <c r="S19" s="57"/>
      <c r="T19" s="62">
        <v>0</v>
      </c>
      <c r="U19" s="57"/>
      <c r="V19" s="61">
        <f>SUM(D19:T19)</f>
        <v>-211920</v>
      </c>
      <c r="W19" s="23"/>
    </row>
    <row r="20" spans="1:23" ht="21" customHeight="1" x14ac:dyDescent="0.65">
      <c r="A20" s="202" t="s">
        <v>211</v>
      </c>
      <c r="B20" s="54"/>
      <c r="C20" s="55"/>
      <c r="D20" s="63">
        <f>SUM(D16:D19)</f>
        <v>6726</v>
      </c>
      <c r="E20" s="57"/>
      <c r="F20" s="63">
        <f>SUM(F16:F19)</f>
        <v>78753</v>
      </c>
      <c r="G20" s="57"/>
      <c r="H20" s="63">
        <f>SUM(H16:H19)</f>
        <v>0</v>
      </c>
      <c r="I20" s="57"/>
      <c r="J20" s="63">
        <f>SUM(J16:J19)</f>
        <v>-960</v>
      </c>
      <c r="K20" s="57"/>
      <c r="L20" s="63">
        <f>SUM(L16:L19)</f>
        <v>0</v>
      </c>
      <c r="M20" s="85"/>
      <c r="N20" s="63">
        <f>SUM(N16:N19)</f>
        <v>279252</v>
      </c>
      <c r="O20" s="57"/>
      <c r="P20" s="63">
        <f>SUM(P16:P19)</f>
        <v>-491172</v>
      </c>
      <c r="Q20" s="56"/>
      <c r="R20" s="63">
        <f>SUM(R16:R19)</f>
        <v>-279252</v>
      </c>
      <c r="S20" s="57"/>
      <c r="T20" s="63">
        <f>SUM(T16:T19)</f>
        <v>0</v>
      </c>
      <c r="U20" s="57"/>
      <c r="V20" s="63">
        <f>SUM(V16:V19)</f>
        <v>-406653</v>
      </c>
      <c r="W20" s="23"/>
    </row>
    <row r="21" spans="1:23" ht="12" customHeight="1" x14ac:dyDescent="0.65">
      <c r="A21" s="24"/>
      <c r="B21" s="125"/>
      <c r="C21" s="55"/>
      <c r="D21" s="57"/>
      <c r="E21" s="57"/>
      <c r="F21" s="57"/>
      <c r="G21" s="57"/>
      <c r="H21" s="59"/>
      <c r="I21" s="57"/>
      <c r="J21" s="59"/>
      <c r="K21" s="57"/>
      <c r="L21" s="57"/>
      <c r="M21" s="57"/>
      <c r="N21" s="57"/>
      <c r="O21" s="57"/>
      <c r="P21" s="126"/>
      <c r="Q21" s="126"/>
      <c r="R21" s="57"/>
      <c r="S21" s="57"/>
      <c r="T21" s="57"/>
      <c r="U21" s="57"/>
      <c r="V21" s="57"/>
      <c r="W21" s="23"/>
    </row>
    <row r="22" spans="1:23" ht="21" customHeight="1" x14ac:dyDescent="0.65">
      <c r="A22" s="112" t="s">
        <v>140</v>
      </c>
      <c r="B22" s="64"/>
      <c r="C22" s="65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89"/>
      <c r="Q22" s="89"/>
      <c r="R22" s="61"/>
      <c r="S22" s="61"/>
      <c r="T22" s="61"/>
      <c r="U22" s="61"/>
      <c r="V22" s="61"/>
      <c r="W22" s="23"/>
    </row>
    <row r="23" spans="1:23" ht="21" customHeight="1" x14ac:dyDescent="0.65">
      <c r="A23" s="65" t="s">
        <v>141</v>
      </c>
      <c r="B23" s="64"/>
      <c r="C23" s="65"/>
      <c r="D23" s="58">
        <v>0</v>
      </c>
      <c r="E23" s="61"/>
      <c r="F23" s="58">
        <v>0</v>
      </c>
      <c r="G23" s="61"/>
      <c r="H23" s="58">
        <v>0</v>
      </c>
      <c r="I23" s="61"/>
      <c r="J23" s="58">
        <v>0</v>
      </c>
      <c r="K23" s="61"/>
      <c r="L23" s="58">
        <v>0</v>
      </c>
      <c r="M23" s="58"/>
      <c r="N23" s="58">
        <v>0</v>
      </c>
      <c r="O23" s="61"/>
      <c r="P23" s="89">
        <f>'PL8-9'!J56</f>
        <v>-1224792</v>
      </c>
      <c r="Q23" s="89"/>
      <c r="R23" s="58">
        <v>0</v>
      </c>
      <c r="S23" s="61"/>
      <c r="T23" s="58">
        <v>0</v>
      </c>
      <c r="U23" s="61"/>
      <c r="V23" s="127">
        <f>SUM(D23:T23)</f>
        <v>-1224792</v>
      </c>
      <c r="W23" s="23"/>
    </row>
    <row r="24" spans="1:23" ht="21" customHeight="1" x14ac:dyDescent="0.65">
      <c r="A24" s="65" t="s">
        <v>142</v>
      </c>
      <c r="B24" s="64"/>
      <c r="C24" s="65"/>
      <c r="D24" s="62">
        <v>0</v>
      </c>
      <c r="E24" s="61"/>
      <c r="F24" s="62">
        <v>0</v>
      </c>
      <c r="G24" s="61"/>
      <c r="H24" s="62">
        <v>0</v>
      </c>
      <c r="I24" s="61"/>
      <c r="J24" s="62">
        <v>0</v>
      </c>
      <c r="K24" s="61"/>
      <c r="L24" s="62">
        <v>0</v>
      </c>
      <c r="M24" s="58"/>
      <c r="N24" s="62">
        <v>0</v>
      </c>
      <c r="O24" s="61"/>
      <c r="P24" s="62">
        <f>'PL8-9'!J52</f>
        <v>-62356</v>
      </c>
      <c r="Q24" s="89"/>
      <c r="R24" s="62">
        <v>0</v>
      </c>
      <c r="S24" s="61"/>
      <c r="T24" s="62">
        <v>0</v>
      </c>
      <c r="U24" s="61"/>
      <c r="V24" s="128">
        <f t="shared" ref="V24" si="0">SUM(D24:T24)</f>
        <v>-62356</v>
      </c>
      <c r="W24" s="23"/>
    </row>
    <row r="25" spans="1:23" ht="21" customHeight="1" x14ac:dyDescent="0.65">
      <c r="A25" s="112" t="s">
        <v>102</v>
      </c>
      <c r="B25" s="64"/>
      <c r="C25" s="65"/>
      <c r="D25" s="83">
        <f>SUM(D23:E24)</f>
        <v>0</v>
      </c>
      <c r="E25" s="61"/>
      <c r="F25" s="83">
        <f>SUM(F23:G24)</f>
        <v>0</v>
      </c>
      <c r="G25" s="61"/>
      <c r="H25" s="83">
        <f>SUM(H23:I24)</f>
        <v>0</v>
      </c>
      <c r="I25" s="61"/>
      <c r="J25" s="83">
        <f>SUM(J23:K24)</f>
        <v>0</v>
      </c>
      <c r="K25" s="61"/>
      <c r="L25" s="83">
        <f>SUM(L23:M24)</f>
        <v>0</v>
      </c>
      <c r="M25" s="85"/>
      <c r="N25" s="83">
        <f>SUM(N23:O24)</f>
        <v>0</v>
      </c>
      <c r="O25" s="57"/>
      <c r="P25" s="129">
        <f>SUM(P23:Q24)</f>
        <v>-1287148</v>
      </c>
      <c r="Q25" s="130"/>
      <c r="R25" s="83">
        <f>SUM(R23:S24)</f>
        <v>0</v>
      </c>
      <c r="S25" s="57"/>
      <c r="T25" s="83">
        <f>SUM(T23:U24)</f>
        <v>0</v>
      </c>
      <c r="U25" s="57"/>
      <c r="V25" s="83">
        <f>SUM(V23:W24)</f>
        <v>-1287148</v>
      </c>
      <c r="W25" s="34"/>
    </row>
    <row r="26" spans="1:23" ht="21" customHeight="1" x14ac:dyDescent="0.65">
      <c r="A26" s="112"/>
      <c r="B26" s="64"/>
      <c r="C26" s="65"/>
      <c r="D26" s="59"/>
      <c r="E26" s="57"/>
      <c r="F26" s="59"/>
      <c r="G26" s="59"/>
      <c r="H26" s="59"/>
      <c r="I26" s="59"/>
      <c r="J26" s="59"/>
      <c r="K26" s="57"/>
      <c r="L26" s="59"/>
      <c r="M26" s="59"/>
      <c r="N26" s="59"/>
      <c r="O26" s="57"/>
      <c r="P26" s="131"/>
      <c r="Q26" s="131"/>
      <c r="R26" s="59"/>
      <c r="S26" s="57"/>
      <c r="T26" s="58"/>
      <c r="U26" s="57"/>
      <c r="V26" s="57"/>
      <c r="W26" s="23"/>
    </row>
    <row r="27" spans="1:23" ht="21" hidden="1" customHeight="1" x14ac:dyDescent="0.65">
      <c r="A27" s="65" t="s">
        <v>157</v>
      </c>
      <c r="B27" s="64"/>
      <c r="C27" s="65"/>
      <c r="D27" s="58">
        <v>0</v>
      </c>
      <c r="E27" s="57"/>
      <c r="F27" s="58">
        <v>0</v>
      </c>
      <c r="G27" s="59"/>
      <c r="H27" s="58">
        <v>0</v>
      </c>
      <c r="I27" s="59"/>
      <c r="J27" s="58">
        <v>0</v>
      </c>
      <c r="K27" s="57"/>
      <c r="L27" s="59">
        <v>0</v>
      </c>
      <c r="M27" s="59"/>
      <c r="N27" s="58">
        <v>0</v>
      </c>
      <c r="O27" s="57"/>
      <c r="P27" s="131">
        <f>-L27</f>
        <v>0</v>
      </c>
      <c r="Q27" s="131"/>
      <c r="R27" s="58">
        <v>0</v>
      </c>
      <c r="S27" s="57"/>
      <c r="T27" s="58">
        <f>-L27</f>
        <v>0</v>
      </c>
      <c r="U27" s="57"/>
      <c r="V27" s="127">
        <f>SUM(D27:T27)</f>
        <v>0</v>
      </c>
      <c r="W27" s="23"/>
    </row>
    <row r="28" spans="1:23" ht="21" customHeight="1" x14ac:dyDescent="0.65">
      <c r="A28" s="65" t="s">
        <v>236</v>
      </c>
      <c r="B28" s="64"/>
      <c r="C28" s="65"/>
      <c r="D28" s="62">
        <v>0</v>
      </c>
      <c r="E28" s="61"/>
      <c r="F28" s="62">
        <v>0</v>
      </c>
      <c r="G28" s="61"/>
      <c r="H28" s="62">
        <v>0</v>
      </c>
      <c r="I28" s="61"/>
      <c r="J28" s="62">
        <v>0</v>
      </c>
      <c r="K28" s="61"/>
      <c r="L28" s="62">
        <v>0</v>
      </c>
      <c r="M28" s="69"/>
      <c r="N28" s="62">
        <v>0</v>
      </c>
      <c r="O28" s="61"/>
      <c r="P28" s="66">
        <v>2426</v>
      </c>
      <c r="Q28" s="66"/>
      <c r="R28" s="62">
        <v>0</v>
      </c>
      <c r="S28" s="66"/>
      <c r="T28" s="66">
        <f>-P28</f>
        <v>-2426</v>
      </c>
      <c r="U28" s="61"/>
      <c r="V28" s="62">
        <f>SUM(D28:T28)</f>
        <v>0</v>
      </c>
      <c r="W28" s="23"/>
    </row>
    <row r="29" spans="1:23" ht="26.15" customHeight="1" thickBot="1" x14ac:dyDescent="0.7">
      <c r="A29" s="29" t="s">
        <v>210</v>
      </c>
      <c r="B29" s="125"/>
      <c r="C29" s="55"/>
      <c r="D29" s="132">
        <f>D12+D20+D25+D28</f>
        <v>828992</v>
      </c>
      <c r="E29" s="57"/>
      <c r="F29" s="132">
        <f>F12+F20+F25+F28</f>
        <v>12334930</v>
      </c>
      <c r="G29" s="57"/>
      <c r="H29" s="91">
        <f>H12+H20+H25+H28</f>
        <v>974118</v>
      </c>
      <c r="I29" s="57"/>
      <c r="J29" s="132">
        <f>J12+J20+J28+J25</f>
        <v>0</v>
      </c>
      <c r="K29" s="57"/>
      <c r="L29" s="132">
        <f>L12+L20+L25+L28</f>
        <v>82820</v>
      </c>
      <c r="M29" s="56"/>
      <c r="N29" s="132">
        <f>N12+N20+N25+N28</f>
        <v>337905</v>
      </c>
      <c r="O29" s="57"/>
      <c r="P29" s="91">
        <f>P12+P20+P25+P28+P27</f>
        <v>-1173802</v>
      </c>
      <c r="Q29" s="85"/>
      <c r="R29" s="132">
        <f>R12+R20+R25+R28</f>
        <v>-337905</v>
      </c>
      <c r="S29" s="57"/>
      <c r="T29" s="132">
        <f>T12+T20+T25+T28</f>
        <v>215707</v>
      </c>
      <c r="U29" s="57"/>
      <c r="V29" s="132">
        <f>V12+V20+V25+V28+V27</f>
        <v>13262765</v>
      </c>
      <c r="W29" s="23"/>
    </row>
    <row r="30" spans="1:23" ht="22" thickTop="1" x14ac:dyDescent="0.65">
      <c r="A30" s="103"/>
      <c r="B30" s="103"/>
      <c r="C30" s="103"/>
      <c r="D30" s="34"/>
      <c r="E30" s="23"/>
      <c r="F30" s="34"/>
      <c r="G30" s="34"/>
      <c r="H30" s="34"/>
      <c r="I30" s="34"/>
      <c r="J30" s="34"/>
      <c r="K30" s="23"/>
      <c r="L30" s="34"/>
      <c r="M30" s="34"/>
      <c r="N30" s="34"/>
      <c r="O30" s="23"/>
      <c r="P30" s="37"/>
      <c r="Q30" s="37"/>
      <c r="R30" s="37"/>
      <c r="S30" s="23"/>
      <c r="T30" s="34"/>
      <c r="U30" s="34"/>
      <c r="V30" s="34"/>
      <c r="W30" s="23"/>
    </row>
    <row r="31" spans="1:23" ht="21.5" x14ac:dyDescent="0.65">
      <c r="A31" s="103"/>
      <c r="B31" s="103"/>
      <c r="C31" s="103"/>
      <c r="D31" s="34"/>
      <c r="E31" s="23"/>
      <c r="F31" s="34"/>
      <c r="G31" s="34"/>
      <c r="H31" s="34"/>
      <c r="I31" s="34"/>
      <c r="J31" s="34"/>
      <c r="K31" s="23"/>
      <c r="L31" s="34"/>
      <c r="M31" s="34"/>
      <c r="N31" s="34"/>
      <c r="O31" s="23"/>
      <c r="P31" s="37"/>
      <c r="Q31" s="37"/>
      <c r="R31" s="37"/>
      <c r="S31" s="23"/>
      <c r="T31" s="34"/>
      <c r="U31" s="34"/>
      <c r="V31" s="34"/>
      <c r="W31" s="23"/>
    </row>
    <row r="32" spans="1:23" ht="21.5" x14ac:dyDescent="0.65"/>
    <row r="33" spans="5:19" ht="21.5" x14ac:dyDescent="0.65"/>
    <row r="34" spans="5:19" ht="21.5" x14ac:dyDescent="0.65">
      <c r="E34" s="99"/>
      <c r="K34" s="99"/>
      <c r="O34" s="99"/>
      <c r="P34" s="99"/>
      <c r="Q34" s="99"/>
      <c r="R34" s="99"/>
      <c r="S34" s="99"/>
    </row>
    <row r="35" spans="5:19" ht="21.5" x14ac:dyDescent="0.65"/>
    <row r="36" spans="5:19" ht="21.5" x14ac:dyDescent="0.65"/>
    <row r="37" spans="5:19" ht="21.5" x14ac:dyDescent="0.65"/>
    <row r="38" spans="5:19" ht="21.5" x14ac:dyDescent="0.65"/>
    <row r="39" spans="5:19" ht="21.5" x14ac:dyDescent="0.65"/>
    <row r="40" spans="5:19" ht="21.5" x14ac:dyDescent="0.65"/>
    <row r="41" spans="5:19" ht="21.5" x14ac:dyDescent="0.65"/>
    <row r="42" spans="5:19" ht="21.5" x14ac:dyDescent="0.65"/>
    <row r="43" spans="5:19" ht="21.5" x14ac:dyDescent="0.65"/>
    <row r="44" spans="5:19" ht="21.5" x14ac:dyDescent="0.65"/>
    <row r="45" spans="5:19" ht="21.5" x14ac:dyDescent="0.65"/>
    <row r="46" spans="5:19" ht="21.5" x14ac:dyDescent="0.65"/>
    <row r="47" spans="5:19" ht="21" customHeight="1" x14ac:dyDescent="0.65">
      <c r="H47" s="9" t="s">
        <v>149</v>
      </c>
      <c r="J47" s="9"/>
      <c r="L47" s="9" t="s">
        <v>149</v>
      </c>
      <c r="M47" s="9"/>
      <c r="N47" s="9"/>
    </row>
    <row r="48" spans="5:19" ht="21" customHeight="1" x14ac:dyDescent="0.65">
      <c r="H48" s="9" t="s">
        <v>149</v>
      </c>
      <c r="J48" s="9"/>
      <c r="L48" s="9" t="s">
        <v>149</v>
      </c>
      <c r="M48" s="9"/>
      <c r="N48" s="9"/>
    </row>
    <row r="49" spans="4:6" ht="21" customHeight="1" x14ac:dyDescent="0.65">
      <c r="D49" s="9" t="s">
        <v>149</v>
      </c>
      <c r="F49" s="9" t="s">
        <v>149</v>
      </c>
    </row>
    <row r="50" spans="4:6" ht="21.5" x14ac:dyDescent="0.65"/>
    <row r="51" spans="4:6" ht="21.5" x14ac:dyDescent="0.65"/>
    <row r="52" spans="4:6" ht="21.5" x14ac:dyDescent="0.65"/>
    <row r="53" spans="4:6" ht="21.5" x14ac:dyDescent="0.65"/>
    <row r="54" spans="4:6" ht="21.5" x14ac:dyDescent="0.65"/>
    <row r="55" spans="4:6" ht="21.5" x14ac:dyDescent="0.65"/>
    <row r="65" spans="4:14" ht="21" customHeight="1" thickBot="1" x14ac:dyDescent="0.7">
      <c r="D65" s="116" t="s">
        <v>149</v>
      </c>
      <c r="F65" s="116" t="s">
        <v>149</v>
      </c>
      <c r="H65" s="116" t="s">
        <v>149</v>
      </c>
      <c r="J65" s="9"/>
      <c r="L65" s="116" t="s">
        <v>149</v>
      </c>
      <c r="M65" s="9"/>
      <c r="N65" s="9"/>
    </row>
    <row r="66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69" firstPageNumber="12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view="pageBreakPreview" zoomScaleNormal="70" zoomScaleSheetLayoutView="100" workbookViewId="0">
      <selection activeCell="L22" sqref="L22"/>
    </sheetView>
  </sheetViews>
  <sheetFormatPr defaultColWidth="9.1796875" defaultRowHeight="23.25" customHeight="1" x14ac:dyDescent="0.65"/>
  <cols>
    <col min="1" max="1" width="37.08984375" style="97" customWidth="1"/>
    <col min="2" max="2" width="7.81640625" style="97" hidden="1" customWidth="1"/>
    <col min="3" max="3" width="0.81640625" style="97" customWidth="1"/>
    <col min="4" max="4" width="11.81640625" style="99" customWidth="1"/>
    <col min="5" max="5" width="0.81640625" style="4" customWidth="1"/>
    <col min="6" max="6" width="11.81640625" style="99" customWidth="1"/>
    <col min="7" max="7" width="0.81640625" style="99" customWidth="1"/>
    <col min="8" max="8" width="14.1796875" style="99" customWidth="1"/>
    <col min="9" max="9" width="1.453125" style="99" customWidth="1"/>
    <col min="10" max="10" width="12.453125" style="99" hidden="1" customWidth="1"/>
    <col min="11" max="11" width="1.453125" style="4" hidden="1" customWidth="1"/>
    <col min="12" max="12" width="12" style="99" customWidth="1"/>
    <col min="13" max="13" width="1.453125" style="99" customWidth="1"/>
    <col min="14" max="14" width="12" style="99" customWidth="1"/>
    <col min="15" max="15" width="0.81640625" style="4" customWidth="1"/>
    <col min="16" max="16" width="12.36328125" style="96" bestFit="1" customWidth="1"/>
    <col min="17" max="17" width="0.81640625" style="96" customWidth="1"/>
    <col min="18" max="18" width="11.90625" style="96" customWidth="1"/>
    <col min="19" max="19" width="0.81640625" style="4" customWidth="1"/>
    <col min="20" max="20" width="15.54296875" style="99" customWidth="1"/>
    <col min="21" max="21" width="0.81640625" style="99" customWidth="1"/>
    <col min="22" max="22" width="12.1796875" style="99" customWidth="1"/>
    <col min="23" max="16384" width="9.1796875" style="4"/>
  </cols>
  <sheetData>
    <row r="1" spans="1:23" s="97" customFormat="1" ht="21" customHeight="1" x14ac:dyDescent="0.7">
      <c r="A1" s="1" t="s">
        <v>0</v>
      </c>
      <c r="B1" s="2"/>
      <c r="C1" s="2"/>
      <c r="D1" s="7"/>
      <c r="E1" s="8"/>
      <c r="F1" s="7"/>
      <c r="G1" s="7"/>
      <c r="H1" s="7"/>
      <c r="I1" s="7"/>
      <c r="J1" s="7"/>
      <c r="K1" s="8"/>
      <c r="L1" s="7"/>
      <c r="M1" s="7"/>
      <c r="N1" s="7"/>
      <c r="O1" s="8"/>
      <c r="P1" s="117"/>
      <c r="Q1" s="117"/>
      <c r="R1" s="117"/>
      <c r="S1" s="8"/>
      <c r="T1" s="7"/>
      <c r="U1" s="7"/>
      <c r="V1" s="95"/>
    </row>
    <row r="2" spans="1:23" s="97" customFormat="1" ht="23.75" customHeight="1" x14ac:dyDescent="0.7">
      <c r="A2" s="1" t="s">
        <v>107</v>
      </c>
      <c r="B2" s="2"/>
      <c r="C2" s="2"/>
      <c r="D2" s="94"/>
      <c r="E2" s="2"/>
      <c r="F2" s="94"/>
      <c r="G2" s="94"/>
      <c r="H2" s="94"/>
      <c r="I2" s="94"/>
      <c r="J2" s="94"/>
      <c r="K2" s="2"/>
      <c r="L2" s="94"/>
      <c r="M2" s="94"/>
      <c r="N2" s="94"/>
      <c r="O2" s="2"/>
      <c r="P2" s="117"/>
      <c r="Q2" s="117"/>
      <c r="R2" s="117"/>
      <c r="S2" s="2"/>
      <c r="T2" s="94"/>
      <c r="U2" s="94"/>
      <c r="V2" s="95"/>
    </row>
    <row r="3" spans="1:23" s="97" customFormat="1" ht="21" customHeight="1" x14ac:dyDescent="0.65">
      <c r="A3" s="118"/>
      <c r="B3" s="118"/>
      <c r="C3" s="118"/>
      <c r="D3" s="101"/>
      <c r="E3" s="118"/>
      <c r="F3" s="101"/>
      <c r="G3" s="101"/>
      <c r="H3" s="119"/>
      <c r="I3" s="118"/>
      <c r="J3" s="120"/>
      <c r="K3" s="118"/>
      <c r="L3" s="101"/>
      <c r="M3" s="101"/>
      <c r="N3" s="101"/>
      <c r="O3" s="118"/>
      <c r="P3" s="101"/>
      <c r="Q3" s="101"/>
      <c r="R3" s="101"/>
      <c r="S3" s="118"/>
      <c r="T3" s="101"/>
      <c r="U3" s="101"/>
      <c r="V3" s="121"/>
      <c r="W3" s="103"/>
    </row>
    <row r="4" spans="1:23" s="97" customFormat="1" ht="21" customHeight="1" x14ac:dyDescent="0.65">
      <c r="A4" s="103"/>
      <c r="B4" s="103"/>
      <c r="C4" s="103"/>
      <c r="D4" s="246" t="s">
        <v>150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103"/>
    </row>
    <row r="5" spans="1:23" s="97" customFormat="1" ht="21" customHeight="1" x14ac:dyDescent="0.65">
      <c r="A5" s="103"/>
      <c r="B5" s="103"/>
      <c r="C5" s="103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32" t="s">
        <v>109</v>
      </c>
      <c r="U5" s="197"/>
      <c r="V5" s="197"/>
      <c r="W5" s="103"/>
    </row>
    <row r="6" spans="1:23" s="97" customFormat="1" ht="21" customHeight="1" x14ac:dyDescent="0.65">
      <c r="A6" s="103"/>
      <c r="B6" s="103"/>
      <c r="C6" s="103"/>
      <c r="D6" s="23"/>
      <c r="E6" s="32"/>
      <c r="F6" s="32"/>
      <c r="G6" s="32"/>
      <c r="H6" s="32"/>
      <c r="I6" s="32"/>
      <c r="J6" s="32"/>
      <c r="K6" s="30"/>
      <c r="L6" s="249" t="s">
        <v>64</v>
      </c>
      <c r="M6" s="249"/>
      <c r="N6" s="249"/>
      <c r="O6" s="249"/>
      <c r="P6" s="249"/>
      <c r="Q6" s="32"/>
      <c r="R6" s="32"/>
      <c r="S6" s="32"/>
      <c r="T6" s="198" t="s">
        <v>55</v>
      </c>
      <c r="U6" s="32"/>
      <c r="V6" s="46"/>
      <c r="W6" s="103"/>
    </row>
    <row r="7" spans="1:23" ht="21" customHeight="1" x14ac:dyDescent="0.65">
      <c r="A7" s="103"/>
      <c r="B7" s="103"/>
      <c r="C7" s="103"/>
      <c r="D7" s="104" t="s">
        <v>110</v>
      </c>
      <c r="E7" s="32"/>
      <c r="F7" s="32"/>
      <c r="G7" s="32"/>
      <c r="H7" s="32" t="s">
        <v>151</v>
      </c>
      <c r="I7" s="32"/>
      <c r="J7" s="32"/>
      <c r="K7" s="30"/>
      <c r="L7" s="32"/>
      <c r="M7" s="32"/>
      <c r="N7" s="123" t="s">
        <v>112</v>
      </c>
      <c r="O7" s="30"/>
      <c r="P7" s="122"/>
      <c r="Q7" s="122"/>
      <c r="R7" s="122"/>
      <c r="S7" s="32"/>
      <c r="T7" s="105" t="s">
        <v>112</v>
      </c>
      <c r="U7" s="34"/>
      <c r="V7" s="46"/>
      <c r="W7" s="23"/>
    </row>
    <row r="8" spans="1:23" ht="21.65" customHeight="1" x14ac:dyDescent="0.65">
      <c r="A8" s="103"/>
      <c r="B8" s="103"/>
      <c r="C8" s="103"/>
      <c r="D8" s="105" t="s">
        <v>115</v>
      </c>
      <c r="E8" s="32"/>
      <c r="F8" s="104" t="s">
        <v>116</v>
      </c>
      <c r="G8" s="104"/>
      <c r="H8" s="32" t="s">
        <v>152</v>
      </c>
      <c r="I8" s="104"/>
      <c r="J8" s="104" t="s">
        <v>118</v>
      </c>
      <c r="K8" s="30"/>
      <c r="L8" s="105" t="s">
        <v>119</v>
      </c>
      <c r="M8" s="105"/>
      <c r="N8" s="105" t="s">
        <v>120</v>
      </c>
      <c r="O8" s="30"/>
      <c r="P8" s="193" t="s">
        <v>129</v>
      </c>
      <c r="Q8" s="46"/>
      <c r="R8" s="193" t="s">
        <v>120</v>
      </c>
      <c r="S8" s="32"/>
      <c r="T8" s="105" t="s">
        <v>121</v>
      </c>
      <c r="U8" s="107"/>
      <c r="V8" s="104" t="s">
        <v>113</v>
      </c>
      <c r="W8" s="23"/>
    </row>
    <row r="9" spans="1:23" ht="21" customHeight="1" x14ac:dyDescent="0.65">
      <c r="A9" s="103"/>
      <c r="B9" s="30" t="s">
        <v>6</v>
      </c>
      <c r="C9" s="103"/>
      <c r="D9" s="105" t="s">
        <v>123</v>
      </c>
      <c r="E9" s="104"/>
      <c r="F9" s="105" t="s">
        <v>124</v>
      </c>
      <c r="G9" s="105"/>
      <c r="H9" s="123" t="s">
        <v>153</v>
      </c>
      <c r="I9" s="105"/>
      <c r="J9" s="105" t="s">
        <v>126</v>
      </c>
      <c r="K9" s="104"/>
      <c r="L9" s="105" t="s">
        <v>127</v>
      </c>
      <c r="M9" s="105"/>
      <c r="N9" s="105" t="s">
        <v>128</v>
      </c>
      <c r="O9" s="104"/>
      <c r="P9" s="105" t="s">
        <v>143</v>
      </c>
      <c r="Q9" s="105"/>
      <c r="R9" s="105" t="s">
        <v>128</v>
      </c>
      <c r="S9" s="103"/>
      <c r="T9" s="105" t="s">
        <v>130</v>
      </c>
      <c r="U9" s="107"/>
      <c r="V9" s="105" t="s">
        <v>133</v>
      </c>
      <c r="W9" s="23"/>
    </row>
    <row r="10" spans="1:23" ht="21" customHeight="1" x14ac:dyDescent="0.65">
      <c r="A10" s="108"/>
      <c r="B10" s="60"/>
      <c r="C10" s="108"/>
      <c r="D10" s="250" t="s">
        <v>8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3"/>
    </row>
    <row r="11" spans="1:23" ht="21" customHeight="1" x14ac:dyDescent="0.65">
      <c r="A11" s="137" t="s">
        <v>212</v>
      </c>
      <c r="B11" s="60"/>
      <c r="C11" s="108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24"/>
      <c r="Q11" s="124"/>
      <c r="R11" s="124"/>
      <c r="S11" s="109"/>
      <c r="T11" s="109"/>
      <c r="U11" s="109"/>
      <c r="V11" s="109"/>
      <c r="W11" s="23"/>
    </row>
    <row r="12" spans="1:23" ht="22" x14ac:dyDescent="0.65">
      <c r="A12" s="238" t="s">
        <v>144</v>
      </c>
      <c r="B12" s="125"/>
      <c r="C12" s="55"/>
      <c r="D12" s="169">
        <v>828992</v>
      </c>
      <c r="E12" s="169"/>
      <c r="F12" s="169">
        <v>12334930</v>
      </c>
      <c r="G12" s="169"/>
      <c r="H12" s="169">
        <v>974118</v>
      </c>
      <c r="I12" s="170"/>
      <c r="J12" s="21">
        <v>0</v>
      </c>
      <c r="K12" s="171"/>
      <c r="L12" s="169">
        <v>82820</v>
      </c>
      <c r="M12" s="169"/>
      <c r="N12" s="169">
        <v>337905</v>
      </c>
      <c r="O12" s="169"/>
      <c r="P12" s="169">
        <v>-1186314</v>
      </c>
      <c r="Q12" s="169"/>
      <c r="R12" s="169">
        <v>-337905</v>
      </c>
      <c r="S12" s="169"/>
      <c r="T12" s="169">
        <v>214898</v>
      </c>
      <c r="U12" s="169"/>
      <c r="V12" s="169">
        <f>SUM(D12:T12)</f>
        <v>13249444</v>
      </c>
      <c r="W12" s="23"/>
    </row>
    <row r="13" spans="1:23" ht="21.5" x14ac:dyDescent="0.65">
      <c r="A13" s="24"/>
      <c r="B13" s="125"/>
      <c r="C13" s="55"/>
      <c r="D13" s="57"/>
      <c r="E13" s="57"/>
      <c r="F13" s="57"/>
      <c r="G13" s="57"/>
      <c r="H13" s="59"/>
      <c r="I13" s="57"/>
      <c r="J13" s="56"/>
      <c r="K13" s="57"/>
      <c r="L13" s="57"/>
      <c r="M13" s="57"/>
      <c r="N13" s="57"/>
      <c r="O13" s="57"/>
      <c r="P13" s="126"/>
      <c r="Q13" s="126"/>
      <c r="R13" s="126"/>
      <c r="S13" s="57"/>
      <c r="T13" s="57"/>
      <c r="U13" s="57"/>
      <c r="V13" s="57"/>
      <c r="W13" s="23"/>
    </row>
    <row r="14" spans="1:23" ht="21.5" hidden="1" x14ac:dyDescent="0.65">
      <c r="A14" s="24" t="s">
        <v>135</v>
      </c>
      <c r="B14" s="54"/>
      <c r="C14" s="55"/>
      <c r="D14" s="58"/>
      <c r="E14" s="57"/>
      <c r="F14" s="59"/>
      <c r="G14" s="57"/>
      <c r="H14" s="59"/>
      <c r="I14" s="57"/>
      <c r="J14" s="59"/>
      <c r="K14" s="57"/>
      <c r="L14" s="59"/>
      <c r="M14" s="59"/>
      <c r="N14" s="59"/>
      <c r="O14" s="57"/>
      <c r="P14" s="126"/>
      <c r="Q14" s="126"/>
      <c r="R14" s="126"/>
      <c r="S14" s="57"/>
      <c r="T14" s="59"/>
      <c r="U14" s="57"/>
      <c r="V14" s="57"/>
      <c r="W14" s="23"/>
    </row>
    <row r="15" spans="1:23" ht="21.5" hidden="1" x14ac:dyDescent="0.65">
      <c r="A15" s="138" t="s">
        <v>136</v>
      </c>
      <c r="B15" s="54"/>
      <c r="C15" s="55"/>
      <c r="D15" s="58"/>
      <c r="E15" s="57"/>
      <c r="F15" s="59"/>
      <c r="G15" s="57"/>
      <c r="H15" s="59"/>
      <c r="I15" s="57"/>
      <c r="J15" s="59"/>
      <c r="K15" s="57"/>
      <c r="L15" s="59"/>
      <c r="M15" s="59"/>
      <c r="N15" s="59"/>
      <c r="O15" s="57"/>
      <c r="P15" s="126"/>
      <c r="Q15" s="126"/>
      <c r="R15" s="126"/>
      <c r="S15" s="57"/>
      <c r="T15" s="59"/>
      <c r="U15" s="57"/>
      <c r="V15" s="57"/>
      <c r="W15" s="23"/>
    </row>
    <row r="16" spans="1:23" ht="21.5" hidden="1" x14ac:dyDescent="0.65">
      <c r="A16" s="47" t="s">
        <v>145</v>
      </c>
      <c r="B16" s="93">
        <v>9</v>
      </c>
      <c r="C16" s="55"/>
      <c r="D16" s="58">
        <v>0</v>
      </c>
      <c r="E16" s="57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8"/>
      <c r="N16" s="58">
        <v>0</v>
      </c>
      <c r="O16" s="57"/>
      <c r="P16" s="58">
        <v>0</v>
      </c>
      <c r="Q16" s="58"/>
      <c r="R16" s="58">
        <v>0</v>
      </c>
      <c r="S16" s="57"/>
      <c r="T16" s="58">
        <v>0</v>
      </c>
      <c r="U16" s="57"/>
      <c r="V16" s="127">
        <f>SUM(D16:T16)</f>
        <v>0</v>
      </c>
      <c r="W16" s="23"/>
    </row>
    <row r="17" spans="1:23" ht="21.5" hidden="1" x14ac:dyDescent="0.65">
      <c r="A17" s="47" t="s">
        <v>146</v>
      </c>
      <c r="B17" s="93">
        <v>10</v>
      </c>
      <c r="C17" s="55"/>
      <c r="D17" s="58">
        <v>0</v>
      </c>
      <c r="E17" s="61"/>
      <c r="F17" s="58">
        <v>0</v>
      </c>
      <c r="G17" s="57"/>
      <c r="H17" s="58">
        <v>0</v>
      </c>
      <c r="I17" s="57"/>
      <c r="J17" s="58">
        <v>0</v>
      </c>
      <c r="K17" s="57"/>
      <c r="L17" s="58">
        <v>0</v>
      </c>
      <c r="M17" s="58"/>
      <c r="N17" s="58">
        <v>0</v>
      </c>
      <c r="O17" s="57"/>
      <c r="P17" s="58">
        <v>0</v>
      </c>
      <c r="Q17" s="58"/>
      <c r="R17" s="58">
        <v>0</v>
      </c>
      <c r="S17" s="57"/>
      <c r="T17" s="58">
        <v>0</v>
      </c>
      <c r="U17" s="57"/>
      <c r="V17" s="127">
        <f>SUM(D17:T17)</f>
        <v>0</v>
      </c>
      <c r="W17" s="23"/>
    </row>
    <row r="18" spans="1:23" ht="21.5" hidden="1" x14ac:dyDescent="0.65">
      <c r="A18" s="47" t="s">
        <v>155</v>
      </c>
      <c r="B18" s="93">
        <v>11</v>
      </c>
      <c r="C18" s="55"/>
      <c r="D18" s="58">
        <v>0</v>
      </c>
      <c r="E18" s="61"/>
      <c r="F18" s="58">
        <v>0</v>
      </c>
      <c r="G18" s="57"/>
      <c r="H18" s="58">
        <v>0</v>
      </c>
      <c r="I18" s="57"/>
      <c r="J18" s="58">
        <v>0</v>
      </c>
      <c r="K18" s="57"/>
      <c r="L18" s="58">
        <v>0</v>
      </c>
      <c r="M18" s="58"/>
      <c r="N18" s="58">
        <v>0</v>
      </c>
      <c r="O18" s="57"/>
      <c r="P18" s="58">
        <v>0</v>
      </c>
      <c r="Q18" s="58"/>
      <c r="R18" s="58">
        <v>0</v>
      </c>
      <c r="S18" s="57"/>
      <c r="T18" s="58">
        <v>0</v>
      </c>
      <c r="U18" s="57"/>
      <c r="V18" s="127">
        <f>SUM(D18:T18)</f>
        <v>0</v>
      </c>
      <c r="W18" s="23"/>
    </row>
    <row r="19" spans="1:23" ht="21.5" hidden="1" x14ac:dyDescent="0.65">
      <c r="A19" s="47" t="s">
        <v>156</v>
      </c>
      <c r="B19" s="60">
        <v>14</v>
      </c>
      <c r="C19" s="55"/>
      <c r="D19" s="62"/>
      <c r="E19" s="57"/>
      <c r="F19" s="62"/>
      <c r="G19" s="57"/>
      <c r="H19" s="62"/>
      <c r="I19" s="57"/>
      <c r="J19" s="62"/>
      <c r="K19" s="57"/>
      <c r="L19" s="62"/>
      <c r="M19" s="69"/>
      <c r="N19" s="62"/>
      <c r="O19" s="57"/>
      <c r="P19" s="58"/>
      <c r="Q19" s="58"/>
      <c r="R19" s="62"/>
      <c r="S19" s="57"/>
      <c r="T19" s="62"/>
      <c r="U19" s="57"/>
      <c r="V19" s="61">
        <f>SUM(D19:T19)</f>
        <v>0</v>
      </c>
      <c r="W19" s="23"/>
    </row>
    <row r="20" spans="1:23" ht="41" hidden="1" x14ac:dyDescent="0.65">
      <c r="A20" s="239" t="s">
        <v>154</v>
      </c>
      <c r="B20" s="54"/>
      <c r="C20" s="55"/>
      <c r="D20" s="63">
        <f>SUM(D16:D19)</f>
        <v>0</v>
      </c>
      <c r="E20" s="57"/>
      <c r="F20" s="63">
        <f>SUM(F16:F19)</f>
        <v>0</v>
      </c>
      <c r="G20" s="57"/>
      <c r="H20" s="63">
        <f>SUM(H16:H19)</f>
        <v>0</v>
      </c>
      <c r="I20" s="57"/>
      <c r="J20" s="63">
        <f>SUM(J16:J19)</f>
        <v>0</v>
      </c>
      <c r="K20" s="57"/>
      <c r="L20" s="63">
        <f>SUM(L16:L19)</f>
        <v>0</v>
      </c>
      <c r="M20" s="85"/>
      <c r="N20" s="63">
        <f>SUM(N16:N19)</f>
        <v>0</v>
      </c>
      <c r="O20" s="57"/>
      <c r="P20" s="63">
        <f>SUM(P16:P19)</f>
        <v>0</v>
      </c>
      <c r="Q20" s="56"/>
      <c r="R20" s="63">
        <f>SUM(R16:R19)</f>
        <v>0</v>
      </c>
      <c r="S20" s="57"/>
      <c r="T20" s="63">
        <f>SUM(T16:T19)</f>
        <v>0</v>
      </c>
      <c r="U20" s="57"/>
      <c r="V20" s="63">
        <f>SUM(V16:V19)</f>
        <v>0</v>
      </c>
      <c r="W20" s="23"/>
    </row>
    <row r="21" spans="1:23" ht="21.5" hidden="1" x14ac:dyDescent="0.65">
      <c r="A21" s="24"/>
      <c r="B21" s="125"/>
      <c r="C21" s="55"/>
      <c r="D21" s="57"/>
      <c r="E21" s="57"/>
      <c r="F21" s="57"/>
      <c r="G21" s="57"/>
      <c r="H21" s="59"/>
      <c r="I21" s="57"/>
      <c r="J21" s="59"/>
      <c r="K21" s="57"/>
      <c r="L21" s="57"/>
      <c r="M21" s="57"/>
      <c r="N21" s="57"/>
      <c r="O21" s="57"/>
      <c r="P21" s="126"/>
      <c r="Q21" s="126"/>
      <c r="R21" s="57"/>
      <c r="S21" s="57"/>
      <c r="T21" s="57"/>
      <c r="U21" s="57"/>
      <c r="V21" s="57"/>
      <c r="W21" s="23"/>
    </row>
    <row r="22" spans="1:23" ht="21" customHeight="1" x14ac:dyDescent="0.65">
      <c r="A22" s="112" t="s">
        <v>140</v>
      </c>
      <c r="B22" s="64"/>
      <c r="C22" s="65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89"/>
      <c r="Q22" s="89"/>
      <c r="R22" s="61"/>
      <c r="S22" s="61"/>
      <c r="T22" s="61"/>
      <c r="U22" s="61"/>
      <c r="V22" s="61"/>
      <c r="W22" s="23"/>
    </row>
    <row r="23" spans="1:23" ht="21" customHeight="1" x14ac:dyDescent="0.65">
      <c r="A23" s="65" t="s">
        <v>147</v>
      </c>
      <c r="B23" s="64"/>
      <c r="C23" s="65"/>
      <c r="D23" s="58">
        <v>0</v>
      </c>
      <c r="E23" s="61"/>
      <c r="F23" s="58">
        <v>0</v>
      </c>
      <c r="G23" s="61"/>
      <c r="H23" s="58">
        <v>0</v>
      </c>
      <c r="I23" s="61"/>
      <c r="J23" s="58"/>
      <c r="K23" s="61"/>
      <c r="L23" s="58">
        <v>0</v>
      </c>
      <c r="M23" s="58"/>
      <c r="N23" s="58">
        <v>0</v>
      </c>
      <c r="O23" s="61"/>
      <c r="P23" s="89">
        <f>'PL8-9'!H56</f>
        <v>1764</v>
      </c>
      <c r="Q23" s="89"/>
      <c r="R23" s="58">
        <v>0</v>
      </c>
      <c r="S23" s="61"/>
      <c r="T23" s="58">
        <v>0</v>
      </c>
      <c r="U23" s="61"/>
      <c r="V23" s="127">
        <f>SUM(D23:T23)</f>
        <v>1764</v>
      </c>
      <c r="W23" s="23"/>
    </row>
    <row r="24" spans="1:23" ht="21" customHeight="1" x14ac:dyDescent="0.65">
      <c r="A24" s="65" t="s">
        <v>148</v>
      </c>
      <c r="B24" s="64"/>
      <c r="C24" s="65"/>
      <c r="D24" s="62">
        <v>0</v>
      </c>
      <c r="E24" s="61"/>
      <c r="F24" s="62">
        <v>0</v>
      </c>
      <c r="G24" s="61"/>
      <c r="H24" s="62">
        <v>0</v>
      </c>
      <c r="I24" s="61"/>
      <c r="J24" s="62"/>
      <c r="K24" s="61"/>
      <c r="L24" s="62">
        <v>0</v>
      </c>
      <c r="M24" s="58"/>
      <c r="N24" s="62">
        <v>0</v>
      </c>
      <c r="O24" s="61"/>
      <c r="P24" s="62">
        <f>'PL8-9'!H52</f>
        <v>10133</v>
      </c>
      <c r="Q24" s="89"/>
      <c r="R24" s="62">
        <v>0</v>
      </c>
      <c r="S24" s="61"/>
      <c r="T24" s="62">
        <v>0</v>
      </c>
      <c r="U24" s="61"/>
      <c r="V24" s="128">
        <f t="shared" ref="V24" si="0">SUM(D24:T24)</f>
        <v>10133</v>
      </c>
      <c r="W24" s="23"/>
    </row>
    <row r="25" spans="1:23" ht="21" customHeight="1" x14ac:dyDescent="0.65">
      <c r="A25" s="112" t="s">
        <v>201</v>
      </c>
      <c r="B25" s="64"/>
      <c r="C25" s="65"/>
      <c r="D25" s="83">
        <f>SUM(D23:D24)</f>
        <v>0</v>
      </c>
      <c r="E25" s="61"/>
      <c r="F25" s="83">
        <f>SUM(F23:F24)</f>
        <v>0</v>
      </c>
      <c r="G25" s="61"/>
      <c r="H25" s="83">
        <f>SUM(H23:H24)</f>
        <v>0</v>
      </c>
      <c r="I25" s="61"/>
      <c r="J25" s="83">
        <f>SUM(J23:K24)</f>
        <v>0</v>
      </c>
      <c r="K25" s="61"/>
      <c r="L25" s="83">
        <f>SUM(L23:L24)</f>
        <v>0</v>
      </c>
      <c r="M25" s="85"/>
      <c r="N25" s="83">
        <f>SUM(N23:N24)</f>
        <v>0</v>
      </c>
      <c r="O25" s="57"/>
      <c r="P25" s="83">
        <f>SUM(P23:P24)</f>
        <v>11897</v>
      </c>
      <c r="Q25" s="130"/>
      <c r="R25" s="83">
        <f>SUM(R23:R24)</f>
        <v>0</v>
      </c>
      <c r="S25" s="57"/>
      <c r="T25" s="83">
        <f>SUM(T23:T24)</f>
        <v>0</v>
      </c>
      <c r="U25" s="57"/>
      <c r="V25" s="83">
        <f>SUM(V23:V24)</f>
        <v>11897</v>
      </c>
      <c r="W25" s="34"/>
    </row>
    <row r="26" spans="1:23" ht="21" customHeight="1" x14ac:dyDescent="0.65">
      <c r="A26" s="112"/>
      <c r="B26" s="64"/>
      <c r="C26" s="65"/>
      <c r="D26" s="59"/>
      <c r="E26" s="57"/>
      <c r="F26" s="59"/>
      <c r="G26" s="59"/>
      <c r="H26" s="59"/>
      <c r="I26" s="59"/>
      <c r="J26" s="59"/>
      <c r="K26" s="57"/>
      <c r="L26" s="59"/>
      <c r="M26" s="59"/>
      <c r="N26" s="59"/>
      <c r="O26" s="57"/>
      <c r="P26" s="131"/>
      <c r="Q26" s="131"/>
      <c r="R26" s="59"/>
      <c r="S26" s="57"/>
      <c r="T26" s="58"/>
      <c r="U26" s="57"/>
      <c r="V26" s="57"/>
      <c r="W26" s="23"/>
    </row>
    <row r="27" spans="1:23" ht="21" hidden="1" customHeight="1" x14ac:dyDescent="0.65">
      <c r="A27" s="65" t="s">
        <v>157</v>
      </c>
      <c r="B27" s="64"/>
      <c r="C27" s="65"/>
      <c r="D27" s="58">
        <v>0</v>
      </c>
      <c r="E27" s="57"/>
      <c r="F27" s="58">
        <v>0</v>
      </c>
      <c r="G27" s="59"/>
      <c r="H27" s="58">
        <v>0</v>
      </c>
      <c r="I27" s="59"/>
      <c r="J27" s="58">
        <v>0</v>
      </c>
      <c r="K27" s="57"/>
      <c r="L27" s="59">
        <v>0</v>
      </c>
      <c r="M27" s="59"/>
      <c r="N27" s="58">
        <v>0</v>
      </c>
      <c r="O27" s="57"/>
      <c r="P27" s="131">
        <f>-L27</f>
        <v>0</v>
      </c>
      <c r="Q27" s="131"/>
      <c r="R27" s="58">
        <v>0</v>
      </c>
      <c r="S27" s="57"/>
      <c r="T27" s="58">
        <f>-L27</f>
        <v>0</v>
      </c>
      <c r="U27" s="57"/>
      <c r="V27" s="127">
        <f>SUM(D27:T27)</f>
        <v>0</v>
      </c>
      <c r="W27" s="23"/>
    </row>
    <row r="28" spans="1:23" ht="21" customHeight="1" x14ac:dyDescent="0.65">
      <c r="A28" s="65" t="s">
        <v>236</v>
      </c>
      <c r="B28" s="64"/>
      <c r="C28" s="65"/>
      <c r="D28" s="62">
        <v>0</v>
      </c>
      <c r="E28" s="61"/>
      <c r="F28" s="62">
        <v>0</v>
      </c>
      <c r="G28" s="61"/>
      <c r="H28" s="62">
        <v>0</v>
      </c>
      <c r="I28" s="61"/>
      <c r="J28" s="62"/>
      <c r="K28" s="61"/>
      <c r="L28" s="62">
        <v>0</v>
      </c>
      <c r="M28" s="69"/>
      <c r="N28" s="62">
        <v>0</v>
      </c>
      <c r="O28" s="61"/>
      <c r="P28" s="66">
        <v>2426</v>
      </c>
      <c r="Q28" s="66"/>
      <c r="R28" s="62">
        <v>0</v>
      </c>
      <c r="S28" s="66"/>
      <c r="T28" s="66">
        <v>-2426</v>
      </c>
      <c r="U28" s="61"/>
      <c r="V28" s="62">
        <f>SUM(D28:T28)</f>
        <v>0</v>
      </c>
      <c r="W28" s="23"/>
    </row>
    <row r="29" spans="1:23" ht="26.15" customHeight="1" thickBot="1" x14ac:dyDescent="0.7">
      <c r="A29" s="112" t="s">
        <v>213</v>
      </c>
      <c r="B29" s="125"/>
      <c r="C29" s="55"/>
      <c r="D29" s="172">
        <f>D12+D20+D25+D28</f>
        <v>828992</v>
      </c>
      <c r="E29" s="126"/>
      <c r="F29" s="172">
        <f>F12+F20+F25+F28</f>
        <v>12334930</v>
      </c>
      <c r="G29" s="126"/>
      <c r="H29" s="172">
        <f>H12+H20+H25+H28</f>
        <v>974118</v>
      </c>
      <c r="I29" s="57"/>
      <c r="J29" s="132">
        <f>J12+J20+J28+J25</f>
        <v>0</v>
      </c>
      <c r="K29" s="57"/>
      <c r="L29" s="172">
        <f>L12+L20+L25+L28</f>
        <v>82820</v>
      </c>
      <c r="M29" s="130"/>
      <c r="N29" s="172">
        <f>N12+N20+N25+N28</f>
        <v>337905</v>
      </c>
      <c r="O29" s="57"/>
      <c r="P29" s="91">
        <f>P12+P20+P25+P28+P27</f>
        <v>-1171991</v>
      </c>
      <c r="Q29" s="85"/>
      <c r="R29" s="132">
        <f>R12+R20+R25+R28</f>
        <v>-337905</v>
      </c>
      <c r="S29" s="57"/>
      <c r="T29" s="172">
        <f>T12+T20+T25+T28</f>
        <v>212472</v>
      </c>
      <c r="U29" s="126"/>
      <c r="V29" s="172">
        <f>V12+V20+V25+V28+V27</f>
        <v>13261341</v>
      </c>
      <c r="W29" s="23"/>
    </row>
    <row r="30" spans="1:23" ht="22" thickTop="1" x14ac:dyDescent="0.65">
      <c r="A30" s="103"/>
      <c r="B30" s="103"/>
      <c r="C30" s="103"/>
      <c r="D30" s="34">
        <f>D29-'BS3-5'!G79</f>
        <v>0</v>
      </c>
      <c r="E30" s="23"/>
      <c r="F30" s="34">
        <f>F29-'BS3-5'!G81</f>
        <v>0</v>
      </c>
      <c r="G30" s="34"/>
      <c r="H30" s="34">
        <f>H29-'BS3-5'!G83</f>
        <v>0</v>
      </c>
      <c r="I30" s="34"/>
      <c r="J30" s="34"/>
      <c r="K30" s="23"/>
      <c r="L30" s="34">
        <f>L29-'BS3-5'!G87</f>
        <v>0</v>
      </c>
      <c r="M30" s="34"/>
      <c r="N30" s="34">
        <f>N29-'BS3-5'!G88</f>
        <v>0</v>
      </c>
      <c r="O30" s="23"/>
      <c r="P30" s="37"/>
      <c r="Q30" s="37"/>
      <c r="R30" s="37">
        <f>R29-'BS3-5'!G90</f>
        <v>0</v>
      </c>
      <c r="S30" s="23"/>
      <c r="T30" s="34"/>
      <c r="U30" s="34"/>
      <c r="V30" s="34">
        <f>V29-'BS3-5'!G94</f>
        <v>0</v>
      </c>
      <c r="W30" s="174"/>
    </row>
    <row r="31" spans="1:23" ht="21.5" x14ac:dyDescent="0.65">
      <c r="A31" s="103"/>
      <c r="B31" s="103"/>
      <c r="C31" s="103"/>
      <c r="D31" s="34"/>
      <c r="E31" s="23"/>
      <c r="F31" s="34"/>
      <c r="G31" s="34"/>
      <c r="H31" s="34"/>
      <c r="I31" s="34"/>
      <c r="J31" s="34"/>
      <c r="K31" s="23"/>
      <c r="L31" s="34"/>
      <c r="M31" s="34"/>
      <c r="N31" s="34"/>
      <c r="O31" s="23"/>
      <c r="P31" s="37"/>
      <c r="Q31" s="37"/>
      <c r="R31" s="37"/>
      <c r="S31" s="23"/>
      <c r="T31" s="34"/>
      <c r="U31" s="34"/>
      <c r="V31" s="34"/>
      <c r="W31" s="174"/>
    </row>
    <row r="32" spans="1:23" ht="21.5" x14ac:dyDescent="0.65"/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9" t="s">
        <v>149</v>
      </c>
      <c r="J45" s="9"/>
      <c r="L45" s="9" t="s">
        <v>149</v>
      </c>
      <c r="M45" s="9"/>
      <c r="N45" s="9"/>
    </row>
    <row r="46" spans="4:14" ht="21" customHeight="1" x14ac:dyDescent="0.65">
      <c r="H46" s="9" t="s">
        <v>149</v>
      </c>
      <c r="J46" s="9"/>
      <c r="L46" s="9" t="s">
        <v>149</v>
      </c>
      <c r="M46" s="9"/>
      <c r="N46" s="9"/>
    </row>
    <row r="47" spans="4:14" ht="21" customHeight="1" x14ac:dyDescent="0.65">
      <c r="D47" s="9" t="s">
        <v>149</v>
      </c>
      <c r="F47" s="9" t="s">
        <v>149</v>
      </c>
    </row>
    <row r="48" spans="4:14" ht="21.5" x14ac:dyDescent="0.65"/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63" spans="4:14" ht="21" customHeight="1" thickBot="1" x14ac:dyDescent="0.7">
      <c r="D63" s="116" t="s">
        <v>149</v>
      </c>
      <c r="F63" s="116" t="s">
        <v>149</v>
      </c>
      <c r="H63" s="116" t="s">
        <v>149</v>
      </c>
      <c r="J63" s="9"/>
      <c r="L63" s="116" t="s">
        <v>149</v>
      </c>
      <c r="M63" s="9"/>
      <c r="N63" s="9"/>
    </row>
    <row r="64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82" firstPageNumber="13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1E91-70E0-4D74-97A9-B6A37A9A661F}">
  <dimension ref="A1:R107"/>
  <sheetViews>
    <sheetView view="pageBreakPreview" zoomScaleNormal="90" zoomScaleSheetLayoutView="100" workbookViewId="0">
      <selection activeCell="I93" sqref="I93"/>
    </sheetView>
  </sheetViews>
  <sheetFormatPr defaultColWidth="9.1796875" defaultRowHeight="26" x14ac:dyDescent="0.8"/>
  <cols>
    <col min="1" max="1" width="45.81640625" style="11" customWidth="1"/>
    <col min="2" max="2" width="8.1796875" style="229" customWidth="1"/>
    <col min="3" max="3" width="1" style="11" customWidth="1"/>
    <col min="4" max="4" width="12.81640625" style="10" customWidth="1"/>
    <col min="5" max="5" width="1" style="11" customWidth="1"/>
    <col min="6" max="6" width="12.81640625" style="10" customWidth="1"/>
    <col min="7" max="7" width="1" style="11" customWidth="1"/>
    <col min="8" max="8" width="12.81640625" style="10" customWidth="1"/>
    <col min="9" max="9" width="1" style="11" customWidth="1"/>
    <col min="10" max="10" width="12.81640625" style="10" customWidth="1"/>
    <col min="11" max="11" width="9.1796875" style="11"/>
    <col min="12" max="12" width="15" style="11" bestFit="1" customWidth="1"/>
    <col min="13" max="13" width="16.81640625" style="11" customWidth="1"/>
    <col min="14" max="14" width="15" style="11" bestFit="1" customWidth="1"/>
    <col min="15" max="15" width="9.1796875" style="11"/>
    <col min="16" max="16" width="15" style="11" bestFit="1" customWidth="1"/>
    <col min="17" max="17" width="9.1796875" style="11"/>
    <col min="18" max="18" width="15" style="11" bestFit="1" customWidth="1"/>
    <col min="19" max="16384" width="9.1796875" style="11"/>
  </cols>
  <sheetData>
    <row r="1" spans="1:12" x14ac:dyDescent="0.8">
      <c r="A1" s="1" t="s">
        <v>0</v>
      </c>
      <c r="B1" s="225"/>
      <c r="C1" s="18"/>
    </row>
    <row r="2" spans="1:12" x14ac:dyDescent="0.8">
      <c r="A2" s="1" t="s">
        <v>158</v>
      </c>
      <c r="B2" s="225"/>
      <c r="C2" s="19"/>
    </row>
    <row r="3" spans="1:12" ht="18.649999999999999" customHeight="1" x14ac:dyDescent="0.8">
      <c r="A3" s="70"/>
      <c r="B3" s="75"/>
      <c r="C3" s="70"/>
      <c r="D3" s="204"/>
      <c r="E3" s="70"/>
      <c r="F3" s="204"/>
      <c r="G3" s="70"/>
      <c r="H3" s="204"/>
      <c r="I3" s="70"/>
      <c r="J3" s="204"/>
    </row>
    <row r="4" spans="1:12" s="13" customFormat="1" ht="21" customHeight="1" x14ac:dyDescent="0.65">
      <c r="A4" s="70"/>
      <c r="B4" s="75"/>
      <c r="C4" s="70"/>
      <c r="D4" s="252" t="s">
        <v>108</v>
      </c>
      <c r="E4" s="252"/>
      <c r="F4" s="252"/>
      <c r="G4" s="205"/>
      <c r="H4" s="252" t="s">
        <v>150</v>
      </c>
      <c r="I4" s="252"/>
      <c r="J4" s="252"/>
    </row>
    <row r="5" spans="1:12" s="13" customFormat="1" ht="21.5" x14ac:dyDescent="0.65">
      <c r="A5" s="70"/>
      <c r="B5" s="75"/>
      <c r="C5" s="70"/>
      <c r="D5" s="253" t="s">
        <v>206</v>
      </c>
      <c r="E5" s="253"/>
      <c r="F5" s="253"/>
      <c r="G5" s="205"/>
      <c r="H5" s="253" t="s">
        <v>206</v>
      </c>
      <c r="I5" s="253"/>
      <c r="J5" s="253"/>
    </row>
    <row r="6" spans="1:12" s="13" customFormat="1" ht="21.5" x14ac:dyDescent="0.65">
      <c r="A6" s="70"/>
      <c r="B6" s="75"/>
      <c r="C6" s="70"/>
      <c r="D6" s="253" t="s">
        <v>214</v>
      </c>
      <c r="E6" s="253"/>
      <c r="F6" s="253"/>
      <c r="G6" s="205"/>
      <c r="H6" s="253" t="s">
        <v>214</v>
      </c>
      <c r="I6" s="253"/>
      <c r="J6" s="253"/>
    </row>
    <row r="7" spans="1:12" s="13" customFormat="1" ht="21.5" x14ac:dyDescent="0.65">
      <c r="A7" s="70"/>
      <c r="B7" s="30" t="s">
        <v>6</v>
      </c>
      <c r="C7" s="30"/>
      <c r="D7" s="32">
        <v>2567</v>
      </c>
      <c r="E7" s="32"/>
      <c r="F7" s="32">
        <v>2566</v>
      </c>
      <c r="G7" s="23"/>
      <c r="H7" s="32">
        <f>D7</f>
        <v>2567</v>
      </c>
      <c r="I7" s="32"/>
      <c r="J7" s="32">
        <f>F7</f>
        <v>2566</v>
      </c>
    </row>
    <row r="8" spans="1:12" s="13" customFormat="1" ht="21.5" x14ac:dyDescent="0.65">
      <c r="A8" s="70"/>
      <c r="B8" s="75"/>
      <c r="C8" s="70"/>
      <c r="D8" s="251" t="s">
        <v>8</v>
      </c>
      <c r="E8" s="251"/>
      <c r="F8" s="251"/>
      <c r="G8" s="251"/>
      <c r="H8" s="251"/>
      <c r="I8" s="251"/>
      <c r="J8" s="251"/>
    </row>
    <row r="9" spans="1:12" s="13" customFormat="1" ht="20.5" customHeight="1" x14ac:dyDescent="0.65">
      <c r="A9" s="33" t="s">
        <v>159</v>
      </c>
      <c r="B9" s="226"/>
      <c r="C9" s="71"/>
      <c r="D9" s="204"/>
      <c r="E9" s="70"/>
      <c r="F9" s="204"/>
      <c r="G9" s="70"/>
      <c r="H9" s="204"/>
      <c r="I9" s="70"/>
      <c r="J9" s="204"/>
    </row>
    <row r="10" spans="1:12" s="13" customFormat="1" ht="20.5" customHeight="1" x14ac:dyDescent="0.65">
      <c r="A10" s="23" t="s">
        <v>95</v>
      </c>
      <c r="B10" s="75"/>
      <c r="C10" s="70"/>
      <c r="D10" s="72">
        <f>'PL8-9'!D33</f>
        <v>101004</v>
      </c>
      <c r="E10" s="70"/>
      <c r="F10" s="72">
        <f>'PL8-9'!F33</f>
        <v>-3798244</v>
      </c>
      <c r="G10" s="70"/>
      <c r="H10" s="72">
        <f>'PL8-9'!H33</f>
        <v>1764</v>
      </c>
      <c r="I10" s="206"/>
      <c r="J10" s="72">
        <f>'PL8-9'!J33</f>
        <v>-1224792</v>
      </c>
    </row>
    <row r="11" spans="1:12" s="13" customFormat="1" ht="20.5" customHeight="1" x14ac:dyDescent="0.65">
      <c r="A11" s="42" t="s">
        <v>160</v>
      </c>
      <c r="B11" s="75"/>
      <c r="C11" s="70"/>
      <c r="D11" s="204"/>
      <c r="E11" s="70"/>
      <c r="F11" s="204"/>
      <c r="G11" s="70"/>
      <c r="H11" s="204"/>
      <c r="I11" s="206"/>
      <c r="J11" s="204"/>
      <c r="K11" s="5"/>
      <c r="L11" s="5"/>
    </row>
    <row r="12" spans="1:12" s="13" customFormat="1" ht="20.5" customHeight="1" x14ac:dyDescent="0.65">
      <c r="A12" s="23" t="s">
        <v>94</v>
      </c>
      <c r="B12" s="75"/>
      <c r="C12" s="70"/>
      <c r="D12" s="207">
        <v>32447</v>
      </c>
      <c r="E12" s="70"/>
      <c r="F12" s="207">
        <v>-715797</v>
      </c>
      <c r="G12" s="70"/>
      <c r="H12" s="207">
        <v>-314</v>
      </c>
      <c r="I12" s="206"/>
      <c r="J12" s="207">
        <v>-165560</v>
      </c>
      <c r="K12" s="134"/>
      <c r="L12" s="5"/>
    </row>
    <row r="13" spans="1:12" s="13" customFormat="1" ht="20.5" customHeight="1" x14ac:dyDescent="0.65">
      <c r="A13" s="23" t="s">
        <v>161</v>
      </c>
      <c r="B13" s="75"/>
      <c r="C13" s="70"/>
      <c r="D13" s="207">
        <v>-1284793</v>
      </c>
      <c r="E13" s="70"/>
      <c r="F13" s="207">
        <v>-1656035</v>
      </c>
      <c r="G13" s="70"/>
      <c r="H13" s="207">
        <v>-7211</v>
      </c>
      <c r="I13" s="206"/>
      <c r="J13" s="207">
        <v>-5439</v>
      </c>
      <c r="K13" s="5"/>
      <c r="L13" s="5"/>
    </row>
    <row r="14" spans="1:12" s="13" customFormat="1" ht="20.5" customHeight="1" x14ac:dyDescent="0.65">
      <c r="A14" s="23" t="s">
        <v>91</v>
      </c>
      <c r="B14" s="75"/>
      <c r="C14" s="70"/>
      <c r="D14" s="207">
        <v>183959</v>
      </c>
      <c r="E14" s="70"/>
      <c r="F14" s="207">
        <v>283622</v>
      </c>
      <c r="G14" s="70"/>
      <c r="H14" s="207">
        <v>182901</v>
      </c>
      <c r="I14" s="206"/>
      <c r="J14" s="207">
        <v>282390</v>
      </c>
      <c r="L14" s="5"/>
    </row>
    <row r="15" spans="1:12" s="13" customFormat="1" ht="20.5" customHeight="1" x14ac:dyDescent="0.65">
      <c r="A15" s="23" t="s">
        <v>162</v>
      </c>
      <c r="B15" s="75"/>
      <c r="C15" s="70"/>
      <c r="D15" s="72">
        <v>88916</v>
      </c>
      <c r="E15" s="70"/>
      <c r="F15" s="207">
        <v>109047</v>
      </c>
      <c r="G15" s="70"/>
      <c r="H15" s="207">
        <v>70469</v>
      </c>
      <c r="I15" s="206"/>
      <c r="J15" s="207">
        <v>89412</v>
      </c>
      <c r="L15" s="5"/>
    </row>
    <row r="16" spans="1:12" s="13" customFormat="1" ht="20.5" customHeight="1" x14ac:dyDescent="0.65">
      <c r="A16" s="23" t="s">
        <v>163</v>
      </c>
      <c r="B16" s="75"/>
      <c r="C16" s="70"/>
      <c r="D16" s="72">
        <v>9240</v>
      </c>
      <c r="E16" s="70"/>
      <c r="F16" s="207">
        <v>6837</v>
      </c>
      <c r="G16" s="70"/>
      <c r="H16" s="207">
        <v>6725</v>
      </c>
      <c r="I16" s="206"/>
      <c r="J16" s="207">
        <v>5870</v>
      </c>
    </row>
    <row r="17" spans="1:18" s="13" customFormat="1" ht="20.5" customHeight="1" x14ac:dyDescent="0.65">
      <c r="A17" s="73" t="s">
        <v>215</v>
      </c>
      <c r="B17" s="75">
        <v>14</v>
      </c>
      <c r="C17" s="70"/>
      <c r="D17" s="72">
        <v>395259</v>
      </c>
      <c r="E17" s="70"/>
      <c r="F17" s="207">
        <f>4011045-5683</f>
        <v>4005362</v>
      </c>
      <c r="G17" s="70"/>
      <c r="H17" s="207">
        <v>21949</v>
      </c>
      <c r="I17" s="206"/>
      <c r="J17" s="207">
        <f>398854-5683</f>
        <v>393171</v>
      </c>
    </row>
    <row r="18" spans="1:18" s="13" customFormat="1" ht="20.5" customHeight="1" x14ac:dyDescent="0.65">
      <c r="A18" s="73" t="s">
        <v>164</v>
      </c>
      <c r="B18" s="75"/>
      <c r="C18" s="70"/>
      <c r="D18" s="72">
        <v>12216</v>
      </c>
      <c r="E18" s="70"/>
      <c r="F18" s="72">
        <v>18156</v>
      </c>
      <c r="G18" s="208"/>
      <c r="H18" s="72">
        <v>12216</v>
      </c>
      <c r="I18" s="206"/>
      <c r="J18" s="72">
        <v>18156</v>
      </c>
      <c r="L18" s="5"/>
      <c r="M18" s="5"/>
      <c r="N18" s="5"/>
      <c r="O18" s="5"/>
      <c r="P18" s="5"/>
      <c r="Q18" s="5"/>
      <c r="R18" s="5"/>
    </row>
    <row r="19" spans="1:18" s="13" customFormat="1" ht="20.5" customHeight="1" x14ac:dyDescent="0.65">
      <c r="A19" s="74" t="s">
        <v>50</v>
      </c>
      <c r="B19" s="75"/>
      <c r="C19" s="70"/>
      <c r="D19" s="72">
        <v>7232</v>
      </c>
      <c r="E19" s="70"/>
      <c r="F19" s="207">
        <v>-92</v>
      </c>
      <c r="G19" s="70"/>
      <c r="H19" s="207">
        <v>7068</v>
      </c>
      <c r="I19" s="206"/>
      <c r="J19" s="207">
        <v>-5488</v>
      </c>
    </row>
    <row r="20" spans="1:18" s="13" customFormat="1" ht="20.5" customHeight="1" x14ac:dyDescent="0.65">
      <c r="A20" s="23" t="s">
        <v>243</v>
      </c>
      <c r="B20" s="75"/>
      <c r="C20" s="70"/>
      <c r="D20" s="207">
        <v>903</v>
      </c>
      <c r="E20" s="70"/>
      <c r="F20" s="207">
        <v>-1491</v>
      </c>
      <c r="G20" s="70"/>
      <c r="H20" s="207">
        <v>903</v>
      </c>
      <c r="I20" s="206"/>
      <c r="J20" s="207">
        <v>-1491</v>
      </c>
      <c r="L20" s="5"/>
      <c r="M20" s="5"/>
      <c r="N20" s="5"/>
      <c r="O20" s="5"/>
      <c r="P20" s="5"/>
      <c r="Q20" s="5"/>
      <c r="R20" s="5"/>
    </row>
    <row r="21" spans="1:18" s="13" customFormat="1" ht="20.5" customHeight="1" x14ac:dyDescent="0.65">
      <c r="A21" s="23" t="s">
        <v>226</v>
      </c>
      <c r="B21" s="75"/>
      <c r="C21" s="70"/>
      <c r="D21" s="72">
        <v>-4488</v>
      </c>
      <c r="E21" s="70"/>
      <c r="F21" s="72">
        <v>0</v>
      </c>
      <c r="G21" s="70"/>
      <c r="H21" s="72">
        <v>-4488</v>
      </c>
      <c r="I21" s="206"/>
      <c r="J21" s="72">
        <v>0</v>
      </c>
      <c r="L21" s="5"/>
      <c r="M21" s="5"/>
      <c r="N21" s="5"/>
      <c r="O21" s="5"/>
      <c r="P21" s="5"/>
      <c r="Q21" s="5"/>
      <c r="R21" s="5"/>
    </row>
    <row r="22" spans="1:18" s="13" customFormat="1" ht="20.5" customHeight="1" x14ac:dyDescent="0.65">
      <c r="A22" s="73" t="s">
        <v>227</v>
      </c>
      <c r="B22" s="75">
        <v>6</v>
      </c>
      <c r="C22" s="70"/>
      <c r="D22" s="207">
        <v>-131032</v>
      </c>
      <c r="E22" s="70"/>
      <c r="F22" s="207">
        <f>716538+5683</f>
        <v>722221</v>
      </c>
      <c r="G22" s="70"/>
      <c r="H22" s="207">
        <v>-127656</v>
      </c>
      <c r="I22" s="206"/>
      <c r="J22" s="207">
        <f>712829+5683</f>
        <v>718512</v>
      </c>
      <c r="K22" s="92"/>
      <c r="L22" s="5"/>
      <c r="M22" s="5"/>
      <c r="N22" s="5"/>
      <c r="O22" s="5"/>
      <c r="P22" s="5"/>
      <c r="Q22" s="5"/>
      <c r="R22" s="5"/>
    </row>
    <row r="23" spans="1:18" s="13" customFormat="1" ht="20.5" customHeight="1" x14ac:dyDescent="0.65">
      <c r="A23" s="73" t="s">
        <v>218</v>
      </c>
      <c r="B23" s="75"/>
      <c r="C23" s="70"/>
      <c r="D23" s="207">
        <v>5602</v>
      </c>
      <c r="E23" s="70"/>
      <c r="F23" s="207">
        <v>0</v>
      </c>
      <c r="G23" s="70"/>
      <c r="H23" s="207">
        <v>0</v>
      </c>
      <c r="I23" s="206"/>
      <c r="J23" s="207">
        <v>0</v>
      </c>
      <c r="K23" s="92"/>
      <c r="L23" s="5"/>
      <c r="M23" s="5"/>
      <c r="N23" s="5"/>
      <c r="O23" s="5"/>
      <c r="P23" s="5"/>
      <c r="Q23" s="5"/>
      <c r="R23" s="5"/>
    </row>
    <row r="24" spans="1:18" s="13" customFormat="1" ht="20.5" customHeight="1" x14ac:dyDescent="0.65">
      <c r="A24" s="73" t="s">
        <v>242</v>
      </c>
      <c r="B24" s="75"/>
      <c r="C24" s="70"/>
      <c r="D24" s="207">
        <v>462</v>
      </c>
      <c r="E24" s="70"/>
      <c r="F24" s="207">
        <v>39155</v>
      </c>
      <c r="G24" s="70"/>
      <c r="H24" s="208">
        <v>339</v>
      </c>
      <c r="I24" s="206"/>
      <c r="J24" s="208">
        <v>39155</v>
      </c>
    </row>
    <row r="25" spans="1:18" s="13" customFormat="1" ht="20.5" hidden="1" customHeight="1" x14ac:dyDescent="0.65">
      <c r="A25" s="73" t="s">
        <v>216</v>
      </c>
      <c r="B25" s="75"/>
      <c r="C25" s="70"/>
      <c r="D25" s="207"/>
      <c r="E25" s="70"/>
      <c r="F25" s="207"/>
      <c r="G25" s="70"/>
      <c r="H25" s="208"/>
      <c r="I25" s="206"/>
      <c r="J25" s="208"/>
    </row>
    <row r="26" spans="1:18" s="13" customFormat="1" ht="20.5" customHeight="1" x14ac:dyDescent="0.65">
      <c r="A26" s="73" t="s">
        <v>165</v>
      </c>
      <c r="B26" s="75"/>
      <c r="C26" s="70"/>
      <c r="D26" s="207">
        <v>-4518</v>
      </c>
      <c r="E26" s="70"/>
      <c r="F26" s="207">
        <v>-4518</v>
      </c>
      <c r="G26" s="70"/>
      <c r="H26" s="207">
        <v>-4518</v>
      </c>
      <c r="I26" s="206"/>
      <c r="J26" s="208">
        <v>-274018</v>
      </c>
    </row>
    <row r="27" spans="1:18" s="13" customFormat="1" ht="20.5" customHeight="1" x14ac:dyDescent="0.65">
      <c r="A27" s="23" t="s">
        <v>166</v>
      </c>
      <c r="B27" s="75"/>
      <c r="C27" s="70"/>
      <c r="D27" s="209">
        <v>-44021</v>
      </c>
      <c r="E27" s="70"/>
      <c r="F27" s="209">
        <v>-30635</v>
      </c>
      <c r="G27" s="70"/>
      <c r="H27" s="209">
        <v>-466802</v>
      </c>
      <c r="I27" s="206"/>
      <c r="J27" s="209">
        <v>-475235</v>
      </c>
    </row>
    <row r="28" spans="1:18" s="13" customFormat="1" ht="20.5" customHeight="1" x14ac:dyDescent="0.65">
      <c r="A28" s="70"/>
      <c r="B28" s="75"/>
      <c r="C28" s="70"/>
      <c r="D28" s="185">
        <f>SUM(D10:D27)</f>
        <v>-631612</v>
      </c>
      <c r="E28" s="71"/>
      <c r="F28" s="210">
        <f>SUM(F10:F27)</f>
        <v>-1022412</v>
      </c>
      <c r="G28" s="71"/>
      <c r="H28" s="185">
        <f>SUM(H10:H27)</f>
        <v>-306655</v>
      </c>
      <c r="I28" s="211"/>
      <c r="J28" s="210">
        <f>SUM(J10:J27)</f>
        <v>-605357</v>
      </c>
      <c r="L28" s="14"/>
    </row>
    <row r="29" spans="1:18" s="13" customFormat="1" ht="20.5" customHeight="1" x14ac:dyDescent="0.65">
      <c r="A29" s="42" t="s">
        <v>167</v>
      </c>
      <c r="B29" s="75"/>
      <c r="C29" s="70"/>
      <c r="D29" s="204"/>
      <c r="E29" s="206"/>
      <c r="F29" s="204"/>
      <c r="G29" s="206"/>
      <c r="H29" s="204"/>
      <c r="I29" s="70"/>
      <c r="J29" s="204"/>
    </row>
    <row r="30" spans="1:18" s="13" customFormat="1" ht="20.5" customHeight="1" x14ac:dyDescent="0.65">
      <c r="A30" s="35" t="s">
        <v>12</v>
      </c>
      <c r="B30" s="75"/>
      <c r="C30" s="70"/>
      <c r="D30" s="204">
        <v>18606</v>
      </c>
      <c r="E30" s="70"/>
      <c r="F30" s="204">
        <f>15086+5683</f>
        <v>20769</v>
      </c>
      <c r="G30" s="70"/>
      <c r="H30" s="204">
        <v>63311</v>
      </c>
      <c r="I30" s="206"/>
      <c r="J30" s="204">
        <f>458051+5683</f>
        <v>463734</v>
      </c>
      <c r="L30" s="5"/>
      <c r="M30" s="5"/>
      <c r="N30" s="5"/>
      <c r="O30" s="5"/>
      <c r="P30" s="5"/>
      <c r="Q30" s="5"/>
      <c r="R30" s="5"/>
    </row>
    <row r="31" spans="1:18" s="13" customFormat="1" ht="20.5" customHeight="1" x14ac:dyDescent="0.65">
      <c r="A31" s="35" t="s">
        <v>25</v>
      </c>
      <c r="B31" s="75"/>
      <c r="C31" s="70"/>
      <c r="D31" s="204">
        <v>-916045</v>
      </c>
      <c r="E31" s="70"/>
      <c r="F31" s="204">
        <v>383163</v>
      </c>
      <c r="G31" s="70"/>
      <c r="H31" s="212">
        <v>8982</v>
      </c>
      <c r="I31" s="206"/>
      <c r="J31" s="212">
        <v>-35827</v>
      </c>
      <c r="L31" s="5"/>
      <c r="M31" s="5"/>
      <c r="N31" s="5"/>
      <c r="O31" s="5"/>
      <c r="P31" s="5"/>
      <c r="Q31" s="5"/>
      <c r="R31" s="5"/>
    </row>
    <row r="32" spans="1:18" s="13" customFormat="1" ht="20.5" customHeight="1" x14ac:dyDescent="0.65">
      <c r="A32" s="76" t="s">
        <v>26</v>
      </c>
      <c r="B32" s="75"/>
      <c r="C32" s="70"/>
      <c r="D32" s="204">
        <v>1258314</v>
      </c>
      <c r="E32" s="70"/>
      <c r="F32" s="204">
        <v>-1405437</v>
      </c>
      <c r="G32" s="70"/>
      <c r="H32" s="212">
        <v>187891</v>
      </c>
      <c r="I32" s="206"/>
      <c r="J32" s="212">
        <v>-252515</v>
      </c>
      <c r="L32" s="5"/>
      <c r="M32" s="5"/>
      <c r="N32" s="5"/>
      <c r="O32" s="5"/>
      <c r="P32" s="5"/>
      <c r="Q32" s="5"/>
      <c r="R32" s="5"/>
    </row>
    <row r="33" spans="1:13" s="13" customFormat="1" ht="20.5" customHeight="1" x14ac:dyDescent="0.65">
      <c r="A33" s="35" t="s">
        <v>17</v>
      </c>
      <c r="B33" s="75"/>
      <c r="C33" s="70"/>
      <c r="D33" s="204">
        <v>9608</v>
      </c>
      <c r="E33" s="70"/>
      <c r="F33" s="204">
        <v>12278</v>
      </c>
      <c r="G33" s="70"/>
      <c r="H33" s="204">
        <v>15880</v>
      </c>
      <c r="I33" s="206"/>
      <c r="J33" s="204">
        <v>155557</v>
      </c>
    </row>
    <row r="34" spans="1:13" s="13" customFormat="1" ht="20.5" customHeight="1" x14ac:dyDescent="0.65">
      <c r="A34" s="23" t="s">
        <v>168</v>
      </c>
      <c r="B34" s="75"/>
      <c r="C34" s="70"/>
      <c r="D34" s="204">
        <v>308307</v>
      </c>
      <c r="E34" s="70"/>
      <c r="F34" s="204">
        <f>440150-5683</f>
        <v>434467</v>
      </c>
      <c r="G34" s="70"/>
      <c r="H34" s="204">
        <v>283182</v>
      </c>
      <c r="I34" s="206"/>
      <c r="J34" s="204">
        <f>469552-5683</f>
        <v>463869</v>
      </c>
      <c r="L34" s="134"/>
      <c r="M34" s="14"/>
    </row>
    <row r="35" spans="1:13" s="13" customFormat="1" ht="20.5" customHeight="1" x14ac:dyDescent="0.65">
      <c r="A35" s="23" t="s">
        <v>19</v>
      </c>
      <c r="B35" s="75"/>
      <c r="C35" s="70"/>
      <c r="D35" s="204">
        <v>-5422</v>
      </c>
      <c r="E35" s="70"/>
      <c r="F35" s="204">
        <v>-56770</v>
      </c>
      <c r="G35" s="70"/>
      <c r="H35" s="213">
        <v>0</v>
      </c>
      <c r="I35" s="206"/>
      <c r="J35" s="213">
        <v>0</v>
      </c>
    </row>
    <row r="36" spans="1:13" s="13" customFormat="1" ht="20.5" customHeight="1" x14ac:dyDescent="0.65">
      <c r="A36" s="23" t="s">
        <v>20</v>
      </c>
      <c r="B36" s="75"/>
      <c r="C36" s="70"/>
      <c r="D36" s="204">
        <v>-23001</v>
      </c>
      <c r="E36" s="70"/>
      <c r="F36" s="204">
        <v>28303</v>
      </c>
      <c r="G36" s="70"/>
      <c r="H36" s="77">
        <v>-6713</v>
      </c>
      <c r="I36" s="206"/>
      <c r="J36" s="77">
        <v>26349</v>
      </c>
    </row>
    <row r="37" spans="1:13" s="13" customFormat="1" ht="20.5" customHeight="1" x14ac:dyDescent="0.65">
      <c r="A37" s="23" t="s">
        <v>23</v>
      </c>
      <c r="B37" s="75"/>
      <c r="C37" s="70"/>
      <c r="D37" s="204">
        <v>-5000</v>
      </c>
      <c r="E37" s="70"/>
      <c r="F37" s="213">
        <v>0</v>
      </c>
      <c r="G37" s="70"/>
      <c r="H37" s="77">
        <v>-5000</v>
      </c>
      <c r="I37" s="206"/>
      <c r="J37" s="213">
        <v>0</v>
      </c>
    </row>
    <row r="38" spans="1:13" s="13" customFormat="1" ht="20.5" customHeight="1" x14ac:dyDescent="0.65">
      <c r="A38" s="23" t="s">
        <v>33</v>
      </c>
      <c r="B38" s="75"/>
      <c r="C38" s="70"/>
      <c r="D38" s="204">
        <v>-17848</v>
      </c>
      <c r="E38" s="70"/>
      <c r="F38" s="204">
        <v>-2157</v>
      </c>
      <c r="G38" s="70"/>
      <c r="H38" s="72">
        <v>-17564</v>
      </c>
      <c r="I38" s="206"/>
      <c r="J38" s="72">
        <v>-1785</v>
      </c>
      <c r="L38" s="14"/>
    </row>
    <row r="39" spans="1:13" s="13" customFormat="1" ht="20.5" customHeight="1" x14ac:dyDescent="0.65">
      <c r="A39" s="23" t="s">
        <v>39</v>
      </c>
      <c r="B39" s="75"/>
      <c r="C39" s="70"/>
      <c r="D39" s="204">
        <v>-34843</v>
      </c>
      <c r="E39" s="70"/>
      <c r="F39" s="204">
        <v>-137135</v>
      </c>
      <c r="G39" s="70"/>
      <c r="H39" s="204">
        <v>-28945</v>
      </c>
      <c r="I39" s="206"/>
      <c r="J39" s="204">
        <v>-129519</v>
      </c>
      <c r="L39" s="14"/>
    </row>
    <row r="40" spans="1:13" s="13" customFormat="1" ht="20.5" customHeight="1" x14ac:dyDescent="0.65">
      <c r="A40" s="23" t="s">
        <v>40</v>
      </c>
      <c r="B40" s="75"/>
      <c r="C40" s="70"/>
      <c r="D40" s="204">
        <v>-38100</v>
      </c>
      <c r="E40" s="70"/>
      <c r="F40" s="204">
        <v>-58499</v>
      </c>
      <c r="G40" s="70"/>
      <c r="H40" s="204">
        <v>2909</v>
      </c>
      <c r="I40" s="206"/>
      <c r="J40" s="204">
        <v>-103700</v>
      </c>
    </row>
    <row r="41" spans="1:13" s="13" customFormat="1" ht="20.5" customHeight="1" x14ac:dyDescent="0.65">
      <c r="A41" s="23" t="s">
        <v>169</v>
      </c>
      <c r="B41" s="75"/>
      <c r="C41" s="70"/>
      <c r="D41" s="204">
        <v>-12695</v>
      </c>
      <c r="E41" s="70"/>
      <c r="F41" s="204">
        <v>-35593</v>
      </c>
      <c r="G41" s="70"/>
      <c r="H41" s="204">
        <v>-12874</v>
      </c>
      <c r="I41" s="206"/>
      <c r="J41" s="204">
        <v>-23668</v>
      </c>
      <c r="L41" s="14"/>
    </row>
    <row r="42" spans="1:13" s="13" customFormat="1" ht="20.5" customHeight="1" x14ac:dyDescent="0.65">
      <c r="A42" s="70" t="s">
        <v>52</v>
      </c>
      <c r="B42" s="75"/>
      <c r="C42" s="70"/>
      <c r="D42" s="214">
        <v>-11000</v>
      </c>
      <c r="E42" s="70"/>
      <c r="F42" s="81">
        <v>-28156</v>
      </c>
      <c r="G42" s="70"/>
      <c r="H42" s="214">
        <v>-5071</v>
      </c>
      <c r="I42" s="206"/>
      <c r="J42" s="81">
        <v>-26359</v>
      </c>
      <c r="L42" s="4"/>
    </row>
    <row r="43" spans="1:13" s="13" customFormat="1" ht="20.5" customHeight="1" x14ac:dyDescent="0.65">
      <c r="A43" s="70" t="s">
        <v>228</v>
      </c>
      <c r="B43" s="75"/>
      <c r="C43" s="70"/>
      <c r="D43" s="72">
        <f>SUM(D28:E42)</f>
        <v>-100731</v>
      </c>
      <c r="E43" s="70"/>
      <c r="F43" s="72">
        <f>SUM(F28:F42)</f>
        <v>-1867179</v>
      </c>
      <c r="G43" s="70"/>
      <c r="H43" s="72">
        <f>SUM(H28:H42)</f>
        <v>179333</v>
      </c>
      <c r="I43" s="206"/>
      <c r="J43" s="72">
        <f>SUM(J28:J42)</f>
        <v>-69221</v>
      </c>
      <c r="L43" s="4"/>
    </row>
    <row r="44" spans="1:13" s="13" customFormat="1" ht="20.5" customHeight="1" x14ac:dyDescent="0.65">
      <c r="A44" s="70" t="s">
        <v>170</v>
      </c>
      <c r="B44" s="75"/>
      <c r="C44" s="70"/>
      <c r="D44" s="72">
        <v>1242463</v>
      </c>
      <c r="E44" s="70"/>
      <c r="F44" s="72">
        <v>1594881</v>
      </c>
      <c r="G44" s="70"/>
      <c r="H44" s="72">
        <v>11334</v>
      </c>
      <c r="I44" s="206"/>
      <c r="J44" s="72">
        <v>232</v>
      </c>
      <c r="L44" s="4"/>
    </row>
    <row r="45" spans="1:13" s="13" customFormat="1" ht="20.5" customHeight="1" x14ac:dyDescent="0.65">
      <c r="A45" s="70" t="s">
        <v>171</v>
      </c>
      <c r="B45" s="75"/>
      <c r="C45" s="70"/>
      <c r="D45" s="207">
        <v>-8805</v>
      </c>
      <c r="E45" s="70"/>
      <c r="F45" s="207">
        <v>-122905</v>
      </c>
      <c r="G45" s="206"/>
      <c r="H45" s="207">
        <v>-6278</v>
      </c>
      <c r="I45" s="206"/>
      <c r="J45" s="207">
        <v>-29973</v>
      </c>
      <c r="L45" s="4"/>
    </row>
    <row r="46" spans="1:13" s="13" customFormat="1" ht="20.5" customHeight="1" x14ac:dyDescent="0.65">
      <c r="A46" s="29" t="s">
        <v>230</v>
      </c>
      <c r="B46" s="226"/>
      <c r="C46" s="71"/>
      <c r="D46" s="218">
        <f>D43+D45+D44</f>
        <v>1132927</v>
      </c>
      <c r="E46" s="206"/>
      <c r="F46" s="215">
        <f>F43+F45+F44</f>
        <v>-395203</v>
      </c>
      <c r="G46" s="206"/>
      <c r="H46" s="218">
        <f>H43+H45+H44</f>
        <v>184389</v>
      </c>
      <c r="I46" s="206"/>
      <c r="J46" s="215">
        <f>J43+J45+J44</f>
        <v>-98962</v>
      </c>
      <c r="L46" s="4"/>
    </row>
    <row r="47" spans="1:13" x14ac:dyDescent="0.8">
      <c r="A47" s="1" t="s">
        <v>0</v>
      </c>
      <c r="B47" s="227"/>
      <c r="C47" s="13"/>
      <c r="D47" s="14"/>
      <c r="E47" s="13"/>
      <c r="F47" s="14"/>
      <c r="G47" s="13"/>
      <c r="H47" s="14"/>
      <c r="I47" s="216"/>
      <c r="J47" s="14"/>
      <c r="L47" s="12"/>
    </row>
    <row r="48" spans="1:13" x14ac:dyDescent="0.8">
      <c r="A48" s="1" t="s">
        <v>158</v>
      </c>
      <c r="B48" s="227"/>
      <c r="C48" s="13"/>
      <c r="D48" s="14"/>
      <c r="E48" s="13"/>
      <c r="F48" s="14"/>
      <c r="G48" s="13"/>
      <c r="H48" s="14"/>
      <c r="I48" s="216"/>
      <c r="J48" s="14"/>
      <c r="L48" s="12"/>
    </row>
    <row r="49" spans="1:13" s="13" customFormat="1" ht="19" customHeight="1" x14ac:dyDescent="0.65">
      <c r="A49" s="24"/>
      <c r="B49" s="75"/>
      <c r="C49" s="70"/>
      <c r="D49" s="204"/>
      <c r="E49" s="70"/>
      <c r="F49" s="204"/>
      <c r="G49" s="70"/>
      <c r="H49" s="204"/>
      <c r="I49" s="206"/>
      <c r="J49" s="204"/>
      <c r="L49" s="4"/>
    </row>
    <row r="50" spans="1:13" s="13" customFormat="1" ht="21.5" x14ac:dyDescent="0.65">
      <c r="A50" s="70"/>
      <c r="B50" s="75"/>
      <c r="C50" s="70"/>
      <c r="D50" s="252" t="s">
        <v>108</v>
      </c>
      <c r="E50" s="252"/>
      <c r="F50" s="252"/>
      <c r="G50" s="205"/>
      <c r="H50" s="252" t="s">
        <v>150</v>
      </c>
      <c r="I50" s="252"/>
      <c r="J50" s="252"/>
    </row>
    <row r="51" spans="1:13" s="13" customFormat="1" ht="21.5" x14ac:dyDescent="0.65">
      <c r="A51" s="70"/>
      <c r="B51" s="75"/>
      <c r="C51" s="70"/>
      <c r="D51" s="253" t="s">
        <v>206</v>
      </c>
      <c r="E51" s="253"/>
      <c r="F51" s="253"/>
      <c r="G51" s="205"/>
      <c r="H51" s="253" t="s">
        <v>206</v>
      </c>
      <c r="I51" s="253"/>
      <c r="J51" s="253"/>
    </row>
    <row r="52" spans="1:13" s="13" customFormat="1" ht="21.5" x14ac:dyDescent="0.65">
      <c r="A52" s="70"/>
      <c r="B52" s="75"/>
      <c r="C52" s="70"/>
      <c r="D52" s="253" t="s">
        <v>214</v>
      </c>
      <c r="E52" s="253"/>
      <c r="F52" s="253"/>
      <c r="G52" s="205"/>
      <c r="H52" s="253" t="s">
        <v>214</v>
      </c>
      <c r="I52" s="253"/>
      <c r="J52" s="253"/>
    </row>
    <row r="53" spans="1:13" s="13" customFormat="1" ht="21.5" x14ac:dyDescent="0.65">
      <c r="A53" s="70"/>
      <c r="B53" s="30" t="s">
        <v>6</v>
      </c>
      <c r="C53" s="30"/>
      <c r="D53" s="32">
        <f>D7</f>
        <v>2567</v>
      </c>
      <c r="E53" s="32"/>
      <c r="F53" s="32">
        <f t="shared" ref="F53" si="0">F7</f>
        <v>2566</v>
      </c>
      <c r="G53" s="23"/>
      <c r="H53" s="32">
        <f>D53</f>
        <v>2567</v>
      </c>
      <c r="I53" s="32"/>
      <c r="J53" s="32">
        <f>F53</f>
        <v>2566</v>
      </c>
    </row>
    <row r="54" spans="1:13" s="13" customFormat="1" ht="21.5" x14ac:dyDescent="0.65">
      <c r="A54" s="70"/>
      <c r="B54" s="75"/>
      <c r="C54" s="70"/>
      <c r="D54" s="251" t="s">
        <v>8</v>
      </c>
      <c r="E54" s="251"/>
      <c r="F54" s="251"/>
      <c r="G54" s="251"/>
      <c r="H54" s="251"/>
      <c r="I54" s="251"/>
      <c r="J54" s="251"/>
    </row>
    <row r="55" spans="1:13" s="13" customFormat="1" ht="21.5" x14ac:dyDescent="0.65">
      <c r="A55" s="33" t="s">
        <v>172</v>
      </c>
      <c r="B55" s="226"/>
      <c r="C55" s="71"/>
      <c r="D55" s="204"/>
      <c r="E55" s="206"/>
      <c r="F55" s="204"/>
      <c r="G55" s="206"/>
      <c r="H55" s="204"/>
      <c r="I55" s="206"/>
      <c r="J55" s="204"/>
    </row>
    <row r="56" spans="1:13" s="13" customFormat="1" ht="21.5" x14ac:dyDescent="0.65">
      <c r="A56" s="23" t="s">
        <v>173</v>
      </c>
      <c r="B56" s="226"/>
      <c r="C56" s="71"/>
      <c r="D56" s="204">
        <v>45204</v>
      </c>
      <c r="E56" s="70"/>
      <c r="F56" s="204">
        <v>30635</v>
      </c>
      <c r="G56" s="208"/>
      <c r="H56" s="208">
        <v>470814</v>
      </c>
      <c r="I56" s="208"/>
      <c r="J56" s="208">
        <v>475179</v>
      </c>
    </row>
    <row r="57" spans="1:13" s="13" customFormat="1" ht="21.5" x14ac:dyDescent="0.65">
      <c r="A57" s="23" t="s">
        <v>174</v>
      </c>
      <c r="B57" s="226"/>
      <c r="C57" s="71"/>
      <c r="D57" s="207">
        <v>4518</v>
      </c>
      <c r="E57" s="70"/>
      <c r="F57" s="207">
        <v>4518</v>
      </c>
      <c r="G57" s="208"/>
      <c r="H57" s="207">
        <v>4518</v>
      </c>
      <c r="I57" s="208"/>
      <c r="J57" s="208">
        <v>274018</v>
      </c>
    </row>
    <row r="58" spans="1:13" s="13" customFormat="1" ht="21.5" x14ac:dyDescent="0.65">
      <c r="A58" s="23" t="s">
        <v>229</v>
      </c>
      <c r="B58" s="226">
        <v>7</v>
      </c>
      <c r="C58" s="71"/>
      <c r="D58" s="207">
        <v>0</v>
      </c>
      <c r="E58" s="70"/>
      <c r="F58" s="217">
        <v>0</v>
      </c>
      <c r="G58" s="208"/>
      <c r="H58" s="208">
        <v>-3184997</v>
      </c>
      <c r="I58" s="208"/>
      <c r="J58" s="208">
        <v>0</v>
      </c>
    </row>
    <row r="59" spans="1:13" s="13" customFormat="1" ht="21.5" x14ac:dyDescent="0.65">
      <c r="A59" s="23" t="s">
        <v>237</v>
      </c>
      <c r="B59" s="75">
        <v>3</v>
      </c>
      <c r="C59" s="70"/>
      <c r="D59" s="212">
        <v>0</v>
      </c>
      <c r="E59" s="70"/>
      <c r="F59" s="212">
        <v>0</v>
      </c>
      <c r="G59" s="208"/>
      <c r="H59" s="208">
        <v>3100000</v>
      </c>
      <c r="I59" s="208"/>
      <c r="J59" s="208">
        <v>1100000</v>
      </c>
    </row>
    <row r="60" spans="1:13" s="13" customFormat="1" ht="21.5" x14ac:dyDescent="0.65">
      <c r="A60" s="23" t="s">
        <v>175</v>
      </c>
      <c r="B60" s="75"/>
      <c r="C60" s="70"/>
      <c r="D60" s="204">
        <v>-49013</v>
      </c>
      <c r="E60" s="70"/>
      <c r="F60" s="204">
        <v>-31545</v>
      </c>
      <c r="G60" s="208"/>
      <c r="H60" s="208">
        <v>-46128</v>
      </c>
      <c r="I60" s="208"/>
      <c r="J60" s="208">
        <v>-23839</v>
      </c>
      <c r="L60" s="15"/>
    </row>
    <row r="61" spans="1:13" s="13" customFormat="1" ht="21.5" x14ac:dyDescent="0.65">
      <c r="A61" s="23" t="s">
        <v>176</v>
      </c>
      <c r="B61" s="75"/>
      <c r="C61" s="70"/>
      <c r="D61" s="204">
        <v>5262</v>
      </c>
      <c r="E61" s="70"/>
      <c r="F61" s="207">
        <v>988</v>
      </c>
      <c r="G61" s="208"/>
      <c r="H61" s="208">
        <v>5262</v>
      </c>
      <c r="I61" s="208"/>
      <c r="J61" s="207">
        <v>988</v>
      </c>
      <c r="L61" s="15"/>
    </row>
    <row r="62" spans="1:13" s="13" customFormat="1" ht="21.5" x14ac:dyDescent="0.65">
      <c r="A62" s="23" t="s">
        <v>177</v>
      </c>
      <c r="B62" s="75"/>
      <c r="C62" s="70"/>
      <c r="D62" s="204">
        <v>-20933</v>
      </c>
      <c r="E62" s="70"/>
      <c r="F62" s="204">
        <v>-12967</v>
      </c>
      <c r="G62" s="208"/>
      <c r="H62" s="208">
        <v>-3309</v>
      </c>
      <c r="I62" s="208"/>
      <c r="J62" s="208">
        <v>-4957</v>
      </c>
      <c r="L62" s="16"/>
    </row>
    <row r="63" spans="1:13" s="13" customFormat="1" ht="21.5" hidden="1" x14ac:dyDescent="0.65">
      <c r="A63" s="73" t="s">
        <v>178</v>
      </c>
      <c r="B63" s="228"/>
      <c r="C63" s="70"/>
      <c r="D63" s="212"/>
      <c r="E63" s="70"/>
      <c r="F63" s="212">
        <v>0</v>
      </c>
      <c r="G63" s="208"/>
      <c r="H63" s="212">
        <v>0</v>
      </c>
      <c r="I63" s="208"/>
      <c r="J63" s="212">
        <v>0</v>
      </c>
      <c r="L63" s="16"/>
    </row>
    <row r="64" spans="1:13" s="13" customFormat="1" ht="21.5" x14ac:dyDescent="0.65">
      <c r="A64" s="73" t="s">
        <v>179</v>
      </c>
      <c r="B64" s="75"/>
      <c r="C64" s="70"/>
      <c r="D64" s="212">
        <v>294</v>
      </c>
      <c r="E64" s="70"/>
      <c r="F64" s="212">
        <v>2797364</v>
      </c>
      <c r="G64" s="208"/>
      <c r="H64" s="212">
        <v>294</v>
      </c>
      <c r="I64" s="208"/>
      <c r="J64" s="212">
        <v>2797364</v>
      </c>
      <c r="L64" s="233"/>
      <c r="M64" s="233"/>
    </row>
    <row r="65" spans="1:12" s="13" customFormat="1" ht="21.5" x14ac:dyDescent="0.65">
      <c r="A65" s="29" t="s">
        <v>231</v>
      </c>
      <c r="B65" s="75"/>
      <c r="C65" s="70"/>
      <c r="D65" s="218">
        <f>SUM(D56:D64)</f>
        <v>-14668</v>
      </c>
      <c r="E65" s="207"/>
      <c r="F65" s="218">
        <f>SUM(F56:F64)</f>
        <v>2788993</v>
      </c>
      <c r="G65" s="207"/>
      <c r="H65" s="218">
        <f>SUM(H56:H64)</f>
        <v>346454</v>
      </c>
      <c r="I65" s="207"/>
      <c r="J65" s="218">
        <f>SUM(J56:J64)</f>
        <v>4618753</v>
      </c>
      <c r="L65" s="15"/>
    </row>
    <row r="66" spans="1:12" s="13" customFormat="1" ht="7" customHeight="1" x14ac:dyDescent="0.65">
      <c r="A66" s="71"/>
      <c r="B66" s="75"/>
      <c r="C66" s="70"/>
      <c r="D66" s="219"/>
      <c r="E66" s="207"/>
      <c r="F66" s="219"/>
      <c r="G66" s="207"/>
      <c r="H66" s="219"/>
      <c r="I66" s="207"/>
      <c r="J66" s="219"/>
    </row>
    <row r="67" spans="1:12" s="13" customFormat="1" ht="21.5" x14ac:dyDescent="0.65">
      <c r="A67" s="33" t="s">
        <v>180</v>
      </c>
      <c r="B67" s="226"/>
      <c r="C67" s="71"/>
      <c r="D67" s="207"/>
      <c r="E67" s="207"/>
      <c r="F67" s="207"/>
      <c r="G67" s="207"/>
      <c r="H67" s="207"/>
      <c r="I67" s="207"/>
      <c r="J67" s="207"/>
      <c r="L67" s="15"/>
    </row>
    <row r="68" spans="1:12" s="13" customFormat="1" ht="21.5" x14ac:dyDescent="0.65">
      <c r="A68" s="73" t="s">
        <v>233</v>
      </c>
      <c r="B68" s="226"/>
      <c r="C68" s="71"/>
      <c r="D68" s="207"/>
      <c r="E68" s="207"/>
      <c r="F68" s="207"/>
      <c r="G68" s="207"/>
      <c r="H68" s="207"/>
      <c r="I68" s="207"/>
      <c r="J68" s="207"/>
      <c r="L68" s="15"/>
    </row>
    <row r="69" spans="1:12" s="13" customFormat="1" ht="21.5" x14ac:dyDescent="0.65">
      <c r="A69" s="73" t="s">
        <v>234</v>
      </c>
      <c r="B69" s="226"/>
      <c r="C69" s="71"/>
      <c r="D69" s="207">
        <v>676015</v>
      </c>
      <c r="E69" s="207"/>
      <c r="F69" s="207">
        <v>0</v>
      </c>
      <c r="G69" s="207"/>
      <c r="H69" s="207">
        <v>0</v>
      </c>
      <c r="I69" s="207"/>
      <c r="J69" s="207">
        <v>0</v>
      </c>
      <c r="L69" s="15"/>
    </row>
    <row r="70" spans="1:12" s="13" customFormat="1" ht="21.5" x14ac:dyDescent="0.65">
      <c r="A70" s="73" t="s">
        <v>181</v>
      </c>
      <c r="B70" s="20"/>
      <c r="C70" s="71"/>
      <c r="D70" s="207">
        <v>0</v>
      </c>
      <c r="E70" s="207"/>
      <c r="F70" s="207">
        <v>84519</v>
      </c>
      <c r="G70" s="207"/>
      <c r="H70" s="207">
        <v>0</v>
      </c>
      <c r="I70" s="207"/>
      <c r="J70" s="207">
        <v>84519</v>
      </c>
      <c r="L70" s="15"/>
    </row>
    <row r="71" spans="1:12" s="13" customFormat="1" ht="21.5" x14ac:dyDescent="0.65">
      <c r="A71" s="73" t="s">
        <v>182</v>
      </c>
      <c r="B71" s="20">
        <v>10</v>
      </c>
      <c r="C71" s="71"/>
      <c r="D71" s="207">
        <v>0</v>
      </c>
      <c r="E71" s="207"/>
      <c r="F71" s="220">
        <v>-279252</v>
      </c>
      <c r="G71" s="207"/>
      <c r="H71" s="207">
        <v>0</v>
      </c>
      <c r="I71" s="207"/>
      <c r="J71" s="220">
        <v>-279252</v>
      </c>
      <c r="L71" s="15"/>
    </row>
    <row r="72" spans="1:12" s="13" customFormat="1" ht="21.5" x14ac:dyDescent="0.65">
      <c r="A72" s="23" t="s">
        <v>183</v>
      </c>
      <c r="B72" s="226"/>
      <c r="C72" s="71"/>
      <c r="D72" s="207">
        <v>-174952</v>
      </c>
      <c r="E72" s="207"/>
      <c r="F72" s="207">
        <v>-305961</v>
      </c>
      <c r="G72" s="207"/>
      <c r="H72" s="207">
        <v>-174952</v>
      </c>
      <c r="I72" s="207"/>
      <c r="J72" s="207">
        <v>-296787</v>
      </c>
      <c r="L72" s="15"/>
    </row>
    <row r="73" spans="1:12" s="13" customFormat="1" ht="21.5" x14ac:dyDescent="0.65">
      <c r="A73" s="23" t="s">
        <v>184</v>
      </c>
      <c r="B73" s="78">
        <v>13</v>
      </c>
      <c r="C73" s="71"/>
      <c r="D73" s="220">
        <v>0</v>
      </c>
      <c r="E73" s="207"/>
      <c r="F73" s="220">
        <v>-302113</v>
      </c>
      <c r="G73" s="207"/>
      <c r="H73" s="220">
        <v>0</v>
      </c>
      <c r="I73" s="207"/>
      <c r="J73" s="220">
        <v>-211920</v>
      </c>
      <c r="L73" s="15"/>
    </row>
    <row r="74" spans="1:12" s="13" customFormat="1" ht="21.5" hidden="1" x14ac:dyDescent="0.65">
      <c r="A74" s="23" t="s">
        <v>185</v>
      </c>
      <c r="B74" s="78"/>
      <c r="C74" s="70"/>
      <c r="D74" s="220"/>
      <c r="E74" s="207"/>
      <c r="F74" s="220"/>
      <c r="G74" s="207"/>
      <c r="H74" s="207"/>
      <c r="I74" s="207"/>
      <c r="J74" s="207"/>
      <c r="L74" s="16"/>
    </row>
    <row r="75" spans="1:12" s="13" customFormat="1" ht="21.5" hidden="1" x14ac:dyDescent="0.65">
      <c r="A75" s="23" t="s">
        <v>186</v>
      </c>
      <c r="B75" s="78"/>
      <c r="C75" s="70"/>
      <c r="D75" s="220"/>
      <c r="E75" s="207"/>
      <c r="F75" s="220"/>
      <c r="G75" s="207"/>
      <c r="H75" s="207"/>
      <c r="I75" s="207"/>
      <c r="J75" s="207"/>
      <c r="L75" s="16"/>
    </row>
    <row r="76" spans="1:12" s="13" customFormat="1" ht="21.5" hidden="1" x14ac:dyDescent="0.65">
      <c r="A76" s="23" t="s">
        <v>187</v>
      </c>
      <c r="B76" s="78"/>
      <c r="C76" s="70"/>
      <c r="D76" s="207"/>
      <c r="E76" s="207"/>
      <c r="F76" s="207"/>
      <c r="G76" s="207"/>
      <c r="H76" s="207"/>
      <c r="I76" s="207"/>
      <c r="J76" s="207"/>
      <c r="L76" s="17"/>
    </row>
    <row r="77" spans="1:12" s="13" customFormat="1" ht="21.5" x14ac:dyDescent="0.65">
      <c r="A77" s="23" t="s">
        <v>188</v>
      </c>
      <c r="B77" s="78"/>
      <c r="C77" s="70"/>
      <c r="D77" s="207">
        <v>-3000000</v>
      </c>
      <c r="E77" s="207"/>
      <c r="F77" s="207">
        <v>-1800000</v>
      </c>
      <c r="G77" s="207"/>
      <c r="H77" s="207">
        <v>-3000000</v>
      </c>
      <c r="I77" s="207"/>
      <c r="J77" s="207">
        <v>-1800000</v>
      </c>
      <c r="L77" s="17"/>
    </row>
    <row r="78" spans="1:12" s="13" customFormat="1" ht="21.5" x14ac:dyDescent="0.65">
      <c r="A78" s="23" t="s">
        <v>189</v>
      </c>
      <c r="B78" s="78"/>
      <c r="C78" s="70"/>
      <c r="D78" s="207">
        <v>0</v>
      </c>
      <c r="E78" s="207"/>
      <c r="F78" s="220">
        <v>-69394</v>
      </c>
      <c r="G78" s="207"/>
      <c r="H78" s="207">
        <v>0</v>
      </c>
      <c r="I78" s="207"/>
      <c r="J78" s="220">
        <v>0</v>
      </c>
      <c r="L78" s="17"/>
    </row>
    <row r="79" spans="1:12" s="13" customFormat="1" ht="21.5" x14ac:dyDescent="0.65">
      <c r="A79" s="23" t="s">
        <v>190</v>
      </c>
      <c r="B79" s="75"/>
      <c r="C79" s="75"/>
      <c r="D79" s="220">
        <v>-81887</v>
      </c>
      <c r="E79" s="207"/>
      <c r="F79" s="220">
        <v>-75005</v>
      </c>
      <c r="G79" s="207"/>
      <c r="H79" s="220">
        <f>-70391</f>
        <v>-70391</v>
      </c>
      <c r="I79" s="207"/>
      <c r="J79" s="220">
        <v>-55930</v>
      </c>
      <c r="L79" s="17"/>
    </row>
    <row r="80" spans="1:12" s="13" customFormat="1" ht="21.5" x14ac:dyDescent="0.65">
      <c r="A80" s="29" t="s">
        <v>191</v>
      </c>
      <c r="B80" s="226"/>
      <c r="C80" s="71"/>
      <c r="D80" s="218">
        <f>SUM(D69:D79)</f>
        <v>-2580824</v>
      </c>
      <c r="E80" s="207"/>
      <c r="F80" s="218">
        <f>SUM(F69:F79)</f>
        <v>-2747206</v>
      </c>
      <c r="G80" s="207"/>
      <c r="H80" s="218">
        <f>SUM(H69:H79)</f>
        <v>-3245343</v>
      </c>
      <c r="I80" s="207"/>
      <c r="J80" s="218">
        <f>SUM(J69:J79)</f>
        <v>-2559370</v>
      </c>
      <c r="L80" s="15"/>
    </row>
    <row r="81" spans="1:12" s="13" customFormat="1" ht="12" customHeight="1" x14ac:dyDescent="0.65">
      <c r="A81" s="71"/>
      <c r="B81" s="226"/>
      <c r="C81" s="71"/>
      <c r="D81" s="204"/>
      <c r="E81" s="206"/>
      <c r="F81" s="204"/>
      <c r="G81" s="206"/>
      <c r="H81" s="204"/>
      <c r="I81" s="206"/>
      <c r="J81" s="204"/>
      <c r="L81" s="16"/>
    </row>
    <row r="82" spans="1:12" s="13" customFormat="1" ht="21.5" x14ac:dyDescent="0.65">
      <c r="A82" s="29" t="s">
        <v>232</v>
      </c>
      <c r="B82" s="226"/>
      <c r="C82" s="71"/>
      <c r="D82" s="219">
        <f>D46+D65+D80</f>
        <v>-1462565</v>
      </c>
      <c r="E82" s="219"/>
      <c r="F82" s="219">
        <f>F46+F65+F80</f>
        <v>-353416</v>
      </c>
      <c r="G82" s="219"/>
      <c r="H82" s="219">
        <f>H46+H65+H80</f>
        <v>-2714500</v>
      </c>
      <c r="I82" s="219"/>
      <c r="J82" s="219">
        <f>J46+J65+J80</f>
        <v>1960421</v>
      </c>
      <c r="L82" s="16"/>
    </row>
    <row r="83" spans="1:12" s="13" customFormat="1" ht="21.5" x14ac:dyDescent="0.65">
      <c r="A83" s="23" t="s">
        <v>192</v>
      </c>
      <c r="B83" s="75"/>
      <c r="C83" s="70"/>
      <c r="D83" s="209">
        <f>'BS3-5'!E9</f>
        <v>3713636</v>
      </c>
      <c r="E83" s="207"/>
      <c r="F83" s="209">
        <v>4639073</v>
      </c>
      <c r="G83" s="207"/>
      <c r="H83" s="209">
        <f>'BS3-5'!I9</f>
        <v>3522647</v>
      </c>
      <c r="I83" s="207"/>
      <c r="J83" s="209">
        <v>1486198</v>
      </c>
    </row>
    <row r="84" spans="1:12" s="13" customFormat="1" ht="22" thickBot="1" x14ac:dyDescent="0.7">
      <c r="A84" s="29" t="s">
        <v>217</v>
      </c>
      <c r="B84" s="226"/>
      <c r="C84" s="71"/>
      <c r="D84" s="221">
        <f>SUM(D82:D83)</f>
        <v>2251071</v>
      </c>
      <c r="E84" s="207"/>
      <c r="F84" s="221">
        <f>SUM(F82:F83)</f>
        <v>4285657</v>
      </c>
      <c r="G84" s="207"/>
      <c r="H84" s="221">
        <f>SUM(H82:H83)</f>
        <v>808147</v>
      </c>
      <c r="I84" s="207"/>
      <c r="J84" s="221">
        <f>SUM(J82:J83)</f>
        <v>3446619</v>
      </c>
    </row>
    <row r="85" spans="1:12" s="13" customFormat="1" ht="22" thickTop="1" x14ac:dyDescent="0.65">
      <c r="A85" s="29"/>
      <c r="B85" s="226"/>
      <c r="C85" s="71"/>
      <c r="D85" s="241"/>
      <c r="E85" s="207"/>
      <c r="F85" s="241"/>
      <c r="G85" s="207"/>
      <c r="H85" s="241"/>
      <c r="I85" s="207"/>
      <c r="J85" s="241"/>
    </row>
    <row r="86" spans="1:12" s="13" customFormat="1" ht="21.5" x14ac:dyDescent="0.65">
      <c r="A86" s="242" t="s">
        <v>240</v>
      </c>
      <c r="B86" s="20"/>
      <c r="C86" s="71"/>
      <c r="D86" s="207"/>
      <c r="E86" s="207"/>
      <c r="F86" s="220"/>
      <c r="G86" s="207"/>
      <c r="H86" s="207"/>
      <c r="I86" s="207"/>
      <c r="J86" s="220"/>
    </row>
    <row r="87" spans="1:12" s="13" customFormat="1" ht="21.5" x14ac:dyDescent="0.65">
      <c r="A87" s="73" t="s">
        <v>241</v>
      </c>
      <c r="B87" s="20"/>
      <c r="C87" s="71"/>
      <c r="D87" s="207">
        <v>17602</v>
      </c>
      <c r="E87" s="207"/>
      <c r="F87" s="220">
        <v>0</v>
      </c>
      <c r="G87" s="207"/>
      <c r="H87" s="207">
        <v>17602</v>
      </c>
      <c r="I87" s="207"/>
      <c r="J87" s="220">
        <v>0</v>
      </c>
    </row>
    <row r="88" spans="1:12" x14ac:dyDescent="0.8">
      <c r="A88" s="71"/>
      <c r="B88" s="226"/>
      <c r="C88" s="71"/>
      <c r="D88" s="222"/>
      <c r="E88" s="223"/>
      <c r="F88" s="222"/>
      <c r="G88" s="223"/>
      <c r="H88" s="224"/>
      <c r="I88" s="223"/>
      <c r="J88" s="224"/>
    </row>
    <row r="89" spans="1:12" x14ac:dyDescent="0.8">
      <c r="D89" s="10">
        <f>D84-'BS3-5'!C9</f>
        <v>0</v>
      </c>
      <c r="H89" s="204">
        <f>H84-'BS3-5'!G9</f>
        <v>0</v>
      </c>
    </row>
    <row r="90" spans="1:12" x14ac:dyDescent="0.8">
      <c r="I90" s="10"/>
      <c r="K90" s="10"/>
    </row>
    <row r="107" spans="4:10" x14ac:dyDescent="0.8">
      <c r="D107" s="11"/>
      <c r="F107" s="11"/>
      <c r="H107" s="11"/>
      <c r="J107" s="11"/>
    </row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79" firstPageNumber="14" fitToWidth="0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6" max="9" man="1"/>
    <brk id="11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AC7E51-CC7F-48ED-973C-4E95837517ED}">
  <ds:schemaRefs>
    <ds:schemaRef ds:uri="http://purl.org/dc/terms/"/>
    <ds:schemaRef ds:uri="f6ba49b0-bcda-4796-8236-5b5cc1493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84A140-B564-492B-B2D8-E95D549D3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CH-Conso10</vt:lpstr>
      <vt:lpstr>CH-Conso11</vt:lpstr>
      <vt:lpstr>CH-Separate 12</vt:lpstr>
      <vt:lpstr>CH-Separate 13</vt:lpstr>
      <vt:lpstr>cash flows 14-15</vt:lpstr>
      <vt:lpstr>'BS3-5'!Print_Area</vt:lpstr>
      <vt:lpstr>'cash flows 14-15'!Print_Area</vt:lpstr>
      <vt:lpstr>'CH-Conso10'!Print_Area</vt:lpstr>
      <vt:lpstr>'CH-Conso11'!Print_Area</vt:lpstr>
      <vt:lpstr>'CH-Separate 12'!Print_Area</vt:lpstr>
      <vt:lpstr>'CH-Separate 13'!Print_Area</vt:lpstr>
      <vt:lpstr>'PL6-7'!Print_Area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Naruedee santisukhathai</cp:lastModifiedBy>
  <cp:revision/>
  <cp:lastPrinted>2024-11-08T04:25:02Z</cp:lastPrinted>
  <dcterms:created xsi:type="dcterms:W3CDTF">2003-03-27T06:59:00Z</dcterms:created>
  <dcterms:modified xsi:type="dcterms:W3CDTF">2024-11-08T09:04:13Z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