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D:\WP-Jane\02 KPMG\2024\Q3'24\Convert file\EN\"/>
    </mc:Choice>
  </mc:AlternateContent>
  <xr:revisionPtr revIDLastSave="0" documentId="13_ncr:1_{5F1351B9-863F-429A-B478-A46EA68A1F14}" xr6:coauthVersionLast="47" xr6:coauthVersionMax="47" xr10:uidLastSave="{00000000-0000-0000-0000-000000000000}"/>
  <bookViews>
    <workbookView xWindow="-110" yWindow="-110" windowWidth="19420" windowHeight="10420" tabRatio="705" xr2:uid="{00000000-000D-0000-FFFF-FFFF00000000}"/>
  </bookViews>
  <sheets>
    <sheet name="BS2-3" sheetId="13" r:id="rId1"/>
    <sheet name="PL 4-5" sheetId="17" r:id="rId2"/>
    <sheet name="PL 6-7" sheetId="22" r:id="rId3"/>
    <sheet name="CH-Conso8" sheetId="23" r:id="rId4"/>
    <sheet name="CH-Conso9" sheetId="14" r:id="rId5"/>
    <sheet name="CH-Separate 10" sheetId="24" r:id="rId6"/>
    <sheet name="CH-Separate 11" sheetId="15" r:id="rId7"/>
    <sheet name="cash flows 12-13" sheetId="25" r:id="rId8"/>
    <sheet name="PL4" sheetId="7" state="hidden" r:id="rId9"/>
  </sheets>
  <externalReferences>
    <externalReference r:id="rId10"/>
  </externalReferences>
  <definedNames>
    <definedName name="_xlnm.Print_Area" localSheetId="0">'BS2-3'!$A$1:$I$92</definedName>
    <definedName name="_xlnm.Print_Area" localSheetId="7">'cash flows 12-13'!$A$1:$L$89</definedName>
    <definedName name="_xlnm.Print_Area" localSheetId="3">'CH-Conso8'!$A$1:$Z$31</definedName>
    <definedName name="_xlnm.Print_Area" localSheetId="4">'CH-Conso9'!$A$1:$Z$37</definedName>
    <definedName name="_xlnm.Print_Area" localSheetId="5">'CH-Separate 10'!$A$1:$X$30</definedName>
    <definedName name="_xlnm.Print_Area" localSheetId="6">'CH-Separate 11'!$A$1:$X$31</definedName>
    <definedName name="_xlnm.Print_Area" localSheetId="1">'PL 4-5'!$A$1:$I$65</definedName>
    <definedName name="_xlnm.Print_Area" localSheetId="2">'PL 6-7'!$A$1:$I$66</definedName>
    <definedName name="_xlnm.Print_Area" localSheetId="8">'PL4'!$A$1:$J$43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1" i="25" l="1"/>
  <c r="J81" i="25"/>
  <c r="H81" i="25"/>
  <c r="F81" i="25"/>
  <c r="X27" i="14" l="1"/>
  <c r="T27" i="14"/>
  <c r="T36" i="14" s="1"/>
  <c r="R27" i="14"/>
  <c r="P27" i="14"/>
  <c r="N27" i="14"/>
  <c r="L27" i="14"/>
  <c r="H27" i="14"/>
  <c r="F27" i="14"/>
  <c r="D27" i="14"/>
  <c r="V25" i="14"/>
  <c r="Z25" i="14" s="1"/>
  <c r="Z27" i="14" s="1"/>
  <c r="V27" i="14" l="1"/>
  <c r="Z18" i="14"/>
  <c r="Z19" i="14"/>
  <c r="Z17" i="14"/>
  <c r="F84" i="25"/>
  <c r="J84" i="25"/>
  <c r="H57" i="25"/>
  <c r="F57" i="25"/>
  <c r="L8" i="25"/>
  <c r="L57" i="25" s="1"/>
  <c r="J8" i="25"/>
  <c r="J57" i="25" s="1"/>
  <c r="P23" i="24"/>
  <c r="R20" i="24"/>
  <c r="R29" i="24" s="1"/>
  <c r="V34" i="14"/>
  <c r="Z34" i="14" s="1"/>
  <c r="P24" i="23" l="1"/>
  <c r="L68" i="25"/>
  <c r="J68" i="25"/>
  <c r="H68" i="25"/>
  <c r="F68" i="25"/>
  <c r="X32" i="24"/>
  <c r="T32" i="24"/>
  <c r="R32" i="24"/>
  <c r="P32" i="24"/>
  <c r="N32" i="24"/>
  <c r="L32" i="24"/>
  <c r="J32" i="24"/>
  <c r="H32" i="24"/>
  <c r="F32" i="24"/>
  <c r="D32" i="24"/>
  <c r="T27" i="24"/>
  <c r="X27" i="24" s="1"/>
  <c r="N25" i="24"/>
  <c r="L25" i="24"/>
  <c r="J25" i="24"/>
  <c r="H25" i="24"/>
  <c r="F25" i="24"/>
  <c r="D25" i="24"/>
  <c r="V23" i="24"/>
  <c r="X23" i="24"/>
  <c r="V20" i="24"/>
  <c r="U20" i="24"/>
  <c r="T20" i="24"/>
  <c r="R33" i="24"/>
  <c r="P20" i="24"/>
  <c r="N20" i="24"/>
  <c r="N29" i="24" s="1"/>
  <c r="N33" i="24" s="1"/>
  <c r="L20" i="24"/>
  <c r="J20" i="24"/>
  <c r="H20" i="24"/>
  <c r="H29" i="24" s="1"/>
  <c r="H33" i="24" s="1"/>
  <c r="F20" i="24"/>
  <c r="F29" i="24" s="1"/>
  <c r="F33" i="24" s="1"/>
  <c r="D20" i="24"/>
  <c r="X19" i="24"/>
  <c r="X18" i="24"/>
  <c r="X17" i="24"/>
  <c r="X16" i="24"/>
  <c r="X12" i="24"/>
  <c r="T30" i="23"/>
  <c r="H30" i="23"/>
  <c r="F30" i="23"/>
  <c r="D30" i="23"/>
  <c r="V28" i="23"/>
  <c r="Z28" i="23" s="1"/>
  <c r="X26" i="23"/>
  <c r="R26" i="23"/>
  <c r="R30" i="23" s="1"/>
  <c r="N26" i="23"/>
  <c r="N30" i="23" s="1"/>
  <c r="L26" i="23"/>
  <c r="L30" i="23" s="1"/>
  <c r="J26" i="23"/>
  <c r="J30" i="23" s="1"/>
  <c r="H26" i="23"/>
  <c r="F26" i="23"/>
  <c r="D26" i="23"/>
  <c r="X21" i="23"/>
  <c r="X30" i="23" s="1"/>
  <c r="T21" i="23"/>
  <c r="R21" i="23"/>
  <c r="P21" i="23"/>
  <c r="N21" i="23"/>
  <c r="L21" i="23"/>
  <c r="J21" i="23"/>
  <c r="H21" i="23"/>
  <c r="F21" i="23"/>
  <c r="D21" i="23"/>
  <c r="Z20" i="23"/>
  <c r="V20" i="23"/>
  <c r="Z19" i="23"/>
  <c r="V19" i="23"/>
  <c r="V18" i="23"/>
  <c r="Z18" i="23" s="1"/>
  <c r="V17" i="23"/>
  <c r="V21" i="23" s="1"/>
  <c r="V13" i="23"/>
  <c r="Z13" i="23" s="1"/>
  <c r="J29" i="24" l="1"/>
  <c r="J33" i="24" s="1"/>
  <c r="X20" i="24"/>
  <c r="D29" i="24"/>
  <c r="D33" i="24" s="1"/>
  <c r="L29" i="24"/>
  <c r="L33" i="24" s="1"/>
  <c r="T29" i="24"/>
  <c r="T33" i="24" s="1"/>
  <c r="V24" i="23"/>
  <c r="Z17" i="23"/>
  <c r="Z21" i="23" s="1"/>
  <c r="C42" i="22"/>
  <c r="G42" i="22" s="1"/>
  <c r="C41" i="22"/>
  <c r="G41" i="22" s="1"/>
  <c r="G7" i="22"/>
  <c r="G6" i="22"/>
  <c r="C41" i="17"/>
  <c r="G41" i="17" s="1"/>
  <c r="G7" i="17"/>
  <c r="G44" i="13"/>
  <c r="C44" i="13"/>
  <c r="G6" i="13"/>
  <c r="Z24" i="23" l="1"/>
  <c r="X30" i="14" l="1"/>
  <c r="I52" i="22"/>
  <c r="P24" i="24" s="1"/>
  <c r="G52" i="22"/>
  <c r="P25" i="15" s="1"/>
  <c r="E52" i="22"/>
  <c r="P25" i="23" s="1"/>
  <c r="C52" i="22"/>
  <c r="P31" i="14" s="1"/>
  <c r="V31" i="14" s="1"/>
  <c r="I25" i="22"/>
  <c r="G25" i="22"/>
  <c r="E25" i="22"/>
  <c r="C25" i="22"/>
  <c r="I18" i="22"/>
  <c r="H18" i="22"/>
  <c r="G18" i="22"/>
  <c r="F18" i="22"/>
  <c r="E18" i="22"/>
  <c r="D18" i="22"/>
  <c r="C18" i="22"/>
  <c r="V25" i="23" l="1"/>
  <c r="P26" i="23"/>
  <c r="P30" i="23" s="1"/>
  <c r="X24" i="24"/>
  <c r="X25" i="24" s="1"/>
  <c r="X29" i="24" s="1"/>
  <c r="X33" i="24" s="1"/>
  <c r="P25" i="24"/>
  <c r="G27" i="22"/>
  <c r="G32" i="22" s="1"/>
  <c r="G34" i="22" s="1"/>
  <c r="J11" i="25" s="1"/>
  <c r="J29" i="25" s="1"/>
  <c r="J45" i="25" s="1"/>
  <c r="J48" i="25" s="1"/>
  <c r="J83" i="25" s="1"/>
  <c r="J85" i="25" s="1"/>
  <c r="J90" i="25" s="1"/>
  <c r="I27" i="22"/>
  <c r="I32" i="22" s="1"/>
  <c r="I34" i="22" s="1"/>
  <c r="L11" i="25" s="1"/>
  <c r="L29" i="25" s="1"/>
  <c r="L45" i="25" s="1"/>
  <c r="L48" i="25" s="1"/>
  <c r="L83" i="25" s="1"/>
  <c r="L85" i="25" s="1"/>
  <c r="E27" i="22"/>
  <c r="E32" i="22" s="1"/>
  <c r="E34" i="22" s="1"/>
  <c r="H11" i="25" s="1"/>
  <c r="H29" i="25" s="1"/>
  <c r="H45" i="25" s="1"/>
  <c r="H48" i="25" s="1"/>
  <c r="H83" i="25" s="1"/>
  <c r="H85" i="25" s="1"/>
  <c r="C27" i="22"/>
  <c r="C32" i="22" s="1"/>
  <c r="C34" i="22" s="1"/>
  <c r="F11" i="25" s="1"/>
  <c r="F29" i="25" s="1"/>
  <c r="F45" i="25" l="1"/>
  <c r="F48" i="25" s="1"/>
  <c r="F83" i="25" s="1"/>
  <c r="F85" i="25" s="1"/>
  <c r="F90" i="25" s="1"/>
  <c r="P29" i="24"/>
  <c r="P33" i="24" s="1"/>
  <c r="Z25" i="23"/>
  <c r="Z26" i="23" s="1"/>
  <c r="Z30" i="23" s="1"/>
  <c r="V26" i="23"/>
  <c r="V30" i="23" s="1"/>
  <c r="I53" i="22"/>
  <c r="E58" i="22"/>
  <c r="G53" i="22"/>
  <c r="G63" i="22" s="1"/>
  <c r="G58" i="22"/>
  <c r="P24" i="15" s="1"/>
  <c r="C58" i="22"/>
  <c r="C56" i="22" s="1"/>
  <c r="I58" i="22"/>
  <c r="E53" i="22"/>
  <c r="E63" i="22" s="1"/>
  <c r="C53" i="22"/>
  <c r="C63" i="22" s="1"/>
  <c r="C61" i="22" s="1"/>
  <c r="P30" i="14" l="1"/>
  <c r="I63" i="22"/>
  <c r="E24" i="17"/>
  <c r="C57" i="13"/>
  <c r="J21" i="14"/>
  <c r="J32" i="14"/>
  <c r="V20" i="14"/>
  <c r="V21" i="14" s="1"/>
  <c r="D21" i="14"/>
  <c r="F21" i="14"/>
  <c r="H21" i="14"/>
  <c r="L21" i="14"/>
  <c r="N21" i="14"/>
  <c r="P21" i="14"/>
  <c r="R21" i="14"/>
  <c r="T21" i="14"/>
  <c r="X21" i="14"/>
  <c r="T13" i="15"/>
  <c r="J36" i="14" l="1"/>
  <c r="Z20" i="14"/>
  <c r="Z21" i="14" s="1"/>
  <c r="E88" i="13" l="1"/>
  <c r="X13" i="14"/>
  <c r="X13" i="15" l="1"/>
  <c r="E21" i="13" l="1"/>
  <c r="I66" i="13" l="1"/>
  <c r="E66" i="13"/>
  <c r="J26" i="15" l="1"/>
  <c r="E57" i="13"/>
  <c r="I57" i="13"/>
  <c r="G57" i="13"/>
  <c r="X28" i="15" l="1"/>
  <c r="D21" i="15"/>
  <c r="D26" i="15"/>
  <c r="H26" i="15"/>
  <c r="F26" i="15"/>
  <c r="N26" i="15"/>
  <c r="L32" i="14"/>
  <c r="L36" i="14" s="1"/>
  <c r="H32" i="14"/>
  <c r="H36" i="14" s="1"/>
  <c r="F32" i="14"/>
  <c r="F36" i="14" s="1"/>
  <c r="D32" i="14"/>
  <c r="D36" i="14" s="1"/>
  <c r="V13" i="14"/>
  <c r="Z13" i="14" l="1"/>
  <c r="D30" i="15"/>
  <c r="G73" i="13" s="1"/>
  <c r="C73" i="13"/>
  <c r="G65" i="22" l="1"/>
  <c r="C65" i="22"/>
  <c r="I51" i="17"/>
  <c r="G51" i="17"/>
  <c r="X25" i="15" s="1"/>
  <c r="E51" i="17"/>
  <c r="C51" i="17"/>
  <c r="Z31" i="14" s="1"/>
  <c r="X20" i="15"/>
  <c r="X21" i="15" s="1"/>
  <c r="E35" i="13"/>
  <c r="C35" i="13"/>
  <c r="I24" i="17" l="1"/>
  <c r="G24" i="17"/>
  <c r="C24" i="17"/>
  <c r="I17" i="17"/>
  <c r="H17" i="17"/>
  <c r="G17" i="17"/>
  <c r="F17" i="17"/>
  <c r="E17" i="17"/>
  <c r="D17" i="17"/>
  <c r="C17" i="17"/>
  <c r="I26" i="17" l="1"/>
  <c r="I31" i="17" s="1"/>
  <c r="I33" i="17" s="1"/>
  <c r="C26" i="17"/>
  <c r="C31" i="17" s="1"/>
  <c r="C33" i="17" s="1"/>
  <c r="E26" i="17"/>
  <c r="G26" i="17"/>
  <c r="G31" i="17" s="1"/>
  <c r="G33" i="17" s="1"/>
  <c r="G64" i="17" l="1"/>
  <c r="E31" i="17"/>
  <c r="E33" i="17" s="1"/>
  <c r="G57" i="17"/>
  <c r="I52" i="17"/>
  <c r="I57" i="17"/>
  <c r="C52" i="17"/>
  <c r="C62" i="17" s="1"/>
  <c r="C60" i="17" s="1"/>
  <c r="C57" i="17"/>
  <c r="C55" i="17" s="1"/>
  <c r="G52" i="17"/>
  <c r="E57" i="17" l="1"/>
  <c r="E52" i="17"/>
  <c r="E62" i="17" s="1"/>
  <c r="I62" i="17"/>
  <c r="G62" i="17"/>
  <c r="P26" i="15"/>
  <c r="X24" i="15"/>
  <c r="X26" i="15" s="1"/>
  <c r="X30" i="15" s="1"/>
  <c r="T21" i="15"/>
  <c r="T30" i="15" s="1"/>
  <c r="G86" i="13" s="1"/>
  <c r="R21" i="15"/>
  <c r="R30" i="15" s="1"/>
  <c r="G85" i="13" s="1"/>
  <c r="P21" i="15"/>
  <c r="N21" i="15"/>
  <c r="N30" i="15" s="1"/>
  <c r="G83" i="13" s="1"/>
  <c r="L21" i="15"/>
  <c r="L30" i="15" s="1"/>
  <c r="G82" i="13" s="1"/>
  <c r="J21" i="15"/>
  <c r="H21" i="15"/>
  <c r="H30" i="15" s="1"/>
  <c r="G78" i="13" s="1"/>
  <c r="F21" i="15"/>
  <c r="F30" i="15" s="1"/>
  <c r="G75" i="13" s="1"/>
  <c r="C76" i="13"/>
  <c r="C82" i="13"/>
  <c r="C75" i="13"/>
  <c r="V30" i="14" l="1"/>
  <c r="Z30" i="14" s="1"/>
  <c r="Z32" i="14" s="1"/>
  <c r="Z36" i="14" s="1"/>
  <c r="C64" i="17"/>
  <c r="P30" i="15"/>
  <c r="G84" i="13" s="1"/>
  <c r="G87" i="13" s="1"/>
  <c r="G89" i="13" s="1"/>
  <c r="I87" i="13"/>
  <c r="I89" i="13" s="1"/>
  <c r="R32" i="14" l="1"/>
  <c r="N32" i="14"/>
  <c r="N36" i="14" s="1"/>
  <c r="R36" i="14" l="1"/>
  <c r="C85" i="13" s="1"/>
  <c r="E87" i="13"/>
  <c r="E89" i="13" s="1"/>
  <c r="C21" i="13"/>
  <c r="C37" i="13" s="1"/>
  <c r="I21" i="13"/>
  <c r="G21" i="13"/>
  <c r="E68" i="13" l="1"/>
  <c r="I68" i="13"/>
  <c r="I91" i="13" s="1"/>
  <c r="X32" i="14"/>
  <c r="X36" i="14" s="1"/>
  <c r="C88" i="13" s="1"/>
  <c r="C83" i="13"/>
  <c r="E91" i="13" l="1"/>
  <c r="V24" i="15"/>
  <c r="V21" i="15"/>
  <c r="U21" i="15"/>
  <c r="C86" i="13"/>
  <c r="I35" i="13"/>
  <c r="E37" i="13" l="1"/>
  <c r="E93" i="13" s="1"/>
  <c r="I37" i="13"/>
  <c r="I93" i="13" s="1"/>
  <c r="H87" i="13" l="1"/>
  <c r="H89" i="13" s="1"/>
  <c r="F87" i="13"/>
  <c r="F89" i="13" s="1"/>
  <c r="D87" i="13"/>
  <c r="D89" i="13" s="1"/>
  <c r="G66" i="13"/>
  <c r="C66" i="13"/>
  <c r="H57" i="13"/>
  <c r="F57" i="13"/>
  <c r="D57" i="13"/>
  <c r="H35" i="13"/>
  <c r="G35" i="13"/>
  <c r="F35" i="13"/>
  <c r="D35" i="13"/>
  <c r="G68" i="13" l="1"/>
  <c r="G91" i="13" s="1"/>
  <c r="G37" i="13"/>
  <c r="C68" i="13"/>
  <c r="G93" i="13" l="1"/>
  <c r="H38" i="7" l="1"/>
  <c r="D38" i="7"/>
  <c r="J26" i="7" l="1"/>
  <c r="J17" i="7"/>
  <c r="J28" i="7" s="1"/>
  <c r="J30" i="7" s="1"/>
  <c r="F26" i="7"/>
  <c r="F17" i="7"/>
  <c r="H26" i="7"/>
  <c r="D26" i="7"/>
  <c r="I30" i="7"/>
  <c r="G30" i="7"/>
  <c r="E30" i="7"/>
  <c r="H17" i="7"/>
  <c r="D17" i="7"/>
  <c r="F28" i="7" l="1"/>
  <c r="F30" i="7" s="1"/>
  <c r="F43" i="7" s="1"/>
  <c r="J43" i="7"/>
  <c r="J41" i="7"/>
  <c r="H28" i="7"/>
  <c r="H30" i="7" s="1"/>
  <c r="D28" i="7"/>
  <c r="D30" i="7" s="1"/>
  <c r="D43" i="7" s="1"/>
  <c r="D41" i="7"/>
  <c r="F41" i="7" l="1"/>
  <c r="H41" i="7"/>
  <c r="H43" i="7"/>
  <c r="P32" i="14" l="1"/>
  <c r="P36" i="14" l="1"/>
  <c r="C84" i="13" s="1"/>
  <c r="C87" i="13" s="1"/>
  <c r="C89" i="13" s="1"/>
  <c r="C91" i="13" s="1"/>
  <c r="C93" i="13" s="1"/>
  <c r="V32" i="14"/>
  <c r="V36" i="14" s="1"/>
</calcChain>
</file>

<file path=xl/sharedStrings.xml><?xml version="1.0" encoding="utf-8"?>
<sst xmlns="http://schemas.openxmlformats.org/spreadsheetml/2006/main" count="565" uniqueCount="273">
  <si>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</si>
  <si>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</si>
  <si>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</si>
  <si>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</si>
  <si>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</si>
  <si>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</si>
  <si>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</si>
  <si>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</si>
  <si>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</si>
  <si>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</si>
  <si>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</si>
  <si>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</si>
  <si>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</si>
  <si>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</si>
  <si>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</si>
  <si>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Hire-purchase contract receivables</t>
  </si>
  <si>
    <t>Investments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</si>
  <si>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</si>
  <si>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</si>
  <si>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</si>
  <si>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</si>
  <si>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</si>
  <si>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</si>
  <si>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</si>
  <si>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</si>
  <si>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</si>
  <si>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</si>
  <si>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Total current liabilities</t>
  </si>
  <si>
    <t>Non-current liabilities</t>
  </si>
  <si>
    <t>Debentures</t>
  </si>
  <si>
    <t>Total non-current liabilities</t>
  </si>
  <si>
    <t>Total liabilities</t>
  </si>
  <si>
    <t>Share capital: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</si>
  <si>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</si>
  <si>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</si>
  <si>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</si>
  <si>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</si>
  <si>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</si>
  <si>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</si>
  <si>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</si>
  <si>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</si>
  <si>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</si>
  <si>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</si>
  <si>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</si>
  <si>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</si>
  <si>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</si>
  <si>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</si>
  <si>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</si>
  <si>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</si>
  <si>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</si>
  <si>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</si>
  <si>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</si>
  <si>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</si>
  <si>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</si>
  <si>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</si>
  <si>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</si>
  <si>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>Transfer to retained earnings</t>
  </si>
  <si>
    <t>Separate financial statements</t>
  </si>
  <si>
    <t>Cash flows from operating activities</t>
  </si>
  <si>
    <t>Depreciation</t>
  </si>
  <si>
    <t>Changes in operating assets and liabilities</t>
  </si>
  <si>
    <t>Employee benefit paid</t>
  </si>
  <si>
    <t>Cash flows from investing activities</t>
  </si>
  <si>
    <t>Interest received</t>
  </si>
  <si>
    <t>Cash flows from financing activities</t>
  </si>
  <si>
    <t>Current portion of loan receivables</t>
  </si>
  <si>
    <t xml:space="preserve">Provision for employee benefit 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</si>
  <si>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</si>
  <si>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</si>
  <si>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</si>
  <si>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</si>
  <si>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</si>
  <si>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</si>
  <si>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</si>
  <si>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</si>
  <si>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(in thousand Baht)</t>
  </si>
  <si>
    <t>Statement of cash flows (Unaudited)</t>
  </si>
  <si>
    <t>Three-month period ended</t>
  </si>
  <si>
    <t>Profit (loss) for the period</t>
  </si>
  <si>
    <t xml:space="preserve">Other payables 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</si>
  <si>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</si>
  <si>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</si>
  <si>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</si>
  <si>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</si>
  <si>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</si>
  <si>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</si>
  <si>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</si>
  <si>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</si>
  <si>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</si>
  <si>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</si>
  <si>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</si>
  <si>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</si>
  <si>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</si>
  <si>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</si>
  <si>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</si>
  <si>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</si>
  <si>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Acquisition of plant and equipment</t>
  </si>
  <si>
    <t>Total comprehensive income (expense)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</si>
  <si>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</si>
  <si>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</si>
  <si>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</si>
  <si>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</si>
  <si>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</si>
  <si>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</si>
  <si>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of equity</t>
  </si>
  <si>
    <t>Interest income</t>
  </si>
  <si>
    <t xml:space="preserve">Interest income from hire-purchase </t>
  </si>
  <si>
    <t xml:space="preserve">     contract and loans</t>
  </si>
  <si>
    <t>Assets foreclosed</t>
  </si>
  <si>
    <t>Income</t>
  </si>
  <si>
    <t>Revenue from sale of goods</t>
  </si>
  <si>
    <t>Total income</t>
  </si>
  <si>
    <t xml:space="preserve">Cost of sale of goods 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</si>
  <si>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</si>
  <si>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</si>
  <si>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</si>
  <si>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</si>
  <si>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</si>
  <si>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>Other current assets</t>
  </si>
  <si>
    <t>Lease liabilities</t>
  </si>
  <si>
    <t>Current portion of lease liabilities</t>
  </si>
  <si>
    <t>surplus</t>
  </si>
  <si>
    <t>Interest income from hire-purchase contract and loans</t>
  </si>
  <si>
    <t>Payment of lease liabilities</t>
  </si>
  <si>
    <t>Right-of-use assets</t>
  </si>
  <si>
    <t xml:space="preserve">components </t>
  </si>
  <si>
    <t xml:space="preserve">Total other </t>
  </si>
  <si>
    <t>Advance received from share subscription</t>
  </si>
  <si>
    <t>Advance received</t>
  </si>
  <si>
    <t xml:space="preserve"> from share </t>
  </si>
  <si>
    <t>subscription</t>
  </si>
  <si>
    <t xml:space="preserve">      Advance received from share subscription</t>
  </si>
  <si>
    <t>Transactions with owners, recorded directly in equity</t>
  </si>
  <si>
    <t>Impairment losses on property, plant and equipment</t>
  </si>
  <si>
    <t>Proceed from advance received from share subscription and</t>
  </si>
  <si>
    <t xml:space="preserve">   issuance of ordinary share</t>
  </si>
  <si>
    <t>Trade receivables</t>
  </si>
  <si>
    <t>Current portion of hire-purchase contract receivables</t>
  </si>
  <si>
    <t xml:space="preserve">Loan receivables </t>
  </si>
  <si>
    <t>Long-term loans to related party</t>
  </si>
  <si>
    <t>Current portion of long-term borrowing from a financial</t>
  </si>
  <si>
    <t xml:space="preserve">   institution</t>
  </si>
  <si>
    <t>Long-term borrowing from a financial institution</t>
  </si>
  <si>
    <t>Deferred tax liabilities</t>
  </si>
  <si>
    <t>Other components</t>
  </si>
  <si>
    <t>Comprehensive income for the period</t>
  </si>
  <si>
    <t>Short-term investments in financial assets</t>
  </si>
  <si>
    <t>Restricted deposit at financial institution</t>
  </si>
  <si>
    <t>Long-term investments in financial assets</t>
  </si>
  <si>
    <t>Other non-current liabilities</t>
  </si>
  <si>
    <t xml:space="preserve">   Authorised share capital</t>
  </si>
  <si>
    <t xml:space="preserve">   Issued and paid share capital</t>
  </si>
  <si>
    <t xml:space="preserve">   Premium on ordinary shares</t>
  </si>
  <si>
    <t>Surplus on changes in ownership interests in subsidiary</t>
  </si>
  <si>
    <t xml:space="preserve">Reserve arising from business combination under </t>
  </si>
  <si>
    <t xml:space="preserve">   common control</t>
  </si>
  <si>
    <t xml:space="preserve">   Appropriated:</t>
  </si>
  <si>
    <t xml:space="preserve">      Legal reserve</t>
  </si>
  <si>
    <t>Treasury shares</t>
  </si>
  <si>
    <t>Equity attributable to owners of the parent</t>
  </si>
  <si>
    <t>Non-controlling interests</t>
  </si>
  <si>
    <t>Surplus on changes</t>
  </si>
  <si>
    <t>in ownership</t>
  </si>
  <si>
    <t>Treasury</t>
  </si>
  <si>
    <t>shares</t>
  </si>
  <si>
    <t>interests in</t>
  </si>
  <si>
    <t>subsidiary</t>
  </si>
  <si>
    <t>of equiry</t>
  </si>
  <si>
    <t>attributable to</t>
  </si>
  <si>
    <t xml:space="preserve">owners of </t>
  </si>
  <si>
    <t>Non-</t>
  </si>
  <si>
    <t>controlling</t>
  </si>
  <si>
    <t>interests</t>
  </si>
  <si>
    <t xml:space="preserve">      Treasury shares</t>
  </si>
  <si>
    <t xml:space="preserve">      Other comprehensive income</t>
  </si>
  <si>
    <t>Repayment of loan from financial institutions</t>
  </si>
  <si>
    <t>Proceeds from sale of investments in financial assets</t>
  </si>
  <si>
    <t>Corporate income tax payable</t>
  </si>
  <si>
    <t>Total comprehensive income (expense) for the period</t>
  </si>
  <si>
    <t>paid-up</t>
  </si>
  <si>
    <t xml:space="preserve">    Contributions by and distributions to owners of the parent</t>
  </si>
  <si>
    <t xml:space="preserve">      Issue of ordinary shares</t>
  </si>
  <si>
    <t xml:space="preserve">      Loss</t>
  </si>
  <si>
    <t>the parent</t>
  </si>
  <si>
    <t>Retained earnings / (Deficit)</t>
  </si>
  <si>
    <t>(Deficit)</t>
  </si>
  <si>
    <t xml:space="preserve">    Contributions by and distributions to owners</t>
  </si>
  <si>
    <t xml:space="preserve">Net cash used in financing activities  </t>
  </si>
  <si>
    <t>Cash and cash equivalents at 1 January</t>
  </si>
  <si>
    <t>Payment to owners to acquire or redeem the entity's shares</t>
  </si>
  <si>
    <t>Dividend income</t>
  </si>
  <si>
    <t xml:space="preserve">      Dividends</t>
  </si>
  <si>
    <t>Finance cost paid</t>
  </si>
  <si>
    <t>Interest income from loans to related party</t>
  </si>
  <si>
    <t>Income tax relating to items that will not be reclassified</t>
  </si>
  <si>
    <t xml:space="preserve">Items that will not be reclassified subsequently to </t>
  </si>
  <si>
    <t xml:space="preserve">   profit or loss</t>
  </si>
  <si>
    <t xml:space="preserve">   Owners of parent</t>
  </si>
  <si>
    <t xml:space="preserve">   Non-controlling interests</t>
  </si>
  <si>
    <t>Total comprehensive income (expense) attributable to:</t>
  </si>
  <si>
    <t>Repayment of debentures</t>
  </si>
  <si>
    <t>Other comprehensive income (expense) for the period,</t>
  </si>
  <si>
    <t xml:space="preserve">   net of tax</t>
  </si>
  <si>
    <t>Loss on disposal of intangible assets</t>
  </si>
  <si>
    <t>Employee security deposits</t>
  </si>
  <si>
    <t>Dividends paid to owners of the Company</t>
  </si>
  <si>
    <t xml:space="preserve">Proceeds from sale of plant and equipment </t>
  </si>
  <si>
    <t>Current portion of long-term loans to related party</t>
  </si>
  <si>
    <t>Retained earnings (Deficit):</t>
  </si>
  <si>
    <t xml:space="preserve">   Unappropriated (Deficit)</t>
  </si>
  <si>
    <t xml:space="preserve">   in financial assets</t>
  </si>
  <si>
    <t>Balance at 1 January 2024</t>
  </si>
  <si>
    <t xml:space="preserve">Total contributions by and distributions to owners </t>
  </si>
  <si>
    <t>Other current liabilities</t>
  </si>
  <si>
    <t>Profit (loss) attributable to:</t>
  </si>
  <si>
    <t>Expected credit loss</t>
  </si>
  <si>
    <t xml:space="preserve"> </t>
  </si>
  <si>
    <t xml:space="preserve">      Profit</t>
  </si>
  <si>
    <t>Total comprehensive income for the period</t>
  </si>
  <si>
    <t>Provision for employee benefits</t>
  </si>
  <si>
    <t xml:space="preserve">      Treasury shares reserves</t>
  </si>
  <si>
    <r>
      <rPr>
        <b/>
        <sz val="11"/>
        <rFont val="Times New Roman"/>
        <family val="1"/>
      </rP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</si>
  <si>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Profit (loss) from operating activities</t>
  </si>
  <si>
    <t xml:space="preserve">Loss (gain) on measurement of investments </t>
  </si>
  <si>
    <t>Balance at 1 January 2023</t>
  </si>
  <si>
    <t>30 September</t>
  </si>
  <si>
    <t>Nine-month period ended</t>
  </si>
  <si>
    <t>reserves</t>
  </si>
  <si>
    <t>Nine-month period ended 30 September 2023</t>
  </si>
  <si>
    <t>Total transactions with owners, recorded directly in equity</t>
  </si>
  <si>
    <t>Balance at 30 September 2023</t>
  </si>
  <si>
    <t>Dividend receieved</t>
  </si>
  <si>
    <t>Cash and cash equivalents at 30 September</t>
  </si>
  <si>
    <t>Nine-month period ended 30 September 2024</t>
  </si>
  <si>
    <t>Balance at 30 September 2024</t>
  </si>
  <si>
    <t>Gains on disposal of property, plant and equipment</t>
  </si>
  <si>
    <t xml:space="preserve">    Total contributions by and distributions to owners of the parent</t>
  </si>
  <si>
    <t>8, 14</t>
  </si>
  <si>
    <t>Profit from operating activities</t>
  </si>
  <si>
    <t>Expected credit loss (reversal of)</t>
  </si>
  <si>
    <t>Expected credit loss in profit or loss</t>
  </si>
  <si>
    <t>Decrease in loans to related party</t>
  </si>
  <si>
    <t>Net (decrease) increase in cash and cash equivalents</t>
  </si>
  <si>
    <t xml:space="preserve">   without a change in control</t>
  </si>
  <si>
    <t xml:space="preserve">Gains on measurement of investments </t>
  </si>
  <si>
    <t>Net cash (used in) from investing activities</t>
  </si>
  <si>
    <t>Net cash generated from (used in) operations</t>
  </si>
  <si>
    <t>Net cash from (used in) operating activities</t>
  </si>
  <si>
    <t xml:space="preserve">Gains (loss) on investments in equity instruments </t>
  </si>
  <si>
    <t xml:space="preserve">   designated at FVOCI</t>
  </si>
  <si>
    <t xml:space="preserve">   Changes in ownership interests in subsidiaries</t>
  </si>
  <si>
    <t xml:space="preserve">      Acquisition of non-controlling interests without </t>
  </si>
  <si>
    <t xml:space="preserve">         a change in control</t>
  </si>
  <si>
    <t xml:space="preserve">Total transactions  with owners, recorded </t>
  </si>
  <si>
    <t xml:space="preserve">   directly in equity</t>
  </si>
  <si>
    <t xml:space="preserve">   Profit</t>
  </si>
  <si>
    <t xml:space="preserve">   Other comprehensive income</t>
  </si>
  <si>
    <t>Transfer to retained earnings (deficit)</t>
  </si>
  <si>
    <t>(Reversal of) loss on inventories devaluation</t>
  </si>
  <si>
    <t>Loss on impairment assets foreclosed</t>
  </si>
  <si>
    <t>Loan receivables</t>
  </si>
  <si>
    <t>Proceeds from change in ownership interest in subsidiary</t>
  </si>
  <si>
    <t>Interest received from hire-purchase contract and loans</t>
  </si>
  <si>
    <t xml:space="preserve">Gain (loss) on investments in equity instruments </t>
  </si>
  <si>
    <t>6, 16</t>
  </si>
  <si>
    <t>14, 16</t>
  </si>
  <si>
    <t>received</t>
  </si>
  <si>
    <t>Advance</t>
  </si>
  <si>
    <t>Acquisition of additional invesment in subsidiary</t>
  </si>
  <si>
    <t>Non-cash transactions</t>
  </si>
  <si>
    <t>Loss on written-off plant and equiment</t>
  </si>
  <si>
    <t>Inventories transfer to tools and equipment</t>
  </si>
  <si>
    <t>Loss (Gains) on measurement of investments in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</si>
</sst>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??_);_(@_)"/>
    <numFmt numFmtId="168" formatCode="_(* #,##0.0_);_(* \(#,##0.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2"/>
      <color rgb="FF00B050"/>
      <name val="Times New Roman"/>
      <family val="1"/>
    </font>
    <font>
      <sz val="11"/>
      <color theme="1"/>
      <name val="Times New Roman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165" fontId="10" fillId="0" borderId="0" applyFont="0" applyFill="0" applyBorder="0" applyAlignment="0" applyProtection="0"/>
  </cellStyleXfs>
  <cellXfs count="27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165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164" fontId="1" fillId="0" borderId="0" xfId="0" applyNumberFormat="1" applyFont="1"/>
    <xf numFmtId="0" fontId="7" fillId="0" borderId="0" xfId="0" applyFont="1" applyAlignment="1">
      <alignment horizontal="center"/>
    </xf>
    <xf numFmtId="164" fontId="5" fillId="0" borderId="1" xfId="0" applyNumberFormat="1" applyFont="1" applyBorder="1"/>
    <xf numFmtId="164" fontId="5" fillId="0" borderId="0" xfId="0" applyNumberFormat="1" applyFont="1"/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1" fillId="0" borderId="2" xfId="0" applyNumberFormat="1" applyFont="1" applyBorder="1"/>
    <xf numFmtId="164" fontId="5" fillId="0" borderId="3" xfId="0" applyNumberFormat="1" applyFont="1" applyBorder="1"/>
    <xf numFmtId="165" fontId="5" fillId="0" borderId="0" xfId="1" applyFont="1" applyFill="1"/>
    <xf numFmtId="164" fontId="5" fillId="0" borderId="0" xfId="0" applyNumberFormat="1" applyFont="1" applyAlignment="1">
      <alignment horizontal="center"/>
    </xf>
    <xf numFmtId="164" fontId="1" fillId="0" borderId="4" xfId="0" applyNumberFormat="1" applyFont="1" applyBorder="1"/>
    <xf numFmtId="0" fontId="5" fillId="0" borderId="0" xfId="2" applyFont="1"/>
    <xf numFmtId="0" fontId="5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16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66" fontId="1" fillId="0" borderId="0" xfId="0" applyNumberFormat="1" applyFont="1"/>
    <xf numFmtId="0" fontId="0" fillId="0" borderId="0" xfId="0" quotePrefix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0" xfId="1" applyFont="1" applyFill="1" applyAlignment="1">
      <alignment horizontal="center"/>
    </xf>
    <xf numFmtId="165" fontId="5" fillId="0" borderId="0" xfId="1" applyFont="1" applyFill="1" applyBorder="1"/>
    <xf numFmtId="166" fontId="1" fillId="0" borderId="0" xfId="1" applyNumberFormat="1" applyFont="1" applyFill="1"/>
    <xf numFmtId="166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0" fillId="0" borderId="4" xfId="0" applyNumberFormat="1" applyBorder="1"/>
    <xf numFmtId="165" fontId="5" fillId="0" borderId="3" xfId="1" applyFont="1" applyFill="1" applyBorder="1"/>
    <xf numFmtId="0" fontId="4" fillId="0" borderId="0" xfId="0" applyFont="1"/>
    <xf numFmtId="49" fontId="7" fillId="0" borderId="0" xfId="0" applyNumberFormat="1" applyFont="1"/>
    <xf numFmtId="49" fontId="7" fillId="0" borderId="0" xfId="0" applyNumberFormat="1" applyFont="1" applyAlignment="1">
      <alignment horizontal="left" indent="1"/>
    </xf>
    <xf numFmtId="166" fontId="5" fillId="0" borderId="3" xfId="1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left"/>
    </xf>
    <xf numFmtId="164" fontId="4" fillId="0" borderId="0" xfId="0" applyNumberFormat="1" applyFont="1"/>
    <xf numFmtId="164" fontId="8" fillId="0" borderId="0" xfId="0" applyNumberFormat="1" applyFont="1" applyAlignment="1">
      <alignment horizontal="right"/>
    </xf>
    <xf numFmtId="165" fontId="5" fillId="0" borderId="3" xfId="1" applyFont="1" applyFill="1" applyBorder="1" applyAlignment="1">
      <alignment horizontal="center"/>
    </xf>
    <xf numFmtId="166" fontId="5" fillId="0" borderId="0" xfId="1" applyNumberFormat="1" applyFont="1" applyFill="1"/>
    <xf numFmtId="0" fontId="8" fillId="0" borderId="0" xfId="0" applyFont="1" applyAlignment="1">
      <alignment wrapText="1"/>
    </xf>
    <xf numFmtId="0" fontId="8" fillId="0" borderId="0" xfId="0" applyFont="1"/>
    <xf numFmtId="166" fontId="0" fillId="0" borderId="0" xfId="1" applyNumberFormat="1" applyFont="1" applyFill="1" applyBorder="1"/>
    <xf numFmtId="166" fontId="5" fillId="0" borderId="0" xfId="1" applyNumberFormat="1" applyFont="1" applyFill="1" applyBorder="1"/>
    <xf numFmtId="165" fontId="1" fillId="0" borderId="0" xfId="1" applyFont="1" applyFill="1" applyAlignment="1">
      <alignment horizontal="center"/>
    </xf>
    <xf numFmtId="166" fontId="5" fillId="0" borderId="0" xfId="1" applyNumberFormat="1" applyFont="1" applyFill="1" applyAlignment="1"/>
    <xf numFmtId="166" fontId="5" fillId="0" borderId="1" xfId="1" applyNumberFormat="1" applyFont="1" applyFill="1" applyBorder="1" applyAlignment="1"/>
    <xf numFmtId="166" fontId="5" fillId="0" borderId="3" xfId="1" applyNumberFormat="1" applyFont="1" applyFill="1" applyBorder="1" applyAlignment="1"/>
    <xf numFmtId="166" fontId="6" fillId="0" borderId="0" xfId="1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5" fontId="0" fillId="0" borderId="0" xfId="1" applyFont="1" applyFill="1"/>
    <xf numFmtId="165" fontId="5" fillId="0" borderId="3" xfId="1" applyFont="1" applyFill="1" applyBorder="1" applyAlignment="1"/>
    <xf numFmtId="166" fontId="5" fillId="0" borderId="4" xfId="1" applyNumberFormat="1" applyFont="1" applyFill="1" applyBorder="1" applyAlignment="1">
      <alignment horizontal="center"/>
    </xf>
    <xf numFmtId="164" fontId="5" fillId="0" borderId="2" xfId="0" applyNumberFormat="1" applyFont="1" applyBorder="1"/>
    <xf numFmtId="164" fontId="5" fillId="0" borderId="5" xfId="0" applyNumberFormat="1" applyFont="1" applyBorder="1"/>
    <xf numFmtId="165" fontId="0" fillId="0" borderId="0" xfId="0" applyNumberFormat="1"/>
    <xf numFmtId="166" fontId="0" fillId="0" borderId="4" xfId="1" applyNumberFormat="1" applyFont="1" applyFill="1" applyBorder="1" applyAlignment="1">
      <alignment horizontal="center"/>
    </xf>
    <xf numFmtId="0" fontId="0" fillId="0" borderId="4" xfId="0" applyBorder="1"/>
    <xf numFmtId="166" fontId="0" fillId="0" borderId="4" xfId="1" applyNumberFormat="1" applyFont="1" applyFill="1" applyBorder="1"/>
    <xf numFmtId="164" fontId="5" fillId="0" borderId="0" xfId="0" applyNumberFormat="1" applyFont="1" applyAlignment="1">
      <alignment wrapText="1"/>
    </xf>
    <xf numFmtId="164" fontId="6" fillId="0" borderId="0" xfId="0" applyNumberFormat="1" applyFont="1" applyAlignment="1">
      <alignment wrapText="1"/>
    </xf>
    <xf numFmtId="3" fontId="0" fillId="0" borderId="0" xfId="0" applyNumberFormat="1" applyAlignment="1">
      <alignment horizontal="left" wrapText="1"/>
    </xf>
    <xf numFmtId="3" fontId="6" fillId="0" borderId="0" xfId="0" applyNumberFormat="1" applyFont="1" applyAlignment="1">
      <alignment horizontal="center" wrapText="1"/>
    </xf>
    <xf numFmtId="164" fontId="6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left" wrapText="1"/>
    </xf>
    <xf numFmtId="3" fontId="7" fillId="0" borderId="0" xfId="0" applyNumberFormat="1" applyFont="1" applyAlignment="1">
      <alignment horizontal="center" wrapText="1"/>
    </xf>
    <xf numFmtId="0" fontId="11" fillId="0" borderId="0" xfId="0" applyFont="1"/>
    <xf numFmtId="166" fontId="1" fillId="0" borderId="0" xfId="1" applyNumberFormat="1" applyFont="1" applyFill="1" applyBorder="1" applyAlignment="1"/>
    <xf numFmtId="166" fontId="1" fillId="0" borderId="0" xfId="1" applyNumberFormat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/>
    <xf numFmtId="165" fontId="0" fillId="0" borderId="0" xfId="1" applyFont="1" applyFill="1" applyBorder="1"/>
    <xf numFmtId="0" fontId="0" fillId="0" borderId="0" xfId="0" applyAlignment="1">
      <alignment horizontal="left" wrapText="1"/>
    </xf>
    <xf numFmtId="15" fontId="7" fillId="0" borderId="0" xfId="0" applyNumberFormat="1" applyFont="1" applyAlignment="1">
      <alignment wrapText="1"/>
    </xf>
    <xf numFmtId="15" fontId="5" fillId="0" borderId="0" xfId="0" applyNumberFormat="1" applyFont="1" applyAlignment="1">
      <alignment wrapText="1"/>
    </xf>
    <xf numFmtId="166" fontId="0" fillId="0" borderId="0" xfId="0" applyNumberFormat="1"/>
    <xf numFmtId="164" fontId="6" fillId="0" borderId="0" xfId="0" applyNumberFormat="1" applyFont="1" applyAlignment="1">
      <alignment horizontal="center" wrapText="1"/>
    </xf>
    <xf numFmtId="166" fontId="5" fillId="0" borderId="0" xfId="1" applyNumberFormat="1" applyFont="1" applyFill="1" applyAlignment="1">
      <alignment horizontal="center"/>
    </xf>
    <xf numFmtId="166" fontId="5" fillId="0" borderId="1" xfId="1" applyNumberFormat="1" applyFont="1" applyFill="1" applyBorder="1"/>
    <xf numFmtId="166" fontId="5" fillId="0" borderId="2" xfId="1" applyNumberFormat="1" applyFont="1" applyFill="1" applyBorder="1"/>
    <xf numFmtId="166" fontId="5" fillId="0" borderId="3" xfId="1" applyNumberFormat="1" applyFont="1" applyFill="1" applyBorder="1"/>
    <xf numFmtId="166" fontId="5" fillId="0" borderId="4" xfId="1" applyNumberFormat="1" applyFont="1" applyFill="1" applyBorder="1"/>
    <xf numFmtId="166" fontId="5" fillId="0" borderId="2" xfId="1" applyNumberFormat="1" applyFont="1" applyFill="1" applyBorder="1" applyAlignment="1">
      <alignment horizontal="right"/>
    </xf>
    <xf numFmtId="166" fontId="5" fillId="0" borderId="0" xfId="0" applyNumberFormat="1" applyFont="1"/>
    <xf numFmtId="166" fontId="5" fillId="0" borderId="5" xfId="0" applyNumberFormat="1" applyFont="1" applyBorder="1"/>
    <xf numFmtId="166" fontId="12" fillId="0" borderId="0" xfId="1" applyNumberFormat="1" applyFont="1" applyFill="1" applyAlignment="1"/>
    <xf numFmtId="166" fontId="5" fillId="0" borderId="1" xfId="1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0" fontId="7" fillId="0" borderId="0" xfId="2" applyFont="1"/>
    <xf numFmtId="166" fontId="1" fillId="0" borderId="0" xfId="1" applyNumberFormat="1" applyFont="1" applyFill="1" applyBorder="1"/>
    <xf numFmtId="168" fontId="0" fillId="0" borderId="0" xfId="1" applyNumberFormat="1" applyFont="1" applyFill="1" applyBorder="1" applyAlignment="1">
      <alignment horizontal="center"/>
    </xf>
    <xf numFmtId="165" fontId="0" fillId="0" borderId="0" xfId="1" applyFont="1" applyFill="1" applyBorder="1" applyAlignment="1">
      <alignment horizontal="center"/>
    </xf>
    <xf numFmtId="168" fontId="0" fillId="0" borderId="0" xfId="1" applyNumberFormat="1" applyFont="1" applyFill="1" applyAlignment="1">
      <alignment horizontal="center"/>
    </xf>
    <xf numFmtId="165" fontId="0" fillId="0" borderId="4" xfId="1" applyFont="1" applyFill="1" applyBorder="1" applyAlignment="1">
      <alignment horizontal="center"/>
    </xf>
    <xf numFmtId="165" fontId="6" fillId="0" borderId="0" xfId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65" fontId="5" fillId="0" borderId="4" xfId="1" applyFont="1" applyFill="1" applyBorder="1" applyAlignment="1">
      <alignment horizontal="center"/>
    </xf>
    <xf numFmtId="165" fontId="5" fillId="0" borderId="2" xfId="1" applyFont="1" applyFill="1" applyBorder="1" applyAlignment="1"/>
    <xf numFmtId="165" fontId="5" fillId="0" borderId="2" xfId="1" applyFont="1" applyFill="1" applyBorder="1" applyAlignment="1">
      <alignment horizontal="center"/>
    </xf>
    <xf numFmtId="166" fontId="6" fillId="0" borderId="2" xfId="1" applyNumberFormat="1" applyFont="1" applyFill="1" applyBorder="1" applyAlignment="1">
      <alignment horizontal="center"/>
    </xf>
    <xf numFmtId="165" fontId="0" fillId="0" borderId="4" xfId="1" applyFont="1" applyFill="1" applyBorder="1" applyAlignment="1">
      <alignment horizontal="right"/>
    </xf>
    <xf numFmtId="166" fontId="0" fillId="0" borderId="4" xfId="1" applyNumberFormat="1" applyFont="1" applyFill="1" applyBorder="1" applyAlignment="1"/>
    <xf numFmtId="165" fontId="0" fillId="0" borderId="2" xfId="1" applyFont="1" applyFill="1" applyBorder="1" applyAlignment="1">
      <alignment horizontal="center"/>
    </xf>
    <xf numFmtId="165" fontId="0" fillId="0" borderId="0" xfId="1" applyFont="1" applyFill="1" applyBorder="1" applyAlignment="1">
      <alignment horizontal="right"/>
    </xf>
    <xf numFmtId="0" fontId="1" fillId="0" borderId="0" xfId="3"/>
    <xf numFmtId="164" fontId="1" fillId="0" borderId="0" xfId="3" applyNumberFormat="1"/>
    <xf numFmtId="165" fontId="1" fillId="0" borderId="0" xfId="1" applyFont="1" applyFill="1" applyBorder="1" applyAlignment="1"/>
    <xf numFmtId="166" fontId="1" fillId="0" borderId="0" xfId="0" applyNumberFormat="1" applyFont="1" applyAlignment="1">
      <alignment horizontal="center"/>
    </xf>
    <xf numFmtId="166" fontId="1" fillId="0" borderId="0" xfId="3" applyNumberFormat="1"/>
    <xf numFmtId="165" fontId="1" fillId="0" borderId="0" xfId="1" applyFont="1" applyFill="1" applyAlignment="1"/>
    <xf numFmtId="164" fontId="1" fillId="0" borderId="0" xfId="1" applyNumberFormat="1" applyFont="1" applyFill="1" applyAlignment="1">
      <alignment horizontal="center"/>
    </xf>
    <xf numFmtId="166" fontId="1" fillId="0" borderId="4" xfId="1" applyNumberFormat="1" applyFont="1" applyFill="1" applyBorder="1" applyAlignment="1">
      <alignment horizontal="center"/>
    </xf>
    <xf numFmtId="164" fontId="1" fillId="0" borderId="4" xfId="1" applyNumberFormat="1" applyFont="1" applyFill="1" applyBorder="1" applyAlignment="1">
      <alignment horizontal="center"/>
    </xf>
    <xf numFmtId="0" fontId="0" fillId="0" borderId="0" xfId="2" applyFont="1"/>
    <xf numFmtId="166" fontId="1" fillId="0" borderId="0" xfId="1" applyNumberFormat="1" applyFont="1" applyFill="1" applyBorder="1" applyAlignment="1">
      <alignment horizontal="center"/>
    </xf>
    <xf numFmtId="0" fontId="0" fillId="0" borderId="0" xfId="3" applyFont="1" applyAlignment="1">
      <alignment horizontal="left"/>
    </xf>
    <xf numFmtId="0" fontId="1" fillId="0" borderId="0" xfId="3" applyAlignment="1">
      <alignment horizontal="left"/>
    </xf>
    <xf numFmtId="0" fontId="0" fillId="0" borderId="0" xfId="3" applyFont="1"/>
    <xf numFmtId="0" fontId="5" fillId="0" borderId="0" xfId="3" applyFont="1"/>
    <xf numFmtId="166" fontId="5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2" fillId="0" borderId="0" xfId="3" applyFont="1"/>
    <xf numFmtId="0" fontId="5" fillId="0" borderId="0" xfId="3" applyFont="1" applyAlignment="1">
      <alignment horizontal="left"/>
    </xf>
    <xf numFmtId="0" fontId="4" fillId="0" borderId="0" xfId="3" applyFont="1"/>
    <xf numFmtId="0" fontId="5" fillId="0" borderId="0" xfId="3" applyFont="1" applyAlignment="1">
      <alignment horizontal="center"/>
    </xf>
    <xf numFmtId="0" fontId="7" fillId="0" borderId="0" xfId="3" applyFont="1"/>
    <xf numFmtId="0" fontId="6" fillId="0" borderId="0" xfId="3" applyFont="1"/>
    <xf numFmtId="37" fontId="1" fillId="0" borderId="0" xfId="3" applyNumberFormat="1"/>
    <xf numFmtId="0" fontId="6" fillId="0" borderId="0" xfId="3" applyFont="1" applyAlignment="1">
      <alignment horizontal="center"/>
    </xf>
    <xf numFmtId="164" fontId="1" fillId="0" borderId="4" xfId="3" applyNumberFormat="1" applyBorder="1"/>
    <xf numFmtId="37" fontId="5" fillId="0" borderId="0" xfId="3" applyNumberFormat="1" applyFont="1"/>
    <xf numFmtId="164" fontId="5" fillId="0" borderId="0" xfId="3" applyNumberFormat="1" applyFont="1"/>
    <xf numFmtId="164" fontId="1" fillId="0" borderId="0" xfId="3" applyNumberFormat="1" applyAlignment="1">
      <alignment horizontal="center"/>
    </xf>
    <xf numFmtId="164" fontId="1" fillId="0" borderId="4" xfId="3" applyNumberFormat="1" applyBorder="1" applyAlignment="1">
      <alignment horizontal="center"/>
    </xf>
    <xf numFmtId="164" fontId="5" fillId="0" borderId="1" xfId="3" applyNumberFormat="1" applyFont="1" applyBorder="1"/>
    <xf numFmtId="164" fontId="5" fillId="0" borderId="3" xfId="3" applyNumberFormat="1" applyFont="1" applyBorder="1"/>
    <xf numFmtId="0" fontId="1" fillId="0" borderId="0" xfId="3" applyAlignment="1">
      <alignment horizontal="right"/>
    </xf>
    <xf numFmtId="165" fontId="1" fillId="0" borderId="0" xfId="3" applyNumberFormat="1" applyAlignment="1">
      <alignment horizontal="center"/>
    </xf>
    <xf numFmtId="37" fontId="1" fillId="0" borderId="0" xfId="3" applyNumberFormat="1" applyAlignment="1">
      <alignment horizontal="center"/>
    </xf>
    <xf numFmtId="166" fontId="1" fillId="0" borderId="0" xfId="3" applyNumberFormat="1" applyAlignment="1">
      <alignment horizontal="center"/>
    </xf>
    <xf numFmtId="0" fontId="0" fillId="0" borderId="0" xfId="2" applyFont="1" applyAlignment="1">
      <alignment horizontal="center"/>
    </xf>
    <xf numFmtId="3" fontId="5" fillId="0" borderId="0" xfId="0" applyNumberFormat="1" applyFont="1" applyAlignment="1">
      <alignment horizontal="left"/>
    </xf>
    <xf numFmtId="166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wrapText="1"/>
    </xf>
    <xf numFmtId="164" fontId="0" fillId="0" borderId="0" xfId="0" applyNumberFormat="1" applyAlignment="1">
      <alignment horizontal="center" wrapText="1"/>
    </xf>
    <xf numFmtId="3" fontId="7" fillId="0" borderId="0" xfId="0" applyNumberFormat="1" applyFont="1" applyAlignment="1">
      <alignment horizontal="left"/>
    </xf>
    <xf numFmtId="166" fontId="0" fillId="0" borderId="1" xfId="1" applyNumberFormat="1" applyFont="1" applyFill="1" applyBorder="1" applyAlignment="1">
      <alignment horizontal="center"/>
    </xf>
    <xf numFmtId="165" fontId="5" fillId="0" borderId="1" xfId="1" applyFont="1" applyFill="1" applyBorder="1" applyAlignment="1">
      <alignment horizontal="center"/>
    </xf>
    <xf numFmtId="166" fontId="5" fillId="0" borderId="4" xfId="1" applyNumberFormat="1" applyFont="1" applyFill="1" applyBorder="1" applyAlignment="1"/>
    <xf numFmtId="166" fontId="0" fillId="0" borderId="3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6" fontId="13" fillId="0" borderId="0" xfId="1" applyNumberFormat="1" applyFont="1" applyFill="1" applyAlignment="1">
      <alignment horizontal="center" vertical="center"/>
    </xf>
    <xf numFmtId="3" fontId="0" fillId="0" borderId="0" xfId="0" applyNumberFormat="1" applyAlignment="1">
      <alignment horizontal="left"/>
    </xf>
    <xf numFmtId="166" fontId="5" fillId="0" borderId="0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center"/>
    </xf>
    <xf numFmtId="166" fontId="0" fillId="0" borderId="3" xfId="1" applyNumberFormat="1" applyFont="1" applyFill="1" applyBorder="1" applyAlignment="1"/>
    <xf numFmtId="0" fontId="7" fillId="0" borderId="0" xfId="3" applyFont="1" applyAlignment="1">
      <alignment horizontal="center"/>
    </xf>
    <xf numFmtId="165" fontId="6" fillId="0" borderId="0" xfId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4" xfId="0" applyBorder="1" applyAlignment="1">
      <alignment horizontal="center"/>
    </xf>
    <xf numFmtId="164" fontId="6" fillId="0" borderId="0" xfId="0" applyNumberFormat="1" applyFont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Alignment="1">
      <alignment horizontal="left"/>
    </xf>
    <xf numFmtId="0" fontId="6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1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center"/>
    </xf>
    <xf numFmtId="164" fontId="0" fillId="0" borderId="0" xfId="0" applyNumberFormat="1" applyFill="1"/>
    <xf numFmtId="164" fontId="1" fillId="0" borderId="0" xfId="0" applyNumberFormat="1" applyFont="1" applyFill="1"/>
    <xf numFmtId="165" fontId="0" fillId="0" borderId="0" xfId="0" applyNumberFormat="1" applyFill="1"/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/>
    <xf numFmtId="0" fontId="5" fillId="0" borderId="0" xfId="0" applyFont="1" applyFill="1"/>
    <xf numFmtId="0" fontId="2" fillId="0" borderId="0" xfId="0" applyFont="1" applyFill="1"/>
    <xf numFmtId="0" fontId="0" fillId="0" borderId="0" xfId="0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/>
    <xf numFmtId="166" fontId="0" fillId="0" borderId="0" xfId="0" applyNumberFormat="1" applyFill="1"/>
    <xf numFmtId="166" fontId="1" fillId="0" borderId="0" xfId="0" applyNumberFormat="1" applyFont="1" applyFill="1"/>
    <xf numFmtId="166" fontId="0" fillId="0" borderId="0" xfId="0" applyNumberFormat="1" applyFill="1" applyAlignment="1">
      <alignment horizontal="center"/>
    </xf>
    <xf numFmtId="166" fontId="5" fillId="0" borderId="1" xfId="0" applyNumberFormat="1" applyFont="1" applyFill="1" applyBorder="1"/>
    <xf numFmtId="166" fontId="5" fillId="0" borderId="0" xfId="0" applyNumberFormat="1" applyFont="1" applyFill="1"/>
    <xf numFmtId="0" fontId="7" fillId="0" borderId="0" xfId="0" applyFont="1" applyFill="1" applyAlignment="1">
      <alignment horizontal="center"/>
    </xf>
    <xf numFmtId="166" fontId="0" fillId="0" borderId="4" xfId="0" applyNumberFormat="1" applyFill="1" applyBorder="1"/>
    <xf numFmtId="166" fontId="5" fillId="0" borderId="2" xfId="0" applyNumberFormat="1" applyFont="1" applyFill="1" applyBorder="1"/>
    <xf numFmtId="166" fontId="5" fillId="0" borderId="5" xfId="0" applyNumberFormat="1" applyFont="1" applyFill="1" applyBorder="1"/>
    <xf numFmtId="49" fontId="7" fillId="0" borderId="0" xfId="0" applyNumberFormat="1" applyFont="1" applyFill="1"/>
    <xf numFmtId="0" fontId="5" fillId="0" borderId="0" xfId="0" applyFont="1" applyFill="1" applyAlignment="1">
      <alignment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7" fillId="0" borderId="0" xfId="2" applyFont="1" applyFill="1"/>
    <xf numFmtId="165" fontId="5" fillId="0" borderId="0" xfId="0" applyNumberFormat="1" applyFont="1" applyFill="1"/>
    <xf numFmtId="0" fontId="4" fillId="0" borderId="0" xfId="0" applyFont="1" applyFill="1" applyAlignment="1">
      <alignment horizontal="left"/>
    </xf>
    <xf numFmtId="16" fontId="0" fillId="0" borderId="0" xfId="0" quotePrefix="1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164" fontId="0" fillId="0" borderId="0" xfId="0" applyNumberFormat="1" applyFill="1" applyAlignment="1">
      <alignment horizontal="right"/>
    </xf>
    <xf numFmtId="164" fontId="4" fillId="0" borderId="0" xfId="0" applyNumberFormat="1" applyFont="1" applyFill="1" applyAlignment="1">
      <alignment horizontal="left"/>
    </xf>
    <xf numFmtId="164" fontId="4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0" fillId="0" borderId="0" xfId="0" applyFill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164" fontId="0" fillId="0" borderId="0" xfId="0" applyNumberFormat="1" applyFill="1" applyAlignment="1">
      <alignment horizontal="center"/>
    </xf>
    <xf numFmtId="0" fontId="0" fillId="0" borderId="0" xfId="2" applyFont="1" applyFill="1" applyAlignment="1">
      <alignment horizontal="center"/>
    </xf>
    <xf numFmtId="164" fontId="13" fillId="0" borderId="0" xfId="0" applyNumberFormat="1" applyFont="1" applyFill="1"/>
    <xf numFmtId="0" fontId="13" fillId="0" borderId="0" xfId="2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164" fontId="0" fillId="0" borderId="0" xfId="0" applyNumberFormat="1" applyFill="1" applyAlignment="1">
      <alignment horizont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horizontal="center" wrapText="1"/>
    </xf>
    <xf numFmtId="164" fontId="5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15" fontId="7" fillId="0" borderId="0" xfId="0" applyNumberFormat="1" applyFont="1" applyFill="1" applyAlignment="1">
      <alignment wrapText="1"/>
    </xf>
    <xf numFmtId="15" fontId="5" fillId="0" borderId="0" xfId="0" applyNumberFormat="1" applyFont="1" applyFill="1" applyAlignment="1">
      <alignment wrapText="1"/>
    </xf>
    <xf numFmtId="3" fontId="0" fillId="0" borderId="0" xfId="0" applyNumberFormat="1" applyFill="1" applyAlignment="1">
      <alignment horizontal="left" wrapText="1"/>
    </xf>
    <xf numFmtId="3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horizontal="center"/>
    </xf>
    <xf numFmtId="164" fontId="0" fillId="0" borderId="4" xfId="0" applyNumberFormat="1" applyFill="1" applyBorder="1"/>
    <xf numFmtId="3" fontId="5" fillId="0" borderId="0" xfId="0" applyNumberFormat="1" applyFont="1" applyFill="1" applyAlignment="1">
      <alignment horizontal="left"/>
    </xf>
    <xf numFmtId="166" fontId="6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left" wrapText="1"/>
    </xf>
    <xf numFmtId="164" fontId="8" fillId="0" borderId="0" xfId="0" applyNumberFormat="1" applyFont="1" applyFill="1"/>
    <xf numFmtId="3" fontId="7" fillId="0" borderId="0" xfId="0" applyNumberFormat="1" applyFont="1" applyFill="1" applyAlignment="1">
      <alignment horizontal="center" wrapText="1"/>
    </xf>
    <xf numFmtId="164" fontId="7" fillId="0" borderId="0" xfId="0" applyNumberFormat="1" applyFont="1" applyFill="1" applyAlignment="1">
      <alignment horizontal="center"/>
    </xf>
    <xf numFmtId="166" fontId="8" fillId="0" borderId="0" xfId="0" applyNumberFormat="1" applyFont="1" applyFill="1"/>
    <xf numFmtId="164" fontId="5" fillId="0" borderId="2" xfId="0" applyNumberFormat="1" applyFont="1" applyFill="1" applyBorder="1"/>
    <xf numFmtId="164" fontId="6" fillId="0" borderId="2" xfId="0" applyNumberFormat="1" applyFont="1" applyFill="1" applyBorder="1" applyAlignment="1">
      <alignment horizontal="center"/>
    </xf>
    <xf numFmtId="164" fontId="5" fillId="0" borderId="3" xfId="0" applyNumberFormat="1" applyFont="1" applyFill="1" applyBorder="1"/>
    <xf numFmtId="0" fontId="0" fillId="0" borderId="4" xfId="0" applyFill="1" applyBorder="1"/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 wrapText="1"/>
    </xf>
    <xf numFmtId="3" fontId="7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center" wrapText="1"/>
    </xf>
    <xf numFmtId="166" fontId="5" fillId="0" borderId="3" xfId="0" applyNumberFormat="1" applyFont="1" applyFill="1" applyBorder="1"/>
    <xf numFmtId="166" fontId="7" fillId="0" borderId="0" xfId="0" applyNumberFormat="1" applyFont="1" applyFill="1" applyAlignment="1">
      <alignment horizontal="center"/>
    </xf>
  </cellXfs>
  <cellStyles count="6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suwansoontorn\Desktop\Roll%20FS\2024\Q3\Singer%20Thailand%20Public%20Company%20Limited\PY\Q3%2023\1419373_2023Sep_FSA_EN_Q3_17.xlsx" TargetMode="External"/><Relationship Id="rId1" Type="http://schemas.openxmlformats.org/officeDocument/2006/relationships/externalLinkPath" Target="file:///C:\Users\jsuwansoontorn\Desktop\Roll%20FS\2024\Q3\Singer%20Thailand%20Public%20Company%20Limited\PY\Q3%2023\1419373_2023Sep_FSA_EN_Q3_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2-3"/>
      <sheetName val="PL 4-7"/>
      <sheetName val="CH-Conso8"/>
      <sheetName val="CH-Conso9"/>
      <sheetName val="CH-Separate 10"/>
      <sheetName val="CH-Separate 11"/>
      <sheetName val="PL4"/>
      <sheetName val="cash flows 12-13"/>
    </sheetNames>
    <sheetDataSet>
      <sheetData sheetId="0">
        <row r="73">
          <cell r="G73">
            <v>828992</v>
          </cell>
          <cell r="I73">
            <v>822266</v>
          </cell>
        </row>
        <row r="75">
          <cell r="G75">
            <v>12334930</v>
          </cell>
          <cell r="I75">
            <v>12256177</v>
          </cell>
        </row>
        <row r="78">
          <cell r="G78">
            <v>974118</v>
          </cell>
          <cell r="I78">
            <v>974118</v>
          </cell>
        </row>
        <row r="79">
          <cell r="G79">
            <v>0</v>
          </cell>
          <cell r="I79">
            <v>960</v>
          </cell>
        </row>
        <row r="82">
          <cell r="G82">
            <v>82820</v>
          </cell>
          <cell r="I82">
            <v>82820</v>
          </cell>
        </row>
        <row r="83">
          <cell r="G83">
            <v>337905</v>
          </cell>
          <cell r="I83">
            <v>58653</v>
          </cell>
        </row>
        <row r="84">
          <cell r="G84">
            <v>-1173802</v>
          </cell>
          <cell r="I84">
            <v>602092</v>
          </cell>
        </row>
        <row r="85">
          <cell r="G85">
            <v>-337905</v>
          </cell>
          <cell r="I85">
            <v>-58653</v>
          </cell>
        </row>
        <row r="86">
          <cell r="G86">
            <v>215707</v>
          </cell>
          <cell r="I86">
            <v>218133</v>
          </cell>
        </row>
        <row r="87">
          <cell r="G87">
            <v>13262765</v>
          </cell>
          <cell r="I87">
            <v>14956566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8611-ABA9-497D-8CF1-BEC9AFE1CCC8}">
  <sheetPr>
    <pageSetUpPr fitToPage="1"/>
  </sheetPr>
  <dimension ref="A1:L118"/>
  <sheetViews>
    <sheetView tabSelected="1" view="pageBreakPreview" zoomScale="93" zoomScaleNormal="85" zoomScaleSheetLayoutView="93" workbookViewId="0">
      <selection activeCell="A91" sqref="A91"/>
    </sheetView>
  </sheetViews>
  <sheetFormatPr defaultColWidth="9.1796875" defaultRowHeight="14" x14ac:dyDescent="0.3"/>
  <cols>
    <col min="1" max="1" width="45.81640625" style="193" customWidth="1"/>
    <col min="2" max="2" width="6.54296875" style="202" customWidth="1"/>
    <col min="3" max="3" width="13.1796875" style="37" customWidth="1"/>
    <col min="4" max="4" width="1.1796875" style="37" customWidth="1"/>
    <col min="5" max="5" width="13.1796875" style="37" customWidth="1"/>
    <col min="6" max="6" width="1.1796875" style="37" customWidth="1"/>
    <col min="7" max="7" width="13.1796875" style="37" customWidth="1"/>
    <col min="8" max="8" width="1.1796875" style="37" customWidth="1"/>
    <col min="9" max="9" width="13.1796875" style="37" customWidth="1"/>
    <col min="10" max="16384" width="9.1796875" style="193"/>
  </cols>
  <sheetData>
    <row r="1" spans="1:9" ht="20.25" customHeight="1" x14ac:dyDescent="0.35">
      <c r="A1" s="201" t="s">
        <v>0</v>
      </c>
    </row>
    <row r="2" spans="1:9" ht="20.25" customHeight="1" x14ac:dyDescent="0.3">
      <c r="A2" s="227" t="s">
        <v>1</v>
      </c>
    </row>
    <row r="4" spans="1:9" ht="20.25" customHeight="1" x14ac:dyDescent="0.3">
      <c r="C4" s="178" t="s">
        <v>2</v>
      </c>
      <c r="D4" s="178"/>
      <c r="E4" s="178"/>
      <c r="F4" s="133"/>
      <c r="G4" s="178" t="s">
        <v>3</v>
      </c>
      <c r="H4" s="178"/>
      <c r="I4" s="178"/>
    </row>
    <row r="5" spans="1:9" ht="20.25" customHeight="1" x14ac:dyDescent="0.3">
      <c r="C5" s="178" t="s">
        <v>4</v>
      </c>
      <c r="D5" s="178"/>
      <c r="E5" s="178"/>
      <c r="F5" s="133"/>
      <c r="G5" s="178" t="s">
        <v>4</v>
      </c>
      <c r="H5" s="178"/>
      <c r="I5" s="178"/>
    </row>
    <row r="6" spans="1:9" ht="20.25" customHeight="1" x14ac:dyDescent="0.3">
      <c r="C6" s="228" t="s">
        <v>225</v>
      </c>
      <c r="D6" s="229"/>
      <c r="E6" s="209" t="s">
        <v>5</v>
      </c>
      <c r="F6" s="205"/>
      <c r="G6" s="228" t="str">
        <f>C6</f>
        <v>30 September</v>
      </c>
      <c r="H6" s="229"/>
      <c r="I6" s="209" t="s">
        <v>5</v>
      </c>
    </row>
    <row r="7" spans="1:9" ht="20.25" customHeight="1" x14ac:dyDescent="0.3">
      <c r="C7" s="209">
        <v>2024</v>
      </c>
      <c r="D7" s="202"/>
      <c r="E7" s="209">
        <v>2023</v>
      </c>
      <c r="F7" s="202"/>
      <c r="G7" s="209">
        <v>2024</v>
      </c>
      <c r="H7" s="202"/>
      <c r="I7" s="209">
        <v>2023</v>
      </c>
    </row>
    <row r="8" spans="1:9" ht="20.25" customHeight="1" x14ac:dyDescent="0.3">
      <c r="A8" s="203" t="s">
        <v>6</v>
      </c>
      <c r="B8" s="194" t="s">
        <v>7</v>
      </c>
      <c r="C8" s="209" t="s">
        <v>90</v>
      </c>
      <c r="D8" s="202"/>
      <c r="E8" s="209"/>
      <c r="F8" s="202"/>
      <c r="G8" s="209" t="s">
        <v>90</v>
      </c>
      <c r="H8" s="202"/>
      <c r="I8" s="209"/>
    </row>
    <row r="9" spans="1:9" x14ac:dyDescent="0.3">
      <c r="A9" s="200"/>
      <c r="C9" s="179" t="s">
        <v>75</v>
      </c>
      <c r="D9" s="179"/>
      <c r="E9" s="179"/>
      <c r="F9" s="179"/>
      <c r="G9" s="179"/>
      <c r="H9" s="179"/>
      <c r="I9" s="179"/>
    </row>
    <row r="10" spans="1:9" ht="20.149999999999999" customHeight="1" x14ac:dyDescent="0.3">
      <c r="A10" s="211" t="s">
        <v>8</v>
      </c>
      <c r="B10" s="194"/>
    </row>
    <row r="11" spans="1:9" ht="20.25" customHeight="1" x14ac:dyDescent="0.3">
      <c r="A11" s="193" t="s">
        <v>9</v>
      </c>
      <c r="B11" s="194"/>
      <c r="C11" s="82">
        <v>2251071</v>
      </c>
      <c r="E11" s="81">
        <v>3713636</v>
      </c>
      <c r="G11" s="82">
        <v>808147</v>
      </c>
      <c r="I11" s="81">
        <v>3522647</v>
      </c>
    </row>
    <row r="12" spans="1:9" ht="20.25" customHeight="1" x14ac:dyDescent="0.3">
      <c r="A12" s="193" t="s">
        <v>146</v>
      </c>
      <c r="B12" s="194">
        <v>14</v>
      </c>
      <c r="C12" s="82">
        <v>0</v>
      </c>
      <c r="E12" s="81">
        <v>1197</v>
      </c>
      <c r="G12" s="82">
        <v>0</v>
      </c>
      <c r="I12" s="81">
        <v>1197</v>
      </c>
    </row>
    <row r="13" spans="1:9" ht="20.25" customHeight="1" x14ac:dyDescent="0.3">
      <c r="A13" s="193" t="s">
        <v>136</v>
      </c>
      <c r="B13" s="194">
        <v>3</v>
      </c>
      <c r="C13" s="82">
        <v>12570</v>
      </c>
      <c r="E13" s="81">
        <v>32531</v>
      </c>
      <c r="G13" s="82">
        <v>36371</v>
      </c>
      <c r="I13" s="81">
        <v>101037</v>
      </c>
    </row>
    <row r="14" spans="1:9" ht="20.25" customHeight="1" x14ac:dyDescent="0.3">
      <c r="A14" s="193" t="s">
        <v>137</v>
      </c>
      <c r="B14" s="194">
        <v>4</v>
      </c>
      <c r="C14" s="82">
        <v>1713721</v>
      </c>
      <c r="E14" s="81">
        <v>875238</v>
      </c>
      <c r="G14" s="35">
        <v>9940</v>
      </c>
      <c r="I14" s="81">
        <v>19373</v>
      </c>
    </row>
    <row r="15" spans="1:9" ht="20.25" customHeight="1" x14ac:dyDescent="0.3">
      <c r="A15" s="193" t="s">
        <v>65</v>
      </c>
      <c r="B15" s="194">
        <v>5</v>
      </c>
      <c r="C15" s="35">
        <v>2239748</v>
      </c>
      <c r="E15" s="81">
        <v>2496467</v>
      </c>
      <c r="G15" s="35">
        <v>21968</v>
      </c>
      <c r="I15" s="81">
        <v>233192</v>
      </c>
    </row>
    <row r="16" spans="1:9" ht="20.25" customHeight="1" x14ac:dyDescent="0.3">
      <c r="A16" s="193" t="s">
        <v>207</v>
      </c>
      <c r="B16" s="194">
        <v>3</v>
      </c>
      <c r="C16" s="82">
        <v>0</v>
      </c>
      <c r="D16" s="193"/>
      <c r="E16" s="81">
        <v>0</v>
      </c>
      <c r="F16" s="193"/>
      <c r="G16" s="37">
        <v>4489128</v>
      </c>
      <c r="H16" s="193"/>
      <c r="I16" s="99">
        <v>2353830</v>
      </c>
    </row>
    <row r="17" spans="1:11" ht="20.5" customHeight="1" x14ac:dyDescent="0.3">
      <c r="A17" s="193" t="s">
        <v>11</v>
      </c>
      <c r="B17" s="194">
        <v>3</v>
      </c>
      <c r="C17" s="35">
        <v>362131</v>
      </c>
      <c r="E17" s="81">
        <v>356778</v>
      </c>
      <c r="G17" s="35">
        <v>123750</v>
      </c>
      <c r="I17" s="81">
        <v>130024</v>
      </c>
    </row>
    <row r="18" spans="1:11" ht="19.5" customHeight="1" x14ac:dyDescent="0.3">
      <c r="A18" s="193" t="s">
        <v>12</v>
      </c>
      <c r="B18" s="194">
        <v>6</v>
      </c>
      <c r="C18" s="82">
        <v>506558</v>
      </c>
      <c r="E18" s="81">
        <v>701435</v>
      </c>
      <c r="G18" s="35">
        <v>491210</v>
      </c>
      <c r="H18" s="54"/>
      <c r="I18" s="81">
        <v>664338</v>
      </c>
    </row>
    <row r="19" spans="1:11" ht="19.5" customHeight="1" x14ac:dyDescent="0.3">
      <c r="A19" s="193" t="s">
        <v>108</v>
      </c>
      <c r="C19" s="82">
        <v>149316</v>
      </c>
      <c r="D19" s="37">
        <v>7</v>
      </c>
      <c r="E19" s="81">
        <v>149496</v>
      </c>
      <c r="G19" s="35">
        <v>0</v>
      </c>
      <c r="I19" s="81">
        <v>0</v>
      </c>
    </row>
    <row r="20" spans="1:11" ht="19.5" customHeight="1" x14ac:dyDescent="0.3">
      <c r="A20" s="193" t="s">
        <v>118</v>
      </c>
      <c r="B20" s="194">
        <v>3</v>
      </c>
      <c r="C20" s="82">
        <v>25599</v>
      </c>
      <c r="E20" s="81">
        <v>1400</v>
      </c>
      <c r="G20" s="35">
        <v>9760</v>
      </c>
      <c r="I20" s="81">
        <v>1850</v>
      </c>
    </row>
    <row r="21" spans="1:11" s="200" customFormat="1" ht="19.5" customHeight="1" x14ac:dyDescent="0.3">
      <c r="A21" s="200" t="s">
        <v>13</v>
      </c>
      <c r="B21" s="217"/>
      <c r="C21" s="92">
        <f>SUM(C11:C20)</f>
        <v>7260714</v>
      </c>
      <c r="D21" s="51"/>
      <c r="E21" s="92">
        <f>SUM(E11:E20)</f>
        <v>8328178</v>
      </c>
      <c r="F21" s="51"/>
      <c r="G21" s="92">
        <f>SUM(G11:G20)</f>
        <v>5990274</v>
      </c>
      <c r="H21" s="51"/>
      <c r="I21" s="92">
        <f>SUM(I11:I20)</f>
        <v>7027488</v>
      </c>
    </row>
    <row r="22" spans="1:11" ht="20.25" customHeight="1" x14ac:dyDescent="0.3">
      <c r="B22" s="194"/>
    </row>
    <row r="23" spans="1:11" ht="20.25" customHeight="1" x14ac:dyDescent="0.3">
      <c r="A23" s="211" t="s">
        <v>14</v>
      </c>
      <c r="B23" s="194"/>
    </row>
    <row r="24" spans="1:11" ht="20.25" customHeight="1" x14ac:dyDescent="0.3">
      <c r="A24" s="193" t="s">
        <v>147</v>
      </c>
      <c r="B24" s="194"/>
      <c r="C24" s="83">
        <v>7000</v>
      </c>
      <c r="D24" s="83"/>
      <c r="E24" s="81">
        <v>2000</v>
      </c>
      <c r="F24" s="81"/>
      <c r="G24" s="81">
        <v>5000</v>
      </c>
      <c r="H24" s="81"/>
      <c r="I24" s="81">
        <v>0</v>
      </c>
      <c r="K24" s="212"/>
    </row>
    <row r="25" spans="1:11" ht="20.25" customHeight="1" x14ac:dyDescent="0.3">
      <c r="A25" s="193" t="s">
        <v>148</v>
      </c>
      <c r="B25" s="194">
        <v>14</v>
      </c>
      <c r="C25" s="83">
        <v>109332</v>
      </c>
      <c r="D25" s="83"/>
      <c r="E25" s="81">
        <v>96669</v>
      </c>
      <c r="F25" s="81"/>
      <c r="G25" s="81">
        <v>109332</v>
      </c>
      <c r="H25" s="81"/>
      <c r="I25" s="81">
        <v>96669</v>
      </c>
      <c r="K25" s="212"/>
    </row>
    <row r="26" spans="1:11" ht="20.25" customHeight="1" x14ac:dyDescent="0.3">
      <c r="A26" s="193" t="s">
        <v>15</v>
      </c>
      <c r="B26" s="194">
        <v>4</v>
      </c>
      <c r="C26" s="35">
        <v>701205</v>
      </c>
      <c r="E26" s="81">
        <v>726396</v>
      </c>
      <c r="F26" s="81"/>
      <c r="G26" s="81">
        <v>93</v>
      </c>
      <c r="H26" s="81"/>
      <c r="I26" s="81">
        <v>10816</v>
      </c>
      <c r="K26" s="212"/>
    </row>
    <row r="27" spans="1:11" ht="20.25" customHeight="1" x14ac:dyDescent="0.3">
      <c r="A27" s="193" t="s">
        <v>138</v>
      </c>
      <c r="B27" s="194">
        <v>5</v>
      </c>
      <c r="C27" s="35">
        <v>7077263</v>
      </c>
      <c r="E27" s="81">
        <v>8334998</v>
      </c>
      <c r="F27" s="81"/>
      <c r="G27" s="81">
        <v>12032</v>
      </c>
      <c r="H27" s="81"/>
      <c r="I27" s="81">
        <v>9560</v>
      </c>
      <c r="K27" s="212"/>
    </row>
    <row r="28" spans="1:11" ht="20.25" customHeight="1" x14ac:dyDescent="0.3">
      <c r="A28" s="193" t="s">
        <v>139</v>
      </c>
      <c r="B28" s="194">
        <v>3</v>
      </c>
      <c r="C28" s="35">
        <v>0</v>
      </c>
      <c r="E28" s="81">
        <v>0</v>
      </c>
      <c r="F28" s="81"/>
      <c r="G28" s="81">
        <v>2483545</v>
      </c>
      <c r="H28" s="81"/>
      <c r="I28" s="81">
        <v>7718843</v>
      </c>
      <c r="K28" s="212"/>
    </row>
    <row r="29" spans="1:11" ht="20.5" customHeight="1" x14ac:dyDescent="0.3">
      <c r="A29" s="193" t="s">
        <v>16</v>
      </c>
      <c r="B29" s="194">
        <v>7</v>
      </c>
      <c r="C29" s="35">
        <v>0</v>
      </c>
      <c r="E29" s="81">
        <v>0</v>
      </c>
      <c r="F29" s="81"/>
      <c r="G29" s="81">
        <v>5653993</v>
      </c>
      <c r="H29" s="81"/>
      <c r="I29" s="81">
        <v>2468996</v>
      </c>
      <c r="K29" s="212"/>
    </row>
    <row r="30" spans="1:11" ht="20.149999999999999" customHeight="1" x14ac:dyDescent="0.3">
      <c r="A30" s="193" t="s">
        <v>17</v>
      </c>
      <c r="B30" s="194"/>
      <c r="C30" s="82">
        <v>589788</v>
      </c>
      <c r="E30" s="81">
        <v>582411</v>
      </c>
      <c r="F30" s="81"/>
      <c r="G30" s="81">
        <v>572002</v>
      </c>
      <c r="H30" s="81"/>
      <c r="I30" s="81">
        <v>560924</v>
      </c>
      <c r="K30" s="212"/>
    </row>
    <row r="31" spans="1:11" ht="20.149999999999999" customHeight="1" x14ac:dyDescent="0.3">
      <c r="A31" s="193" t="s">
        <v>124</v>
      </c>
      <c r="B31" s="194"/>
      <c r="C31" s="82">
        <v>62557</v>
      </c>
      <c r="E31" s="81">
        <v>130329</v>
      </c>
      <c r="F31" s="81"/>
      <c r="G31" s="81">
        <v>45431</v>
      </c>
      <c r="H31" s="81"/>
      <c r="I31" s="81">
        <v>103185</v>
      </c>
      <c r="K31" s="212"/>
    </row>
    <row r="32" spans="1:11" ht="20.25" customHeight="1" x14ac:dyDescent="0.3">
      <c r="A32" s="193" t="s">
        <v>18</v>
      </c>
      <c r="B32" s="194"/>
      <c r="C32" s="82">
        <v>80126</v>
      </c>
      <c r="E32" s="81">
        <v>68433</v>
      </c>
      <c r="F32" s="81"/>
      <c r="G32" s="81">
        <v>44914</v>
      </c>
      <c r="H32" s="81"/>
      <c r="I32" s="81">
        <v>48330</v>
      </c>
      <c r="K32" s="212"/>
    </row>
    <row r="33" spans="1:12" ht="20.25" customHeight="1" x14ac:dyDescent="0.3">
      <c r="A33" s="193" t="s">
        <v>19</v>
      </c>
      <c r="B33" s="194"/>
      <c r="C33" s="82">
        <v>827048</v>
      </c>
      <c r="E33" s="81">
        <v>861195</v>
      </c>
      <c r="F33" s="81"/>
      <c r="G33" s="81">
        <v>180695</v>
      </c>
      <c r="H33" s="81"/>
      <c r="I33" s="81">
        <v>182911</v>
      </c>
      <c r="K33" s="212"/>
    </row>
    <row r="34" spans="1:12" ht="20.25" customHeight="1" x14ac:dyDescent="0.3">
      <c r="A34" s="193" t="s">
        <v>20</v>
      </c>
      <c r="B34" s="194"/>
      <c r="C34" s="82">
        <v>68640</v>
      </c>
      <c r="D34" s="54"/>
      <c r="E34" s="81">
        <v>50792</v>
      </c>
      <c r="F34" s="81"/>
      <c r="G34" s="81">
        <v>65959</v>
      </c>
      <c r="H34" s="81"/>
      <c r="I34" s="81">
        <v>48395</v>
      </c>
      <c r="K34" s="212"/>
    </row>
    <row r="35" spans="1:12" ht="20.25" customHeight="1" x14ac:dyDescent="0.3">
      <c r="A35" s="200" t="s">
        <v>21</v>
      </c>
      <c r="B35" s="194"/>
      <c r="C35" s="93">
        <f>SUM(C24:C34)</f>
        <v>9522959</v>
      </c>
      <c r="D35" s="55">
        <f t="shared" ref="D35:H35" si="0">SUM(D24:D34)</f>
        <v>0</v>
      </c>
      <c r="E35" s="93">
        <f>SUM(E24:E34)</f>
        <v>10853223</v>
      </c>
      <c r="F35" s="55">
        <f t="shared" si="0"/>
        <v>0</v>
      </c>
      <c r="G35" s="93">
        <f t="shared" si="0"/>
        <v>9172996</v>
      </c>
      <c r="H35" s="55">
        <f t="shared" si="0"/>
        <v>0</v>
      </c>
      <c r="I35" s="93">
        <f t="shared" ref="I35" si="1">SUM(I24:I34)</f>
        <v>11248629</v>
      </c>
    </row>
    <row r="36" spans="1:12" ht="20.25" customHeight="1" x14ac:dyDescent="0.3">
      <c r="A36" s="200"/>
      <c r="B36" s="194"/>
      <c r="C36" s="93"/>
      <c r="D36" s="55"/>
      <c r="E36" s="93"/>
      <c r="F36" s="55"/>
      <c r="G36" s="93"/>
      <c r="H36" s="55"/>
      <c r="I36" s="93"/>
    </row>
    <row r="37" spans="1:12" ht="20.25" customHeight="1" thickBot="1" x14ac:dyDescent="0.35">
      <c r="A37" s="200" t="s">
        <v>22</v>
      </c>
      <c r="B37" s="194"/>
      <c r="C37" s="94">
        <f>C21+C35</f>
        <v>16783673</v>
      </c>
      <c r="D37" s="51"/>
      <c r="E37" s="94">
        <f>E21+E35</f>
        <v>19181401</v>
      </c>
      <c r="F37" s="51"/>
      <c r="G37" s="94">
        <f>G21+G35</f>
        <v>15163270</v>
      </c>
      <c r="H37" s="51"/>
      <c r="I37" s="94">
        <f>I21+I35</f>
        <v>18276117</v>
      </c>
    </row>
    <row r="38" spans="1:12" ht="20.25" customHeight="1" thickTop="1" x14ac:dyDescent="0.3"/>
    <row r="39" spans="1:12" ht="20.25" customHeight="1" x14ac:dyDescent="0.3"/>
    <row r="40" spans="1:12" ht="20.25" customHeight="1" x14ac:dyDescent="0.35">
      <c r="A40" s="201" t="s">
        <v>0</v>
      </c>
    </row>
    <row r="41" spans="1:12" ht="20.25" customHeight="1" x14ac:dyDescent="0.3">
      <c r="A41" s="227" t="s">
        <v>1</v>
      </c>
    </row>
    <row r="42" spans="1:12" ht="20.25" customHeight="1" x14ac:dyDescent="0.3">
      <c r="C42" s="178" t="s">
        <v>2</v>
      </c>
      <c r="D42" s="178"/>
      <c r="E42" s="178"/>
      <c r="F42" s="133"/>
      <c r="G42" s="178" t="s">
        <v>3</v>
      </c>
      <c r="H42" s="178"/>
      <c r="I42" s="178"/>
    </row>
    <row r="43" spans="1:12" ht="20.25" customHeight="1" x14ac:dyDescent="0.3">
      <c r="C43" s="178" t="s">
        <v>4</v>
      </c>
      <c r="D43" s="178"/>
      <c r="E43" s="178"/>
      <c r="F43" s="133"/>
      <c r="G43" s="178" t="s">
        <v>4</v>
      </c>
      <c r="H43" s="178"/>
      <c r="I43" s="178"/>
    </row>
    <row r="44" spans="1:12" ht="20.25" customHeight="1" x14ac:dyDescent="0.3">
      <c r="C44" s="228" t="str">
        <f>C6</f>
        <v>30 September</v>
      </c>
      <c r="D44" s="229"/>
      <c r="E44" s="209" t="s">
        <v>5</v>
      </c>
      <c r="F44" s="205"/>
      <c r="G44" s="228" t="str">
        <f>C44</f>
        <v>30 September</v>
      </c>
      <c r="H44" s="229"/>
      <c r="I44" s="209" t="s">
        <v>5</v>
      </c>
    </row>
    <row r="45" spans="1:12" ht="20.25" customHeight="1" x14ac:dyDescent="0.3">
      <c r="C45" s="209">
        <v>2024</v>
      </c>
      <c r="D45" s="202"/>
      <c r="E45" s="209">
        <v>2023</v>
      </c>
      <c r="F45" s="202"/>
      <c r="G45" s="209">
        <v>2024</v>
      </c>
      <c r="H45" s="202"/>
      <c r="I45" s="209">
        <v>2023</v>
      </c>
    </row>
    <row r="46" spans="1:12" ht="20.25" customHeight="1" x14ac:dyDescent="0.3">
      <c r="A46" s="203" t="s">
        <v>98</v>
      </c>
      <c r="B46" s="194" t="s">
        <v>7</v>
      </c>
      <c r="C46" s="209" t="s">
        <v>90</v>
      </c>
      <c r="D46" s="202"/>
      <c r="E46" s="209"/>
      <c r="F46" s="202"/>
      <c r="G46" s="209" t="s">
        <v>90</v>
      </c>
      <c r="H46" s="202"/>
      <c r="I46" s="209"/>
      <c r="L46" s="193" t="s">
        <v>216</v>
      </c>
    </row>
    <row r="47" spans="1:12" ht="19.5" customHeight="1" x14ac:dyDescent="0.3">
      <c r="A47" s="200"/>
      <c r="B47" s="194"/>
      <c r="C47" s="179" t="s">
        <v>75</v>
      </c>
      <c r="D47" s="179"/>
      <c r="E47" s="179"/>
      <c r="F47" s="179"/>
      <c r="G47" s="179"/>
      <c r="H47" s="179"/>
      <c r="I47" s="179"/>
    </row>
    <row r="48" spans="1:12" ht="20" customHeight="1" x14ac:dyDescent="0.3">
      <c r="A48" s="211" t="s">
        <v>23</v>
      </c>
      <c r="B48" s="194"/>
    </row>
    <row r="49" spans="1:9" ht="20.25" customHeight="1" x14ac:dyDescent="0.3">
      <c r="A49" s="193" t="s">
        <v>24</v>
      </c>
      <c r="B49" s="194">
        <v>3</v>
      </c>
      <c r="C49" s="82">
        <v>36296</v>
      </c>
      <c r="E49" s="81">
        <v>71139</v>
      </c>
      <c r="F49" s="81"/>
      <c r="G49" s="81">
        <v>36008</v>
      </c>
      <c r="H49" s="81"/>
      <c r="I49" s="81">
        <v>64953</v>
      </c>
    </row>
    <row r="50" spans="1:9" ht="22.5" customHeight="1" x14ac:dyDescent="0.3">
      <c r="A50" s="193" t="s">
        <v>25</v>
      </c>
      <c r="B50" s="194">
        <v>3</v>
      </c>
      <c r="C50" s="82">
        <v>159559</v>
      </c>
      <c r="E50" s="81">
        <v>226788</v>
      </c>
      <c r="F50" s="81"/>
      <c r="G50" s="81">
        <v>70506</v>
      </c>
      <c r="H50" s="81"/>
      <c r="I50" s="81">
        <v>98666</v>
      </c>
    </row>
    <row r="51" spans="1:9" ht="20.25" hidden="1" customHeight="1" x14ac:dyDescent="0.3">
      <c r="A51" s="193" t="s">
        <v>140</v>
      </c>
      <c r="B51" s="194"/>
      <c r="C51" s="82"/>
      <c r="E51" s="81"/>
      <c r="F51" s="81"/>
      <c r="G51" s="81"/>
      <c r="H51" s="81"/>
      <c r="I51" s="81"/>
    </row>
    <row r="52" spans="1:9" ht="20.25" hidden="1" customHeight="1" x14ac:dyDescent="0.3">
      <c r="A52" s="193" t="s">
        <v>141</v>
      </c>
      <c r="B52" s="194">
        <v>8</v>
      </c>
      <c r="C52" s="82"/>
      <c r="E52" s="81">
        <v>0</v>
      </c>
      <c r="F52" s="81"/>
      <c r="G52" s="81"/>
      <c r="H52" s="81"/>
      <c r="I52" s="81">
        <v>0</v>
      </c>
    </row>
    <row r="53" spans="1:9" ht="20.149999999999999" customHeight="1" x14ac:dyDescent="0.3">
      <c r="A53" s="193" t="s">
        <v>26</v>
      </c>
      <c r="B53" s="194" t="s">
        <v>237</v>
      </c>
      <c r="C53" s="35">
        <v>1697896</v>
      </c>
      <c r="E53" s="81">
        <v>3000000</v>
      </c>
      <c r="F53" s="81"/>
      <c r="G53" s="81">
        <v>1697896</v>
      </c>
      <c r="H53" s="81"/>
      <c r="I53" s="81">
        <v>3000000</v>
      </c>
    </row>
    <row r="54" spans="1:9" ht="20.149999999999999" customHeight="1" x14ac:dyDescent="0.3">
      <c r="A54" s="193" t="s">
        <v>120</v>
      </c>
      <c r="B54" s="194">
        <v>8</v>
      </c>
      <c r="C54" s="82">
        <v>34338</v>
      </c>
      <c r="E54" s="81">
        <v>71334</v>
      </c>
      <c r="F54" s="81"/>
      <c r="G54" s="81">
        <v>22538</v>
      </c>
      <c r="H54" s="81"/>
      <c r="I54" s="81">
        <v>56637</v>
      </c>
    </row>
    <row r="55" spans="1:9" ht="20.25" customHeight="1" x14ac:dyDescent="0.3">
      <c r="A55" s="193" t="s">
        <v>177</v>
      </c>
      <c r="B55" s="194"/>
      <c r="C55" s="82">
        <v>1579</v>
      </c>
      <c r="D55" s="54"/>
      <c r="E55" s="81">
        <v>727</v>
      </c>
      <c r="F55" s="81"/>
      <c r="G55" s="81">
        <v>0</v>
      </c>
      <c r="H55" s="81"/>
      <c r="I55" s="81">
        <v>0</v>
      </c>
    </row>
    <row r="56" spans="1:9" ht="20.25" hidden="1" customHeight="1" x14ac:dyDescent="0.3">
      <c r="A56" s="193" t="s">
        <v>213</v>
      </c>
      <c r="B56" s="194"/>
      <c r="C56" s="82">
        <v>0</v>
      </c>
      <c r="D56" s="54"/>
      <c r="E56" s="81">
        <v>0</v>
      </c>
      <c r="F56" s="81"/>
      <c r="G56" s="81">
        <v>0</v>
      </c>
      <c r="H56" s="81"/>
      <c r="I56" s="81">
        <v>0</v>
      </c>
    </row>
    <row r="57" spans="1:9" ht="20.25" customHeight="1" x14ac:dyDescent="0.3">
      <c r="A57" s="200" t="s">
        <v>27</v>
      </c>
      <c r="B57" s="194"/>
      <c r="C57" s="92">
        <f>SUM(C49:D56)</f>
        <v>1929668</v>
      </c>
      <c r="D57" s="55">
        <f t="shared" ref="D57:I57" si="2">SUM(D49:D55)</f>
        <v>0</v>
      </c>
      <c r="E57" s="92">
        <f t="shared" si="2"/>
        <v>3369988</v>
      </c>
      <c r="F57" s="55">
        <f t="shared" si="2"/>
        <v>0</v>
      </c>
      <c r="G57" s="92">
        <f t="shared" si="2"/>
        <v>1826948</v>
      </c>
      <c r="H57" s="55">
        <f t="shared" si="2"/>
        <v>0</v>
      </c>
      <c r="I57" s="92">
        <f t="shared" si="2"/>
        <v>3220256</v>
      </c>
    </row>
    <row r="58" spans="1:9" ht="15.5" customHeight="1" x14ac:dyDescent="0.3">
      <c r="A58" s="200"/>
      <c r="B58" s="194"/>
      <c r="C58" s="55"/>
      <c r="D58" s="55"/>
      <c r="E58" s="55"/>
      <c r="F58" s="55"/>
      <c r="G58" s="55"/>
      <c r="H58" s="55"/>
      <c r="I58" s="55"/>
    </row>
    <row r="59" spans="1:9" ht="20.25" customHeight="1" x14ac:dyDescent="0.3">
      <c r="A59" s="211" t="s">
        <v>28</v>
      </c>
      <c r="B59" s="194"/>
    </row>
    <row r="60" spans="1:9" ht="20.25" hidden="1" customHeight="1" x14ac:dyDescent="0.3">
      <c r="A60" s="193" t="s">
        <v>142</v>
      </c>
      <c r="B60" s="194">
        <v>8</v>
      </c>
      <c r="C60" s="37">
        <v>0</v>
      </c>
      <c r="E60" s="35">
        <v>0</v>
      </c>
      <c r="G60" s="37">
        <v>0</v>
      </c>
      <c r="I60" s="34">
        <v>0</v>
      </c>
    </row>
    <row r="61" spans="1:9" ht="20.25" customHeight="1" x14ac:dyDescent="0.3">
      <c r="A61" s="193" t="s">
        <v>29</v>
      </c>
      <c r="B61" s="194" t="s">
        <v>237</v>
      </c>
      <c r="C61" s="37">
        <v>0</v>
      </c>
      <c r="E61" s="35">
        <v>1687655</v>
      </c>
      <c r="G61" s="37">
        <v>0</v>
      </c>
      <c r="I61" s="81">
        <v>1687655</v>
      </c>
    </row>
    <row r="62" spans="1:9" ht="20.25" customHeight="1" x14ac:dyDescent="0.3">
      <c r="A62" s="193" t="s">
        <v>119</v>
      </c>
      <c r="B62" s="194">
        <v>8</v>
      </c>
      <c r="C62" s="35">
        <v>30752</v>
      </c>
      <c r="E62" s="35">
        <v>71194</v>
      </c>
      <c r="G62" s="35">
        <v>24716</v>
      </c>
      <c r="I62" s="81">
        <v>57620</v>
      </c>
    </row>
    <row r="63" spans="1:9" ht="20.25" customHeight="1" x14ac:dyDescent="0.3">
      <c r="A63" s="193" t="s">
        <v>219</v>
      </c>
      <c r="B63" s="194"/>
      <c r="C63" s="37">
        <v>63036</v>
      </c>
      <c r="E63" s="35">
        <v>68499</v>
      </c>
      <c r="G63" s="37">
        <v>39645</v>
      </c>
      <c r="I63" s="81">
        <v>45451</v>
      </c>
    </row>
    <row r="64" spans="1:9" ht="20.25" hidden="1" customHeight="1" x14ac:dyDescent="0.3">
      <c r="A64" s="193" t="s">
        <v>143</v>
      </c>
      <c r="B64" s="194"/>
      <c r="E64" s="35">
        <v>0</v>
      </c>
      <c r="I64" s="81">
        <v>0</v>
      </c>
    </row>
    <row r="65" spans="1:9" ht="20.25" customHeight="1" x14ac:dyDescent="0.3">
      <c r="A65" s="193" t="s">
        <v>149</v>
      </c>
      <c r="B65" s="194"/>
      <c r="C65" s="37">
        <v>21770</v>
      </c>
      <c r="E65" s="35">
        <v>32770</v>
      </c>
      <c r="G65" s="37">
        <v>10620</v>
      </c>
      <c r="I65" s="81">
        <v>15691</v>
      </c>
    </row>
    <row r="66" spans="1:9" s="200" customFormat="1" ht="20.25" customHeight="1" x14ac:dyDescent="0.3">
      <c r="A66" s="200" t="s">
        <v>30</v>
      </c>
      <c r="B66" s="217"/>
      <c r="C66" s="92">
        <f>SUM(C60:C65)</f>
        <v>115558</v>
      </c>
      <c r="D66" s="51"/>
      <c r="E66" s="92">
        <f>SUM(E60:E65)</f>
        <v>1860118</v>
      </c>
      <c r="F66" s="51"/>
      <c r="G66" s="92">
        <f>SUM(G60:G65)</f>
        <v>74981</v>
      </c>
      <c r="H66" s="51"/>
      <c r="I66" s="92">
        <f>SUM(I60:I65)</f>
        <v>1806417</v>
      </c>
    </row>
    <row r="67" spans="1:9" s="200" customFormat="1" ht="15.5" customHeight="1" x14ac:dyDescent="0.3">
      <c r="B67" s="217"/>
      <c r="C67" s="55"/>
      <c r="D67" s="51"/>
      <c r="E67" s="55"/>
      <c r="F67" s="51"/>
      <c r="G67" s="55"/>
      <c r="H67" s="51"/>
      <c r="I67" s="55"/>
    </row>
    <row r="68" spans="1:9" s="200" customFormat="1" ht="20.25" customHeight="1" x14ac:dyDescent="0.3">
      <c r="A68" s="200" t="s">
        <v>31</v>
      </c>
      <c r="B68" s="217"/>
      <c r="C68" s="95">
        <f>C57+C66</f>
        <v>2045226</v>
      </c>
      <c r="D68" s="55"/>
      <c r="E68" s="95">
        <f>E57+E66</f>
        <v>5230106</v>
      </c>
      <c r="F68" s="55"/>
      <c r="G68" s="95">
        <f>G57+G66</f>
        <v>1901929</v>
      </c>
      <c r="H68" s="55"/>
      <c r="I68" s="95">
        <f>I57+I66</f>
        <v>5026673</v>
      </c>
    </row>
    <row r="69" spans="1:9" ht="15.5" customHeight="1" x14ac:dyDescent="0.3">
      <c r="B69" s="194"/>
    </row>
    <row r="70" spans="1:9" ht="20.149999999999999" customHeight="1" x14ac:dyDescent="0.3">
      <c r="A70" s="211" t="s">
        <v>99</v>
      </c>
      <c r="B70" s="194"/>
      <c r="C70" s="134"/>
      <c r="D70" s="134"/>
      <c r="E70" s="134"/>
      <c r="F70" s="134"/>
      <c r="G70" s="134"/>
      <c r="H70" s="134"/>
      <c r="I70" s="134"/>
    </row>
    <row r="71" spans="1:9" ht="20.25" customHeight="1" x14ac:dyDescent="0.3">
      <c r="A71" s="193" t="s">
        <v>32</v>
      </c>
      <c r="B71" s="194">
        <v>9</v>
      </c>
    </row>
    <row r="72" spans="1:9" ht="20.25" customHeight="1" thickBot="1" x14ac:dyDescent="0.35">
      <c r="A72" s="193" t="s">
        <v>150</v>
      </c>
      <c r="B72" s="194"/>
      <c r="C72" s="84">
        <v>828992</v>
      </c>
      <c r="E72" s="84">
        <v>840683</v>
      </c>
      <c r="F72" s="54"/>
      <c r="G72" s="84">
        <v>828992</v>
      </c>
      <c r="H72" s="54"/>
      <c r="I72" s="84">
        <v>840683</v>
      </c>
    </row>
    <row r="73" spans="1:9" ht="20.25" customHeight="1" thickTop="1" x14ac:dyDescent="0.3">
      <c r="A73" s="193" t="s">
        <v>151</v>
      </c>
      <c r="B73" s="194"/>
      <c r="C73" s="54">
        <f>'CH-Conso9'!D36</f>
        <v>828992</v>
      </c>
      <c r="E73" s="54">
        <v>828992</v>
      </c>
      <c r="F73" s="54"/>
      <c r="G73" s="54">
        <f>'CH-Separate 11'!D30</f>
        <v>828992</v>
      </c>
      <c r="H73" s="54"/>
      <c r="I73" s="54">
        <v>828992</v>
      </c>
    </row>
    <row r="74" spans="1:9" ht="20.25" customHeight="1" x14ac:dyDescent="0.3">
      <c r="A74" s="193" t="s">
        <v>67</v>
      </c>
      <c r="B74" s="194"/>
      <c r="E74" s="35"/>
      <c r="F74" s="35"/>
      <c r="G74" s="35"/>
      <c r="H74" s="35"/>
      <c r="I74" s="35"/>
    </row>
    <row r="75" spans="1:9" ht="20.25" customHeight="1" x14ac:dyDescent="0.3">
      <c r="A75" s="193" t="s">
        <v>152</v>
      </c>
      <c r="B75" s="194"/>
      <c r="C75" s="35">
        <f>'CH-Conso9'!F36</f>
        <v>12334930</v>
      </c>
      <c r="D75" s="60"/>
      <c r="E75" s="35">
        <v>12334930</v>
      </c>
      <c r="F75" s="35"/>
      <c r="G75" s="35">
        <f>'CH-Separate 11'!F30</f>
        <v>12334930</v>
      </c>
      <c r="H75" s="35"/>
      <c r="I75" s="35">
        <v>12334930</v>
      </c>
    </row>
    <row r="76" spans="1:9" ht="20.25" customHeight="1" x14ac:dyDescent="0.3">
      <c r="A76" s="193" t="s">
        <v>153</v>
      </c>
      <c r="B76" s="194"/>
      <c r="C76" s="35">
        <f>'CH-Conso9'!H36</f>
        <v>1644450</v>
      </c>
      <c r="D76" s="60"/>
      <c r="E76" s="35">
        <v>2457713</v>
      </c>
      <c r="F76" s="35"/>
      <c r="G76" s="35">
        <v>0</v>
      </c>
      <c r="H76" s="35"/>
      <c r="I76" s="35">
        <v>0</v>
      </c>
    </row>
    <row r="77" spans="1:9" ht="20.25" customHeight="1" x14ac:dyDescent="0.3">
      <c r="A77" s="193" t="s">
        <v>154</v>
      </c>
      <c r="B77" s="194"/>
      <c r="C77" s="35"/>
      <c r="D77" s="60"/>
      <c r="E77" s="35"/>
      <c r="F77" s="35"/>
      <c r="G77" s="35"/>
      <c r="H77" s="35"/>
      <c r="I77" s="35"/>
    </row>
    <row r="78" spans="1:9" ht="20.25" customHeight="1" x14ac:dyDescent="0.3">
      <c r="A78" s="193" t="s">
        <v>155</v>
      </c>
      <c r="B78" s="194"/>
      <c r="C78" s="61">
        <v>0</v>
      </c>
      <c r="D78" s="134"/>
      <c r="E78" s="35">
        <v>0</v>
      </c>
      <c r="F78" s="35"/>
      <c r="G78" s="35">
        <f>'CH-Separate 11'!H30</f>
        <v>974118</v>
      </c>
      <c r="H78" s="35"/>
      <c r="I78" s="35">
        <v>974118</v>
      </c>
    </row>
    <row r="79" spans="1:9" s="200" customFormat="1" ht="20.25" hidden="1" customHeight="1" x14ac:dyDescent="0.3">
      <c r="A79" s="193" t="s">
        <v>127</v>
      </c>
      <c r="B79" s="194"/>
      <c r="C79" s="61"/>
      <c r="D79" s="134"/>
      <c r="E79" s="35">
        <v>0</v>
      </c>
      <c r="F79" s="35"/>
      <c r="G79" s="35"/>
      <c r="H79" s="35"/>
      <c r="I79" s="35">
        <v>0</v>
      </c>
    </row>
    <row r="80" spans="1:9" s="200" customFormat="1" ht="20.149999999999999" customHeight="1" x14ac:dyDescent="0.3">
      <c r="A80" s="193" t="s">
        <v>208</v>
      </c>
      <c r="B80" s="194"/>
      <c r="C80" s="37"/>
      <c r="D80" s="37"/>
      <c r="E80" s="35"/>
      <c r="F80" s="35"/>
      <c r="G80" s="35"/>
      <c r="H80" s="35"/>
      <c r="I80" s="35"/>
    </row>
    <row r="81" spans="1:9" ht="20.25" customHeight="1" x14ac:dyDescent="0.3">
      <c r="A81" s="193" t="s">
        <v>156</v>
      </c>
      <c r="B81" s="194"/>
      <c r="E81" s="35"/>
      <c r="F81" s="35"/>
      <c r="G81" s="35"/>
      <c r="H81" s="35"/>
      <c r="I81" s="35"/>
    </row>
    <row r="82" spans="1:9" ht="20.25" customHeight="1" x14ac:dyDescent="0.3">
      <c r="A82" s="193" t="s">
        <v>157</v>
      </c>
      <c r="B82" s="194"/>
      <c r="C82" s="37">
        <f>'CH-Conso9'!L36</f>
        <v>82820</v>
      </c>
      <c r="E82" s="35">
        <v>82820</v>
      </c>
      <c r="F82" s="35"/>
      <c r="G82" s="35">
        <f>'CH-Separate 11'!L30</f>
        <v>82820</v>
      </c>
      <c r="H82" s="35"/>
      <c r="I82" s="35">
        <v>82820</v>
      </c>
    </row>
    <row r="83" spans="1:9" ht="20.25" customHeight="1" x14ac:dyDescent="0.3">
      <c r="A83" s="193" t="s">
        <v>220</v>
      </c>
      <c r="B83" s="194"/>
      <c r="C83" s="37">
        <f>'CH-Conso9'!N36</f>
        <v>337905</v>
      </c>
      <c r="E83" s="35">
        <v>337905</v>
      </c>
      <c r="F83" s="35"/>
      <c r="G83" s="35">
        <f>'CH-Separate 11'!N30</f>
        <v>337905</v>
      </c>
      <c r="H83" s="35"/>
      <c r="I83" s="35">
        <v>337905</v>
      </c>
    </row>
    <row r="84" spans="1:9" ht="20.25" customHeight="1" x14ac:dyDescent="0.3">
      <c r="A84" s="193" t="s">
        <v>209</v>
      </c>
      <c r="B84" s="230"/>
      <c r="C84" s="35">
        <f>'CH-Conso9'!P36</f>
        <v>-1886681</v>
      </c>
      <c r="D84" s="54"/>
      <c r="E84" s="35">
        <v>-1975020</v>
      </c>
      <c r="F84" s="35"/>
      <c r="G84" s="35">
        <f>'CH-Separate 11'!P30</f>
        <v>-1171991</v>
      </c>
      <c r="H84" s="35"/>
      <c r="I84" s="35">
        <v>-1186314</v>
      </c>
    </row>
    <row r="85" spans="1:9" ht="20.25" customHeight="1" x14ac:dyDescent="0.3">
      <c r="A85" s="193" t="s">
        <v>158</v>
      </c>
      <c r="B85" s="194">
        <v>10</v>
      </c>
      <c r="C85" s="35">
        <f>'CH-Conso9'!R36</f>
        <v>-337905</v>
      </c>
      <c r="D85" s="54"/>
      <c r="E85" s="35">
        <v>-337905</v>
      </c>
      <c r="F85" s="35"/>
      <c r="G85" s="35">
        <f>'CH-Separate 11'!R30</f>
        <v>-337905</v>
      </c>
      <c r="H85" s="35"/>
      <c r="I85" s="35">
        <v>-337905</v>
      </c>
    </row>
    <row r="86" spans="1:9" ht="20.25" customHeight="1" x14ac:dyDescent="0.3">
      <c r="A86" s="193" t="s">
        <v>100</v>
      </c>
      <c r="B86" s="194"/>
      <c r="C86" s="37">
        <f>'CH-Conso9'!T36</f>
        <v>212472</v>
      </c>
      <c r="D86" s="54"/>
      <c r="E86" s="35">
        <v>214898</v>
      </c>
      <c r="F86" s="35"/>
      <c r="G86" s="35">
        <f>'CH-Separate 11'!T30</f>
        <v>212472</v>
      </c>
      <c r="H86" s="35"/>
      <c r="I86" s="35">
        <v>214898</v>
      </c>
    </row>
    <row r="87" spans="1:9" ht="20.25" customHeight="1" x14ac:dyDescent="0.3">
      <c r="A87" s="200" t="s">
        <v>159</v>
      </c>
      <c r="B87" s="194"/>
      <c r="C87" s="96">
        <f>SUM(C73:C86)</f>
        <v>13216983</v>
      </c>
      <c r="D87" s="62">
        <f t="shared" ref="D87:H87" si="3">SUM(D73:D86)</f>
        <v>0</v>
      </c>
      <c r="E87" s="96">
        <f>SUM(E73:E86)</f>
        <v>13944333</v>
      </c>
      <c r="F87" s="62">
        <f t="shared" si="3"/>
        <v>0</v>
      </c>
      <c r="G87" s="96">
        <f>SUM(G73:G86)</f>
        <v>13261341</v>
      </c>
      <c r="H87" s="62">
        <f t="shared" si="3"/>
        <v>0</v>
      </c>
      <c r="I87" s="96">
        <f>SUM(I73:I86)</f>
        <v>13249444</v>
      </c>
    </row>
    <row r="88" spans="1:9" ht="20.25" customHeight="1" x14ac:dyDescent="0.3">
      <c r="A88" s="193" t="s">
        <v>160</v>
      </c>
      <c r="B88" s="194"/>
      <c r="C88" s="37">
        <f>'CH-Conso9'!X36</f>
        <v>1521464</v>
      </c>
      <c r="D88" s="54"/>
      <c r="E88" s="37">
        <f>6961+1</f>
        <v>6962</v>
      </c>
      <c r="F88" s="54"/>
      <c r="G88" s="37">
        <v>0</v>
      </c>
      <c r="H88" s="54"/>
      <c r="I88" s="51">
        <v>0</v>
      </c>
    </row>
    <row r="89" spans="1:9" ht="20.25" customHeight="1" x14ac:dyDescent="0.3">
      <c r="A89" s="200" t="s">
        <v>101</v>
      </c>
      <c r="B89" s="217"/>
      <c r="C89" s="92">
        <f>C87+C88</f>
        <v>14738447</v>
      </c>
      <c r="D89" s="55">
        <f t="shared" ref="D89:H89" si="4">D87+D88</f>
        <v>0</v>
      </c>
      <c r="E89" s="92">
        <f>E87+E88</f>
        <v>13951295</v>
      </c>
      <c r="F89" s="55">
        <f t="shared" si="4"/>
        <v>0</v>
      </c>
      <c r="G89" s="92">
        <f>G87+G88</f>
        <v>13261341</v>
      </c>
      <c r="H89" s="55">
        <f t="shared" si="4"/>
        <v>0</v>
      </c>
      <c r="I89" s="92">
        <f>SUM(I87:I88)</f>
        <v>13249444</v>
      </c>
    </row>
    <row r="90" spans="1:9" ht="15.5" customHeight="1" x14ac:dyDescent="0.3">
      <c r="A90" s="200"/>
      <c r="B90" s="217"/>
      <c r="C90" s="55"/>
      <c r="D90" s="55"/>
      <c r="E90" s="55"/>
      <c r="F90" s="55"/>
      <c r="G90" s="55"/>
      <c r="H90" s="55"/>
      <c r="I90" s="55"/>
    </row>
    <row r="91" spans="1:9" ht="20.25" customHeight="1" thickBot="1" x14ac:dyDescent="0.35">
      <c r="A91" s="200" t="s">
        <v>102</v>
      </c>
      <c r="B91" s="194"/>
      <c r="C91" s="94">
        <f>C89+C68</f>
        <v>16783673</v>
      </c>
      <c r="D91" s="51"/>
      <c r="E91" s="94">
        <f>SUM(E68,E89)</f>
        <v>19181401</v>
      </c>
      <c r="F91" s="51"/>
      <c r="G91" s="94">
        <f>G68+G89</f>
        <v>15163270</v>
      </c>
      <c r="H91" s="51"/>
      <c r="I91" s="94">
        <f>SUM(I68,I89)</f>
        <v>18276117</v>
      </c>
    </row>
    <row r="92" spans="1:9" ht="20.25" customHeight="1" thickTop="1" x14ac:dyDescent="0.3">
      <c r="B92" s="231"/>
    </row>
    <row r="93" spans="1:9" ht="20.25" customHeight="1" x14ac:dyDescent="0.3">
      <c r="B93" s="194"/>
      <c r="C93" s="37">
        <f>C91-C37</f>
        <v>0</v>
      </c>
      <c r="E93" s="37">
        <f>E91-E37</f>
        <v>0</v>
      </c>
      <c r="G93" s="37">
        <f>G91-G37</f>
        <v>0</v>
      </c>
      <c r="I93" s="37">
        <f>I91-I37</f>
        <v>0</v>
      </c>
    </row>
    <row r="94" spans="1:9" ht="20.25" customHeight="1" x14ac:dyDescent="0.3"/>
    <row r="116" spans="3:9" x14ac:dyDescent="0.3">
      <c r="C116" s="54"/>
      <c r="D116" s="54"/>
      <c r="E116" s="54"/>
      <c r="F116" s="54"/>
      <c r="G116" s="54"/>
      <c r="H116" s="54"/>
      <c r="I116" s="54"/>
    </row>
    <row r="118" spans="3:9" ht="23.15" customHeight="1" x14ac:dyDescent="0.3"/>
  </sheetData>
  <mergeCells count="10">
    <mergeCell ref="C4:E4"/>
    <mergeCell ref="G4:I4"/>
    <mergeCell ref="C5:E5"/>
    <mergeCell ref="G5:I5"/>
    <mergeCell ref="C9:I9"/>
    <mergeCell ref="C42:E42"/>
    <mergeCell ref="G42:I42"/>
    <mergeCell ref="C43:E43"/>
    <mergeCell ref="G43:I43"/>
    <mergeCell ref="C47:I47"/>
  </mergeCells>
  <pageMargins left="0.8" right="0.8" top="0.48" bottom="0.5" header="0.5" footer="0.5"/>
  <pageSetup paperSize="9" scale="79" firstPageNumber="2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EE11-DCC6-4201-8CA9-B8AEEE1FD2BB}">
  <sheetPr>
    <pageSetUpPr fitToPage="1"/>
  </sheetPr>
  <dimension ref="A1:Q65"/>
  <sheetViews>
    <sheetView view="pageBreakPreview" topLeftCell="A6" zoomScale="90" zoomScaleNormal="86" zoomScaleSheetLayoutView="90" workbookViewId="0">
      <selection activeCell="B68" sqref="B68"/>
    </sheetView>
  </sheetViews>
  <sheetFormatPr defaultColWidth="9.1796875" defaultRowHeight="20.25" customHeight="1" x14ac:dyDescent="0.3"/>
  <cols>
    <col min="1" max="1" width="47.1796875" style="193" customWidth="1"/>
    <col min="2" max="2" width="6.453125" style="202" customWidth="1"/>
    <col min="3" max="3" width="12.1796875" style="193" customWidth="1"/>
    <col min="4" max="4" width="1.453125" style="193" customWidth="1"/>
    <col min="5" max="5" width="12.1796875" style="193" customWidth="1"/>
    <col min="6" max="6" width="1.453125" style="193" customWidth="1"/>
    <col min="7" max="7" width="12.1796875" style="193" customWidth="1"/>
    <col min="8" max="8" width="1.453125" style="193" customWidth="1"/>
    <col min="9" max="9" width="12.1796875" style="193" customWidth="1"/>
    <col min="10" max="10" width="18.81640625" style="63" bestFit="1" customWidth="1"/>
    <col min="11" max="11" width="28.1796875" style="193" customWidth="1"/>
    <col min="12" max="12" width="12.453125" style="193" bestFit="1" customWidth="1"/>
    <col min="13" max="13" width="17" style="193" bestFit="1" customWidth="1"/>
    <col min="14" max="14" width="11.54296875" style="193" bestFit="1" customWidth="1"/>
    <col min="15" max="15" width="15" style="193" bestFit="1" customWidth="1"/>
    <col min="16" max="16" width="12" style="193" bestFit="1" customWidth="1"/>
    <col min="17" max="17" width="10.1796875" style="193" bestFit="1" customWidth="1"/>
    <col min="18" max="16384" width="9.1796875" style="193"/>
  </cols>
  <sheetData>
    <row r="1" spans="1:17" ht="20.25" customHeight="1" x14ac:dyDescent="0.35">
      <c r="A1" s="201" t="s">
        <v>0</v>
      </c>
    </row>
    <row r="2" spans="1:17" ht="20.25" customHeight="1" x14ac:dyDescent="0.3">
      <c r="A2" s="203" t="s">
        <v>80</v>
      </c>
    </row>
    <row r="3" spans="1:17" ht="21" customHeight="1" x14ac:dyDescent="0.3">
      <c r="A3" s="200"/>
    </row>
    <row r="4" spans="1:17" ht="21" customHeight="1" x14ac:dyDescent="0.3">
      <c r="C4" s="204" t="s">
        <v>2</v>
      </c>
      <c r="D4" s="204"/>
      <c r="E4" s="204"/>
      <c r="F4" s="205"/>
      <c r="G4" s="204" t="s">
        <v>3</v>
      </c>
      <c r="H4" s="204"/>
      <c r="I4" s="204"/>
    </row>
    <row r="5" spans="1:17" ht="21" customHeight="1" x14ac:dyDescent="0.3">
      <c r="C5" s="204" t="s">
        <v>4</v>
      </c>
      <c r="D5" s="204"/>
      <c r="E5" s="204"/>
      <c r="F5" s="205"/>
      <c r="G5" s="204" t="s">
        <v>4</v>
      </c>
      <c r="H5" s="204"/>
      <c r="I5" s="204"/>
    </row>
    <row r="6" spans="1:17" ht="21" customHeight="1" x14ac:dyDescent="0.3">
      <c r="C6" s="206" t="s">
        <v>77</v>
      </c>
      <c r="D6" s="207"/>
      <c r="E6" s="207"/>
      <c r="F6" s="205"/>
      <c r="G6" s="206" t="s">
        <v>77</v>
      </c>
      <c r="H6" s="207"/>
      <c r="I6" s="207"/>
    </row>
    <row r="7" spans="1:17" ht="21" customHeight="1" x14ac:dyDescent="0.3">
      <c r="C7" s="208" t="s">
        <v>225</v>
      </c>
      <c r="D7" s="206"/>
      <c r="E7" s="206"/>
      <c r="F7" s="205"/>
      <c r="G7" s="208" t="str">
        <f>C7</f>
        <v>30 September</v>
      </c>
      <c r="H7" s="206"/>
      <c r="I7" s="206"/>
    </row>
    <row r="8" spans="1:17" ht="21" customHeight="1" x14ac:dyDescent="0.3">
      <c r="B8" s="194" t="s">
        <v>7</v>
      </c>
      <c r="C8" s="209">
        <v>2024</v>
      </c>
      <c r="D8" s="202"/>
      <c r="E8" s="209">
        <v>2023</v>
      </c>
      <c r="F8" s="202"/>
      <c r="G8" s="209">
        <v>2024</v>
      </c>
      <c r="H8" s="202"/>
      <c r="I8" s="209">
        <v>2023</v>
      </c>
    </row>
    <row r="9" spans="1:17" ht="21" customHeight="1" x14ac:dyDescent="0.3">
      <c r="B9" s="194"/>
      <c r="C9" s="210" t="s">
        <v>75</v>
      </c>
      <c r="D9" s="210"/>
      <c r="E9" s="210"/>
      <c r="F9" s="210"/>
      <c r="G9" s="210"/>
      <c r="H9" s="210"/>
      <c r="I9" s="210"/>
    </row>
    <row r="10" spans="1:17" ht="21" customHeight="1" x14ac:dyDescent="0.3">
      <c r="A10" s="211" t="s">
        <v>109</v>
      </c>
      <c r="B10" s="194"/>
    </row>
    <row r="11" spans="1:17" ht="21" customHeight="1" x14ac:dyDescent="0.3">
      <c r="A11" s="193" t="s">
        <v>110</v>
      </c>
      <c r="B11" s="194"/>
      <c r="C11" s="212">
        <v>80948</v>
      </c>
      <c r="D11" s="212"/>
      <c r="E11" s="212">
        <v>152933</v>
      </c>
      <c r="F11" s="212"/>
      <c r="G11" s="212">
        <v>82450</v>
      </c>
      <c r="H11" s="212"/>
      <c r="I11" s="213">
        <v>152825</v>
      </c>
      <c r="K11" s="197"/>
      <c r="M11" s="197"/>
      <c r="O11" s="197"/>
      <c r="Q11" s="197"/>
    </row>
    <row r="12" spans="1:17" ht="21" customHeight="1" x14ac:dyDescent="0.3">
      <c r="A12" s="193" t="s">
        <v>122</v>
      </c>
      <c r="B12" s="194"/>
      <c r="C12" s="212">
        <v>435034</v>
      </c>
      <c r="D12" s="212"/>
      <c r="E12" s="213">
        <v>483689</v>
      </c>
      <c r="F12" s="212"/>
      <c r="G12" s="35">
        <v>1870</v>
      </c>
      <c r="H12" s="54"/>
      <c r="I12" s="54">
        <v>5439</v>
      </c>
      <c r="K12" s="197"/>
      <c r="M12" s="197"/>
      <c r="O12" s="197"/>
      <c r="Q12" s="197"/>
    </row>
    <row r="13" spans="1:17" ht="21" customHeight="1" x14ac:dyDescent="0.3">
      <c r="A13" s="193" t="s">
        <v>193</v>
      </c>
      <c r="B13" s="194"/>
      <c r="C13" s="54">
        <v>0</v>
      </c>
      <c r="D13" s="212"/>
      <c r="E13" s="54">
        <v>0</v>
      </c>
      <c r="F13" s="212"/>
      <c r="G13" s="35">
        <v>136538</v>
      </c>
      <c r="H13" s="54"/>
      <c r="I13" s="36">
        <v>145350</v>
      </c>
      <c r="K13" s="197"/>
      <c r="M13" s="197"/>
      <c r="O13" s="197"/>
      <c r="Q13" s="197"/>
    </row>
    <row r="14" spans="1:17" ht="21" customHeight="1" x14ac:dyDescent="0.3">
      <c r="A14" s="193" t="s">
        <v>85</v>
      </c>
      <c r="B14" s="194"/>
      <c r="C14" s="212">
        <v>11170</v>
      </c>
      <c r="D14" s="212"/>
      <c r="E14" s="212">
        <v>14278</v>
      </c>
      <c r="F14" s="212"/>
      <c r="G14" s="214">
        <v>2739</v>
      </c>
      <c r="H14" s="212"/>
      <c r="I14" s="214">
        <v>975</v>
      </c>
      <c r="K14" s="197"/>
      <c r="M14" s="197"/>
      <c r="O14" s="197"/>
      <c r="Q14" s="197"/>
    </row>
    <row r="15" spans="1:17" ht="21" customHeight="1" x14ac:dyDescent="0.3">
      <c r="A15" s="193" t="s">
        <v>33</v>
      </c>
      <c r="B15" s="194"/>
      <c r="C15" s="212">
        <v>0</v>
      </c>
      <c r="D15" s="54"/>
      <c r="E15" s="37">
        <v>0</v>
      </c>
      <c r="F15" s="212"/>
      <c r="G15" s="212">
        <v>7067</v>
      </c>
      <c r="H15" s="212"/>
      <c r="I15" s="213">
        <v>6820</v>
      </c>
      <c r="K15" s="197"/>
      <c r="M15" s="197"/>
      <c r="O15" s="197"/>
      <c r="Q15" s="197"/>
    </row>
    <row r="16" spans="1:17" ht="21" customHeight="1" x14ac:dyDescent="0.3">
      <c r="A16" s="193" t="s">
        <v>34</v>
      </c>
      <c r="B16" s="194"/>
      <c r="C16" s="212">
        <v>62819</v>
      </c>
      <c r="D16" s="212"/>
      <c r="E16" s="213">
        <v>24473</v>
      </c>
      <c r="F16" s="212"/>
      <c r="G16" s="212">
        <v>25432</v>
      </c>
      <c r="H16" s="212"/>
      <c r="I16" s="213">
        <v>14510</v>
      </c>
      <c r="K16" s="197"/>
      <c r="M16" s="197"/>
      <c r="O16" s="197"/>
      <c r="Q16" s="197"/>
    </row>
    <row r="17" spans="1:17" s="200" customFormat="1" ht="21" customHeight="1" x14ac:dyDescent="0.3">
      <c r="A17" s="200" t="s">
        <v>111</v>
      </c>
      <c r="B17" s="194"/>
      <c r="C17" s="215">
        <f t="shared" ref="C17:I17" si="0">SUM(C11:C16)</f>
        <v>589971</v>
      </c>
      <c r="D17" s="216">
        <f t="shared" si="0"/>
        <v>0</v>
      </c>
      <c r="E17" s="215">
        <f t="shared" si="0"/>
        <v>675373</v>
      </c>
      <c r="F17" s="216">
        <f t="shared" si="0"/>
        <v>0</v>
      </c>
      <c r="G17" s="215">
        <f t="shared" si="0"/>
        <v>256096</v>
      </c>
      <c r="H17" s="216">
        <f t="shared" si="0"/>
        <v>0</v>
      </c>
      <c r="I17" s="215">
        <f t="shared" si="0"/>
        <v>325919</v>
      </c>
      <c r="J17" s="19"/>
      <c r="K17" s="197"/>
      <c r="M17" s="197"/>
      <c r="O17" s="197"/>
      <c r="Q17" s="197"/>
    </row>
    <row r="18" spans="1:17" ht="21" customHeight="1" x14ac:dyDescent="0.3">
      <c r="B18" s="194"/>
      <c r="C18" s="212"/>
      <c r="D18" s="212"/>
      <c r="E18" s="212"/>
      <c r="F18" s="212"/>
      <c r="G18" s="212"/>
      <c r="H18" s="212"/>
      <c r="I18" s="212"/>
      <c r="K18" s="197"/>
      <c r="M18" s="197"/>
      <c r="O18" s="197"/>
      <c r="Q18" s="197"/>
    </row>
    <row r="19" spans="1:17" ht="21" customHeight="1" x14ac:dyDescent="0.3">
      <c r="A19" s="211" t="s">
        <v>35</v>
      </c>
      <c r="B19" s="194"/>
      <c r="C19" s="212"/>
      <c r="D19" s="212"/>
      <c r="E19" s="212"/>
      <c r="F19" s="212"/>
      <c r="G19" s="212"/>
      <c r="H19" s="212"/>
      <c r="I19" s="212"/>
      <c r="K19" s="197"/>
      <c r="M19" s="197"/>
      <c r="O19" s="197"/>
      <c r="Q19" s="197"/>
    </row>
    <row r="20" spans="1:17" ht="21" customHeight="1" x14ac:dyDescent="0.3">
      <c r="A20" s="193" t="s">
        <v>112</v>
      </c>
      <c r="B20" s="194"/>
      <c r="C20" s="212">
        <v>63829</v>
      </c>
      <c r="D20" s="212"/>
      <c r="E20" s="213">
        <v>112766</v>
      </c>
      <c r="F20" s="212"/>
      <c r="G20" s="212">
        <v>66418</v>
      </c>
      <c r="H20" s="212"/>
      <c r="I20" s="212">
        <v>110741</v>
      </c>
      <c r="K20" s="197"/>
      <c r="M20" s="197"/>
      <c r="O20" s="197"/>
      <c r="Q20" s="197"/>
    </row>
    <row r="21" spans="1:17" ht="21" customHeight="1" x14ac:dyDescent="0.3">
      <c r="A21" s="193" t="s">
        <v>92</v>
      </c>
      <c r="B21" s="194"/>
      <c r="C21" s="212">
        <v>3944</v>
      </c>
      <c r="D21" s="212"/>
      <c r="E21" s="213">
        <v>4514</v>
      </c>
      <c r="F21" s="212"/>
      <c r="G21" s="212">
        <v>856</v>
      </c>
      <c r="H21" s="212"/>
      <c r="I21" s="213">
        <v>1017</v>
      </c>
      <c r="K21" s="197"/>
      <c r="M21" s="197"/>
      <c r="O21" s="197"/>
      <c r="Q21" s="197"/>
    </row>
    <row r="22" spans="1:17" ht="21" customHeight="1" x14ac:dyDescent="0.3">
      <c r="A22" s="193" t="s">
        <v>68</v>
      </c>
      <c r="B22" s="194">
        <v>16</v>
      </c>
      <c r="C22" s="212">
        <v>67294</v>
      </c>
      <c r="D22" s="212"/>
      <c r="E22" s="213">
        <v>109144</v>
      </c>
      <c r="F22" s="212"/>
      <c r="G22" s="212">
        <v>25222</v>
      </c>
      <c r="H22" s="212"/>
      <c r="I22" s="213">
        <v>50581</v>
      </c>
      <c r="K22" s="197"/>
      <c r="M22" s="197"/>
      <c r="O22" s="197"/>
      <c r="Q22" s="197"/>
    </row>
    <row r="23" spans="1:17" ht="21" customHeight="1" x14ac:dyDescent="0.3">
      <c r="A23" s="193" t="s">
        <v>36</v>
      </c>
      <c r="B23" s="194">
        <v>16</v>
      </c>
      <c r="C23" s="212">
        <v>194599</v>
      </c>
      <c r="D23" s="212"/>
      <c r="E23" s="213">
        <v>173820</v>
      </c>
      <c r="F23" s="212"/>
      <c r="G23" s="212">
        <v>114854</v>
      </c>
      <c r="H23" s="212"/>
      <c r="I23" s="213">
        <v>79213</v>
      </c>
      <c r="K23" s="197"/>
      <c r="M23" s="197"/>
      <c r="O23" s="197"/>
      <c r="Q23" s="197"/>
    </row>
    <row r="24" spans="1:17" s="200" customFormat="1" ht="21" customHeight="1" x14ac:dyDescent="0.3">
      <c r="A24" s="200" t="s">
        <v>38</v>
      </c>
      <c r="B24" s="217"/>
      <c r="C24" s="100">
        <f>SUM(C20:C23)</f>
        <v>329666</v>
      </c>
      <c r="D24" s="216"/>
      <c r="E24" s="215">
        <f>SUM(E20:E23)</f>
        <v>400244</v>
      </c>
      <c r="F24" s="216"/>
      <c r="G24" s="100">
        <f>SUM(G20:G23)</f>
        <v>207350</v>
      </c>
      <c r="H24" s="216"/>
      <c r="I24" s="215">
        <f>SUM(I20:I23)</f>
        <v>241552</v>
      </c>
      <c r="J24" s="19"/>
      <c r="K24" s="197"/>
      <c r="L24" s="198"/>
      <c r="M24" s="197"/>
      <c r="N24" s="199"/>
      <c r="O24" s="197"/>
      <c r="Q24" s="197"/>
    </row>
    <row r="25" spans="1:17" s="200" customFormat="1" ht="21" customHeight="1" x14ac:dyDescent="0.3">
      <c r="B25" s="217"/>
      <c r="C25" s="216"/>
      <c r="D25" s="216"/>
      <c r="E25" s="216"/>
      <c r="F25" s="216"/>
      <c r="G25" s="216"/>
      <c r="H25" s="216"/>
      <c r="I25" s="216"/>
      <c r="J25" s="19"/>
      <c r="K25" s="197"/>
      <c r="L25" s="198"/>
      <c r="M25" s="197"/>
      <c r="N25" s="199"/>
      <c r="O25" s="197"/>
      <c r="Q25" s="197"/>
    </row>
    <row r="26" spans="1:17" s="200" customFormat="1" ht="21" customHeight="1" x14ac:dyDescent="0.3">
      <c r="A26" s="200" t="s">
        <v>238</v>
      </c>
      <c r="B26" s="194"/>
      <c r="C26" s="91">
        <f>C17-C24</f>
        <v>260305</v>
      </c>
      <c r="D26" s="216"/>
      <c r="E26" s="216">
        <f>E17-E24</f>
        <v>275129</v>
      </c>
      <c r="F26" s="216"/>
      <c r="G26" s="91">
        <f>G17-G24</f>
        <v>48746</v>
      </c>
      <c r="H26" s="216"/>
      <c r="I26" s="216">
        <f>I17-I24</f>
        <v>84367</v>
      </c>
      <c r="J26" s="19"/>
      <c r="K26" s="197"/>
      <c r="L26" s="198"/>
      <c r="M26" s="197"/>
      <c r="N26" s="199"/>
      <c r="O26" s="197"/>
      <c r="Q26" s="197"/>
    </row>
    <row r="27" spans="1:17" s="200" customFormat="1" ht="21" customHeight="1" x14ac:dyDescent="0.3">
      <c r="A27" s="193" t="s">
        <v>37</v>
      </c>
      <c r="B27" s="194"/>
      <c r="C27" s="212">
        <v>56389</v>
      </c>
      <c r="D27" s="212"/>
      <c r="E27" s="213">
        <v>85469</v>
      </c>
      <c r="F27" s="212"/>
      <c r="G27" s="212">
        <v>56088</v>
      </c>
      <c r="H27" s="212"/>
      <c r="I27" s="213">
        <v>84979</v>
      </c>
      <c r="J27" s="19"/>
      <c r="K27" s="197"/>
      <c r="L27" s="198"/>
      <c r="M27" s="197"/>
      <c r="N27" s="199"/>
      <c r="O27" s="197"/>
      <c r="Q27" s="197"/>
    </row>
    <row r="28" spans="1:17" s="200" customFormat="1" ht="21" customHeight="1" x14ac:dyDescent="0.3">
      <c r="A28" s="193" t="s">
        <v>239</v>
      </c>
      <c r="B28" s="194"/>
      <c r="C28" s="212">
        <v>151047</v>
      </c>
      <c r="D28" s="212"/>
      <c r="E28" s="213">
        <v>168472</v>
      </c>
      <c r="F28" s="212"/>
      <c r="G28" s="212">
        <v>-1275</v>
      </c>
      <c r="H28" s="212"/>
      <c r="I28" s="213">
        <v>-6650</v>
      </c>
      <c r="J28" s="19"/>
      <c r="K28" s="197"/>
      <c r="L28" s="198"/>
      <c r="M28" s="197"/>
      <c r="N28" s="199"/>
      <c r="O28" s="197"/>
      <c r="Q28" s="197"/>
    </row>
    <row r="29" spans="1:17" s="200" customFormat="1" ht="21" customHeight="1" x14ac:dyDescent="0.3">
      <c r="A29" s="193" t="s">
        <v>244</v>
      </c>
      <c r="B29" s="194"/>
      <c r="C29" s="212"/>
      <c r="D29" s="212"/>
      <c r="E29" s="212"/>
      <c r="F29" s="212"/>
      <c r="G29" s="212"/>
      <c r="H29" s="212"/>
      <c r="I29" s="212"/>
      <c r="J29" s="19"/>
      <c r="K29" s="197"/>
      <c r="L29" s="198"/>
      <c r="M29" s="197"/>
      <c r="N29" s="199"/>
      <c r="O29" s="197"/>
      <c r="Q29" s="197"/>
    </row>
    <row r="30" spans="1:17" s="200" customFormat="1" ht="21" customHeight="1" x14ac:dyDescent="0.3">
      <c r="A30" s="193" t="s">
        <v>210</v>
      </c>
      <c r="B30" s="194"/>
      <c r="C30" s="218">
        <v>0</v>
      </c>
      <c r="D30" s="212"/>
      <c r="E30" s="212">
        <v>-158</v>
      </c>
      <c r="F30" s="212"/>
      <c r="G30" s="218">
        <v>0</v>
      </c>
      <c r="H30" s="212"/>
      <c r="I30" s="212">
        <v>-158</v>
      </c>
      <c r="J30" s="19"/>
      <c r="K30" s="197"/>
      <c r="L30" s="198"/>
      <c r="M30" s="197"/>
      <c r="N30" s="199"/>
      <c r="O30" s="197"/>
      <c r="Q30" s="197"/>
    </row>
    <row r="31" spans="1:17" s="200" customFormat="1" ht="21" customHeight="1" x14ac:dyDescent="0.3">
      <c r="A31" s="200" t="s">
        <v>70</v>
      </c>
      <c r="B31" s="217"/>
      <c r="C31" s="219">
        <f>C26-SUM(C27:C30)</f>
        <v>52869</v>
      </c>
      <c r="D31" s="216"/>
      <c r="E31" s="219">
        <f>E26-SUM(E27:E30)</f>
        <v>21346</v>
      </c>
      <c r="F31" s="216"/>
      <c r="G31" s="219">
        <f>G26-SUM(G27:G30)</f>
        <v>-6067</v>
      </c>
      <c r="H31" s="216"/>
      <c r="I31" s="219">
        <f>I26-SUM(I27:I30)</f>
        <v>6196</v>
      </c>
      <c r="J31" s="19"/>
      <c r="K31" s="197"/>
      <c r="L31" s="198"/>
      <c r="M31" s="197"/>
      <c r="N31" s="199"/>
      <c r="O31" s="197"/>
      <c r="Q31" s="197"/>
    </row>
    <row r="32" spans="1:17" s="200" customFormat="1" ht="21" customHeight="1" x14ac:dyDescent="0.3">
      <c r="A32" s="193" t="s">
        <v>69</v>
      </c>
      <c r="B32" s="194"/>
      <c r="C32" s="218">
        <v>14497</v>
      </c>
      <c r="D32" s="212"/>
      <c r="E32" s="218">
        <v>6700</v>
      </c>
      <c r="F32" s="212"/>
      <c r="G32" s="36">
        <v>969</v>
      </c>
      <c r="H32" s="212"/>
      <c r="I32" s="218">
        <v>2889</v>
      </c>
      <c r="J32" s="19"/>
      <c r="K32" s="197"/>
      <c r="L32" s="198"/>
      <c r="M32" s="197"/>
      <c r="N32" s="199"/>
      <c r="O32" s="197"/>
      <c r="Q32" s="197"/>
    </row>
    <row r="33" spans="1:17" s="200" customFormat="1" ht="21" customHeight="1" thickBot="1" x14ac:dyDescent="0.35">
      <c r="A33" s="200" t="s">
        <v>78</v>
      </c>
      <c r="B33" s="194"/>
      <c r="C33" s="101">
        <f>C31-C32</f>
        <v>38372</v>
      </c>
      <c r="D33" s="216"/>
      <c r="E33" s="220">
        <f>E31-E32</f>
        <v>14646</v>
      </c>
      <c r="F33" s="216"/>
      <c r="G33" s="101">
        <f>G31-G32</f>
        <v>-7036</v>
      </c>
      <c r="H33" s="216"/>
      <c r="I33" s="220">
        <f>I31-I32</f>
        <v>3307</v>
      </c>
      <c r="J33" s="19"/>
      <c r="K33" s="197"/>
      <c r="L33" s="198"/>
      <c r="M33" s="197"/>
      <c r="N33" s="199"/>
      <c r="O33" s="197"/>
      <c r="Q33" s="197"/>
    </row>
    <row r="34" spans="1:17" ht="21" customHeight="1" thickTop="1" x14ac:dyDescent="0.3">
      <c r="A34" s="200"/>
      <c r="C34" s="195"/>
      <c r="D34" s="195"/>
      <c r="E34" s="195"/>
      <c r="F34" s="195"/>
      <c r="G34" s="195"/>
      <c r="H34" s="195"/>
      <c r="I34" s="195"/>
      <c r="K34" s="197"/>
      <c r="M34" s="197"/>
      <c r="O34" s="197"/>
      <c r="Q34" s="197"/>
    </row>
    <row r="35" spans="1:17" ht="21" customHeight="1" x14ac:dyDescent="0.35">
      <c r="A35" s="201" t="s">
        <v>0</v>
      </c>
      <c r="K35" s="197"/>
      <c r="M35" s="197"/>
      <c r="O35" s="197"/>
      <c r="Q35" s="197"/>
    </row>
    <row r="36" spans="1:17" ht="21" customHeight="1" x14ac:dyDescent="0.3">
      <c r="A36" s="203" t="s">
        <v>80</v>
      </c>
      <c r="K36" s="197"/>
      <c r="M36" s="197"/>
      <c r="O36" s="197"/>
      <c r="Q36" s="197"/>
    </row>
    <row r="37" spans="1:17" ht="21" customHeight="1" x14ac:dyDescent="0.3">
      <c r="A37" s="200"/>
      <c r="K37" s="197"/>
      <c r="M37" s="197"/>
      <c r="O37" s="197"/>
      <c r="Q37" s="197"/>
    </row>
    <row r="38" spans="1:17" ht="21" customHeight="1" x14ac:dyDescent="0.3">
      <c r="C38" s="204" t="s">
        <v>2</v>
      </c>
      <c r="D38" s="204"/>
      <c r="E38" s="204"/>
      <c r="F38" s="205"/>
      <c r="G38" s="204" t="s">
        <v>3</v>
      </c>
      <c r="H38" s="204"/>
      <c r="I38" s="204"/>
      <c r="K38" s="197"/>
      <c r="M38" s="197"/>
      <c r="O38" s="197"/>
      <c r="Q38" s="197"/>
    </row>
    <row r="39" spans="1:17" ht="21" customHeight="1" x14ac:dyDescent="0.3">
      <c r="C39" s="204" t="s">
        <v>4</v>
      </c>
      <c r="D39" s="204"/>
      <c r="E39" s="204"/>
      <c r="F39" s="205"/>
      <c r="G39" s="204" t="s">
        <v>4</v>
      </c>
      <c r="H39" s="204"/>
      <c r="I39" s="204"/>
      <c r="K39" s="197"/>
      <c r="M39" s="197"/>
      <c r="O39" s="197"/>
      <c r="Q39" s="197"/>
    </row>
    <row r="40" spans="1:17" ht="21" customHeight="1" x14ac:dyDescent="0.3">
      <c r="C40" s="206" t="s">
        <v>77</v>
      </c>
      <c r="D40" s="207"/>
      <c r="E40" s="207"/>
      <c r="F40" s="205"/>
      <c r="G40" s="206" t="s">
        <v>77</v>
      </c>
      <c r="H40" s="206"/>
      <c r="I40" s="206"/>
      <c r="K40" s="197"/>
      <c r="M40" s="197"/>
      <c r="O40" s="197"/>
      <c r="Q40" s="197"/>
    </row>
    <row r="41" spans="1:17" ht="21" customHeight="1" x14ac:dyDescent="0.3">
      <c r="C41" s="208" t="str">
        <f>C7</f>
        <v>30 September</v>
      </c>
      <c r="D41" s="206"/>
      <c r="E41" s="206"/>
      <c r="F41" s="205"/>
      <c r="G41" s="208" t="str">
        <f>C41</f>
        <v>30 September</v>
      </c>
      <c r="H41" s="206"/>
      <c r="I41" s="206"/>
      <c r="K41" s="197"/>
      <c r="M41" s="197"/>
      <c r="O41" s="197"/>
      <c r="Q41" s="197"/>
    </row>
    <row r="42" spans="1:17" ht="21" customHeight="1" x14ac:dyDescent="0.3">
      <c r="B42" s="194" t="s">
        <v>7</v>
      </c>
      <c r="C42" s="209">
        <v>2024</v>
      </c>
      <c r="D42" s="202"/>
      <c r="E42" s="209">
        <v>2023</v>
      </c>
      <c r="F42" s="202"/>
      <c r="G42" s="209">
        <v>2024</v>
      </c>
      <c r="H42" s="202"/>
      <c r="I42" s="209">
        <v>2023</v>
      </c>
      <c r="K42" s="197"/>
      <c r="M42" s="197"/>
      <c r="O42" s="197"/>
      <c r="Q42" s="197"/>
    </row>
    <row r="43" spans="1:17" ht="21" customHeight="1" x14ac:dyDescent="0.3">
      <c r="B43" s="194"/>
      <c r="C43" s="210" t="s">
        <v>75</v>
      </c>
      <c r="D43" s="210"/>
      <c r="E43" s="210"/>
      <c r="F43" s="210"/>
      <c r="G43" s="210"/>
      <c r="H43" s="210"/>
      <c r="I43" s="210"/>
      <c r="K43" s="197"/>
      <c r="M43" s="197"/>
      <c r="O43" s="197"/>
      <c r="Q43" s="197"/>
    </row>
    <row r="44" spans="1:17" ht="21" customHeight="1" x14ac:dyDescent="0.3">
      <c r="A44" s="200" t="s">
        <v>39</v>
      </c>
      <c r="C44" s="195"/>
      <c r="D44" s="195"/>
      <c r="E44" s="195"/>
      <c r="F44" s="195"/>
      <c r="G44" s="195"/>
      <c r="H44" s="195"/>
      <c r="I44" s="195"/>
      <c r="K44" s="197"/>
      <c r="M44" s="197"/>
      <c r="O44" s="197"/>
      <c r="Q44" s="197"/>
    </row>
    <row r="45" spans="1:17" ht="21" customHeight="1" x14ac:dyDescent="0.3">
      <c r="A45" s="221" t="s">
        <v>195</v>
      </c>
      <c r="C45" s="195"/>
      <c r="D45" s="195"/>
      <c r="E45" s="195"/>
      <c r="F45" s="195"/>
      <c r="G45" s="195"/>
      <c r="H45" s="195"/>
      <c r="I45" s="195"/>
      <c r="K45" s="197"/>
      <c r="L45" s="193" t="s">
        <v>216</v>
      </c>
      <c r="M45" s="197"/>
      <c r="O45" s="197"/>
      <c r="Q45" s="197"/>
    </row>
    <row r="46" spans="1:17" ht="21" customHeight="1" x14ac:dyDescent="0.3">
      <c r="A46" s="221" t="s">
        <v>196</v>
      </c>
      <c r="C46" s="212"/>
      <c r="D46" s="212"/>
      <c r="E46" s="212"/>
      <c r="F46" s="212"/>
      <c r="G46" s="212"/>
      <c r="H46" s="212"/>
      <c r="I46" s="212"/>
      <c r="K46" s="197"/>
      <c r="M46" s="197"/>
      <c r="O46" s="197"/>
      <c r="Q46" s="197"/>
    </row>
    <row r="47" spans="1:17" ht="21" customHeight="1" x14ac:dyDescent="0.3">
      <c r="A47" s="193" t="s">
        <v>248</v>
      </c>
      <c r="C47" s="212"/>
      <c r="D47" s="212"/>
      <c r="E47" s="212"/>
      <c r="F47" s="212"/>
      <c r="G47" s="212"/>
      <c r="H47" s="212"/>
      <c r="I47" s="212"/>
      <c r="K47" s="197"/>
      <c r="M47" s="197"/>
      <c r="O47" s="197"/>
      <c r="Q47" s="197"/>
    </row>
    <row r="48" spans="1:17" ht="21" customHeight="1" x14ac:dyDescent="0.3">
      <c r="A48" s="193" t="s">
        <v>249</v>
      </c>
      <c r="B48" s="194"/>
      <c r="C48" s="212">
        <v>8132</v>
      </c>
      <c r="D48" s="212"/>
      <c r="E48" s="35">
        <v>-5660</v>
      </c>
      <c r="F48" s="212"/>
      <c r="G48" s="212">
        <v>8132</v>
      </c>
      <c r="H48" s="212"/>
      <c r="I48" s="35">
        <v>-5660</v>
      </c>
      <c r="K48" s="197"/>
      <c r="M48" s="197"/>
      <c r="O48" s="197"/>
      <c r="Q48" s="197"/>
    </row>
    <row r="49" spans="1:17" ht="21" customHeight="1" x14ac:dyDescent="0.3">
      <c r="A49" s="193" t="s">
        <v>194</v>
      </c>
      <c r="B49" s="194"/>
      <c r="C49" s="69">
        <v>-1626</v>
      </c>
      <c r="D49" s="54"/>
      <c r="E49" s="69">
        <v>1132</v>
      </c>
      <c r="F49" s="54"/>
      <c r="G49" s="69">
        <v>-1626</v>
      </c>
      <c r="H49" s="54"/>
      <c r="I49" s="69">
        <v>1132</v>
      </c>
      <c r="K49" s="197"/>
      <c r="M49" s="197"/>
      <c r="O49" s="197"/>
      <c r="Q49" s="197"/>
    </row>
    <row r="50" spans="1:17" ht="21" customHeight="1" x14ac:dyDescent="0.3">
      <c r="A50" s="200" t="s">
        <v>201</v>
      </c>
      <c r="B50" s="194"/>
      <c r="C50" s="61"/>
      <c r="D50" s="54"/>
      <c r="E50" s="61"/>
      <c r="F50" s="54"/>
      <c r="G50" s="61"/>
      <c r="H50" s="54"/>
      <c r="I50" s="61"/>
      <c r="K50" s="197"/>
      <c r="M50" s="197"/>
      <c r="O50" s="197"/>
      <c r="Q50" s="197"/>
    </row>
    <row r="51" spans="1:17" ht="21" customHeight="1" x14ac:dyDescent="0.3">
      <c r="A51" s="222" t="s">
        <v>202</v>
      </c>
      <c r="B51" s="194"/>
      <c r="C51" s="65">
        <f>SUM(C48:C50)</f>
        <v>6506</v>
      </c>
      <c r="D51" s="133"/>
      <c r="E51" s="65">
        <f>SUM(E48:E50)</f>
        <v>-4528</v>
      </c>
      <c r="F51" s="133"/>
      <c r="G51" s="65">
        <f>SUM(G48:G50)</f>
        <v>6506</v>
      </c>
      <c r="H51" s="133"/>
      <c r="I51" s="65">
        <f>SUM(I48:I50)</f>
        <v>-4528</v>
      </c>
      <c r="Q51" s="197"/>
    </row>
    <row r="52" spans="1:17" ht="21" customHeight="1" thickBot="1" x14ac:dyDescent="0.35">
      <c r="A52" s="200" t="s">
        <v>178</v>
      </c>
      <c r="B52" s="194"/>
      <c r="C52" s="45">
        <f>SUM(C33,C51)</f>
        <v>44878</v>
      </c>
      <c r="D52" s="216"/>
      <c r="E52" s="45">
        <f>SUM(E33,E51)</f>
        <v>10118</v>
      </c>
      <c r="F52" s="216"/>
      <c r="G52" s="45">
        <f>SUM(G33,G51)</f>
        <v>-530</v>
      </c>
      <c r="H52" s="216"/>
      <c r="I52" s="45">
        <f>SUM(I33,I51)</f>
        <v>-1221</v>
      </c>
    </row>
    <row r="53" spans="1:17" ht="21" customHeight="1" thickTop="1" x14ac:dyDescent="0.3">
      <c r="A53" s="200"/>
      <c r="B53" s="194"/>
      <c r="C53" s="133"/>
      <c r="D53" s="216"/>
      <c r="E53" s="133"/>
      <c r="F53" s="216"/>
      <c r="G53" s="133"/>
      <c r="H53" s="216"/>
      <c r="I53" s="133"/>
    </row>
    <row r="54" spans="1:17" ht="21" customHeight="1" x14ac:dyDescent="0.3">
      <c r="A54" s="222" t="s">
        <v>214</v>
      </c>
      <c r="B54" s="194"/>
      <c r="C54" s="133"/>
      <c r="D54" s="216"/>
      <c r="E54" s="133"/>
      <c r="F54" s="216"/>
      <c r="G54" s="133"/>
      <c r="H54" s="216"/>
      <c r="I54" s="133"/>
    </row>
    <row r="55" spans="1:17" ht="21" customHeight="1" x14ac:dyDescent="0.3">
      <c r="A55" s="223" t="s">
        <v>197</v>
      </c>
      <c r="B55" s="194"/>
      <c r="C55" s="61">
        <f>C57-C56</f>
        <v>27189</v>
      </c>
      <c r="D55" s="212"/>
      <c r="E55" s="61">
        <v>12582</v>
      </c>
      <c r="F55" s="212"/>
      <c r="G55" s="61">
        <v>-7036</v>
      </c>
      <c r="H55" s="212"/>
      <c r="I55" s="61">
        <v>3307</v>
      </c>
    </row>
    <row r="56" spans="1:17" ht="21" customHeight="1" x14ac:dyDescent="0.3">
      <c r="A56" s="224" t="s">
        <v>198</v>
      </c>
      <c r="C56" s="71">
        <v>11183</v>
      </c>
      <c r="D56" s="212"/>
      <c r="E56" s="54">
        <v>2064</v>
      </c>
      <c r="F56" s="54"/>
      <c r="G56" s="71">
        <v>0</v>
      </c>
      <c r="H56" s="54"/>
      <c r="I56" s="103">
        <v>0</v>
      </c>
    </row>
    <row r="57" spans="1:17" ht="21" customHeight="1" thickBot="1" x14ac:dyDescent="0.35">
      <c r="A57" s="200"/>
      <c r="C57" s="45">
        <f>C33</f>
        <v>38372</v>
      </c>
      <c r="D57" s="216"/>
      <c r="E57" s="220">
        <f>E33</f>
        <v>14646</v>
      </c>
      <c r="F57" s="216"/>
      <c r="G57" s="45">
        <f>G33</f>
        <v>-7036</v>
      </c>
      <c r="H57" s="216"/>
      <c r="I57" s="220">
        <f>I33</f>
        <v>3307</v>
      </c>
    </row>
    <row r="58" spans="1:17" ht="21" customHeight="1" thickTop="1" x14ac:dyDescent="0.3">
      <c r="A58" s="200"/>
      <c r="C58" s="212"/>
      <c r="D58" s="212"/>
      <c r="E58" s="212"/>
      <c r="F58" s="212"/>
      <c r="G58" s="212"/>
      <c r="H58" s="212"/>
      <c r="I58" s="212"/>
    </row>
    <row r="59" spans="1:17" ht="21" customHeight="1" x14ac:dyDescent="0.3">
      <c r="A59" s="200" t="s">
        <v>199</v>
      </c>
      <c r="C59" s="212"/>
      <c r="D59" s="212"/>
      <c r="E59" s="212"/>
      <c r="F59" s="212"/>
      <c r="G59" s="212"/>
      <c r="H59" s="212"/>
      <c r="I59" s="212"/>
    </row>
    <row r="60" spans="1:17" ht="21" customHeight="1" x14ac:dyDescent="0.3">
      <c r="A60" s="223" t="s">
        <v>197</v>
      </c>
      <c r="C60" s="61">
        <f>C62-C61</f>
        <v>33695</v>
      </c>
      <c r="D60" s="212"/>
      <c r="E60" s="212">
        <v>8054</v>
      </c>
      <c r="F60" s="212"/>
      <c r="G60" s="61">
        <v>-530</v>
      </c>
      <c r="H60" s="212"/>
      <c r="I60" s="34">
        <v>-1221</v>
      </c>
    </row>
    <row r="61" spans="1:17" ht="21" customHeight="1" x14ac:dyDescent="0.3">
      <c r="A61" s="224" t="s">
        <v>198</v>
      </c>
      <c r="C61" s="218">
        <v>11183</v>
      </c>
      <c r="D61" s="212"/>
      <c r="E61" s="54">
        <v>2064</v>
      </c>
      <c r="F61" s="54"/>
      <c r="G61" s="71">
        <v>0</v>
      </c>
      <c r="H61" s="54"/>
      <c r="I61" s="34">
        <v>0</v>
      </c>
    </row>
    <row r="62" spans="1:17" ht="21" customHeight="1" thickBot="1" x14ac:dyDescent="0.35">
      <c r="A62" s="200"/>
      <c r="C62" s="45">
        <f>C52</f>
        <v>44878</v>
      </c>
      <c r="D62" s="216"/>
      <c r="E62" s="220">
        <f>E52</f>
        <v>10118</v>
      </c>
      <c r="F62" s="216"/>
      <c r="G62" s="45">
        <f>G52</f>
        <v>-530</v>
      </c>
      <c r="H62" s="216"/>
      <c r="I62" s="220">
        <f>I52</f>
        <v>-1221</v>
      </c>
    </row>
    <row r="63" spans="1:17" ht="21" customHeight="1" thickTop="1" x14ac:dyDescent="0.3">
      <c r="A63" s="200"/>
      <c r="C63" s="212"/>
      <c r="D63" s="212"/>
      <c r="E63" s="212"/>
      <c r="F63" s="212"/>
      <c r="G63" s="212"/>
      <c r="H63" s="212"/>
      <c r="I63" s="212"/>
    </row>
    <row r="64" spans="1:17" s="63" customFormat="1" ht="21" customHeight="1" thickBot="1" x14ac:dyDescent="0.35">
      <c r="A64" s="225" t="s">
        <v>221</v>
      </c>
      <c r="B64" s="194">
        <v>12</v>
      </c>
      <c r="C64" s="64">
        <f>C55/'BS2-3'!C73</f>
        <v>3.2797662703620785E-2</v>
      </c>
      <c r="D64" s="226"/>
      <c r="E64" s="41">
        <v>0.02</v>
      </c>
      <c r="F64" s="226"/>
      <c r="G64" s="41">
        <f>G33/'BS2-3'!G73</f>
        <v>-8.4874160426156101E-3</v>
      </c>
      <c r="H64" s="226"/>
      <c r="I64" s="41">
        <v>4.0000000000000001E-3</v>
      </c>
      <c r="K64" s="193"/>
      <c r="L64" s="193"/>
      <c r="M64" s="193"/>
      <c r="N64" s="193"/>
      <c r="O64" s="193"/>
      <c r="P64" s="193"/>
      <c r="Q64" s="193"/>
    </row>
    <row r="65" spans="1:17" s="63" customFormat="1" ht="21" customHeight="1" thickTop="1" x14ac:dyDescent="0.3">
      <c r="A65" s="193"/>
      <c r="B65" s="202"/>
      <c r="C65" s="193"/>
      <c r="D65" s="193"/>
      <c r="E65" s="193"/>
      <c r="F65" s="193"/>
      <c r="G65" s="193"/>
      <c r="H65" s="193"/>
      <c r="I65" s="193"/>
      <c r="K65" s="193"/>
      <c r="L65" s="193"/>
      <c r="M65" s="193"/>
      <c r="N65" s="193"/>
      <c r="O65" s="193"/>
      <c r="P65" s="193"/>
      <c r="Q65" s="193"/>
    </row>
  </sheetData>
  <mergeCells count="18">
    <mergeCell ref="C39:E39"/>
    <mergeCell ref="G39:I39"/>
    <mergeCell ref="C40:E40"/>
    <mergeCell ref="G40:I40"/>
    <mergeCell ref="C43:I43"/>
    <mergeCell ref="C4:E4"/>
    <mergeCell ref="G4:I4"/>
    <mergeCell ref="C5:E5"/>
    <mergeCell ref="G5:I5"/>
    <mergeCell ref="C6:E6"/>
    <mergeCell ref="G6:I6"/>
    <mergeCell ref="C7:E7"/>
    <mergeCell ref="G7:I7"/>
    <mergeCell ref="C41:E41"/>
    <mergeCell ref="G41:I41"/>
    <mergeCell ref="C9:I9"/>
    <mergeCell ref="C38:E38"/>
    <mergeCell ref="G38:I38"/>
  </mergeCells>
  <pageMargins left="0.8" right="0.8" top="0.48" bottom="0.5" header="0.5" footer="0.5"/>
  <pageSetup paperSize="9" scale="81" firstPageNumber="4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3B783-DEC9-4C62-A581-387B7407A6F5}">
  <sheetPr>
    <pageSetUpPr fitToPage="1"/>
  </sheetPr>
  <dimension ref="A1:Q66"/>
  <sheetViews>
    <sheetView zoomScale="86" zoomScaleNormal="86" zoomScaleSheetLayoutView="94" workbookViewId="0">
      <selection activeCell="J20" sqref="J20"/>
    </sheetView>
  </sheetViews>
  <sheetFormatPr defaultColWidth="9.1796875" defaultRowHeight="20.25" customHeight="1" x14ac:dyDescent="0.3"/>
  <cols>
    <col min="1" max="1" width="47.1796875" customWidth="1"/>
    <col min="2" max="2" width="6.453125" style="25" customWidth="1"/>
    <col min="3" max="3" width="11.453125" customWidth="1"/>
    <col min="4" max="4" width="1.453125" customWidth="1"/>
    <col min="5" max="5" width="11.90625" bestFit="1" customWidth="1"/>
    <col min="6" max="6" width="1.453125" customWidth="1"/>
    <col min="7" max="7" width="11.453125" customWidth="1"/>
    <col min="8" max="8" width="1.453125" customWidth="1"/>
    <col min="9" max="9" width="11.453125" customWidth="1"/>
    <col min="10" max="10" width="18.81640625" style="63" bestFit="1" customWidth="1"/>
    <col min="11" max="11" width="28.1796875" customWidth="1"/>
    <col min="12" max="12" width="12.453125" bestFit="1" customWidth="1"/>
    <col min="13" max="13" width="17" bestFit="1" customWidth="1"/>
    <col min="14" max="14" width="11.54296875" bestFit="1" customWidth="1"/>
    <col min="15" max="15" width="15" bestFit="1" customWidth="1"/>
    <col min="16" max="16" width="12" bestFit="1" customWidth="1"/>
    <col min="17" max="17" width="10.1796875" bestFit="1" customWidth="1"/>
  </cols>
  <sheetData>
    <row r="1" spans="1:17" ht="20.25" customHeight="1" x14ac:dyDescent="0.35">
      <c r="A1" s="1" t="s">
        <v>0</v>
      </c>
    </row>
    <row r="2" spans="1:17" ht="20.25" customHeight="1" x14ac:dyDescent="0.3">
      <c r="A2" s="42" t="s">
        <v>80</v>
      </c>
    </row>
    <row r="3" spans="1:17" ht="21" customHeight="1" x14ac:dyDescent="0.3">
      <c r="A3" s="7"/>
    </row>
    <row r="4" spans="1:17" ht="21" customHeight="1" x14ac:dyDescent="0.3">
      <c r="C4" s="183" t="s">
        <v>2</v>
      </c>
      <c r="D4" s="183"/>
      <c r="E4" s="183"/>
      <c r="F4" s="6"/>
      <c r="G4" s="183" t="s">
        <v>3</v>
      </c>
      <c r="H4" s="183"/>
      <c r="I4" s="183"/>
    </row>
    <row r="5" spans="1:17" ht="21" customHeight="1" x14ac:dyDescent="0.3">
      <c r="C5" s="183" t="s">
        <v>4</v>
      </c>
      <c r="D5" s="183"/>
      <c r="E5" s="183"/>
      <c r="F5" s="6"/>
      <c r="G5" s="183" t="s">
        <v>4</v>
      </c>
      <c r="H5" s="183"/>
      <c r="I5" s="183"/>
    </row>
    <row r="6" spans="1:17" ht="21" customHeight="1" x14ac:dyDescent="0.3">
      <c r="C6" s="180" t="s">
        <v>226</v>
      </c>
      <c r="D6" s="181"/>
      <c r="E6" s="181"/>
      <c r="F6" s="6"/>
      <c r="G6" s="180" t="str">
        <f>C6</f>
        <v>Nine-month period ended</v>
      </c>
      <c r="H6" s="181"/>
      <c r="I6" s="181"/>
    </row>
    <row r="7" spans="1:17" ht="21" customHeight="1" x14ac:dyDescent="0.3">
      <c r="C7" s="184" t="s">
        <v>225</v>
      </c>
      <c r="D7" s="180"/>
      <c r="E7" s="180"/>
      <c r="F7" s="6"/>
      <c r="G7" s="184" t="str">
        <f>C7</f>
        <v>30 September</v>
      </c>
      <c r="H7" s="180"/>
      <c r="I7" s="180"/>
    </row>
    <row r="8" spans="1:17" ht="21" customHeight="1" x14ac:dyDescent="0.3">
      <c r="B8" s="8" t="s">
        <v>7</v>
      </c>
      <c r="C8" s="30">
        <v>2024</v>
      </c>
      <c r="D8" s="25"/>
      <c r="E8" s="30">
        <v>2023</v>
      </c>
      <c r="F8" s="25"/>
      <c r="G8" s="30">
        <v>2024</v>
      </c>
      <c r="H8" s="25"/>
      <c r="I8" s="30">
        <v>2023</v>
      </c>
    </row>
    <row r="9" spans="1:17" ht="21" customHeight="1" x14ac:dyDescent="0.3">
      <c r="B9" s="8"/>
      <c r="C9" s="182" t="s">
        <v>75</v>
      </c>
      <c r="D9" s="182"/>
      <c r="E9" s="182"/>
      <c r="F9" s="182"/>
      <c r="G9" s="182"/>
      <c r="H9" s="182"/>
      <c r="I9" s="182"/>
    </row>
    <row r="10" spans="1:17" ht="21" customHeight="1" x14ac:dyDescent="0.3">
      <c r="A10" s="10" t="s">
        <v>109</v>
      </c>
      <c r="B10" s="8"/>
    </row>
    <row r="11" spans="1:17" ht="21" customHeight="1" x14ac:dyDescent="0.3">
      <c r="A11" t="s">
        <v>110</v>
      </c>
      <c r="B11" s="8">
        <v>3</v>
      </c>
      <c r="C11" s="16">
        <v>376446</v>
      </c>
      <c r="D11" s="16"/>
      <c r="E11" s="16">
        <v>567502</v>
      </c>
      <c r="F11" s="16"/>
      <c r="G11" s="16">
        <v>372134</v>
      </c>
      <c r="H11" s="16"/>
      <c r="I11" s="11">
        <v>567388</v>
      </c>
      <c r="K11" s="68"/>
      <c r="M11" s="68"/>
      <c r="O11" s="68"/>
      <c r="Q11" s="68"/>
    </row>
    <row r="12" spans="1:17" ht="21" customHeight="1" x14ac:dyDescent="0.3">
      <c r="A12" t="s">
        <v>122</v>
      </c>
      <c r="B12" s="8"/>
      <c r="C12" s="16">
        <v>1284793</v>
      </c>
      <c r="D12" s="16"/>
      <c r="E12" s="11">
        <v>1656035</v>
      </c>
      <c r="F12" s="16"/>
      <c r="G12" s="35">
        <v>7211</v>
      </c>
      <c r="H12" s="85"/>
      <c r="I12" s="54">
        <v>5439</v>
      </c>
      <c r="K12" s="68"/>
      <c r="M12" s="68"/>
      <c r="O12" s="68"/>
      <c r="Q12" s="68"/>
    </row>
    <row r="13" spans="1:17" ht="21" customHeight="1" x14ac:dyDescent="0.3">
      <c r="A13" t="s">
        <v>193</v>
      </c>
      <c r="B13" s="8">
        <v>3</v>
      </c>
      <c r="C13" s="54">
        <v>0</v>
      </c>
      <c r="D13" s="16"/>
      <c r="E13" s="54">
        <v>0</v>
      </c>
      <c r="F13" s="16"/>
      <c r="G13" s="35">
        <v>429184</v>
      </c>
      <c r="H13" s="85"/>
      <c r="I13" s="36">
        <v>445766</v>
      </c>
      <c r="K13" s="68"/>
      <c r="M13" s="68"/>
      <c r="O13" s="68"/>
      <c r="Q13" s="68"/>
    </row>
    <row r="14" spans="1:17" ht="21" customHeight="1" x14ac:dyDescent="0.3">
      <c r="A14" t="s">
        <v>85</v>
      </c>
      <c r="B14" s="8">
        <v>3</v>
      </c>
      <c r="C14" s="16">
        <v>31771</v>
      </c>
      <c r="D14" s="16"/>
      <c r="E14" s="16">
        <v>38954</v>
      </c>
      <c r="F14" s="16"/>
      <c r="G14" s="15">
        <v>5891</v>
      </c>
      <c r="H14" s="16"/>
      <c r="I14" s="15">
        <v>3209</v>
      </c>
      <c r="K14" s="68"/>
      <c r="M14" s="68"/>
      <c r="O14" s="68"/>
      <c r="Q14" s="68"/>
    </row>
    <row r="15" spans="1:17" ht="21" customHeight="1" x14ac:dyDescent="0.3">
      <c r="A15" t="s">
        <v>33</v>
      </c>
      <c r="B15" s="8">
        <v>3</v>
      </c>
      <c r="C15" s="35">
        <v>0</v>
      </c>
      <c r="D15" s="85"/>
      <c r="E15" s="63">
        <v>0</v>
      </c>
      <c r="F15" s="16"/>
      <c r="G15" s="16">
        <v>20576</v>
      </c>
      <c r="H15" s="16"/>
      <c r="I15" s="11">
        <v>23004</v>
      </c>
      <c r="K15" s="68"/>
      <c r="M15" s="68"/>
      <c r="O15" s="68"/>
      <c r="Q15" s="68"/>
    </row>
    <row r="16" spans="1:17" ht="21" customHeight="1" x14ac:dyDescent="0.3">
      <c r="A16" t="s">
        <v>190</v>
      </c>
      <c r="B16" s="8">
        <v>3</v>
      </c>
      <c r="C16" s="35">
        <v>4518</v>
      </c>
      <c r="D16" s="85"/>
      <c r="E16" s="16">
        <v>4518</v>
      </c>
      <c r="F16" s="16"/>
      <c r="G16" s="37">
        <v>4518</v>
      </c>
      <c r="H16" s="16"/>
      <c r="I16" s="16">
        <v>274018</v>
      </c>
      <c r="K16" s="68"/>
      <c r="M16" s="68"/>
      <c r="O16" s="68"/>
      <c r="Q16" s="68"/>
    </row>
    <row r="17" spans="1:17" ht="21" customHeight="1" x14ac:dyDescent="0.3">
      <c r="A17" t="s">
        <v>34</v>
      </c>
      <c r="B17" s="8">
        <v>3</v>
      </c>
      <c r="C17" s="16">
        <v>131518</v>
      </c>
      <c r="D17" s="16"/>
      <c r="E17" s="11">
        <v>88213</v>
      </c>
      <c r="F17" s="16"/>
      <c r="G17" s="16">
        <v>70306</v>
      </c>
      <c r="H17" s="16"/>
      <c r="I17" s="11">
        <v>59179</v>
      </c>
      <c r="K17" s="68"/>
      <c r="M17" s="68"/>
      <c r="O17" s="68"/>
      <c r="Q17" s="68"/>
    </row>
    <row r="18" spans="1:17" s="7" customFormat="1" ht="21" customHeight="1" x14ac:dyDescent="0.3">
      <c r="A18" s="7" t="s">
        <v>111</v>
      </c>
      <c r="B18" s="8">
        <v>11</v>
      </c>
      <c r="C18" s="100">
        <f>SUM(C11:C17)</f>
        <v>1829046</v>
      </c>
      <c r="D18" s="14">
        <f t="shared" ref="D18:I18" si="0">SUM(D11:D17)</f>
        <v>0</v>
      </c>
      <c r="E18" s="13">
        <f t="shared" si="0"/>
        <v>2355222</v>
      </c>
      <c r="F18" s="14">
        <f t="shared" si="0"/>
        <v>0</v>
      </c>
      <c r="G18" s="100">
        <f t="shared" si="0"/>
        <v>909820</v>
      </c>
      <c r="H18" s="14">
        <f t="shared" si="0"/>
        <v>0</v>
      </c>
      <c r="I18" s="13">
        <f t="shared" si="0"/>
        <v>1378003</v>
      </c>
      <c r="J18" s="19"/>
      <c r="K18" s="68"/>
      <c r="M18" s="68"/>
      <c r="O18" s="68"/>
      <c r="Q18" s="68"/>
    </row>
    <row r="19" spans="1:17" ht="21" customHeight="1" x14ac:dyDescent="0.3">
      <c r="B19" s="8"/>
      <c r="C19" s="16"/>
      <c r="D19" s="16"/>
      <c r="E19" s="16"/>
      <c r="F19" s="16"/>
      <c r="G19" s="16"/>
      <c r="H19" s="16"/>
      <c r="I19" s="16"/>
      <c r="K19" s="68"/>
      <c r="M19" s="68"/>
      <c r="O19" s="68"/>
      <c r="Q19" s="68"/>
    </row>
    <row r="20" spans="1:17" ht="21" customHeight="1" x14ac:dyDescent="0.3">
      <c r="A20" s="10" t="s">
        <v>35</v>
      </c>
      <c r="B20" s="8">
        <v>3</v>
      </c>
      <c r="C20" s="16"/>
      <c r="D20" s="16"/>
      <c r="E20" s="16"/>
      <c r="F20" s="16"/>
      <c r="G20" s="16"/>
      <c r="H20" s="16"/>
      <c r="I20" s="16"/>
      <c r="K20" s="68"/>
      <c r="M20" s="68"/>
      <c r="O20" s="68"/>
      <c r="Q20" s="68"/>
    </row>
    <row r="21" spans="1:17" s="193" customFormat="1" ht="21" customHeight="1" x14ac:dyDescent="0.3">
      <c r="A21" s="193" t="s">
        <v>112</v>
      </c>
      <c r="B21" s="194" t="s">
        <v>264</v>
      </c>
      <c r="C21" s="195">
        <v>289891</v>
      </c>
      <c r="D21" s="195"/>
      <c r="E21" s="196">
        <v>1461578</v>
      </c>
      <c r="F21" s="195"/>
      <c r="G21" s="195">
        <v>299089</v>
      </c>
      <c r="H21" s="195"/>
      <c r="I21" s="195">
        <v>1462602</v>
      </c>
      <c r="J21" s="63"/>
      <c r="K21" s="197"/>
      <c r="M21" s="197"/>
      <c r="O21" s="197"/>
      <c r="Q21" s="197"/>
    </row>
    <row r="22" spans="1:17" ht="21" customHeight="1" x14ac:dyDescent="0.3">
      <c r="A22" t="s">
        <v>92</v>
      </c>
      <c r="B22" s="8"/>
      <c r="C22" s="16">
        <v>11226</v>
      </c>
      <c r="D22" s="16"/>
      <c r="E22" s="11">
        <v>14706</v>
      </c>
      <c r="F22" s="16"/>
      <c r="G22" s="16">
        <v>2674</v>
      </c>
      <c r="H22" s="16"/>
      <c r="I22" s="11">
        <v>2923</v>
      </c>
      <c r="K22" s="68"/>
      <c r="M22" s="68"/>
      <c r="O22" s="68"/>
      <c r="Q22" s="68"/>
    </row>
    <row r="23" spans="1:17" ht="21" customHeight="1" x14ac:dyDescent="0.3">
      <c r="A23" t="s">
        <v>68</v>
      </c>
      <c r="B23" s="8">
        <v>16</v>
      </c>
      <c r="C23" s="16">
        <v>277734</v>
      </c>
      <c r="D23" s="16"/>
      <c r="E23" s="11">
        <v>483725</v>
      </c>
      <c r="F23" s="16"/>
      <c r="G23" s="16">
        <v>124592</v>
      </c>
      <c r="H23" s="16"/>
      <c r="I23" s="11">
        <v>269850</v>
      </c>
      <c r="K23" s="68"/>
      <c r="M23" s="68"/>
      <c r="O23" s="68"/>
      <c r="Q23" s="68"/>
    </row>
    <row r="24" spans="1:17" ht="21" customHeight="1" x14ac:dyDescent="0.3">
      <c r="A24" t="s">
        <v>36</v>
      </c>
      <c r="B24" s="8">
        <v>16</v>
      </c>
      <c r="C24" s="16">
        <v>536623</v>
      </c>
      <c r="D24" s="16"/>
      <c r="E24" s="11">
        <v>621761</v>
      </c>
      <c r="F24" s="16"/>
      <c r="G24" s="16">
        <v>276262</v>
      </c>
      <c r="H24" s="16"/>
      <c r="I24" s="11">
        <v>358910</v>
      </c>
      <c r="K24" s="68"/>
      <c r="M24" s="68"/>
      <c r="O24" s="68"/>
      <c r="Q24" s="68"/>
    </row>
    <row r="25" spans="1:17" s="7" customFormat="1" ht="21" customHeight="1" x14ac:dyDescent="0.3">
      <c r="A25" s="7" t="s">
        <v>38</v>
      </c>
      <c r="B25" s="12"/>
      <c r="C25" s="100">
        <f>SUM(C21:C24)</f>
        <v>1115474</v>
      </c>
      <c r="D25" s="14"/>
      <c r="E25" s="13">
        <f>SUM(E21:E24)</f>
        <v>2581770</v>
      </c>
      <c r="F25" s="14"/>
      <c r="G25" s="100">
        <f>SUM(G21:G24)</f>
        <v>702617</v>
      </c>
      <c r="H25" s="14"/>
      <c r="I25" s="13">
        <f>SUM(I21:I24)</f>
        <v>2094285</v>
      </c>
      <c r="J25" s="19"/>
      <c r="K25" s="68"/>
      <c r="L25" s="20"/>
      <c r="M25" s="68"/>
      <c r="N25" s="14"/>
      <c r="O25" s="68"/>
      <c r="Q25" s="68"/>
    </row>
    <row r="26" spans="1:17" s="7" customFormat="1" ht="21" customHeight="1" x14ac:dyDescent="0.3">
      <c r="B26" s="12"/>
      <c r="C26" s="14"/>
      <c r="D26" s="14"/>
      <c r="E26" s="14"/>
      <c r="F26" s="14"/>
      <c r="G26" s="14"/>
      <c r="H26" s="14"/>
      <c r="I26" s="14"/>
      <c r="J26" s="19"/>
      <c r="K26" s="68"/>
      <c r="L26" s="20"/>
      <c r="M26" s="68"/>
      <c r="N26" s="14"/>
      <c r="O26" s="68"/>
      <c r="Q26" s="68"/>
    </row>
    <row r="27" spans="1:17" s="7" customFormat="1" ht="21" customHeight="1" x14ac:dyDescent="0.3">
      <c r="A27" s="7" t="s">
        <v>222</v>
      </c>
      <c r="B27" s="8"/>
      <c r="C27" s="91">
        <f>C18-C25</f>
        <v>713572</v>
      </c>
      <c r="D27" s="97"/>
      <c r="E27" s="97">
        <f>E18-E25</f>
        <v>-226548</v>
      </c>
      <c r="F27" s="97"/>
      <c r="G27" s="91">
        <f>G18-G25</f>
        <v>207203</v>
      </c>
      <c r="H27" s="97"/>
      <c r="I27" s="97">
        <f>I18-I25</f>
        <v>-716282</v>
      </c>
      <c r="J27" s="19"/>
      <c r="K27" s="68"/>
      <c r="L27" s="20"/>
      <c r="M27" s="68"/>
      <c r="N27" s="14"/>
      <c r="O27" s="68"/>
      <c r="Q27" s="68"/>
    </row>
    <row r="28" spans="1:17" s="7" customFormat="1" ht="21" customHeight="1" x14ac:dyDescent="0.3">
      <c r="A28" t="s">
        <v>37</v>
      </c>
      <c r="B28" s="8">
        <v>11</v>
      </c>
      <c r="C28" s="16">
        <v>183959</v>
      </c>
      <c r="D28" s="16"/>
      <c r="E28" s="11">
        <v>283622</v>
      </c>
      <c r="F28" s="16"/>
      <c r="G28" s="16">
        <v>182901</v>
      </c>
      <c r="H28" s="16"/>
      <c r="I28" s="11">
        <v>282390</v>
      </c>
      <c r="J28" s="19"/>
      <c r="K28" s="68"/>
      <c r="L28" s="20"/>
      <c r="M28" s="68"/>
      <c r="N28" s="14"/>
      <c r="O28" s="68"/>
      <c r="Q28" s="68"/>
    </row>
    <row r="29" spans="1:17" s="200" customFormat="1" ht="21" customHeight="1" x14ac:dyDescent="0.3">
      <c r="A29" s="193" t="s">
        <v>215</v>
      </c>
      <c r="B29" s="194" t="s">
        <v>265</v>
      </c>
      <c r="C29" s="195">
        <v>395259</v>
      </c>
      <c r="D29" s="195"/>
      <c r="E29" s="196">
        <v>4005362</v>
      </c>
      <c r="F29" s="195"/>
      <c r="G29" s="195">
        <v>21949</v>
      </c>
      <c r="H29" s="195"/>
      <c r="I29" s="196">
        <v>393171</v>
      </c>
      <c r="J29" s="19"/>
      <c r="K29" s="197"/>
      <c r="L29" s="198"/>
      <c r="M29" s="197"/>
      <c r="N29" s="199"/>
      <c r="O29" s="197"/>
      <c r="Q29" s="197"/>
    </row>
    <row r="30" spans="1:17" s="7" customFormat="1" ht="21" customHeight="1" x14ac:dyDescent="0.3">
      <c r="A30" t="s">
        <v>223</v>
      </c>
      <c r="B30" s="8"/>
      <c r="C30" s="16"/>
      <c r="D30" s="16"/>
      <c r="E30" s="16"/>
      <c r="F30" s="16"/>
      <c r="G30" s="16"/>
      <c r="H30" s="16"/>
      <c r="I30" s="16"/>
      <c r="J30" s="19"/>
      <c r="K30" s="68"/>
      <c r="L30" s="20"/>
      <c r="M30" s="68"/>
      <c r="N30" s="14"/>
      <c r="O30" s="68"/>
      <c r="Q30" s="68"/>
    </row>
    <row r="31" spans="1:17" s="7" customFormat="1" ht="21" customHeight="1" x14ac:dyDescent="0.3">
      <c r="A31" t="s">
        <v>210</v>
      </c>
      <c r="B31" s="8"/>
      <c r="C31" s="40">
        <v>903</v>
      </c>
      <c r="D31" s="16"/>
      <c r="E31" s="16">
        <v>-1491</v>
      </c>
      <c r="F31" s="16"/>
      <c r="G31" s="40">
        <v>903</v>
      </c>
      <c r="H31" s="16"/>
      <c r="I31" s="16">
        <v>-1491</v>
      </c>
      <c r="J31" s="19"/>
      <c r="K31" s="68"/>
      <c r="L31" s="20"/>
      <c r="M31" s="68"/>
      <c r="N31" s="14"/>
      <c r="O31" s="68"/>
      <c r="Q31" s="68"/>
    </row>
    <row r="32" spans="1:17" s="7" customFormat="1" ht="21" customHeight="1" x14ac:dyDescent="0.3">
      <c r="A32" s="7" t="s">
        <v>70</v>
      </c>
      <c r="B32" s="12"/>
      <c r="C32" s="133">
        <f>C27-SUM(C28:C31)</f>
        <v>133451</v>
      </c>
      <c r="D32" s="14"/>
      <c r="E32" s="66">
        <f>E27-SUM(E28:E31)</f>
        <v>-4514041</v>
      </c>
      <c r="F32" s="14"/>
      <c r="G32" s="133">
        <f>G27-SUM(G28:G31)</f>
        <v>1450</v>
      </c>
      <c r="H32" s="14"/>
      <c r="I32" s="66">
        <f>I27-SUM(I28:I31)</f>
        <v>-1390352</v>
      </c>
      <c r="J32" s="19"/>
      <c r="K32" s="68"/>
      <c r="L32" s="20"/>
      <c r="M32" s="68"/>
      <c r="N32" s="14"/>
      <c r="O32" s="68"/>
      <c r="Q32" s="68"/>
    </row>
    <row r="33" spans="1:17" s="7" customFormat="1" ht="21" customHeight="1" x14ac:dyDescent="0.3">
      <c r="A33" t="s">
        <v>69</v>
      </c>
      <c r="B33" s="8"/>
      <c r="C33" s="40">
        <v>32447</v>
      </c>
      <c r="D33" s="16"/>
      <c r="E33" s="40">
        <v>-715797</v>
      </c>
      <c r="F33" s="16"/>
      <c r="G33" s="36">
        <v>-314</v>
      </c>
      <c r="H33" s="16"/>
      <c r="I33" s="40">
        <v>-165560</v>
      </c>
      <c r="J33" s="19"/>
      <c r="K33" s="68"/>
      <c r="L33" s="20"/>
      <c r="M33" s="68"/>
      <c r="N33" s="14"/>
      <c r="O33" s="68"/>
      <c r="Q33" s="68"/>
    </row>
    <row r="34" spans="1:17" s="7" customFormat="1" ht="21" customHeight="1" thickBot="1" x14ac:dyDescent="0.35">
      <c r="A34" s="7" t="s">
        <v>78</v>
      </c>
      <c r="B34" s="8"/>
      <c r="C34" s="101">
        <f>C32-C33</f>
        <v>101004</v>
      </c>
      <c r="D34" s="97"/>
      <c r="E34" s="98">
        <f>E32-E33</f>
        <v>-3798244</v>
      </c>
      <c r="F34" s="97"/>
      <c r="G34" s="101">
        <f>G32-G33</f>
        <v>1764</v>
      </c>
      <c r="H34" s="97"/>
      <c r="I34" s="98">
        <f>I32-I33</f>
        <v>-1224792</v>
      </c>
      <c r="J34" s="19"/>
      <c r="K34" s="68"/>
      <c r="L34" s="20"/>
      <c r="M34" s="68"/>
      <c r="N34" s="14"/>
      <c r="O34" s="68"/>
      <c r="Q34" s="68"/>
    </row>
    <row r="35" spans="1:17" ht="21" customHeight="1" thickTop="1" x14ac:dyDescent="0.3">
      <c r="A35" s="7"/>
      <c r="C35" s="16"/>
      <c r="D35" s="16"/>
      <c r="E35" s="16"/>
      <c r="F35" s="16"/>
      <c r="G35" s="16"/>
      <c r="H35" s="16"/>
      <c r="I35" s="16"/>
      <c r="K35" s="68"/>
      <c r="M35" s="68"/>
      <c r="O35" s="68"/>
      <c r="Q35" s="68"/>
    </row>
    <row r="36" spans="1:17" ht="21" customHeight="1" x14ac:dyDescent="0.35">
      <c r="A36" s="1" t="s">
        <v>0</v>
      </c>
      <c r="K36" s="68"/>
      <c r="M36" s="68"/>
      <c r="O36" s="68"/>
      <c r="Q36" s="68"/>
    </row>
    <row r="37" spans="1:17" ht="21" customHeight="1" x14ac:dyDescent="0.3">
      <c r="A37" s="42" t="s">
        <v>80</v>
      </c>
      <c r="K37" s="68"/>
      <c r="M37" s="68"/>
      <c r="O37" s="68"/>
      <c r="Q37" s="68"/>
    </row>
    <row r="38" spans="1:17" ht="21" customHeight="1" x14ac:dyDescent="0.3">
      <c r="A38" s="7"/>
      <c r="K38" s="68"/>
      <c r="M38" s="68"/>
      <c r="O38" s="68"/>
      <c r="Q38" s="68"/>
    </row>
    <row r="39" spans="1:17" ht="21" customHeight="1" x14ac:dyDescent="0.3">
      <c r="C39" s="183" t="s">
        <v>2</v>
      </c>
      <c r="D39" s="183"/>
      <c r="E39" s="183"/>
      <c r="F39" s="6"/>
      <c r="G39" s="183" t="s">
        <v>3</v>
      </c>
      <c r="H39" s="183"/>
      <c r="I39" s="183"/>
      <c r="K39" s="68"/>
      <c r="M39" s="68"/>
      <c r="O39" s="68"/>
      <c r="Q39" s="68"/>
    </row>
    <row r="40" spans="1:17" ht="21" customHeight="1" x14ac:dyDescent="0.3">
      <c r="C40" s="183" t="s">
        <v>4</v>
      </c>
      <c r="D40" s="183"/>
      <c r="E40" s="183"/>
      <c r="F40" s="6"/>
      <c r="G40" s="183" t="s">
        <v>4</v>
      </c>
      <c r="H40" s="183"/>
      <c r="I40" s="183"/>
      <c r="K40" s="68"/>
      <c r="M40" s="68"/>
      <c r="O40" s="68"/>
      <c r="Q40" s="68"/>
    </row>
    <row r="41" spans="1:17" ht="21" customHeight="1" x14ac:dyDescent="0.3">
      <c r="C41" s="180" t="str">
        <f>C6</f>
        <v>Nine-month period ended</v>
      </c>
      <c r="D41" s="181"/>
      <c r="E41" s="181"/>
      <c r="F41" s="6"/>
      <c r="G41" s="180" t="str">
        <f>C41</f>
        <v>Nine-month period ended</v>
      </c>
      <c r="H41" s="180"/>
      <c r="I41" s="180"/>
      <c r="K41" s="68"/>
      <c r="M41" s="68"/>
      <c r="O41" s="68"/>
      <c r="Q41" s="68"/>
    </row>
    <row r="42" spans="1:17" ht="21" customHeight="1" x14ac:dyDescent="0.3">
      <c r="C42" s="184" t="str">
        <f>C7</f>
        <v>30 September</v>
      </c>
      <c r="D42" s="180"/>
      <c r="E42" s="180"/>
      <c r="F42" s="6"/>
      <c r="G42" s="184" t="str">
        <f>C42</f>
        <v>30 September</v>
      </c>
      <c r="H42" s="180"/>
      <c r="I42" s="180"/>
      <c r="K42" s="68"/>
      <c r="M42" s="68"/>
      <c r="O42" s="68"/>
      <c r="Q42" s="68"/>
    </row>
    <row r="43" spans="1:17" ht="21" customHeight="1" x14ac:dyDescent="0.3">
      <c r="B43" s="8" t="s">
        <v>7</v>
      </c>
      <c r="C43" s="30">
        <v>2024</v>
      </c>
      <c r="D43" s="25"/>
      <c r="E43" s="30">
        <v>2023</v>
      </c>
      <c r="F43" s="25"/>
      <c r="G43" s="30">
        <v>2024</v>
      </c>
      <c r="H43" s="25"/>
      <c r="I43" s="30">
        <v>2023</v>
      </c>
      <c r="K43" s="68"/>
      <c r="M43" s="68"/>
      <c r="O43" s="68"/>
      <c r="Q43" s="68"/>
    </row>
    <row r="44" spans="1:17" ht="21" customHeight="1" x14ac:dyDescent="0.3">
      <c r="B44" s="8"/>
      <c r="C44" s="182" t="s">
        <v>75</v>
      </c>
      <c r="D44" s="182"/>
      <c r="E44" s="182"/>
      <c r="F44" s="182"/>
      <c r="G44" s="182"/>
      <c r="H44" s="182"/>
      <c r="I44" s="182"/>
      <c r="K44" s="68"/>
      <c r="M44" s="68"/>
      <c r="O44" s="68"/>
      <c r="Q44" s="68"/>
    </row>
    <row r="45" spans="1:17" ht="21" customHeight="1" x14ac:dyDescent="0.3">
      <c r="A45" s="7" t="s">
        <v>39</v>
      </c>
      <c r="C45" s="16"/>
      <c r="D45" s="16"/>
      <c r="E45" s="16"/>
      <c r="F45" s="16"/>
      <c r="G45" s="16"/>
      <c r="H45" s="16"/>
      <c r="I45" s="16"/>
      <c r="K45" s="68"/>
      <c r="M45" s="68"/>
      <c r="O45" s="68"/>
      <c r="Q45" s="68"/>
    </row>
    <row r="46" spans="1:17" ht="21" customHeight="1" x14ac:dyDescent="0.3">
      <c r="A46" s="43" t="s">
        <v>195</v>
      </c>
      <c r="C46" s="16"/>
      <c r="D46" s="16"/>
      <c r="E46" s="16"/>
      <c r="F46" s="16"/>
      <c r="G46" s="16"/>
      <c r="H46" s="16"/>
      <c r="I46" s="16"/>
      <c r="K46" s="68"/>
      <c r="L46" t="s">
        <v>216</v>
      </c>
      <c r="M46" s="68"/>
      <c r="O46" s="68"/>
      <c r="Q46" s="68"/>
    </row>
    <row r="47" spans="1:17" ht="21" customHeight="1" x14ac:dyDescent="0.3">
      <c r="A47" s="43" t="s">
        <v>196</v>
      </c>
      <c r="C47" s="16"/>
      <c r="D47" s="16"/>
      <c r="E47" s="16"/>
      <c r="F47" s="16"/>
      <c r="G47" s="16"/>
      <c r="H47" s="16"/>
      <c r="I47" s="16"/>
      <c r="K47" s="68"/>
      <c r="M47" s="68"/>
      <c r="O47" s="68"/>
      <c r="Q47" s="68"/>
    </row>
    <row r="48" spans="1:17" ht="21" customHeight="1" x14ac:dyDescent="0.3">
      <c r="A48" t="s">
        <v>263</v>
      </c>
      <c r="C48" s="16"/>
      <c r="D48" s="16"/>
      <c r="E48" s="16"/>
      <c r="F48" s="16"/>
      <c r="G48" s="16"/>
      <c r="H48" s="16"/>
      <c r="I48" s="16"/>
      <c r="K48" s="68"/>
      <c r="M48" s="68"/>
      <c r="O48" s="68"/>
      <c r="Q48" s="68"/>
    </row>
    <row r="49" spans="1:17" ht="21" customHeight="1" x14ac:dyDescent="0.3">
      <c r="A49" t="s">
        <v>249</v>
      </c>
      <c r="B49" s="8">
        <v>14</v>
      </c>
      <c r="C49" s="16">
        <v>12663</v>
      </c>
      <c r="D49" s="16"/>
      <c r="E49" s="35">
        <v>-77945</v>
      </c>
      <c r="F49" s="16"/>
      <c r="G49" s="16">
        <v>12663</v>
      </c>
      <c r="H49" s="16"/>
      <c r="I49" s="35">
        <v>-77945</v>
      </c>
      <c r="K49" s="68"/>
      <c r="M49" s="68"/>
      <c r="O49" s="68"/>
      <c r="Q49" s="68"/>
    </row>
    <row r="50" spans="1:17" ht="21" customHeight="1" x14ac:dyDescent="0.3">
      <c r="A50" t="s">
        <v>194</v>
      </c>
      <c r="B50" s="8"/>
      <c r="C50" s="69">
        <v>-2530</v>
      </c>
      <c r="D50" s="54"/>
      <c r="E50" s="69">
        <v>15589</v>
      </c>
      <c r="F50" s="54"/>
      <c r="G50" s="69">
        <v>-2530</v>
      </c>
      <c r="H50" s="54"/>
      <c r="I50" s="69">
        <v>15589</v>
      </c>
      <c r="K50" s="68"/>
      <c r="M50" s="68"/>
      <c r="O50" s="68"/>
      <c r="Q50" s="68"/>
    </row>
    <row r="51" spans="1:17" ht="21" customHeight="1" x14ac:dyDescent="0.3">
      <c r="A51" s="7" t="s">
        <v>201</v>
      </c>
      <c r="B51" s="8"/>
      <c r="C51" s="61"/>
      <c r="D51" s="54"/>
      <c r="E51" s="61"/>
      <c r="F51" s="54"/>
      <c r="G51" s="61"/>
      <c r="H51" s="54"/>
      <c r="I51" s="61"/>
      <c r="K51" s="68"/>
      <c r="M51" s="68"/>
      <c r="O51" s="68"/>
      <c r="Q51" s="68"/>
    </row>
    <row r="52" spans="1:17" ht="21" customHeight="1" x14ac:dyDescent="0.3">
      <c r="A52" s="39" t="s">
        <v>202</v>
      </c>
      <c r="B52" s="8"/>
      <c r="C52" s="65">
        <f>SUM(C49:C51)</f>
        <v>10133</v>
      </c>
      <c r="D52" s="133"/>
      <c r="E52" s="65">
        <f>SUM(E49:E51)</f>
        <v>-62356</v>
      </c>
      <c r="F52" s="133"/>
      <c r="G52" s="65">
        <f>SUM(G49:G51)</f>
        <v>10133</v>
      </c>
      <c r="H52" s="133"/>
      <c r="I52" s="65">
        <f>SUM(I49:I51)</f>
        <v>-62356</v>
      </c>
      <c r="Q52" s="68"/>
    </row>
    <row r="53" spans="1:17" ht="21" customHeight="1" thickBot="1" x14ac:dyDescent="0.35">
      <c r="A53" s="7" t="s">
        <v>178</v>
      </c>
      <c r="B53" s="8"/>
      <c r="C53" s="45">
        <f>SUM(C34,C52)</f>
        <v>111137</v>
      </c>
      <c r="D53" s="14"/>
      <c r="E53" s="45">
        <f>SUM(E34,E52)</f>
        <v>-3860600</v>
      </c>
      <c r="F53" s="14"/>
      <c r="G53" s="45">
        <f>SUM(G34,G52)</f>
        <v>11897</v>
      </c>
      <c r="H53" s="14"/>
      <c r="I53" s="45">
        <f>SUM(I34,I52)</f>
        <v>-1287148</v>
      </c>
    </row>
    <row r="54" spans="1:17" ht="21" customHeight="1" thickTop="1" x14ac:dyDescent="0.3">
      <c r="A54" s="7"/>
      <c r="B54" s="8"/>
      <c r="C54" s="133"/>
      <c r="D54" s="14"/>
      <c r="E54" s="133"/>
      <c r="F54" s="14"/>
      <c r="G54" s="133"/>
      <c r="H54" s="14"/>
      <c r="I54" s="133"/>
    </row>
    <row r="55" spans="1:17" ht="21" customHeight="1" x14ac:dyDescent="0.3">
      <c r="A55" s="39" t="s">
        <v>214</v>
      </c>
      <c r="B55" s="8"/>
      <c r="C55" s="133"/>
      <c r="D55" s="14"/>
      <c r="E55" s="133"/>
      <c r="F55" s="14"/>
      <c r="G55" s="133"/>
      <c r="H55" s="14"/>
      <c r="I55" s="133"/>
    </row>
    <row r="56" spans="1:17" ht="21" customHeight="1" x14ac:dyDescent="0.3">
      <c r="A56" s="86" t="s">
        <v>197</v>
      </c>
      <c r="B56" s="8"/>
      <c r="C56" s="61">
        <f>C58-C57</f>
        <v>75780</v>
      </c>
      <c r="D56" s="16"/>
      <c r="E56" s="61">
        <v>-3226760</v>
      </c>
      <c r="F56" s="16"/>
      <c r="G56" s="61">
        <v>1764</v>
      </c>
      <c r="H56" s="16"/>
      <c r="I56" s="61">
        <v>-1224792</v>
      </c>
    </row>
    <row r="57" spans="1:17" ht="21" customHeight="1" x14ac:dyDescent="0.3">
      <c r="A57" s="28" t="s">
        <v>198</v>
      </c>
      <c r="C57" s="71">
        <v>25224</v>
      </c>
      <c r="E57" s="54">
        <v>-571484</v>
      </c>
      <c r="F57" s="54"/>
      <c r="G57" s="71">
        <v>0</v>
      </c>
      <c r="H57" s="54"/>
      <c r="I57" s="103">
        <v>0</v>
      </c>
    </row>
    <row r="58" spans="1:17" ht="21" customHeight="1" thickBot="1" x14ac:dyDescent="0.35">
      <c r="A58" s="7"/>
      <c r="C58" s="45">
        <f>C34</f>
        <v>101004</v>
      </c>
      <c r="D58" s="14"/>
      <c r="E58" s="67">
        <f>E34</f>
        <v>-3798244</v>
      </c>
      <c r="F58" s="14"/>
      <c r="G58" s="45">
        <f>G34</f>
        <v>1764</v>
      </c>
      <c r="H58" s="14"/>
      <c r="I58" s="67">
        <f>I34</f>
        <v>-1224792</v>
      </c>
    </row>
    <row r="59" spans="1:17" ht="21" customHeight="1" thickTop="1" x14ac:dyDescent="0.3">
      <c r="A59" s="7"/>
      <c r="C59" s="16"/>
      <c r="E59" s="16"/>
      <c r="G59" s="16"/>
      <c r="I59" s="16"/>
    </row>
    <row r="60" spans="1:17" ht="21" customHeight="1" x14ac:dyDescent="0.3">
      <c r="A60" s="7" t="s">
        <v>199</v>
      </c>
      <c r="C60" s="16"/>
      <c r="E60" s="16"/>
      <c r="G60" s="16"/>
      <c r="I60" s="16"/>
    </row>
    <row r="61" spans="1:17" ht="21" customHeight="1" x14ac:dyDescent="0.3">
      <c r="A61" s="86" t="s">
        <v>197</v>
      </c>
      <c r="C61" s="61">
        <f>C63-C62</f>
        <v>85913</v>
      </c>
      <c r="E61" s="16">
        <v>-3289116</v>
      </c>
      <c r="G61" s="61">
        <v>11897</v>
      </c>
      <c r="I61" s="34">
        <v>-1287148</v>
      </c>
    </row>
    <row r="62" spans="1:17" ht="21" customHeight="1" x14ac:dyDescent="0.3">
      <c r="A62" s="28" t="s">
        <v>198</v>
      </c>
      <c r="C62" s="40">
        <v>25224</v>
      </c>
      <c r="E62" s="54">
        <v>-571484</v>
      </c>
      <c r="F62" s="54"/>
      <c r="G62" s="71">
        <v>0</v>
      </c>
      <c r="H62" s="54"/>
      <c r="I62" s="34">
        <v>0</v>
      </c>
    </row>
    <row r="63" spans="1:17" ht="21" customHeight="1" thickBot="1" x14ac:dyDescent="0.35">
      <c r="A63" s="7"/>
      <c r="C63" s="45">
        <f>C53</f>
        <v>111137</v>
      </c>
      <c r="D63" s="14"/>
      <c r="E63" s="67">
        <f>E53</f>
        <v>-3860600</v>
      </c>
      <c r="F63" s="14"/>
      <c r="G63" s="45">
        <f>G53</f>
        <v>11897</v>
      </c>
      <c r="H63" s="14"/>
      <c r="I63" s="67">
        <f>I53</f>
        <v>-1287148</v>
      </c>
    </row>
    <row r="64" spans="1:17" ht="21" customHeight="1" thickTop="1" x14ac:dyDescent="0.3">
      <c r="A64" s="7"/>
      <c r="C64" s="16"/>
      <c r="D64" s="16"/>
      <c r="E64" s="16"/>
      <c r="F64" s="16"/>
      <c r="G64" s="16"/>
      <c r="H64" s="16"/>
      <c r="I64" s="16"/>
    </row>
    <row r="65" spans="1:17" s="63" customFormat="1" ht="21" customHeight="1" thickBot="1" x14ac:dyDescent="0.35">
      <c r="A65" s="102" t="s">
        <v>221</v>
      </c>
      <c r="B65" s="8">
        <v>12</v>
      </c>
      <c r="C65" s="64">
        <f>C56/'BS2-3'!C73</f>
        <v>9.1412221107079444E-2</v>
      </c>
      <c r="D65" s="14"/>
      <c r="E65" s="41">
        <v>-3.95608597629561</v>
      </c>
      <c r="F65" s="14"/>
      <c r="G65" s="41">
        <f>G34/'BS2-3'!G73</f>
        <v>2.1278854319462673E-3</v>
      </c>
      <c r="H65" s="14"/>
      <c r="I65" s="41">
        <v>-1.50398593258052</v>
      </c>
      <c r="K65"/>
      <c r="L65"/>
      <c r="M65"/>
      <c r="N65"/>
      <c r="O65"/>
      <c r="P65"/>
      <c r="Q65"/>
    </row>
    <row r="66" spans="1:17" s="63" customFormat="1" ht="21" customHeight="1" thickTop="1" x14ac:dyDescent="0.3">
      <c r="A66"/>
      <c r="B66" s="25"/>
      <c r="C66"/>
      <c r="D66"/>
      <c r="E66"/>
      <c r="F66"/>
      <c r="G66"/>
      <c r="H66"/>
      <c r="I66"/>
      <c r="K66"/>
      <c r="L66"/>
      <c r="M66"/>
      <c r="N66"/>
      <c r="O66"/>
      <c r="P66"/>
      <c r="Q66"/>
    </row>
  </sheetData>
  <mergeCells count="18">
    <mergeCell ref="C40:E40"/>
    <mergeCell ref="G40:I40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9:E39"/>
    <mergeCell ref="G39:I39"/>
    <mergeCell ref="C41:E41"/>
    <mergeCell ref="G41:I41"/>
    <mergeCell ref="C42:E42"/>
    <mergeCell ref="G42:I42"/>
    <mergeCell ref="C44:I44"/>
  </mergeCells>
  <pageMargins left="0.8" right="0.8" top="0.48" bottom="0.5" header="0.5" footer="0.5"/>
  <pageSetup paperSize="9" scale="83" firstPageNumber="6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3D03E-A57C-44CF-9433-F586449C1932}">
  <sheetPr>
    <pageSetUpPr fitToPage="1"/>
  </sheetPr>
  <dimension ref="A1:AB118"/>
  <sheetViews>
    <sheetView view="pageBreakPreview" topLeftCell="A14" zoomScale="60" zoomScaleNormal="85" workbookViewId="0">
      <selection activeCell="D11" sqref="D11:Z11"/>
    </sheetView>
  </sheetViews>
  <sheetFormatPr defaultColWidth="9.1796875" defaultRowHeight="14" x14ac:dyDescent="0.3"/>
  <cols>
    <col min="1" max="1" width="52" style="193" customWidth="1"/>
    <col min="2" max="2" width="6.81640625" style="193" customWidth="1"/>
    <col min="3" max="3" width="1.7265625" style="193" customWidth="1"/>
    <col min="4" max="4" width="12.54296875" style="193" customWidth="1"/>
    <col min="5" max="5" width="1.7265625" style="193" customWidth="1"/>
    <col min="6" max="6" width="12.54296875" style="193" customWidth="1"/>
    <col min="7" max="7" width="1.7265625" style="193" customWidth="1"/>
    <col min="8" max="8" width="16" style="193" customWidth="1"/>
    <col min="9" max="9" width="1.7265625" style="193" customWidth="1"/>
    <col min="10" max="10" width="13.54296875" style="193" customWidth="1"/>
    <col min="11" max="11" width="1.7265625" style="193" customWidth="1"/>
    <col min="12" max="12" width="12.54296875" style="193" customWidth="1"/>
    <col min="13" max="13" width="1.54296875" style="193" customWidth="1"/>
    <col min="14" max="14" width="12.54296875" style="193" customWidth="1"/>
    <col min="15" max="15" width="1.7265625" style="193" customWidth="1"/>
    <col min="16" max="16" width="13.81640625" style="193" customWidth="1"/>
    <col min="17" max="17" width="1.54296875" style="193" customWidth="1"/>
    <col min="18" max="18" width="12.54296875" style="193" customWidth="1"/>
    <col min="19" max="19" width="1.7265625" style="193" customWidth="1"/>
    <col min="20" max="20" width="15.36328125" style="193" bestFit="1" customWidth="1"/>
    <col min="21" max="21" width="1.54296875" style="193" customWidth="1"/>
    <col min="22" max="22" width="12.54296875" style="193" customWidth="1"/>
    <col min="23" max="23" width="1.7265625" style="193" customWidth="1"/>
    <col min="24" max="24" width="12.54296875" style="193" customWidth="1"/>
    <col min="25" max="25" width="1.7265625" style="193" customWidth="1"/>
    <col min="26" max="26" width="12.54296875" style="193" customWidth="1"/>
    <col min="27" max="27" width="9.26953125" style="193" bestFit="1" customWidth="1"/>
    <col min="28" max="28" width="11.81640625" style="193" bestFit="1" customWidth="1"/>
    <col min="29" max="16384" width="9.1796875" style="193"/>
  </cols>
  <sheetData>
    <row r="1" spans="1:26" ht="21.65" customHeight="1" x14ac:dyDescent="0.35">
      <c r="A1" s="201" t="s">
        <v>40</v>
      </c>
      <c r="B1" s="232"/>
      <c r="C1" s="232"/>
      <c r="D1" s="198"/>
      <c r="E1" s="205"/>
      <c r="F1" s="198"/>
      <c r="G1" s="198"/>
      <c r="H1" s="198"/>
      <c r="I1" s="205"/>
      <c r="J1" s="205"/>
      <c r="K1" s="205"/>
      <c r="L1" s="198"/>
      <c r="M1" s="198"/>
      <c r="N1" s="198"/>
      <c r="O1" s="205"/>
      <c r="P1" s="198"/>
      <c r="Q1" s="198"/>
      <c r="R1" s="198"/>
      <c r="S1" s="205"/>
      <c r="T1" s="205"/>
      <c r="U1" s="205"/>
      <c r="V1" s="205"/>
      <c r="W1" s="205"/>
      <c r="X1" s="205"/>
      <c r="Y1" s="198"/>
      <c r="Z1" s="233"/>
    </row>
    <row r="2" spans="1:26" s="203" customFormat="1" ht="21.65" customHeight="1" x14ac:dyDescent="0.35">
      <c r="A2" s="227" t="s">
        <v>74</v>
      </c>
      <c r="B2" s="227"/>
      <c r="C2" s="227"/>
      <c r="D2" s="234"/>
      <c r="E2" s="227"/>
      <c r="F2" s="234"/>
      <c r="G2" s="234"/>
      <c r="H2" s="234"/>
      <c r="I2" s="227"/>
      <c r="J2" s="227"/>
      <c r="K2" s="227"/>
      <c r="L2" s="235"/>
      <c r="M2" s="235"/>
      <c r="N2" s="235"/>
      <c r="O2" s="227"/>
      <c r="P2" s="234"/>
      <c r="Q2" s="234"/>
      <c r="R2" s="234"/>
      <c r="S2" s="227"/>
      <c r="T2" s="227"/>
      <c r="U2" s="227"/>
      <c r="V2" s="227"/>
      <c r="W2" s="227"/>
      <c r="X2" s="227"/>
      <c r="Y2" s="234"/>
      <c r="Z2" s="236"/>
    </row>
    <row r="3" spans="1:26" ht="21.65" customHeight="1" x14ac:dyDescent="0.3">
      <c r="A3" s="224"/>
      <c r="B3" s="224"/>
      <c r="C3" s="22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</row>
    <row r="4" spans="1:26" s="237" customFormat="1" ht="21.65" customHeight="1" x14ac:dyDescent="0.35">
      <c r="A4" s="224"/>
      <c r="B4" s="224"/>
      <c r="C4" s="224"/>
      <c r="D4" s="204" t="s">
        <v>41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</row>
    <row r="5" spans="1:26" s="237" customFormat="1" ht="21.65" customHeight="1" x14ac:dyDescent="0.35">
      <c r="A5" s="224"/>
      <c r="B5" s="224"/>
      <c r="C5" s="224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38" t="s">
        <v>144</v>
      </c>
      <c r="U5" s="205"/>
      <c r="V5" s="205"/>
      <c r="W5" s="205"/>
      <c r="X5" s="205"/>
      <c r="Y5" s="205"/>
      <c r="Z5" s="205"/>
    </row>
    <row r="6" spans="1:26" s="237" customFormat="1" ht="21.65" customHeight="1" x14ac:dyDescent="0.35">
      <c r="A6" s="224"/>
      <c r="B6" s="224"/>
      <c r="C6" s="224"/>
      <c r="D6" s="193"/>
      <c r="E6" s="202"/>
      <c r="F6" s="202"/>
      <c r="G6" s="202"/>
      <c r="H6" s="202"/>
      <c r="I6" s="194"/>
      <c r="J6" s="194"/>
      <c r="K6" s="194"/>
      <c r="L6" s="239" t="s">
        <v>184</v>
      </c>
      <c r="M6" s="239"/>
      <c r="N6" s="239"/>
      <c r="O6" s="239"/>
      <c r="P6" s="239"/>
      <c r="Q6" s="202"/>
      <c r="R6" s="202"/>
      <c r="S6" s="202"/>
      <c r="T6" s="240" t="s">
        <v>167</v>
      </c>
      <c r="U6" s="238"/>
      <c r="V6" s="193"/>
      <c r="W6" s="193"/>
      <c r="X6" s="193"/>
      <c r="Y6" s="195"/>
      <c r="Z6" s="241"/>
    </row>
    <row r="7" spans="1:26" s="237" customFormat="1" ht="21.65" customHeight="1" x14ac:dyDescent="0.35">
      <c r="A7" s="224"/>
      <c r="B7" s="224"/>
      <c r="C7" s="224"/>
      <c r="D7" s="193"/>
      <c r="E7" s="202"/>
      <c r="F7" s="202"/>
      <c r="G7" s="202"/>
      <c r="H7" s="241" t="s">
        <v>161</v>
      </c>
      <c r="I7" s="194"/>
      <c r="J7" s="241" t="s">
        <v>267</v>
      </c>
      <c r="K7" s="194"/>
      <c r="L7" s="202"/>
      <c r="M7" s="202"/>
      <c r="N7" s="202"/>
      <c r="O7" s="202"/>
      <c r="P7" s="202"/>
      <c r="Q7" s="202"/>
      <c r="R7" s="202"/>
      <c r="S7" s="202"/>
      <c r="T7" s="193"/>
      <c r="U7" s="238"/>
      <c r="V7" s="242" t="s">
        <v>99</v>
      </c>
      <c r="W7" s="193"/>
      <c r="X7" s="242"/>
      <c r="Y7" s="195"/>
      <c r="Z7" s="241"/>
    </row>
    <row r="8" spans="1:26" s="237" customFormat="1" ht="21.65" customHeight="1" x14ac:dyDescent="0.5">
      <c r="A8" s="224"/>
      <c r="B8" s="224"/>
      <c r="C8" s="224"/>
      <c r="D8" s="241" t="s">
        <v>43</v>
      </c>
      <c r="E8" s="202"/>
      <c r="F8" s="202"/>
      <c r="G8" s="202"/>
      <c r="H8" s="241" t="s">
        <v>162</v>
      </c>
      <c r="I8" s="194"/>
      <c r="J8" s="241" t="s">
        <v>266</v>
      </c>
      <c r="K8" s="241"/>
      <c r="L8" s="202"/>
      <c r="M8" s="202"/>
      <c r="N8" s="202" t="s">
        <v>163</v>
      </c>
      <c r="O8" s="194"/>
      <c r="P8" s="194"/>
      <c r="Q8" s="194"/>
      <c r="R8" s="193"/>
      <c r="S8" s="202"/>
      <c r="T8" s="202"/>
      <c r="U8" s="202"/>
      <c r="V8" s="242" t="s">
        <v>168</v>
      </c>
      <c r="W8" s="243"/>
      <c r="X8" s="242" t="s">
        <v>170</v>
      </c>
      <c r="Y8" s="242"/>
      <c r="Z8" s="195"/>
    </row>
    <row r="9" spans="1:26" s="237" customFormat="1" ht="21.65" customHeight="1" x14ac:dyDescent="0.5">
      <c r="A9" s="224"/>
      <c r="B9" s="224"/>
      <c r="C9" s="224"/>
      <c r="D9" s="241" t="s">
        <v>179</v>
      </c>
      <c r="E9" s="202"/>
      <c r="F9" s="241" t="s">
        <v>45</v>
      </c>
      <c r="G9" s="241"/>
      <c r="H9" s="202" t="s">
        <v>165</v>
      </c>
      <c r="I9" s="194"/>
      <c r="J9" s="241" t="s">
        <v>129</v>
      </c>
      <c r="K9" s="241"/>
      <c r="L9" s="202" t="s">
        <v>47</v>
      </c>
      <c r="M9" s="202"/>
      <c r="N9" s="202" t="s">
        <v>164</v>
      </c>
      <c r="O9" s="194"/>
      <c r="P9" s="202" t="s">
        <v>54</v>
      </c>
      <c r="Q9" s="195"/>
      <c r="R9" s="202" t="s">
        <v>163</v>
      </c>
      <c r="S9" s="202"/>
      <c r="T9" s="242" t="s">
        <v>48</v>
      </c>
      <c r="U9" s="242"/>
      <c r="V9" s="242" t="s">
        <v>169</v>
      </c>
      <c r="W9" s="244"/>
      <c r="X9" s="242" t="s">
        <v>171</v>
      </c>
      <c r="Y9" s="242"/>
      <c r="Z9" s="241" t="s">
        <v>49</v>
      </c>
    </row>
    <row r="10" spans="1:26" s="248" customFormat="1" ht="21.65" customHeight="1" x14ac:dyDescent="0.5">
      <c r="A10" s="224"/>
      <c r="B10" s="245" t="s">
        <v>7</v>
      </c>
      <c r="C10" s="224"/>
      <c r="D10" s="241" t="s">
        <v>50</v>
      </c>
      <c r="E10" s="238"/>
      <c r="F10" s="246" t="s">
        <v>51</v>
      </c>
      <c r="G10" s="246"/>
      <c r="H10" s="241" t="s">
        <v>166</v>
      </c>
      <c r="I10" s="238"/>
      <c r="J10" s="241" t="s">
        <v>130</v>
      </c>
      <c r="K10" s="241"/>
      <c r="L10" s="246" t="s">
        <v>53</v>
      </c>
      <c r="M10" s="246"/>
      <c r="N10" s="202" t="s">
        <v>227</v>
      </c>
      <c r="O10" s="238"/>
      <c r="P10" s="247" t="s">
        <v>185</v>
      </c>
      <c r="Q10" s="202"/>
      <c r="R10" s="202" t="s">
        <v>164</v>
      </c>
      <c r="S10" s="224"/>
      <c r="T10" s="238" t="s">
        <v>121</v>
      </c>
      <c r="U10" s="238"/>
      <c r="V10" s="242" t="s">
        <v>183</v>
      </c>
      <c r="W10" s="244"/>
      <c r="X10" s="242" t="s">
        <v>172</v>
      </c>
      <c r="Y10" s="242"/>
      <c r="Z10" s="246" t="s">
        <v>55</v>
      </c>
    </row>
    <row r="11" spans="1:26" s="248" customFormat="1" ht="21.65" customHeight="1" x14ac:dyDescent="0.35">
      <c r="A11" s="224"/>
      <c r="B11" s="245"/>
      <c r="C11" s="224"/>
      <c r="D11" s="249" t="s">
        <v>75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</row>
    <row r="12" spans="1:26" s="253" customFormat="1" ht="21.65" customHeight="1" x14ac:dyDescent="0.3">
      <c r="A12" s="222" t="s">
        <v>228</v>
      </c>
      <c r="B12" s="245"/>
      <c r="C12" s="224"/>
      <c r="D12" s="250"/>
      <c r="E12" s="250"/>
      <c r="F12" s="251"/>
      <c r="G12" s="251"/>
      <c r="H12" s="251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2"/>
      <c r="U12" s="252"/>
      <c r="V12" s="250"/>
      <c r="W12" s="252"/>
      <c r="X12" s="250"/>
      <c r="Y12" s="250"/>
      <c r="Z12" s="250"/>
    </row>
    <row r="13" spans="1:26" s="248" customFormat="1" ht="21.65" customHeight="1" x14ac:dyDescent="0.35">
      <c r="A13" s="222" t="s">
        <v>224</v>
      </c>
      <c r="B13" s="254"/>
      <c r="C13" s="255"/>
      <c r="D13" s="199">
        <v>822266</v>
      </c>
      <c r="E13" s="198"/>
      <c r="F13" s="199">
        <v>12256177</v>
      </c>
      <c r="G13" s="199"/>
      <c r="H13" s="199">
        <v>2457713</v>
      </c>
      <c r="I13" s="250"/>
      <c r="J13" s="199">
        <v>960</v>
      </c>
      <c r="K13" s="250"/>
      <c r="L13" s="199">
        <v>82820</v>
      </c>
      <c r="M13" s="199"/>
      <c r="N13" s="199">
        <v>58653</v>
      </c>
      <c r="O13" s="198"/>
      <c r="P13" s="199">
        <v>1803047</v>
      </c>
      <c r="Q13" s="199"/>
      <c r="R13" s="199">
        <v>-58653</v>
      </c>
      <c r="S13" s="198"/>
      <c r="T13" s="199">
        <v>218133</v>
      </c>
      <c r="U13" s="199"/>
      <c r="V13" s="199">
        <f>SUM(D13:T13)</f>
        <v>17641116</v>
      </c>
      <c r="W13" s="199"/>
      <c r="X13" s="199">
        <v>666554</v>
      </c>
      <c r="Y13" s="198"/>
      <c r="Z13" s="199">
        <f>V13+X13</f>
        <v>18307670</v>
      </c>
    </row>
    <row r="14" spans="1:26" s="237" customFormat="1" ht="21.65" customHeight="1" x14ac:dyDescent="0.35">
      <c r="A14" s="256"/>
      <c r="B14" s="257"/>
      <c r="C14" s="256"/>
      <c r="D14" s="198"/>
      <c r="E14" s="198"/>
      <c r="F14" s="198"/>
      <c r="G14" s="198"/>
      <c r="H14" s="198"/>
      <c r="I14" s="250"/>
      <c r="J14" s="258"/>
      <c r="K14" s="250"/>
      <c r="L14" s="199"/>
      <c r="M14" s="199"/>
      <c r="N14" s="258"/>
      <c r="O14" s="198"/>
      <c r="P14" s="32"/>
      <c r="Q14" s="32"/>
      <c r="R14" s="258"/>
      <c r="S14" s="198"/>
      <c r="T14" s="199"/>
      <c r="U14" s="199"/>
      <c r="V14" s="258"/>
      <c r="W14" s="199"/>
      <c r="X14" s="258"/>
      <c r="Y14" s="198"/>
      <c r="Z14" s="258"/>
    </row>
    <row r="15" spans="1:26" s="237" customFormat="1" ht="21.65" customHeight="1" x14ac:dyDescent="0.35">
      <c r="A15" s="200" t="s">
        <v>132</v>
      </c>
      <c r="B15" s="257"/>
      <c r="C15" s="256"/>
      <c r="D15" s="198"/>
      <c r="E15" s="198"/>
      <c r="F15" s="198"/>
      <c r="G15" s="198"/>
      <c r="H15" s="198"/>
      <c r="I15" s="250"/>
      <c r="J15" s="258"/>
      <c r="K15" s="250"/>
      <c r="L15" s="199"/>
      <c r="M15" s="199"/>
      <c r="N15" s="258"/>
      <c r="O15" s="198"/>
      <c r="P15" s="32"/>
      <c r="Q15" s="32"/>
      <c r="R15" s="258"/>
      <c r="S15" s="198"/>
      <c r="T15" s="199"/>
      <c r="U15" s="199"/>
      <c r="V15" s="258"/>
      <c r="W15" s="199"/>
      <c r="X15" s="258"/>
      <c r="Y15" s="198"/>
      <c r="Z15" s="258"/>
    </row>
    <row r="16" spans="1:26" s="237" customFormat="1" ht="21.65" customHeight="1" x14ac:dyDescent="0.35">
      <c r="A16" s="211" t="s">
        <v>180</v>
      </c>
      <c r="B16" s="257"/>
      <c r="C16" s="256"/>
      <c r="D16" s="198"/>
      <c r="E16" s="198"/>
      <c r="F16" s="198"/>
      <c r="G16" s="198"/>
      <c r="H16" s="198"/>
      <c r="I16" s="250"/>
      <c r="J16" s="258"/>
      <c r="K16" s="250"/>
      <c r="L16" s="199"/>
      <c r="M16" s="199"/>
      <c r="N16" s="258"/>
      <c r="O16" s="198"/>
      <c r="P16" s="32"/>
      <c r="Q16" s="32"/>
      <c r="R16" s="258"/>
      <c r="S16" s="198"/>
      <c r="T16" s="199"/>
      <c r="U16" s="199"/>
      <c r="V16" s="258"/>
      <c r="W16" s="199"/>
      <c r="X16" s="258"/>
      <c r="Y16" s="198"/>
      <c r="Z16" s="258"/>
    </row>
    <row r="17" spans="1:28" s="237" customFormat="1" ht="21.65" customHeight="1" x14ac:dyDescent="0.35">
      <c r="A17" s="193" t="s">
        <v>181</v>
      </c>
      <c r="B17" s="257">
        <v>9</v>
      </c>
      <c r="C17" s="256"/>
      <c r="D17" s="241">
        <v>6726</v>
      </c>
      <c r="E17" s="198"/>
      <c r="F17" s="241">
        <v>78753</v>
      </c>
      <c r="G17" s="241"/>
      <c r="H17" s="104">
        <v>0</v>
      </c>
      <c r="I17" s="250"/>
      <c r="J17" s="35">
        <v>-85479</v>
      </c>
      <c r="K17" s="250"/>
      <c r="L17" s="105">
        <v>0</v>
      </c>
      <c r="M17" s="105"/>
      <c r="N17" s="105">
        <v>0</v>
      </c>
      <c r="O17" s="198"/>
      <c r="P17" s="105">
        <v>0</v>
      </c>
      <c r="Q17" s="105"/>
      <c r="R17" s="105">
        <v>0</v>
      </c>
      <c r="S17" s="198"/>
      <c r="T17" s="105">
        <v>0</v>
      </c>
      <c r="U17" s="105"/>
      <c r="V17" s="195">
        <f>SUM(D17:T17)</f>
        <v>0</v>
      </c>
      <c r="W17" s="105"/>
      <c r="X17" s="105">
        <v>0</v>
      </c>
      <c r="Y17" s="198"/>
      <c r="Z17" s="195">
        <f>V17+X17</f>
        <v>0</v>
      </c>
    </row>
    <row r="18" spans="1:28" s="237" customFormat="1" ht="21.65" customHeight="1" x14ac:dyDescent="0.35">
      <c r="A18" s="193" t="s">
        <v>131</v>
      </c>
      <c r="B18" s="257"/>
      <c r="C18" s="256"/>
      <c r="D18" s="32">
        <v>0</v>
      </c>
      <c r="E18" s="198"/>
      <c r="F18" s="32">
        <v>0</v>
      </c>
      <c r="G18" s="32"/>
      <c r="H18" s="106">
        <v>0</v>
      </c>
      <c r="I18" s="250"/>
      <c r="J18" s="35">
        <v>84519</v>
      </c>
      <c r="K18" s="250"/>
      <c r="L18" s="105">
        <v>0</v>
      </c>
      <c r="M18" s="105"/>
      <c r="N18" s="105">
        <v>0</v>
      </c>
      <c r="O18" s="198"/>
      <c r="P18" s="105">
        <v>0</v>
      </c>
      <c r="Q18" s="105"/>
      <c r="R18" s="105">
        <v>0</v>
      </c>
      <c r="S18" s="198"/>
      <c r="T18" s="105">
        <v>0</v>
      </c>
      <c r="U18" s="105"/>
      <c r="V18" s="195">
        <f>SUM(D18:T18)</f>
        <v>84519</v>
      </c>
      <c r="W18" s="105"/>
      <c r="X18" s="105">
        <v>0</v>
      </c>
      <c r="Y18" s="198"/>
      <c r="Z18" s="195">
        <f>V18+X18</f>
        <v>84519</v>
      </c>
    </row>
    <row r="19" spans="1:28" s="237" customFormat="1" ht="21.65" customHeight="1" x14ac:dyDescent="0.35">
      <c r="A19" s="193" t="s">
        <v>173</v>
      </c>
      <c r="B19" s="257">
        <v>10</v>
      </c>
      <c r="C19" s="256"/>
      <c r="D19" s="32">
        <v>0</v>
      </c>
      <c r="E19" s="198"/>
      <c r="F19" s="32">
        <v>0</v>
      </c>
      <c r="G19" s="32"/>
      <c r="H19" s="106">
        <v>0</v>
      </c>
      <c r="I19" s="250"/>
      <c r="J19" s="35">
        <v>0</v>
      </c>
      <c r="K19" s="250"/>
      <c r="L19" s="105">
        <v>0</v>
      </c>
      <c r="M19" s="105"/>
      <c r="N19" s="195">
        <v>279252</v>
      </c>
      <c r="O19" s="198"/>
      <c r="P19" s="61">
        <v>-279252</v>
      </c>
      <c r="Q19" s="105"/>
      <c r="R19" s="195">
        <v>-279252</v>
      </c>
      <c r="S19" s="198"/>
      <c r="T19" s="105">
        <v>0</v>
      </c>
      <c r="U19" s="105"/>
      <c r="V19" s="195">
        <f>SUM(D19:T19)</f>
        <v>-279252</v>
      </c>
      <c r="W19" s="105"/>
      <c r="X19" s="105">
        <v>0</v>
      </c>
      <c r="Y19" s="198"/>
      <c r="Z19" s="195">
        <f>V19+X19</f>
        <v>-279252</v>
      </c>
    </row>
    <row r="20" spans="1:28" s="237" customFormat="1" ht="21.65" customHeight="1" x14ac:dyDescent="0.35">
      <c r="A20" s="193" t="s">
        <v>191</v>
      </c>
      <c r="B20" s="257">
        <v>13</v>
      </c>
      <c r="C20" s="256"/>
      <c r="D20" s="32">
        <v>0</v>
      </c>
      <c r="E20" s="198"/>
      <c r="F20" s="32">
        <v>0</v>
      </c>
      <c r="G20" s="32"/>
      <c r="H20" s="106">
        <v>0</v>
      </c>
      <c r="I20" s="250"/>
      <c r="J20" s="35">
        <v>0</v>
      </c>
      <c r="K20" s="250"/>
      <c r="L20" s="105">
        <v>0</v>
      </c>
      <c r="M20" s="105"/>
      <c r="N20" s="105">
        <v>0</v>
      </c>
      <c r="O20" s="198"/>
      <c r="P20" s="35">
        <v>-211920</v>
      </c>
      <c r="Q20" s="32"/>
      <c r="R20" s="259">
        <v>0</v>
      </c>
      <c r="S20" s="198"/>
      <c r="T20" s="107">
        <v>0</v>
      </c>
      <c r="U20" s="105"/>
      <c r="V20" s="195">
        <f>SUM(D20:T20)</f>
        <v>-211920</v>
      </c>
      <c r="W20" s="105"/>
      <c r="X20" s="61">
        <v>-90193</v>
      </c>
      <c r="Y20" s="198"/>
      <c r="Z20" s="195">
        <f>V20+X20</f>
        <v>-302113</v>
      </c>
    </row>
    <row r="21" spans="1:28" s="237" customFormat="1" ht="21.65" customHeight="1" x14ac:dyDescent="0.35">
      <c r="A21" s="260" t="s">
        <v>229</v>
      </c>
      <c r="B21" s="257"/>
      <c r="C21" s="256"/>
      <c r="D21" s="100">
        <f>SUM(D17:D20)</f>
        <v>6726</v>
      </c>
      <c r="E21" s="198"/>
      <c r="F21" s="100">
        <f>SUM(F17:F20)</f>
        <v>78753</v>
      </c>
      <c r="G21" s="133"/>
      <c r="H21" s="100">
        <f>SUM(H17:H20)</f>
        <v>0</v>
      </c>
      <c r="I21" s="250"/>
      <c r="J21" s="100">
        <f>SUM(J17:J20)</f>
        <v>-960</v>
      </c>
      <c r="K21" s="250"/>
      <c r="L21" s="100">
        <f>SUM(L17:L20)</f>
        <v>0</v>
      </c>
      <c r="M21" s="133"/>
      <c r="N21" s="100">
        <f>SUM(N17:N20)</f>
        <v>279252</v>
      </c>
      <c r="O21" s="198"/>
      <c r="P21" s="100">
        <f>SUM(P17:P20)</f>
        <v>-491172</v>
      </c>
      <c r="Q21" s="133"/>
      <c r="R21" s="100">
        <f>SUM(R17:R20)</f>
        <v>-279252</v>
      </c>
      <c r="S21" s="198"/>
      <c r="T21" s="100">
        <f>SUM(T17:T20)</f>
        <v>0</v>
      </c>
      <c r="U21" s="133"/>
      <c r="V21" s="100">
        <f>SUM(V17:V20)</f>
        <v>-406653</v>
      </c>
      <c r="W21" s="133"/>
      <c r="X21" s="100">
        <f>SUM(X17:X20)</f>
        <v>-90193</v>
      </c>
      <c r="Y21" s="198"/>
      <c r="Z21" s="100">
        <f>SUM(Z17:Z20)</f>
        <v>-496846</v>
      </c>
    </row>
    <row r="22" spans="1:28" s="237" customFormat="1" ht="21.65" customHeight="1" x14ac:dyDescent="0.35">
      <c r="A22" s="256"/>
      <c r="B22" s="257"/>
      <c r="C22" s="256"/>
      <c r="D22" s="198"/>
      <c r="E22" s="198"/>
      <c r="F22" s="198"/>
      <c r="G22" s="198"/>
      <c r="H22" s="198"/>
      <c r="I22" s="250"/>
      <c r="J22" s="258"/>
      <c r="K22" s="250"/>
      <c r="L22" s="199"/>
      <c r="M22" s="199"/>
      <c r="N22" s="258"/>
      <c r="O22" s="198"/>
      <c r="P22" s="32"/>
      <c r="Q22" s="32"/>
      <c r="R22" s="258"/>
      <c r="S22" s="198"/>
      <c r="T22" s="199"/>
      <c r="U22" s="199"/>
      <c r="V22" s="258"/>
      <c r="W22" s="199"/>
      <c r="X22" s="258"/>
      <c r="Y22" s="198"/>
      <c r="Z22" s="261"/>
    </row>
    <row r="23" spans="1:28" s="237" customFormat="1" ht="21.65" customHeight="1" x14ac:dyDescent="0.35">
      <c r="A23" s="262" t="s">
        <v>145</v>
      </c>
      <c r="B23" s="257"/>
      <c r="C23" s="256"/>
      <c r="D23" s="198"/>
      <c r="E23" s="198"/>
      <c r="F23" s="198"/>
      <c r="G23" s="198"/>
      <c r="H23" s="198"/>
      <c r="I23" s="250"/>
      <c r="J23" s="258"/>
      <c r="K23" s="250"/>
      <c r="L23" s="199"/>
      <c r="M23" s="199"/>
      <c r="N23" s="258"/>
      <c r="O23" s="198"/>
      <c r="P23" s="108"/>
      <c r="Q23" s="108"/>
      <c r="R23" s="258"/>
      <c r="S23" s="198"/>
      <c r="T23" s="199"/>
      <c r="U23" s="199"/>
      <c r="V23" s="258"/>
      <c r="W23" s="199"/>
      <c r="X23" s="258"/>
      <c r="Y23" s="198"/>
      <c r="Z23" s="261"/>
    </row>
    <row r="24" spans="1:28" s="237" customFormat="1" ht="21.65" customHeight="1" x14ac:dyDescent="0.35">
      <c r="A24" s="256" t="s">
        <v>182</v>
      </c>
      <c r="B24" s="257"/>
      <c r="C24" s="256"/>
      <c r="D24" s="32">
        <v>0</v>
      </c>
      <c r="E24" s="198"/>
      <c r="F24" s="32">
        <v>0</v>
      </c>
      <c r="G24" s="32"/>
      <c r="H24" s="32">
        <v>0</v>
      </c>
      <c r="I24" s="250"/>
      <c r="J24" s="32">
        <v>0</v>
      </c>
      <c r="K24" s="250"/>
      <c r="L24" s="105">
        <v>0</v>
      </c>
      <c r="M24" s="105"/>
      <c r="N24" s="105">
        <v>0</v>
      </c>
      <c r="O24" s="198"/>
      <c r="P24" s="61">
        <f>'PL 6-7'!E56</f>
        <v>-3226760</v>
      </c>
      <c r="Q24" s="61"/>
      <c r="R24" s="105">
        <v>0</v>
      </c>
      <c r="S24" s="198"/>
      <c r="T24" s="105">
        <v>0</v>
      </c>
      <c r="U24" s="105"/>
      <c r="V24" s="195">
        <f t="shared" ref="V24:V25" si="0">SUM(D24:T24)</f>
        <v>-3226760</v>
      </c>
      <c r="W24" s="105"/>
      <c r="X24" s="195">
        <v>-571484</v>
      </c>
      <c r="Y24" s="198"/>
      <c r="Z24" s="195">
        <f>V24+X24</f>
        <v>-3798244</v>
      </c>
      <c r="AA24" s="263"/>
      <c r="AB24" s="263"/>
    </row>
    <row r="25" spans="1:28" s="237" customFormat="1" ht="21.65" customHeight="1" x14ac:dyDescent="0.35">
      <c r="A25" s="256" t="s">
        <v>174</v>
      </c>
      <c r="B25" s="257"/>
      <c r="C25" s="256"/>
      <c r="D25" s="32">
        <v>0</v>
      </c>
      <c r="E25" s="198"/>
      <c r="F25" s="32">
        <v>0</v>
      </c>
      <c r="G25" s="32"/>
      <c r="H25" s="32">
        <v>0</v>
      </c>
      <c r="I25" s="250"/>
      <c r="J25" s="32">
        <v>0</v>
      </c>
      <c r="K25" s="250"/>
      <c r="L25" s="107">
        <v>0</v>
      </c>
      <c r="M25" s="105"/>
      <c r="N25" s="105">
        <v>0</v>
      </c>
      <c r="O25" s="198"/>
      <c r="P25" s="35">
        <f>'PL 6-7'!E52</f>
        <v>-62356</v>
      </c>
      <c r="Q25" s="35"/>
      <c r="R25" s="105">
        <v>0</v>
      </c>
      <c r="S25" s="198"/>
      <c r="T25" s="107">
        <v>0</v>
      </c>
      <c r="U25" s="105"/>
      <c r="V25" s="259">
        <f t="shared" si="0"/>
        <v>-62356</v>
      </c>
      <c r="W25" s="105"/>
      <c r="X25" s="105">
        <v>0</v>
      </c>
      <c r="Y25" s="198"/>
      <c r="Z25" s="195">
        <f>V25+X25</f>
        <v>-62356</v>
      </c>
    </row>
    <row r="26" spans="1:28" s="237" customFormat="1" ht="21.65" customHeight="1" x14ac:dyDescent="0.35">
      <c r="A26" s="262" t="s">
        <v>178</v>
      </c>
      <c r="B26" s="264"/>
      <c r="C26" s="262"/>
      <c r="D26" s="100">
        <f>SUM(D24:D24)</f>
        <v>0</v>
      </c>
      <c r="E26" s="198"/>
      <c r="F26" s="100">
        <f>SUM(F24:F25)</f>
        <v>0</v>
      </c>
      <c r="G26" s="109"/>
      <c r="H26" s="100">
        <f>SUM(H24:H25)</f>
        <v>0</v>
      </c>
      <c r="I26" s="265"/>
      <c r="J26" s="100">
        <f>SUM(J24:J25)</f>
        <v>0</v>
      </c>
      <c r="K26" s="250"/>
      <c r="L26" s="100">
        <f>SUM(L24:L25)</f>
        <v>0</v>
      </c>
      <c r="M26" s="109"/>
      <c r="N26" s="100">
        <f>SUM(N24:N25)</f>
        <v>0</v>
      </c>
      <c r="O26" s="265"/>
      <c r="P26" s="100">
        <f>SUM(P24:P25)</f>
        <v>-3289116</v>
      </c>
      <c r="Q26" s="133"/>
      <c r="R26" s="100">
        <f>SUM(R24:R25)</f>
        <v>0</v>
      </c>
      <c r="S26" s="198"/>
      <c r="T26" s="110">
        <v>0</v>
      </c>
      <c r="U26" s="109"/>
      <c r="V26" s="199">
        <f>SUM(V24:V25)</f>
        <v>-3289116</v>
      </c>
      <c r="W26" s="109"/>
      <c r="X26" s="100">
        <f>SUM(X24:X25)</f>
        <v>-571484</v>
      </c>
      <c r="Y26" s="198"/>
      <c r="Z26" s="100">
        <f>SUM(Z24:Z25)</f>
        <v>-3860600</v>
      </c>
      <c r="AA26" s="266"/>
      <c r="AB26" s="266"/>
    </row>
    <row r="27" spans="1:28" s="237" customFormat="1" ht="21.65" customHeight="1" x14ac:dyDescent="0.35">
      <c r="A27" s="256"/>
      <c r="B27" s="257"/>
      <c r="C27" s="256"/>
      <c r="D27" s="111"/>
      <c r="E27" s="198"/>
      <c r="F27" s="112"/>
      <c r="G27" s="109"/>
      <c r="H27" s="112"/>
      <c r="I27" s="258"/>
      <c r="J27" s="258"/>
      <c r="K27" s="258"/>
      <c r="L27" s="267"/>
      <c r="M27" s="199"/>
      <c r="N27" s="268"/>
      <c r="O27" s="258"/>
      <c r="P27" s="113"/>
      <c r="Q27" s="134"/>
      <c r="R27" s="268"/>
      <c r="S27" s="198"/>
      <c r="T27" s="199"/>
      <c r="U27" s="199"/>
      <c r="V27" s="268"/>
      <c r="W27" s="199"/>
      <c r="X27" s="268"/>
      <c r="Y27" s="258"/>
      <c r="Z27" s="268"/>
    </row>
    <row r="28" spans="1:28" s="237" customFormat="1" ht="21.65" customHeight="1" x14ac:dyDescent="0.35">
      <c r="A28" s="256" t="s">
        <v>257</v>
      </c>
      <c r="B28" s="257"/>
      <c r="C28" s="256"/>
      <c r="D28" s="107">
        <v>0</v>
      </c>
      <c r="E28" s="258"/>
      <c r="F28" s="107">
        <v>0</v>
      </c>
      <c r="G28" s="105"/>
      <c r="H28" s="107">
        <v>0</v>
      </c>
      <c r="I28" s="258"/>
      <c r="J28" s="107">
        <v>0</v>
      </c>
      <c r="K28" s="258"/>
      <c r="L28" s="107">
        <v>0</v>
      </c>
      <c r="M28" s="105"/>
      <c r="N28" s="114">
        <v>0</v>
      </c>
      <c r="O28" s="258"/>
      <c r="P28" s="69">
        <v>2426</v>
      </c>
      <c r="Q28" s="61"/>
      <c r="R28" s="114">
        <v>0</v>
      </c>
      <c r="S28" s="258"/>
      <c r="T28" s="69">
        <v>-2426</v>
      </c>
      <c r="U28" s="61"/>
      <c r="V28" s="115">
        <f>SUM(D28:T28)</f>
        <v>0</v>
      </c>
      <c r="W28" s="61"/>
      <c r="X28" s="114">
        <v>0</v>
      </c>
      <c r="Y28" s="258"/>
      <c r="Z28" s="107">
        <f>V28+X28</f>
        <v>0</v>
      </c>
    </row>
    <row r="29" spans="1:28" s="237" customFormat="1" ht="21.65" customHeight="1" x14ac:dyDescent="0.35">
      <c r="A29" s="256"/>
      <c r="B29" s="257"/>
      <c r="C29" s="256"/>
      <c r="D29" s="105"/>
      <c r="E29" s="258"/>
      <c r="F29" s="105"/>
      <c r="G29" s="105"/>
      <c r="H29" s="105"/>
      <c r="I29" s="258"/>
      <c r="J29" s="116"/>
      <c r="K29" s="258"/>
      <c r="L29" s="105"/>
      <c r="M29" s="105"/>
      <c r="N29" s="117"/>
      <c r="O29" s="258"/>
      <c r="P29" s="105"/>
      <c r="Q29" s="105"/>
      <c r="R29" s="117"/>
      <c r="S29" s="258"/>
      <c r="T29" s="105"/>
      <c r="U29" s="105"/>
      <c r="V29" s="117"/>
      <c r="W29" s="105"/>
      <c r="X29" s="117"/>
      <c r="Y29" s="258"/>
      <c r="Z29" s="117"/>
    </row>
    <row r="30" spans="1:28" s="237" customFormat="1" ht="21.65" customHeight="1" thickBot="1" x14ac:dyDescent="0.4">
      <c r="A30" s="262" t="s">
        <v>230</v>
      </c>
      <c r="B30" s="254"/>
      <c r="C30" s="255"/>
      <c r="D30" s="269">
        <f>D13+D26+D28+D21</f>
        <v>828992</v>
      </c>
      <c r="E30" s="265"/>
      <c r="F30" s="269">
        <f>F13+F26+F28+F21</f>
        <v>12334930</v>
      </c>
      <c r="G30" s="199"/>
      <c r="H30" s="269">
        <f>H13+H26+H28+H21</f>
        <v>2457713</v>
      </c>
      <c r="I30" s="265"/>
      <c r="J30" s="45">
        <f>J13+J26+J28+J21</f>
        <v>0</v>
      </c>
      <c r="K30" s="265"/>
      <c r="L30" s="269">
        <f>L13+L26+L28+L21</f>
        <v>82820</v>
      </c>
      <c r="M30" s="199"/>
      <c r="N30" s="269">
        <f>N13+N26+N28+N21</f>
        <v>337905</v>
      </c>
      <c r="O30" s="265"/>
      <c r="P30" s="269">
        <f>P13+P26+P28+P21</f>
        <v>-1974815</v>
      </c>
      <c r="Q30" s="199"/>
      <c r="R30" s="269">
        <f>R13+R26+R28+R21</f>
        <v>-337905</v>
      </c>
      <c r="S30" s="265"/>
      <c r="T30" s="269">
        <f>T13+T26+T28</f>
        <v>215707</v>
      </c>
      <c r="U30" s="199"/>
      <c r="V30" s="269">
        <f>V13+V26+V28+V21</f>
        <v>13945347</v>
      </c>
      <c r="W30" s="199"/>
      <c r="X30" s="269">
        <f>X13+X21+X26+X28</f>
        <v>4877</v>
      </c>
      <c r="Y30" s="265"/>
      <c r="Z30" s="269">
        <f>Z13+Z21+Z26</f>
        <v>13950224</v>
      </c>
    </row>
    <row r="31" spans="1:28" s="237" customFormat="1" ht="21.65" customHeight="1" thickTop="1" x14ac:dyDescent="0.35">
      <c r="A31" s="224"/>
      <c r="B31" s="224"/>
      <c r="C31" s="224"/>
      <c r="D31" s="195"/>
      <c r="E31" s="193"/>
      <c r="F31" s="195"/>
      <c r="G31" s="195"/>
      <c r="H31" s="195"/>
      <c r="I31" s="193"/>
      <c r="J31" s="193"/>
      <c r="K31" s="193"/>
      <c r="L31" s="195"/>
      <c r="M31" s="195"/>
      <c r="N31" s="195"/>
      <c r="O31" s="193"/>
      <c r="P31" s="195"/>
      <c r="Q31" s="195"/>
      <c r="R31" s="195"/>
      <c r="S31" s="193"/>
      <c r="T31" s="193"/>
      <c r="U31" s="193"/>
      <c r="V31" s="193"/>
      <c r="W31" s="193"/>
      <c r="X31" s="193"/>
      <c r="Y31" s="195"/>
      <c r="Z31" s="195"/>
    </row>
    <row r="33" spans="4:26" ht="28" customHeight="1" x14ac:dyDescent="0.3">
      <c r="D33" s="195"/>
      <c r="F33" s="195"/>
      <c r="H33" s="195"/>
      <c r="J33" s="195"/>
      <c r="L33" s="195"/>
      <c r="N33" s="195"/>
      <c r="P33" s="195"/>
      <c r="R33" s="195"/>
      <c r="T33" s="195"/>
      <c r="V33" s="195"/>
      <c r="X33" s="195"/>
      <c r="Z33" s="195"/>
    </row>
    <row r="34" spans="4:26" ht="28" customHeight="1" x14ac:dyDescent="0.3">
      <c r="D34" s="195"/>
      <c r="F34" s="195"/>
      <c r="H34" s="195"/>
      <c r="J34" s="195"/>
      <c r="L34" s="195"/>
      <c r="N34" s="195"/>
      <c r="P34" s="195"/>
      <c r="R34" s="195"/>
      <c r="T34" s="195"/>
      <c r="V34" s="195"/>
      <c r="X34" s="195"/>
      <c r="Z34" s="195"/>
    </row>
    <row r="35" spans="4:26" ht="28" customHeight="1" x14ac:dyDescent="0.3"/>
    <row r="36" spans="4:26" x14ac:dyDescent="0.3"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</row>
    <row r="49" spans="2:2" x14ac:dyDescent="0.3">
      <c r="B49" s="193">
        <v>7</v>
      </c>
    </row>
    <row r="51" spans="2:2" ht="22.5" customHeight="1" x14ac:dyDescent="0.3"/>
    <row r="116" spans="3:9" x14ac:dyDescent="0.3">
      <c r="C116" s="270"/>
      <c r="E116" s="270"/>
      <c r="G116" s="270"/>
      <c r="I116" s="270"/>
    </row>
    <row r="118" spans="3:9" ht="23.15" customHeight="1" x14ac:dyDescent="0.3"/>
  </sheetData>
  <mergeCells count="4">
    <mergeCell ref="D3:Z3"/>
    <mergeCell ref="D4:Z4"/>
    <mergeCell ref="L6:P6"/>
    <mergeCell ref="D11:Z11"/>
  </mergeCells>
  <pageMargins left="0.7" right="0.5" top="0.48" bottom="0.5" header="0.5" footer="0.5"/>
  <pageSetup paperSize="9" scale="57" firstPageNumber="8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136A-A0FD-4CA9-A28A-11E6E55FBF32}">
  <sheetPr>
    <pageSetUpPr fitToPage="1"/>
  </sheetPr>
  <dimension ref="A1:Z124"/>
  <sheetViews>
    <sheetView view="pageBreakPreview" topLeftCell="A24" zoomScale="70" zoomScaleNormal="85" zoomScaleSheetLayoutView="70" workbookViewId="0">
      <selection activeCell="D13" sqref="D13"/>
    </sheetView>
  </sheetViews>
  <sheetFormatPr defaultColWidth="9.1796875" defaultRowHeight="14" x14ac:dyDescent="0.3"/>
  <cols>
    <col min="1" max="1" width="40.6328125" style="193" customWidth="1"/>
    <col min="2" max="2" width="5.36328125" style="193" bestFit="1" customWidth="1"/>
    <col min="3" max="3" width="1.81640625" style="193" customWidth="1"/>
    <col min="4" max="4" width="12.453125" style="193" customWidth="1"/>
    <col min="5" max="5" width="1.81640625" style="193" customWidth="1"/>
    <col min="6" max="6" width="13.1796875" style="193" bestFit="1" customWidth="1"/>
    <col min="7" max="7" width="1.81640625" style="193" customWidth="1"/>
    <col min="8" max="8" width="16" style="193" customWidth="1"/>
    <col min="9" max="9" width="1.81640625" style="193" customWidth="1"/>
    <col min="10" max="10" width="16.453125" style="193" hidden="1" customWidth="1"/>
    <col min="11" max="11" width="1.81640625" style="193" hidden="1" customWidth="1"/>
    <col min="12" max="12" width="12.54296875" style="193" customWidth="1"/>
    <col min="13" max="13" width="1.54296875" style="193" customWidth="1"/>
    <col min="14" max="14" width="12.54296875" style="193" customWidth="1"/>
    <col min="15" max="15" width="1.81640625" style="193" customWidth="1"/>
    <col min="16" max="16" width="14.54296875" style="193" bestFit="1" customWidth="1"/>
    <col min="17" max="17" width="1.54296875" style="193" customWidth="1"/>
    <col min="18" max="18" width="14.08984375" style="193" customWidth="1"/>
    <col min="19" max="19" width="1.81640625" style="193" customWidth="1"/>
    <col min="20" max="20" width="15.36328125" style="193" bestFit="1" customWidth="1"/>
    <col min="21" max="21" width="1.54296875" style="193" customWidth="1"/>
    <col min="22" max="22" width="13.1796875" style="193" bestFit="1" customWidth="1"/>
    <col min="23" max="23" width="1.81640625" style="193" customWidth="1"/>
    <col min="24" max="24" width="12.54296875" style="193" customWidth="1"/>
    <col min="25" max="25" width="1.81640625" style="193" customWidth="1"/>
    <col min="26" max="26" width="14.08984375" style="193" customWidth="1"/>
    <col min="27" max="27" width="9.1796875" style="193" bestFit="1" customWidth="1"/>
    <col min="28" max="28" width="11.81640625" style="193" bestFit="1" customWidth="1"/>
    <col min="29" max="16384" width="9.1796875" style="193"/>
  </cols>
  <sheetData>
    <row r="1" spans="1:26" ht="21.65" customHeight="1" x14ac:dyDescent="0.35">
      <c r="A1" s="201" t="s">
        <v>40</v>
      </c>
      <c r="B1" s="232"/>
      <c r="C1" s="232"/>
      <c r="D1" s="198"/>
      <c r="E1" s="205"/>
      <c r="F1" s="198"/>
      <c r="G1" s="198"/>
      <c r="H1" s="198"/>
      <c r="I1" s="205"/>
      <c r="J1" s="205"/>
      <c r="K1" s="205"/>
      <c r="L1" s="198"/>
      <c r="M1" s="198"/>
      <c r="N1" s="198"/>
      <c r="O1" s="205"/>
      <c r="P1" s="198"/>
      <c r="Q1" s="198"/>
      <c r="R1" s="198"/>
      <c r="S1" s="205"/>
      <c r="T1" s="205"/>
      <c r="U1" s="205"/>
      <c r="V1" s="205"/>
      <c r="W1" s="205"/>
      <c r="X1" s="205"/>
      <c r="Y1" s="198"/>
      <c r="Z1" s="233"/>
    </row>
    <row r="2" spans="1:26" s="203" customFormat="1" ht="21.65" customHeight="1" x14ac:dyDescent="0.35">
      <c r="A2" s="227" t="s">
        <v>74</v>
      </c>
      <c r="B2" s="227"/>
      <c r="C2" s="227"/>
      <c r="D2" s="234"/>
      <c r="E2" s="227"/>
      <c r="F2" s="234"/>
      <c r="G2" s="234"/>
      <c r="H2" s="234"/>
      <c r="I2" s="227"/>
      <c r="J2" s="227"/>
      <c r="K2" s="227"/>
      <c r="L2" s="235"/>
      <c r="M2" s="235"/>
      <c r="N2" s="235"/>
      <c r="O2" s="227"/>
      <c r="P2" s="234"/>
      <c r="Q2" s="234"/>
      <c r="R2" s="234"/>
      <c r="S2" s="227"/>
      <c r="T2" s="227"/>
      <c r="U2" s="227"/>
      <c r="V2" s="227"/>
      <c r="W2" s="227"/>
      <c r="X2" s="227"/>
      <c r="Y2" s="234"/>
      <c r="Z2" s="236"/>
    </row>
    <row r="3" spans="1:26" ht="21.65" customHeight="1" x14ac:dyDescent="0.3">
      <c r="A3" s="224"/>
      <c r="B3" s="224"/>
      <c r="C3" s="22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</row>
    <row r="4" spans="1:26" s="237" customFormat="1" ht="21" customHeight="1" x14ac:dyDescent="0.35">
      <c r="A4" s="224"/>
      <c r="B4" s="224"/>
      <c r="C4" s="224"/>
      <c r="D4" s="204" t="s">
        <v>41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</row>
    <row r="5" spans="1:26" s="237" customFormat="1" ht="21" customHeight="1" x14ac:dyDescent="0.35">
      <c r="A5" s="224"/>
      <c r="B5" s="224"/>
      <c r="C5" s="224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38" t="s">
        <v>144</v>
      </c>
      <c r="U5" s="205"/>
      <c r="V5" s="205"/>
      <c r="W5" s="205"/>
      <c r="X5" s="205"/>
      <c r="Y5" s="205"/>
      <c r="Z5" s="205"/>
    </row>
    <row r="6" spans="1:26" s="237" customFormat="1" ht="21" customHeight="1" x14ac:dyDescent="0.35">
      <c r="A6" s="224"/>
      <c r="B6" s="224"/>
      <c r="C6" s="224"/>
      <c r="D6" s="193"/>
      <c r="E6" s="202"/>
      <c r="F6" s="202"/>
      <c r="G6" s="202"/>
      <c r="H6" s="202"/>
      <c r="I6" s="194"/>
      <c r="J6" s="194"/>
      <c r="K6" s="194"/>
      <c r="L6" s="239" t="s">
        <v>184</v>
      </c>
      <c r="M6" s="239"/>
      <c r="N6" s="239"/>
      <c r="O6" s="239"/>
      <c r="P6" s="239"/>
      <c r="Q6" s="202"/>
      <c r="R6" s="202"/>
      <c r="S6" s="202"/>
      <c r="T6" s="240" t="s">
        <v>167</v>
      </c>
      <c r="U6" s="238"/>
      <c r="V6" s="193"/>
      <c r="W6" s="193"/>
      <c r="X6" s="193"/>
      <c r="Y6" s="195"/>
      <c r="Z6" s="241"/>
    </row>
    <row r="7" spans="1:26" s="237" customFormat="1" ht="21" customHeight="1" x14ac:dyDescent="0.35">
      <c r="A7" s="224"/>
      <c r="B7" s="224"/>
      <c r="C7" s="224"/>
      <c r="D7" s="193"/>
      <c r="E7" s="202"/>
      <c r="F7" s="202"/>
      <c r="G7" s="202"/>
      <c r="H7" s="241" t="s">
        <v>161</v>
      </c>
      <c r="I7" s="194"/>
      <c r="J7" s="194"/>
      <c r="K7" s="194"/>
      <c r="L7" s="202"/>
      <c r="M7" s="202"/>
      <c r="N7" s="202"/>
      <c r="O7" s="202"/>
      <c r="P7" s="202"/>
      <c r="Q7" s="202"/>
      <c r="R7" s="202"/>
      <c r="S7" s="202"/>
      <c r="T7" s="193"/>
      <c r="U7" s="238"/>
      <c r="V7" s="242" t="s">
        <v>99</v>
      </c>
      <c r="W7" s="193"/>
      <c r="X7" s="242"/>
      <c r="Y7" s="195"/>
      <c r="Z7" s="241"/>
    </row>
    <row r="8" spans="1:26" s="237" customFormat="1" ht="21" customHeight="1" x14ac:dyDescent="0.5">
      <c r="A8" s="224"/>
      <c r="B8" s="224"/>
      <c r="C8" s="224"/>
      <c r="D8" s="241" t="s">
        <v>43</v>
      </c>
      <c r="E8" s="202"/>
      <c r="F8" s="202"/>
      <c r="G8" s="202"/>
      <c r="H8" s="241" t="s">
        <v>162</v>
      </c>
      <c r="I8" s="194"/>
      <c r="J8" s="241" t="s">
        <v>128</v>
      </c>
      <c r="K8" s="241"/>
      <c r="L8" s="202"/>
      <c r="M8" s="202"/>
      <c r="N8" s="202" t="s">
        <v>163</v>
      </c>
      <c r="O8" s="194"/>
      <c r="P8" s="194"/>
      <c r="Q8" s="194"/>
      <c r="R8" s="193"/>
      <c r="S8" s="202"/>
      <c r="T8" s="202"/>
      <c r="U8" s="202"/>
      <c r="V8" s="242" t="s">
        <v>168</v>
      </c>
      <c r="W8" s="243"/>
      <c r="X8" s="242" t="s">
        <v>170</v>
      </c>
      <c r="Y8" s="242"/>
      <c r="Z8" s="195"/>
    </row>
    <row r="9" spans="1:26" s="237" customFormat="1" ht="21" customHeight="1" x14ac:dyDescent="0.5">
      <c r="A9" s="224"/>
      <c r="B9" s="224"/>
      <c r="C9" s="224"/>
      <c r="D9" s="241" t="s">
        <v>179</v>
      </c>
      <c r="E9" s="202"/>
      <c r="F9" s="241" t="s">
        <v>45</v>
      </c>
      <c r="G9" s="241"/>
      <c r="H9" s="202" t="s">
        <v>165</v>
      </c>
      <c r="I9" s="194"/>
      <c r="J9" s="241" t="s">
        <v>129</v>
      </c>
      <c r="K9" s="241"/>
      <c r="L9" s="202" t="s">
        <v>47</v>
      </c>
      <c r="M9" s="202"/>
      <c r="N9" s="202" t="s">
        <v>164</v>
      </c>
      <c r="O9" s="194"/>
      <c r="P9" s="202" t="s">
        <v>54</v>
      </c>
      <c r="Q9" s="195"/>
      <c r="R9" s="202" t="s">
        <v>163</v>
      </c>
      <c r="S9" s="202"/>
      <c r="T9" s="242" t="s">
        <v>48</v>
      </c>
      <c r="U9" s="242"/>
      <c r="V9" s="242" t="s">
        <v>169</v>
      </c>
      <c r="W9" s="244"/>
      <c r="X9" s="242" t="s">
        <v>171</v>
      </c>
      <c r="Y9" s="242"/>
      <c r="Z9" s="241" t="s">
        <v>49</v>
      </c>
    </row>
    <row r="10" spans="1:26" s="248" customFormat="1" ht="21" customHeight="1" x14ac:dyDescent="0.5">
      <c r="A10" s="224"/>
      <c r="B10" s="245"/>
      <c r="C10" s="224"/>
      <c r="D10" s="241" t="s">
        <v>50</v>
      </c>
      <c r="E10" s="238"/>
      <c r="F10" s="246" t="s">
        <v>51</v>
      </c>
      <c r="G10" s="246"/>
      <c r="H10" s="241" t="s">
        <v>166</v>
      </c>
      <c r="I10" s="238"/>
      <c r="J10" s="241" t="s">
        <v>130</v>
      </c>
      <c r="K10" s="241"/>
      <c r="L10" s="246" t="s">
        <v>53</v>
      </c>
      <c r="M10" s="246"/>
      <c r="N10" s="202" t="s">
        <v>53</v>
      </c>
      <c r="O10" s="238"/>
      <c r="P10" s="247" t="s">
        <v>185</v>
      </c>
      <c r="Q10" s="202"/>
      <c r="R10" s="202" t="s">
        <v>164</v>
      </c>
      <c r="S10" s="224"/>
      <c r="T10" s="238" t="s">
        <v>121</v>
      </c>
      <c r="U10" s="238"/>
      <c r="V10" s="242" t="s">
        <v>183</v>
      </c>
      <c r="W10" s="244"/>
      <c r="X10" s="242" t="s">
        <v>172</v>
      </c>
      <c r="Y10" s="242"/>
      <c r="Z10" s="246" t="s">
        <v>55</v>
      </c>
    </row>
    <row r="11" spans="1:26" s="248" customFormat="1" ht="21" customHeight="1" x14ac:dyDescent="0.35">
      <c r="A11" s="224"/>
      <c r="B11" s="245"/>
      <c r="C11" s="224"/>
      <c r="D11" s="249" t="s">
        <v>75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249"/>
      <c r="W11" s="249"/>
      <c r="X11" s="249"/>
      <c r="Y11" s="249"/>
      <c r="Z11" s="249"/>
    </row>
    <row r="12" spans="1:26" s="253" customFormat="1" ht="21" customHeight="1" x14ac:dyDescent="0.3">
      <c r="A12" s="222" t="s">
        <v>233</v>
      </c>
      <c r="B12" s="245"/>
      <c r="C12" s="224"/>
      <c r="D12" s="250"/>
      <c r="E12" s="250"/>
      <c r="F12" s="251"/>
      <c r="G12" s="251"/>
      <c r="H12" s="251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2"/>
      <c r="U12" s="252"/>
      <c r="V12" s="250"/>
      <c r="W12" s="252"/>
      <c r="X12" s="250"/>
      <c r="Y12" s="250"/>
      <c r="Z12" s="250"/>
    </row>
    <row r="13" spans="1:26" s="248" customFormat="1" ht="21" customHeight="1" x14ac:dyDescent="0.35">
      <c r="A13" s="222" t="s">
        <v>211</v>
      </c>
      <c r="B13" s="254"/>
      <c r="C13" s="255"/>
      <c r="D13" s="216">
        <v>828992</v>
      </c>
      <c r="E13" s="271"/>
      <c r="F13" s="216">
        <v>12334930</v>
      </c>
      <c r="G13" s="216"/>
      <c r="H13" s="216">
        <v>2457713</v>
      </c>
      <c r="I13" s="272"/>
      <c r="J13" s="212">
        <v>0</v>
      </c>
      <c r="K13" s="272"/>
      <c r="L13" s="216">
        <v>82820</v>
      </c>
      <c r="M13" s="216"/>
      <c r="N13" s="216">
        <v>337905</v>
      </c>
      <c r="O13" s="271"/>
      <c r="P13" s="216">
        <v>-1975020</v>
      </c>
      <c r="Q13" s="216"/>
      <c r="R13" s="216">
        <v>-337905</v>
      </c>
      <c r="S13" s="271"/>
      <c r="T13" s="216">
        <v>214898</v>
      </c>
      <c r="U13" s="216"/>
      <c r="V13" s="216">
        <f>SUM(D13:T13)</f>
        <v>13944333</v>
      </c>
      <c r="W13" s="216"/>
      <c r="X13" s="216">
        <f>6961+1</f>
        <v>6962</v>
      </c>
      <c r="Y13" s="271"/>
      <c r="Z13" s="216">
        <f>V13+X13</f>
        <v>13951295</v>
      </c>
    </row>
    <row r="14" spans="1:26" s="237" customFormat="1" ht="21" customHeight="1" x14ac:dyDescent="0.35">
      <c r="A14" s="256"/>
      <c r="B14" s="257"/>
      <c r="C14" s="256"/>
      <c r="D14" s="198"/>
      <c r="E14" s="198"/>
      <c r="F14" s="198"/>
      <c r="G14" s="198"/>
      <c r="H14" s="198"/>
      <c r="I14" s="250"/>
      <c r="J14" s="258"/>
      <c r="K14" s="250"/>
      <c r="L14" s="199"/>
      <c r="M14" s="199"/>
      <c r="N14" s="258"/>
      <c r="O14" s="198"/>
      <c r="P14" s="32"/>
      <c r="Q14" s="32"/>
      <c r="R14" s="258"/>
      <c r="S14" s="198"/>
      <c r="T14" s="199"/>
      <c r="U14" s="199"/>
      <c r="V14" s="258"/>
      <c r="W14" s="199"/>
      <c r="X14" s="258"/>
      <c r="Y14" s="198"/>
      <c r="Z14" s="258"/>
    </row>
    <row r="15" spans="1:26" s="237" customFormat="1" ht="21" customHeight="1" x14ac:dyDescent="0.35">
      <c r="A15" s="200" t="s">
        <v>132</v>
      </c>
      <c r="B15" s="257"/>
      <c r="C15" s="256"/>
      <c r="D15" s="198"/>
      <c r="E15" s="198"/>
      <c r="F15" s="198"/>
      <c r="G15" s="198"/>
      <c r="H15" s="198"/>
      <c r="I15" s="250"/>
      <c r="J15" s="258"/>
      <c r="K15" s="250"/>
      <c r="L15" s="199"/>
      <c r="M15" s="199"/>
      <c r="N15" s="258"/>
      <c r="O15" s="198"/>
      <c r="P15" s="32"/>
      <c r="Q15" s="32"/>
      <c r="R15" s="258"/>
      <c r="S15" s="198"/>
      <c r="T15" s="199"/>
      <c r="U15" s="199"/>
      <c r="V15" s="258"/>
      <c r="W15" s="199"/>
      <c r="X15" s="258"/>
      <c r="Y15" s="198"/>
      <c r="Z15" s="258"/>
    </row>
    <row r="16" spans="1:26" s="237" customFormat="1" ht="15.5" hidden="1" x14ac:dyDescent="0.35">
      <c r="A16" s="211" t="s">
        <v>180</v>
      </c>
      <c r="B16" s="257"/>
      <c r="C16" s="256"/>
      <c r="D16" s="198"/>
      <c r="E16" s="198"/>
      <c r="F16" s="198"/>
      <c r="G16" s="198"/>
      <c r="H16" s="198"/>
      <c r="I16" s="250"/>
      <c r="J16" s="258"/>
      <c r="K16" s="250"/>
      <c r="L16" s="199"/>
      <c r="M16" s="199"/>
      <c r="N16" s="258"/>
      <c r="O16" s="198"/>
      <c r="P16" s="32"/>
      <c r="Q16" s="32"/>
      <c r="R16" s="258"/>
      <c r="S16" s="198"/>
      <c r="T16" s="199"/>
      <c r="U16" s="199"/>
      <c r="V16" s="258"/>
      <c r="W16" s="199"/>
      <c r="X16" s="258"/>
      <c r="Y16" s="198"/>
      <c r="Z16" s="258"/>
    </row>
    <row r="17" spans="1:26" s="237" customFormat="1" ht="15.5" hidden="1" x14ac:dyDescent="0.35">
      <c r="A17" s="193" t="s">
        <v>181</v>
      </c>
      <c r="B17" s="257">
        <v>9</v>
      </c>
      <c r="C17" s="256"/>
      <c r="D17" s="32">
        <v>0</v>
      </c>
      <c r="E17" s="198"/>
      <c r="F17" s="32">
        <v>0</v>
      </c>
      <c r="G17" s="241"/>
      <c r="H17" s="32"/>
      <c r="I17" s="250"/>
      <c r="J17" s="32"/>
      <c r="K17" s="250"/>
      <c r="L17" s="32">
        <v>0</v>
      </c>
      <c r="M17" s="105"/>
      <c r="N17" s="32">
        <v>0</v>
      </c>
      <c r="O17" s="198"/>
      <c r="P17" s="32"/>
      <c r="Q17" s="105"/>
      <c r="R17" s="32">
        <v>0</v>
      </c>
      <c r="S17" s="198"/>
      <c r="T17" s="32">
        <v>0</v>
      </c>
      <c r="U17" s="105"/>
      <c r="V17" s="32"/>
      <c r="W17" s="105"/>
      <c r="X17" s="32"/>
      <c r="Y17" s="198"/>
      <c r="Z17" s="133">
        <f>V17+X17</f>
        <v>0</v>
      </c>
    </row>
    <row r="18" spans="1:26" s="237" customFormat="1" ht="15.5" hidden="1" x14ac:dyDescent="0.35">
      <c r="A18" s="193" t="s">
        <v>131</v>
      </c>
      <c r="B18" s="257">
        <v>10</v>
      </c>
      <c r="C18" s="256"/>
      <c r="D18" s="32">
        <v>0</v>
      </c>
      <c r="E18" s="198"/>
      <c r="F18" s="32">
        <v>0</v>
      </c>
      <c r="G18" s="32"/>
      <c r="H18" s="32"/>
      <c r="I18" s="250"/>
      <c r="J18" s="32"/>
      <c r="K18" s="250"/>
      <c r="L18" s="32">
        <v>0</v>
      </c>
      <c r="M18" s="105"/>
      <c r="N18" s="32">
        <v>0</v>
      </c>
      <c r="O18" s="198"/>
      <c r="P18" s="32"/>
      <c r="Q18" s="105"/>
      <c r="R18" s="32">
        <v>0</v>
      </c>
      <c r="S18" s="198"/>
      <c r="T18" s="32">
        <v>0</v>
      </c>
      <c r="U18" s="105"/>
      <c r="V18" s="32"/>
      <c r="W18" s="105"/>
      <c r="X18" s="32"/>
      <c r="Y18" s="198"/>
      <c r="Z18" s="133">
        <f t="shared" ref="Z18:Z19" si="0">V18+X18</f>
        <v>0</v>
      </c>
    </row>
    <row r="19" spans="1:26" s="237" customFormat="1" ht="15.5" hidden="1" x14ac:dyDescent="0.35">
      <c r="A19" s="193" t="s">
        <v>173</v>
      </c>
      <c r="B19" s="257">
        <v>11</v>
      </c>
      <c r="C19" s="256"/>
      <c r="D19" s="32">
        <v>0</v>
      </c>
      <c r="E19" s="198"/>
      <c r="F19" s="32">
        <v>0</v>
      </c>
      <c r="G19" s="32"/>
      <c r="H19" s="32"/>
      <c r="I19" s="250"/>
      <c r="J19" s="32"/>
      <c r="K19" s="250"/>
      <c r="L19" s="32">
        <v>0</v>
      </c>
      <c r="M19" s="105"/>
      <c r="N19" s="32">
        <v>0</v>
      </c>
      <c r="O19" s="198"/>
      <c r="P19" s="32"/>
      <c r="Q19" s="105"/>
      <c r="R19" s="32">
        <v>0</v>
      </c>
      <c r="S19" s="198"/>
      <c r="T19" s="32">
        <v>0</v>
      </c>
      <c r="U19" s="105"/>
      <c r="V19" s="32"/>
      <c r="W19" s="105"/>
      <c r="X19" s="32"/>
      <c r="Y19" s="198"/>
      <c r="Z19" s="133">
        <f t="shared" si="0"/>
        <v>0</v>
      </c>
    </row>
    <row r="20" spans="1:26" s="237" customFormat="1" ht="15.5" hidden="1" x14ac:dyDescent="0.35">
      <c r="A20" s="193" t="s">
        <v>191</v>
      </c>
      <c r="B20" s="257"/>
      <c r="C20" s="256"/>
      <c r="D20" s="32"/>
      <c r="E20" s="198"/>
      <c r="F20" s="32"/>
      <c r="G20" s="32"/>
      <c r="H20" s="106"/>
      <c r="I20" s="250"/>
      <c r="J20" s="35"/>
      <c r="K20" s="250"/>
      <c r="L20" s="105"/>
      <c r="M20" s="105"/>
      <c r="N20" s="105"/>
      <c r="O20" s="198"/>
      <c r="P20" s="35"/>
      <c r="Q20" s="32"/>
      <c r="R20" s="259"/>
      <c r="S20" s="198"/>
      <c r="T20" s="107"/>
      <c r="U20" s="105"/>
      <c r="V20" s="133">
        <f>SUM(D20:T20)</f>
        <v>0</v>
      </c>
      <c r="W20" s="105"/>
      <c r="X20" s="61"/>
      <c r="Y20" s="198"/>
      <c r="Z20" s="133">
        <f>V20+X20</f>
        <v>0</v>
      </c>
    </row>
    <row r="21" spans="1:26" s="237" customFormat="1" ht="15.5" hidden="1" x14ac:dyDescent="0.35">
      <c r="A21" s="273" t="s">
        <v>236</v>
      </c>
      <c r="B21" s="257"/>
      <c r="C21" s="256"/>
      <c r="D21" s="165">
        <f>SUM(D17:D20)</f>
        <v>0</v>
      </c>
      <c r="E21" s="241"/>
      <c r="F21" s="165">
        <f>SUM(F17:F20)</f>
        <v>0</v>
      </c>
      <c r="G21" s="61"/>
      <c r="H21" s="165">
        <f>SUM(H17:H20)</f>
        <v>0</v>
      </c>
      <c r="I21" s="250"/>
      <c r="J21" s="165">
        <f>SUM(J17:J20)</f>
        <v>0</v>
      </c>
      <c r="K21" s="250"/>
      <c r="L21" s="165">
        <f>SUM(L17:L20)</f>
        <v>0</v>
      </c>
      <c r="M21" s="61"/>
      <c r="N21" s="165">
        <f>SUM(N17:N20)</f>
        <v>0</v>
      </c>
      <c r="O21" s="241"/>
      <c r="P21" s="165">
        <f>SUM(P17:P20)</f>
        <v>0</v>
      </c>
      <c r="Q21" s="61"/>
      <c r="R21" s="165">
        <f>SUM(R17:R20)</f>
        <v>0</v>
      </c>
      <c r="S21" s="241"/>
      <c r="T21" s="165">
        <f>SUM(T17:T20)</f>
        <v>0</v>
      </c>
      <c r="U21" s="61"/>
      <c r="V21" s="165">
        <f>SUM(V17:V20)</f>
        <v>0</v>
      </c>
      <c r="W21" s="61"/>
      <c r="X21" s="165">
        <f>SUM(X17:X20)</f>
        <v>0</v>
      </c>
      <c r="Y21" s="241"/>
      <c r="Z21" s="165">
        <f>SUM(Z17:Z20)</f>
        <v>0</v>
      </c>
    </row>
    <row r="22" spans="1:26" s="237" customFormat="1" ht="15.5" hidden="1" x14ac:dyDescent="0.35">
      <c r="A22" s="273"/>
      <c r="B22" s="257"/>
      <c r="C22" s="256"/>
      <c r="D22" s="61"/>
      <c r="E22" s="241"/>
      <c r="F22" s="61"/>
      <c r="G22" s="61"/>
      <c r="H22" s="61"/>
      <c r="I22" s="250"/>
      <c r="J22" s="61"/>
      <c r="K22" s="250"/>
      <c r="L22" s="61"/>
      <c r="M22" s="61"/>
      <c r="N22" s="61"/>
      <c r="O22" s="241"/>
      <c r="P22" s="61"/>
      <c r="Q22" s="61"/>
      <c r="R22" s="61"/>
      <c r="S22" s="241"/>
      <c r="T22" s="61"/>
      <c r="U22" s="61"/>
      <c r="V22" s="61"/>
      <c r="W22" s="61"/>
      <c r="X22" s="61"/>
      <c r="Y22" s="241"/>
      <c r="Z22" s="61"/>
    </row>
    <row r="23" spans="1:26" s="237" customFormat="1" ht="20.5" customHeight="1" x14ac:dyDescent="0.35">
      <c r="A23" s="211" t="s">
        <v>250</v>
      </c>
      <c r="B23" s="257"/>
      <c r="C23" s="256"/>
      <c r="D23" s="61"/>
      <c r="E23" s="241"/>
      <c r="F23" s="61"/>
      <c r="G23" s="61"/>
      <c r="H23" s="61"/>
      <c r="I23" s="250"/>
      <c r="J23" s="61"/>
      <c r="K23" s="250"/>
      <c r="L23" s="61"/>
      <c r="M23" s="61"/>
      <c r="N23" s="61"/>
      <c r="O23" s="241"/>
      <c r="P23" s="61"/>
      <c r="Q23" s="61"/>
      <c r="R23" s="61"/>
      <c r="S23" s="241"/>
      <c r="T23" s="61"/>
      <c r="U23" s="61"/>
      <c r="V23" s="61"/>
      <c r="W23" s="61"/>
      <c r="X23" s="61"/>
      <c r="Y23" s="241"/>
      <c r="Z23" s="61"/>
    </row>
    <row r="24" spans="1:26" s="237" customFormat="1" ht="20.5" customHeight="1" x14ac:dyDescent="0.35">
      <c r="A24" s="193" t="s">
        <v>251</v>
      </c>
      <c r="B24" s="257"/>
      <c r="C24" s="256"/>
      <c r="D24" s="61"/>
      <c r="E24" s="241"/>
      <c r="F24" s="61"/>
      <c r="G24" s="61"/>
      <c r="H24" s="61"/>
      <c r="I24" s="250"/>
      <c r="J24" s="61"/>
      <c r="K24" s="250"/>
      <c r="L24" s="61"/>
      <c r="M24" s="61"/>
      <c r="N24" s="61"/>
      <c r="O24" s="241"/>
      <c r="P24" s="61"/>
      <c r="Q24" s="61"/>
      <c r="R24" s="61"/>
      <c r="S24" s="241"/>
      <c r="T24" s="61"/>
      <c r="U24" s="61"/>
      <c r="V24" s="61"/>
      <c r="W24" s="61"/>
      <c r="X24" s="61"/>
      <c r="Y24" s="241"/>
      <c r="Z24" s="61"/>
    </row>
    <row r="25" spans="1:26" s="237" customFormat="1" ht="20.5" customHeight="1" x14ac:dyDescent="0.35">
      <c r="A25" s="193" t="s">
        <v>252</v>
      </c>
      <c r="B25" s="257"/>
      <c r="C25" s="256"/>
      <c r="D25" s="69">
        <v>0</v>
      </c>
      <c r="E25" s="241"/>
      <c r="F25" s="69">
        <v>0</v>
      </c>
      <c r="G25" s="61"/>
      <c r="H25" s="69">
        <v>-813263</v>
      </c>
      <c r="I25" s="250"/>
      <c r="J25" s="61"/>
      <c r="K25" s="250"/>
      <c r="L25" s="69">
        <v>0</v>
      </c>
      <c r="M25" s="61"/>
      <c r="N25" s="69">
        <v>0</v>
      </c>
      <c r="O25" s="241"/>
      <c r="P25" s="69">
        <v>0</v>
      </c>
      <c r="Q25" s="61"/>
      <c r="R25" s="69">
        <v>0</v>
      </c>
      <c r="S25" s="241"/>
      <c r="T25" s="69">
        <v>0</v>
      </c>
      <c r="U25" s="61"/>
      <c r="V25" s="69">
        <f>SUM(D25:T25)</f>
        <v>-813263</v>
      </c>
      <c r="W25" s="61"/>
      <c r="X25" s="69">
        <v>1489278</v>
      </c>
      <c r="Y25" s="241"/>
      <c r="Z25" s="69">
        <f>V25+X25</f>
        <v>676015</v>
      </c>
    </row>
    <row r="26" spans="1:26" s="237" customFormat="1" ht="20.5" customHeight="1" x14ac:dyDescent="0.35">
      <c r="A26" s="200" t="s">
        <v>253</v>
      </c>
      <c r="B26" s="257"/>
      <c r="C26" s="256"/>
      <c r="D26" s="61"/>
      <c r="E26" s="241"/>
      <c r="F26" s="61"/>
      <c r="G26" s="61"/>
      <c r="H26" s="61"/>
      <c r="I26" s="250"/>
      <c r="J26" s="61"/>
      <c r="K26" s="250"/>
      <c r="L26" s="61"/>
      <c r="M26" s="61"/>
      <c r="N26" s="61"/>
      <c r="O26" s="241"/>
      <c r="P26" s="61"/>
      <c r="Q26" s="61"/>
      <c r="R26" s="61"/>
      <c r="S26" s="241"/>
      <c r="T26" s="61"/>
      <c r="U26" s="61"/>
      <c r="V26" s="61"/>
      <c r="W26" s="61"/>
      <c r="X26" s="61"/>
      <c r="Y26" s="241"/>
      <c r="Z26" s="61"/>
    </row>
    <row r="27" spans="1:26" s="237" customFormat="1" ht="20.5" customHeight="1" x14ac:dyDescent="0.35">
      <c r="A27" s="260" t="s">
        <v>254</v>
      </c>
      <c r="B27" s="257"/>
      <c r="C27" s="256"/>
      <c r="D27" s="65">
        <f>SUM(D23:D25)</f>
        <v>0</v>
      </c>
      <c r="E27" s="241"/>
      <c r="F27" s="65">
        <f>SUM(F23:F25)</f>
        <v>0</v>
      </c>
      <c r="G27" s="61"/>
      <c r="H27" s="65">
        <f>SUM(H23:H25)</f>
        <v>-813263</v>
      </c>
      <c r="I27" s="250"/>
      <c r="J27" s="61"/>
      <c r="K27" s="250"/>
      <c r="L27" s="65">
        <f>SUM(L23:L25)</f>
        <v>0</v>
      </c>
      <c r="M27" s="61"/>
      <c r="N27" s="65">
        <f>SUM(N23:N25)</f>
        <v>0</v>
      </c>
      <c r="O27" s="241"/>
      <c r="P27" s="65">
        <f>SUM(P23:P25)</f>
        <v>0</v>
      </c>
      <c r="Q27" s="61"/>
      <c r="R27" s="65">
        <f>SUM(R23:R25)</f>
        <v>0</v>
      </c>
      <c r="S27" s="241"/>
      <c r="T27" s="65">
        <f>SUM(T23:T25)</f>
        <v>0</v>
      </c>
      <c r="U27" s="61"/>
      <c r="V27" s="65">
        <f>SUM(V23:V25)</f>
        <v>-813263</v>
      </c>
      <c r="W27" s="61"/>
      <c r="X27" s="65">
        <f>SUM(X23:X25)</f>
        <v>1489278</v>
      </c>
      <c r="Y27" s="241"/>
      <c r="Z27" s="65">
        <f>SUM(Z23:Z25)</f>
        <v>676015</v>
      </c>
    </row>
    <row r="28" spans="1:26" s="237" customFormat="1" ht="20.5" customHeight="1" x14ac:dyDescent="0.35">
      <c r="A28" s="273"/>
      <c r="B28" s="257"/>
      <c r="C28" s="256"/>
      <c r="D28" s="61"/>
      <c r="E28" s="241"/>
      <c r="F28" s="61"/>
      <c r="G28" s="61"/>
      <c r="H28" s="61"/>
      <c r="I28" s="250"/>
      <c r="J28" s="61"/>
      <c r="K28" s="250"/>
      <c r="L28" s="61"/>
      <c r="M28" s="61"/>
      <c r="N28" s="61"/>
      <c r="O28" s="241"/>
      <c r="P28" s="61"/>
      <c r="Q28" s="61"/>
      <c r="R28" s="61"/>
      <c r="S28" s="241"/>
      <c r="T28" s="61"/>
      <c r="U28" s="61"/>
      <c r="V28" s="61"/>
      <c r="W28" s="61"/>
      <c r="X28" s="61"/>
      <c r="Y28" s="241"/>
      <c r="Z28" s="61"/>
    </row>
    <row r="29" spans="1:26" s="237" customFormat="1" ht="20.5" customHeight="1" x14ac:dyDescent="0.35">
      <c r="A29" s="262" t="s">
        <v>145</v>
      </c>
      <c r="B29" s="257"/>
      <c r="C29" s="256"/>
      <c r="D29" s="198"/>
      <c r="E29" s="198"/>
      <c r="F29" s="198"/>
      <c r="G29" s="198"/>
      <c r="H29" s="198"/>
      <c r="I29" s="250"/>
      <c r="J29" s="258"/>
      <c r="K29" s="250"/>
      <c r="L29" s="199"/>
      <c r="M29" s="199"/>
      <c r="N29" s="258"/>
      <c r="O29" s="198"/>
      <c r="P29" s="108"/>
      <c r="Q29" s="108"/>
      <c r="R29" s="258"/>
      <c r="S29" s="198"/>
      <c r="T29" s="199"/>
      <c r="U29" s="199"/>
      <c r="V29" s="258"/>
      <c r="W29" s="199"/>
      <c r="X29" s="258"/>
      <c r="Y29" s="198"/>
      <c r="Z29" s="261"/>
    </row>
    <row r="30" spans="1:26" s="237" customFormat="1" ht="20.5" customHeight="1" x14ac:dyDescent="0.35">
      <c r="A30" s="256" t="s">
        <v>255</v>
      </c>
      <c r="B30" s="257"/>
      <c r="C30" s="256"/>
      <c r="D30" s="32">
        <v>0</v>
      </c>
      <c r="E30" s="198"/>
      <c r="F30" s="32">
        <v>0</v>
      </c>
      <c r="G30" s="32"/>
      <c r="H30" s="32">
        <v>0</v>
      </c>
      <c r="I30" s="250"/>
      <c r="J30" s="32"/>
      <c r="K30" s="250"/>
      <c r="L30" s="32">
        <v>0</v>
      </c>
      <c r="M30" s="105"/>
      <c r="N30" s="32">
        <v>0</v>
      </c>
      <c r="O30" s="241"/>
      <c r="P30" s="61">
        <f>'PL 6-7'!C56</f>
        <v>75780</v>
      </c>
      <c r="Q30" s="61"/>
      <c r="R30" s="32">
        <v>0</v>
      </c>
      <c r="S30" s="241"/>
      <c r="T30" s="32">
        <v>0</v>
      </c>
      <c r="U30" s="105"/>
      <c r="V30" s="61">
        <f t="shared" ref="V30" si="1">SUM(D30:T30)</f>
        <v>75780</v>
      </c>
      <c r="W30" s="105"/>
      <c r="X30" s="61">
        <f>'PL 6-7'!C57</f>
        <v>25224</v>
      </c>
      <c r="Y30" s="241"/>
      <c r="Z30" s="61">
        <f>V30+X30</f>
        <v>101004</v>
      </c>
    </row>
    <row r="31" spans="1:26" s="237" customFormat="1" ht="20.5" customHeight="1" x14ac:dyDescent="0.35">
      <c r="A31" s="256" t="s">
        <v>256</v>
      </c>
      <c r="B31" s="257"/>
      <c r="C31" s="256"/>
      <c r="D31" s="32">
        <v>0</v>
      </c>
      <c r="E31" s="198"/>
      <c r="F31" s="32">
        <v>0</v>
      </c>
      <c r="G31" s="32"/>
      <c r="H31" s="32">
        <v>0</v>
      </c>
      <c r="I31" s="250"/>
      <c r="J31" s="32"/>
      <c r="K31" s="250"/>
      <c r="L31" s="32">
        <v>0</v>
      </c>
      <c r="M31" s="105"/>
      <c r="N31" s="32">
        <v>0</v>
      </c>
      <c r="O31" s="241"/>
      <c r="P31" s="35">
        <f>'PL 6-7'!C52</f>
        <v>10133</v>
      </c>
      <c r="Q31" s="35"/>
      <c r="R31" s="32">
        <v>0</v>
      </c>
      <c r="S31" s="241"/>
      <c r="T31" s="32">
        <v>0</v>
      </c>
      <c r="U31" s="105"/>
      <c r="V31" s="61">
        <f>SUM(D31:T31)</f>
        <v>10133</v>
      </c>
      <c r="W31" s="105"/>
      <c r="X31" s="105">
        <v>0</v>
      </c>
      <c r="Y31" s="241"/>
      <c r="Z31" s="61">
        <f>V31+X31</f>
        <v>10133</v>
      </c>
    </row>
    <row r="32" spans="1:26" s="237" customFormat="1" ht="20.5" customHeight="1" x14ac:dyDescent="0.35">
      <c r="A32" s="262" t="s">
        <v>218</v>
      </c>
      <c r="B32" s="264"/>
      <c r="C32" s="262"/>
      <c r="D32" s="100">
        <f>SUM(D30:D30)</f>
        <v>0</v>
      </c>
      <c r="E32" s="198"/>
      <c r="F32" s="100">
        <f>SUM(F30:F31)</f>
        <v>0</v>
      </c>
      <c r="G32" s="109"/>
      <c r="H32" s="100">
        <f>SUM(H30:H31)</f>
        <v>0</v>
      </c>
      <c r="I32" s="265"/>
      <c r="J32" s="100">
        <f>SUM(J30:J31)</f>
        <v>0</v>
      </c>
      <c r="K32" s="274"/>
      <c r="L32" s="100">
        <f>SUM(L30:L31)</f>
        <v>0</v>
      </c>
      <c r="M32" s="109"/>
      <c r="N32" s="100">
        <f>SUM(N30:N31)</f>
        <v>0</v>
      </c>
      <c r="O32" s="265"/>
      <c r="P32" s="100">
        <f>SUM(P30:P31)</f>
        <v>85913</v>
      </c>
      <c r="Q32" s="133"/>
      <c r="R32" s="100">
        <f>SUM(R30:R31)</f>
        <v>0</v>
      </c>
      <c r="S32" s="198"/>
      <c r="T32" s="166">
        <v>0</v>
      </c>
      <c r="U32" s="109"/>
      <c r="V32" s="100">
        <f>SUM(V30:V31)</f>
        <v>85913</v>
      </c>
      <c r="W32" s="109"/>
      <c r="X32" s="100">
        <f>SUM(X30:X31)</f>
        <v>25224</v>
      </c>
      <c r="Y32" s="198"/>
      <c r="Z32" s="100">
        <f>SUM(Z30:Z31)</f>
        <v>111137</v>
      </c>
    </row>
    <row r="33" spans="1:26" s="237" customFormat="1" ht="20.5" customHeight="1" x14ac:dyDescent="0.35">
      <c r="A33" s="256"/>
      <c r="B33" s="257"/>
      <c r="C33" s="256"/>
      <c r="D33" s="111"/>
      <c r="E33" s="198"/>
      <c r="F33" s="112"/>
      <c r="G33" s="109"/>
      <c r="H33" s="112"/>
      <c r="I33" s="258"/>
      <c r="J33" s="258"/>
      <c r="K33" s="258"/>
      <c r="L33" s="267"/>
      <c r="M33" s="199"/>
      <c r="N33" s="268"/>
      <c r="O33" s="258"/>
      <c r="P33" s="113"/>
      <c r="Q33" s="134"/>
      <c r="R33" s="268"/>
      <c r="S33" s="198"/>
      <c r="T33" s="199"/>
      <c r="U33" s="199"/>
      <c r="V33" s="268"/>
      <c r="W33" s="199"/>
      <c r="X33" s="268"/>
      <c r="Y33" s="258"/>
      <c r="Z33" s="268"/>
    </row>
    <row r="34" spans="1:26" s="237" customFormat="1" ht="20.5" customHeight="1" x14ac:dyDescent="0.35">
      <c r="A34" s="256" t="s">
        <v>257</v>
      </c>
      <c r="B34" s="257"/>
      <c r="C34" s="256"/>
      <c r="D34" s="107">
        <v>0</v>
      </c>
      <c r="E34" s="258"/>
      <c r="F34" s="107">
        <v>0</v>
      </c>
      <c r="G34" s="105"/>
      <c r="H34" s="107"/>
      <c r="I34" s="258"/>
      <c r="J34" s="107"/>
      <c r="K34" s="258"/>
      <c r="L34" s="107">
        <v>0</v>
      </c>
      <c r="M34" s="105"/>
      <c r="N34" s="114">
        <v>0</v>
      </c>
      <c r="O34" s="258"/>
      <c r="P34" s="69">
        <v>2426</v>
      </c>
      <c r="Q34" s="61"/>
      <c r="R34" s="114">
        <v>0</v>
      </c>
      <c r="S34" s="258"/>
      <c r="T34" s="115">
        <v>-2426</v>
      </c>
      <c r="U34" s="61"/>
      <c r="V34" s="69">
        <f t="shared" ref="V34" si="2">SUM(D34:T34)</f>
        <v>0</v>
      </c>
      <c r="W34" s="61"/>
      <c r="X34" s="167">
        <v>0</v>
      </c>
      <c r="Y34" s="258"/>
      <c r="Z34" s="69">
        <f>V34+X34</f>
        <v>0</v>
      </c>
    </row>
    <row r="35" spans="1:26" s="237" customFormat="1" ht="20.5" customHeight="1" x14ac:dyDescent="0.35">
      <c r="A35" s="256"/>
      <c r="B35" s="257"/>
      <c r="C35" s="256"/>
      <c r="D35" s="105"/>
      <c r="E35" s="258"/>
      <c r="F35" s="105"/>
      <c r="G35" s="105"/>
      <c r="H35" s="105"/>
      <c r="I35" s="258"/>
      <c r="J35" s="116"/>
      <c r="K35" s="258"/>
      <c r="L35" s="105"/>
      <c r="M35" s="105"/>
      <c r="N35" s="117"/>
      <c r="O35" s="258"/>
      <c r="P35" s="105"/>
      <c r="Q35" s="105"/>
      <c r="R35" s="117"/>
      <c r="S35" s="258"/>
      <c r="T35" s="116"/>
      <c r="U35" s="105"/>
      <c r="V35" s="117"/>
      <c r="W35" s="105"/>
      <c r="X35" s="117"/>
      <c r="Y35" s="258"/>
      <c r="Z35" s="117"/>
    </row>
    <row r="36" spans="1:26" s="237" customFormat="1" ht="20.5" customHeight="1" thickBot="1" x14ac:dyDescent="0.4">
      <c r="A36" s="262" t="s">
        <v>234</v>
      </c>
      <c r="B36" s="245"/>
      <c r="C36" s="255"/>
      <c r="D36" s="275">
        <f>D13+D27+D32+D34</f>
        <v>828992</v>
      </c>
      <c r="E36" s="276"/>
      <c r="F36" s="275">
        <f>F13+F27+F32+F34</f>
        <v>12334930</v>
      </c>
      <c r="G36" s="216"/>
      <c r="H36" s="275">
        <f>H13+H27+H32+H34</f>
        <v>1644450</v>
      </c>
      <c r="I36" s="276"/>
      <c r="J36" s="168">
        <f>J13+J32+J34+J21</f>
        <v>0</v>
      </c>
      <c r="K36" s="276"/>
      <c r="L36" s="275">
        <f>L13+L27+L32+L34</f>
        <v>82820</v>
      </c>
      <c r="M36" s="216"/>
      <c r="N36" s="275">
        <f>N13+N27+N32+N34</f>
        <v>337905</v>
      </c>
      <c r="O36" s="276"/>
      <c r="P36" s="275">
        <f>P13+P27+P32+P34</f>
        <v>-1886681</v>
      </c>
      <c r="Q36" s="216"/>
      <c r="R36" s="275">
        <f>R13+R27+R32+R34</f>
        <v>-337905</v>
      </c>
      <c r="S36" s="276"/>
      <c r="T36" s="275">
        <f>T13+T27+T32+T34</f>
        <v>212472</v>
      </c>
      <c r="U36" s="216"/>
      <c r="V36" s="275">
        <f>V13+V27+V32+V34</f>
        <v>13216983</v>
      </c>
      <c r="W36" s="216"/>
      <c r="X36" s="275">
        <f>X13+X27+X32+X34</f>
        <v>1521464</v>
      </c>
      <c r="Y36" s="276"/>
      <c r="Z36" s="275">
        <f>Z13+Z27+Z32+Z34</f>
        <v>14738447</v>
      </c>
    </row>
    <row r="37" spans="1:26" s="237" customFormat="1" ht="20.5" customHeight="1" thickTop="1" x14ac:dyDescent="0.35">
      <c r="A37" s="224"/>
      <c r="B37" s="224"/>
      <c r="C37" s="224"/>
      <c r="D37" s="195"/>
      <c r="E37" s="193"/>
      <c r="F37" s="195"/>
      <c r="G37" s="195"/>
      <c r="H37" s="195"/>
      <c r="I37" s="193"/>
      <c r="J37" s="193"/>
      <c r="K37" s="193"/>
      <c r="L37" s="195"/>
      <c r="M37" s="195"/>
      <c r="N37" s="195"/>
      <c r="O37" s="193"/>
      <c r="P37" s="195"/>
      <c r="Q37" s="195"/>
      <c r="R37" s="195"/>
      <c r="S37" s="193"/>
      <c r="T37" s="193"/>
      <c r="U37" s="193"/>
      <c r="V37" s="193"/>
      <c r="W37" s="193"/>
      <c r="X37" s="193"/>
      <c r="Y37" s="195"/>
      <c r="Z37" s="195"/>
    </row>
    <row r="38" spans="1:26" x14ac:dyDescent="0.3">
      <c r="D38" s="212"/>
      <c r="F38" s="212"/>
      <c r="H38" s="195"/>
      <c r="J38" s="212"/>
      <c r="L38" s="212"/>
      <c r="N38" s="212"/>
      <c r="P38" s="212"/>
      <c r="R38" s="212"/>
      <c r="T38" s="212"/>
      <c r="V38" s="212"/>
      <c r="X38" s="212"/>
      <c r="Z38" s="195"/>
    </row>
    <row r="39" spans="1:26" ht="28" customHeight="1" x14ac:dyDescent="0.3">
      <c r="D39" s="195"/>
      <c r="F39" s="195"/>
      <c r="J39" s="195"/>
      <c r="L39" s="195"/>
      <c r="N39" s="195"/>
      <c r="P39" s="195"/>
      <c r="R39" s="195"/>
      <c r="T39" s="195"/>
      <c r="V39" s="195"/>
      <c r="X39" s="195"/>
    </row>
    <row r="40" spans="1:26" ht="28" customHeight="1" x14ac:dyDescent="0.3">
      <c r="D40" s="195"/>
      <c r="F40" s="195"/>
      <c r="H40" s="195"/>
      <c r="J40" s="195"/>
      <c r="L40" s="195"/>
      <c r="N40" s="195"/>
      <c r="P40" s="195"/>
      <c r="R40" s="195"/>
      <c r="T40" s="195"/>
      <c r="V40" s="195"/>
      <c r="X40" s="195"/>
      <c r="Z40" s="195"/>
    </row>
    <row r="41" spans="1:26" ht="28" customHeight="1" x14ac:dyDescent="0.3"/>
    <row r="52" spans="2:12" x14ac:dyDescent="0.3">
      <c r="L52" s="193" t="s">
        <v>216</v>
      </c>
    </row>
    <row r="55" spans="2:12" x14ac:dyDescent="0.3">
      <c r="B55" s="193">
        <v>7</v>
      </c>
    </row>
    <row r="57" spans="2:12" ht="22.5" customHeight="1" x14ac:dyDescent="0.3"/>
    <row r="122" spans="3:9" x14ac:dyDescent="0.3">
      <c r="C122" s="270"/>
      <c r="E122" s="270"/>
      <c r="G122" s="270"/>
      <c r="I122" s="270"/>
    </row>
    <row r="124" spans="3:9" ht="23.15" customHeight="1" x14ac:dyDescent="0.3"/>
  </sheetData>
  <mergeCells count="4">
    <mergeCell ref="D3:Z3"/>
    <mergeCell ref="D4:Z4"/>
    <mergeCell ref="L6:P6"/>
    <mergeCell ref="D11:Z11"/>
  </mergeCells>
  <pageMargins left="0.7" right="0.5" top="0.48" bottom="0.5" header="0.5" footer="0.5"/>
  <pageSetup paperSize="9" scale="63" firstPageNumber="9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F4825-99C4-4113-A637-EE11C6C73EBA}">
  <sheetPr>
    <pageSetUpPr fitToPage="1"/>
  </sheetPr>
  <dimension ref="A1:X119"/>
  <sheetViews>
    <sheetView topLeftCell="A7" zoomScaleNormal="100" zoomScaleSheetLayoutView="70" workbookViewId="0">
      <selection activeCell="H14" sqref="H14"/>
    </sheetView>
  </sheetViews>
  <sheetFormatPr defaultColWidth="9.1796875" defaultRowHeight="14" x14ac:dyDescent="0.3"/>
  <cols>
    <col min="1" max="1" width="47.1796875" customWidth="1"/>
    <col min="2" max="2" width="6.81640625" customWidth="1"/>
    <col min="3" max="3" width="1.1796875" customWidth="1"/>
    <col min="4" max="4" width="13.26953125" customWidth="1"/>
    <col min="5" max="5" width="1.1796875" customWidth="1"/>
    <col min="6" max="6" width="13.26953125" customWidth="1"/>
    <col min="7" max="7" width="1.1796875" customWidth="1"/>
    <col min="8" max="8" width="15.453125" customWidth="1"/>
    <col min="9" max="9" width="1.1796875" customWidth="1"/>
    <col min="10" max="10" width="15.1796875" customWidth="1"/>
    <col min="11" max="11" width="1.1796875" customWidth="1"/>
    <col min="12" max="12" width="13.81640625" customWidth="1"/>
    <col min="13" max="13" width="1.7265625" customWidth="1"/>
    <col min="14" max="14" width="13.81640625" customWidth="1"/>
    <col min="15" max="15" width="1.1796875" customWidth="1"/>
    <col min="16" max="16" width="13.1796875" customWidth="1"/>
    <col min="17" max="17" width="1.81640625" customWidth="1"/>
    <col min="18" max="18" width="13.1796875" customWidth="1"/>
    <col min="19" max="19" width="1.1796875" customWidth="1"/>
    <col min="20" max="20" width="13.453125" customWidth="1"/>
    <col min="21" max="22" width="0" hidden="1" customWidth="1"/>
    <col min="23" max="23" width="1.1796875" customWidth="1"/>
    <col min="24" max="24" width="13.81640625" customWidth="1"/>
  </cols>
  <sheetData>
    <row r="1" spans="1:24" ht="21.65" customHeight="1" x14ac:dyDescent="0.35">
      <c r="A1" s="1" t="s">
        <v>40</v>
      </c>
      <c r="B1" s="23"/>
      <c r="C1" s="23"/>
      <c r="D1" s="20"/>
      <c r="E1" s="6"/>
      <c r="F1" s="20"/>
      <c r="G1" s="6"/>
      <c r="H1" s="6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20"/>
      <c r="W1" s="20"/>
      <c r="X1" s="27"/>
    </row>
    <row r="2" spans="1:24" s="42" customFormat="1" ht="21.65" customHeight="1" x14ac:dyDescent="0.35">
      <c r="A2" s="5" t="s">
        <v>74</v>
      </c>
      <c r="B2" s="5"/>
      <c r="C2" s="5"/>
      <c r="D2" s="47"/>
      <c r="E2" s="5"/>
      <c r="F2" s="47"/>
      <c r="G2" s="5"/>
      <c r="H2" s="5"/>
      <c r="I2" s="5"/>
      <c r="J2" s="5"/>
      <c r="K2" s="5"/>
      <c r="L2" s="48"/>
      <c r="M2" s="48"/>
      <c r="N2" s="48"/>
      <c r="O2" s="5"/>
      <c r="P2" s="47"/>
      <c r="Q2" s="47"/>
      <c r="R2" s="47"/>
      <c r="S2" s="5"/>
      <c r="T2" s="5"/>
      <c r="U2" s="5"/>
      <c r="V2" s="47"/>
      <c r="W2" s="47"/>
      <c r="X2" s="49"/>
    </row>
    <row r="3" spans="1:24" ht="21.65" customHeight="1" x14ac:dyDescent="0.3">
      <c r="A3" s="28"/>
      <c r="B3" s="28"/>
      <c r="C3" s="28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</row>
    <row r="4" spans="1:24" s="53" customFormat="1" ht="21.65" customHeight="1" x14ac:dyDescent="0.35">
      <c r="A4" s="28"/>
      <c r="B4" s="28"/>
      <c r="C4" s="28"/>
      <c r="D4" s="183" t="s">
        <v>57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</row>
    <row r="5" spans="1:24" s="53" customFormat="1" ht="21.65" customHeight="1" x14ac:dyDescent="0.35">
      <c r="A5" s="28"/>
      <c r="B5" s="28"/>
      <c r="C5" s="28"/>
      <c r="D5"/>
      <c r="E5" s="25"/>
      <c r="F5" s="25"/>
      <c r="G5" s="8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 t="s">
        <v>144</v>
      </c>
      <c r="U5" s="161"/>
      <c r="V5" s="161"/>
      <c r="W5" s="16"/>
      <c r="X5" s="15"/>
    </row>
    <row r="6" spans="1:24" s="53" customFormat="1" ht="21.65" customHeight="1" x14ac:dyDescent="0.35">
      <c r="A6" s="28"/>
      <c r="B6" s="28"/>
      <c r="C6" s="28"/>
      <c r="D6"/>
      <c r="E6" s="25"/>
      <c r="F6"/>
      <c r="G6" s="8"/>
      <c r="H6" s="25" t="s">
        <v>42</v>
      </c>
      <c r="I6" s="25"/>
      <c r="J6" s="25"/>
      <c r="K6" s="25"/>
      <c r="L6" s="185" t="s">
        <v>184</v>
      </c>
      <c r="M6" s="185"/>
      <c r="N6" s="185"/>
      <c r="O6" s="185"/>
      <c r="P6" s="185"/>
      <c r="Q6" s="25"/>
      <c r="R6" s="25"/>
      <c r="S6" s="25"/>
      <c r="T6" s="162" t="s">
        <v>104</v>
      </c>
      <c r="U6" s="161"/>
      <c r="V6" s="161"/>
      <c r="W6" s="16"/>
      <c r="X6" s="15"/>
    </row>
    <row r="7" spans="1:24" s="53" customFormat="1" ht="21.65" customHeight="1" x14ac:dyDescent="0.35">
      <c r="A7" s="28"/>
      <c r="B7" s="28"/>
      <c r="C7" s="28"/>
      <c r="D7" s="15" t="s">
        <v>43</v>
      </c>
      <c r="E7" s="25"/>
      <c r="F7" s="15"/>
      <c r="G7" s="8"/>
      <c r="H7" s="25" t="s">
        <v>44</v>
      </c>
      <c r="I7" s="25"/>
      <c r="J7" s="15" t="s">
        <v>128</v>
      </c>
      <c r="K7" s="15"/>
      <c r="L7" s="25"/>
      <c r="M7" s="25"/>
      <c r="N7" s="25" t="s">
        <v>163</v>
      </c>
      <c r="O7" s="8"/>
      <c r="P7" s="8"/>
      <c r="Q7" s="8"/>
      <c r="R7" s="8"/>
      <c r="S7" s="25"/>
      <c r="T7" s="25"/>
      <c r="U7" s="169"/>
      <c r="V7" s="170" t="s">
        <v>126</v>
      </c>
      <c r="W7" s="154"/>
      <c r="X7" s="16"/>
    </row>
    <row r="8" spans="1:24" s="53" customFormat="1" ht="21.65" customHeight="1" x14ac:dyDescent="0.35">
      <c r="A8" s="28"/>
      <c r="B8" s="28"/>
      <c r="C8" s="28"/>
      <c r="D8" s="15" t="s">
        <v>179</v>
      </c>
      <c r="E8" s="25"/>
      <c r="F8" s="163" t="s">
        <v>45</v>
      </c>
      <c r="G8" s="8"/>
      <c r="H8" s="15" t="s">
        <v>46</v>
      </c>
      <c r="I8" s="15"/>
      <c r="J8" s="15" t="s">
        <v>129</v>
      </c>
      <c r="K8" s="15"/>
      <c r="L8" s="25" t="s">
        <v>47</v>
      </c>
      <c r="M8" s="25"/>
      <c r="N8" s="25" t="s">
        <v>164</v>
      </c>
      <c r="O8" s="8"/>
      <c r="P8" s="25" t="s">
        <v>54</v>
      </c>
      <c r="Q8" s="16"/>
      <c r="R8" s="25" t="s">
        <v>163</v>
      </c>
      <c r="S8" s="25"/>
      <c r="T8" s="154" t="s">
        <v>48</v>
      </c>
      <c r="U8" s="25"/>
      <c r="V8" s="154" t="s">
        <v>125</v>
      </c>
      <c r="W8" s="154"/>
      <c r="X8" s="15" t="s">
        <v>49</v>
      </c>
    </row>
    <row r="9" spans="1:24" s="52" customFormat="1" ht="21.65" customHeight="1" x14ac:dyDescent="0.35">
      <c r="A9" s="28"/>
      <c r="B9" s="26" t="s">
        <v>7</v>
      </c>
      <c r="C9" s="28"/>
      <c r="D9" s="15" t="s">
        <v>50</v>
      </c>
      <c r="E9" s="161"/>
      <c r="F9" s="25" t="s">
        <v>51</v>
      </c>
      <c r="G9" s="161"/>
      <c r="H9" s="15" t="s">
        <v>52</v>
      </c>
      <c r="I9" s="15"/>
      <c r="J9" s="15" t="s">
        <v>130</v>
      </c>
      <c r="K9" s="15"/>
      <c r="L9" s="163" t="s">
        <v>53</v>
      </c>
      <c r="M9" s="163"/>
      <c r="N9" s="163" t="s">
        <v>227</v>
      </c>
      <c r="O9" s="161"/>
      <c r="P9" s="25" t="s">
        <v>185</v>
      </c>
      <c r="Q9" s="25"/>
      <c r="R9" s="25" t="s">
        <v>164</v>
      </c>
      <c r="S9" s="28"/>
      <c r="T9" s="161" t="s">
        <v>121</v>
      </c>
      <c r="U9" s="28"/>
      <c r="V9" s="154" t="s">
        <v>104</v>
      </c>
      <c r="W9" s="154"/>
      <c r="X9" s="163" t="s">
        <v>55</v>
      </c>
    </row>
    <row r="10" spans="1:24" s="52" customFormat="1" ht="21.65" customHeight="1" x14ac:dyDescent="0.35">
      <c r="A10" s="28"/>
      <c r="B10" s="26"/>
      <c r="C10" s="28"/>
      <c r="D10" s="186" t="s">
        <v>75</v>
      </c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</row>
    <row r="11" spans="1:24" s="53" customFormat="1" ht="21.65" customHeight="1" x14ac:dyDescent="0.35">
      <c r="A11" s="7" t="s">
        <v>228</v>
      </c>
      <c r="B11" s="26"/>
      <c r="C11" s="28"/>
      <c r="D11" s="90"/>
      <c r="E11" s="90"/>
      <c r="F11" s="72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73"/>
      <c r="U11" s="90"/>
      <c r="V11" s="90"/>
      <c r="W11" s="90"/>
      <c r="X11" s="90"/>
    </row>
    <row r="12" spans="1:24" s="79" customFormat="1" ht="21.65" customHeight="1" x14ac:dyDescent="0.35">
      <c r="A12" s="7" t="s">
        <v>224</v>
      </c>
      <c r="B12" s="87"/>
      <c r="C12" s="88"/>
      <c r="D12" s="14">
        <v>822266</v>
      </c>
      <c r="E12" s="157"/>
      <c r="F12" s="14">
        <v>12256177</v>
      </c>
      <c r="G12" s="157"/>
      <c r="H12" s="14">
        <v>974118</v>
      </c>
      <c r="I12" s="157"/>
      <c r="J12" s="20">
        <v>960</v>
      </c>
      <c r="K12" s="157"/>
      <c r="L12" s="14">
        <v>82820</v>
      </c>
      <c r="M12" s="14"/>
      <c r="N12" s="14">
        <v>58653</v>
      </c>
      <c r="O12" s="157"/>
      <c r="P12" s="14">
        <v>602092</v>
      </c>
      <c r="Q12" s="14"/>
      <c r="R12" s="14">
        <v>-58653</v>
      </c>
      <c r="S12" s="157"/>
      <c r="T12" s="14">
        <v>218133</v>
      </c>
      <c r="U12" s="157"/>
      <c r="V12" s="32"/>
      <c r="W12" s="157"/>
      <c r="X12" s="14">
        <f>SUM(D12:T12)</f>
        <v>14956566</v>
      </c>
    </row>
    <row r="13" spans="1:24" s="79" customFormat="1" ht="21.65" customHeight="1" x14ac:dyDescent="0.35">
      <c r="A13" s="7"/>
      <c r="B13" s="87"/>
      <c r="C13" s="88"/>
      <c r="D13" s="14"/>
      <c r="E13" s="157"/>
      <c r="F13" s="14"/>
      <c r="G13" s="157"/>
      <c r="H13" s="14"/>
      <c r="I13" s="157"/>
      <c r="J13" s="20"/>
      <c r="K13" s="157"/>
      <c r="L13" s="14"/>
      <c r="M13" s="14"/>
      <c r="N13" s="14"/>
      <c r="O13" s="157"/>
      <c r="P13" s="14"/>
      <c r="Q13" s="14"/>
      <c r="R13" s="14"/>
      <c r="S13" s="157"/>
      <c r="T13" s="14"/>
      <c r="U13" s="157"/>
      <c r="V13" s="32"/>
      <c r="W13" s="157"/>
      <c r="X13" s="14"/>
    </row>
    <row r="14" spans="1:24" s="53" customFormat="1" ht="21.65" customHeight="1" x14ac:dyDescent="0.35">
      <c r="A14" s="7" t="s">
        <v>132</v>
      </c>
      <c r="B14" s="75"/>
      <c r="C14" s="74"/>
      <c r="D14" s="20"/>
      <c r="E14" s="157"/>
      <c r="F14" s="20"/>
      <c r="G14" s="157"/>
      <c r="H14" s="76"/>
      <c r="I14" s="157"/>
      <c r="J14" s="76"/>
      <c r="K14" s="157"/>
      <c r="L14" s="20"/>
      <c r="M14" s="20"/>
      <c r="N14" s="14"/>
      <c r="O14" s="157"/>
      <c r="P14" s="14"/>
      <c r="Q14" s="14"/>
      <c r="R14" s="14"/>
      <c r="S14" s="157"/>
      <c r="T14" s="14"/>
      <c r="U14" s="76"/>
      <c r="V14" s="76"/>
      <c r="W14" s="157"/>
      <c r="X14" s="14"/>
    </row>
    <row r="15" spans="1:24" s="53" customFormat="1" ht="21.65" customHeight="1" x14ac:dyDescent="0.35">
      <c r="A15" s="10" t="s">
        <v>186</v>
      </c>
      <c r="B15" s="75"/>
      <c r="C15" s="74"/>
      <c r="D15" s="20"/>
      <c r="E15" s="157"/>
      <c r="F15" s="20"/>
      <c r="G15" s="157"/>
      <c r="H15" s="76"/>
      <c r="I15" s="157"/>
      <c r="J15" s="76"/>
      <c r="K15" s="157"/>
      <c r="L15" s="20"/>
      <c r="M15" s="20"/>
      <c r="N15" s="14"/>
      <c r="O15" s="157"/>
      <c r="P15" s="14"/>
      <c r="Q15" s="14"/>
      <c r="R15" s="14"/>
      <c r="S15" s="157"/>
      <c r="T15" s="14"/>
      <c r="U15" s="76"/>
      <c r="V15" s="76"/>
      <c r="W15" s="157"/>
      <c r="X15" s="14"/>
    </row>
    <row r="16" spans="1:24" s="53" customFormat="1" ht="21.65" customHeight="1" x14ac:dyDescent="0.35">
      <c r="A16" t="s">
        <v>181</v>
      </c>
      <c r="B16" s="75">
        <v>9</v>
      </c>
      <c r="C16" s="74"/>
      <c r="D16" s="35">
        <v>6726</v>
      </c>
      <c r="E16" s="157"/>
      <c r="F16" s="35">
        <v>78753</v>
      </c>
      <c r="G16" s="157"/>
      <c r="H16" s="105">
        <v>0</v>
      </c>
      <c r="I16" s="157"/>
      <c r="J16" s="35">
        <v>-85479</v>
      </c>
      <c r="K16" s="157"/>
      <c r="L16" s="105">
        <v>0</v>
      </c>
      <c r="M16" s="105"/>
      <c r="N16" s="171">
        <v>0</v>
      </c>
      <c r="O16" s="159"/>
      <c r="P16" s="61">
        <v>0</v>
      </c>
      <c r="Q16" s="61"/>
      <c r="R16" s="61">
        <v>0</v>
      </c>
      <c r="S16" s="159"/>
      <c r="T16" s="61">
        <v>0</v>
      </c>
      <c r="U16" s="156"/>
      <c r="V16" s="156"/>
      <c r="W16" s="159"/>
      <c r="X16" s="61">
        <f>SUM(D16:T16)</f>
        <v>0</v>
      </c>
    </row>
    <row r="17" spans="1:24" s="53" customFormat="1" ht="21.65" customHeight="1" x14ac:dyDescent="0.35">
      <c r="A17" t="s">
        <v>131</v>
      </c>
      <c r="B17" s="75"/>
      <c r="C17" s="74"/>
      <c r="D17" s="35">
        <v>0</v>
      </c>
      <c r="E17" s="157"/>
      <c r="F17" s="35">
        <v>0</v>
      </c>
      <c r="G17" s="157"/>
      <c r="H17" s="35">
        <v>0</v>
      </c>
      <c r="I17" s="157"/>
      <c r="J17" s="35">
        <v>84519</v>
      </c>
      <c r="K17" s="157"/>
      <c r="L17" s="105">
        <v>0</v>
      </c>
      <c r="M17" s="105"/>
      <c r="N17" s="171">
        <v>0</v>
      </c>
      <c r="O17" s="159"/>
      <c r="P17" s="61">
        <v>0</v>
      </c>
      <c r="Q17" s="61"/>
      <c r="R17" s="61">
        <v>0</v>
      </c>
      <c r="S17" s="159"/>
      <c r="T17" s="61">
        <v>0</v>
      </c>
      <c r="U17" s="156"/>
      <c r="V17" s="61"/>
      <c r="W17" s="159"/>
      <c r="X17" s="61">
        <f>SUM(D17:T17)</f>
        <v>84519</v>
      </c>
    </row>
    <row r="18" spans="1:24" s="53" customFormat="1" ht="21.65" customHeight="1" x14ac:dyDescent="0.35">
      <c r="A18" t="s">
        <v>173</v>
      </c>
      <c r="B18" s="75">
        <v>10</v>
      </c>
      <c r="C18" s="74"/>
      <c r="D18" s="35">
        <v>0</v>
      </c>
      <c r="E18" s="157"/>
      <c r="F18" s="35">
        <v>0</v>
      </c>
      <c r="G18" s="157"/>
      <c r="H18" s="35">
        <v>0</v>
      </c>
      <c r="I18" s="157"/>
      <c r="J18" s="35">
        <v>0</v>
      </c>
      <c r="K18" s="157"/>
      <c r="L18" s="105">
        <v>0</v>
      </c>
      <c r="M18" s="105"/>
      <c r="N18" s="61">
        <v>279252</v>
      </c>
      <c r="O18" s="159"/>
      <c r="P18" s="61">
        <v>-279252</v>
      </c>
      <c r="Q18" s="61"/>
      <c r="R18" s="61">
        <v>-279252</v>
      </c>
      <c r="S18" s="159"/>
      <c r="T18" s="61">
        <v>0</v>
      </c>
      <c r="U18" s="156"/>
      <c r="V18" s="61"/>
      <c r="W18" s="159"/>
      <c r="X18" s="61">
        <f>SUM(D18:T18)</f>
        <v>-279252</v>
      </c>
    </row>
    <row r="19" spans="1:24" s="53" customFormat="1" ht="21.65" customHeight="1" x14ac:dyDescent="0.35">
      <c r="A19" t="s">
        <v>191</v>
      </c>
      <c r="B19" s="75">
        <v>13</v>
      </c>
      <c r="C19" s="74"/>
      <c r="D19" s="35">
        <v>0</v>
      </c>
      <c r="E19" s="157"/>
      <c r="F19" s="35">
        <v>0</v>
      </c>
      <c r="G19" s="157"/>
      <c r="H19" s="35">
        <v>0</v>
      </c>
      <c r="I19" s="157"/>
      <c r="J19" s="35">
        <v>0</v>
      </c>
      <c r="K19" s="157"/>
      <c r="L19" s="107">
        <v>0</v>
      </c>
      <c r="M19" s="105"/>
      <c r="N19" s="69">
        <v>0</v>
      </c>
      <c r="O19" s="159"/>
      <c r="P19" s="69">
        <v>-211920</v>
      </c>
      <c r="Q19" s="61"/>
      <c r="R19" s="69">
        <v>0</v>
      </c>
      <c r="S19" s="159"/>
      <c r="T19" s="69">
        <v>0</v>
      </c>
      <c r="U19" s="156"/>
      <c r="V19" s="69"/>
      <c r="W19" s="159"/>
      <c r="X19" s="61">
        <f t="shared" ref="X19" si="0">SUM(D19:T19)</f>
        <v>-211920</v>
      </c>
    </row>
    <row r="20" spans="1:24" s="53" customFormat="1" ht="21.65" customHeight="1" x14ac:dyDescent="0.35">
      <c r="A20" s="155" t="s">
        <v>229</v>
      </c>
      <c r="B20" s="75"/>
      <c r="C20" s="74"/>
      <c r="D20" s="100">
        <f>SUM(D16:D19)</f>
        <v>6726</v>
      </c>
      <c r="E20" s="157"/>
      <c r="F20" s="100">
        <f>SUM(F16:F19)</f>
        <v>78753</v>
      </c>
      <c r="G20" s="157"/>
      <c r="H20" s="100">
        <f>SUM(H16:H19)</f>
        <v>0</v>
      </c>
      <c r="I20" s="157"/>
      <c r="J20" s="100">
        <f>SUM(J16:J19)</f>
        <v>-960</v>
      </c>
      <c r="K20" s="157"/>
      <c r="L20" s="100">
        <f>SUM(L16:L19)</f>
        <v>0</v>
      </c>
      <c r="M20" s="133"/>
      <c r="N20" s="100">
        <f>SUM(N16:N19)</f>
        <v>279252</v>
      </c>
      <c r="O20" s="157"/>
      <c r="P20" s="100">
        <f>SUM(P16:P19)</f>
        <v>-491172</v>
      </c>
      <c r="Q20" s="133"/>
      <c r="R20" s="100">
        <f>SUM(R16:R19)</f>
        <v>-279252</v>
      </c>
      <c r="S20" s="157"/>
      <c r="T20" s="100">
        <f>SUM(T16:T19)</f>
        <v>0</v>
      </c>
      <c r="U20" s="100">
        <f>SUM(U16:U17)</f>
        <v>0</v>
      </c>
      <c r="V20" s="100">
        <f>SUM(V16:V17)</f>
        <v>0</v>
      </c>
      <c r="W20" s="157"/>
      <c r="X20" s="100">
        <f>SUM(X16:X19)</f>
        <v>-406653</v>
      </c>
    </row>
    <row r="21" spans="1:24" s="53" customFormat="1" ht="21.65" customHeight="1" x14ac:dyDescent="0.35">
      <c r="A21" s="172"/>
      <c r="B21" s="75"/>
      <c r="C21" s="74"/>
      <c r="D21" s="20"/>
      <c r="E21" s="157"/>
      <c r="F21" s="20"/>
      <c r="G21" s="157"/>
      <c r="H21" s="76"/>
      <c r="I21" s="157"/>
      <c r="J21" s="76"/>
      <c r="K21" s="157"/>
      <c r="L21" s="20"/>
      <c r="M21" s="20"/>
      <c r="N21" s="14"/>
      <c r="O21" s="157"/>
      <c r="P21" s="14"/>
      <c r="Q21" s="14"/>
      <c r="R21" s="14"/>
      <c r="S21" s="157"/>
      <c r="T21" s="14"/>
      <c r="U21" s="76"/>
      <c r="V21" s="76"/>
      <c r="W21" s="157"/>
      <c r="X21" s="14"/>
    </row>
    <row r="22" spans="1:24" s="53" customFormat="1" ht="21.65" customHeight="1" x14ac:dyDescent="0.35">
      <c r="A22" s="155" t="s">
        <v>145</v>
      </c>
      <c r="B22" s="75"/>
      <c r="C22" s="74"/>
      <c r="D22" s="20"/>
      <c r="E22" s="157"/>
      <c r="F22" s="20"/>
      <c r="G22" s="157"/>
      <c r="H22" s="76"/>
      <c r="I22" s="157"/>
      <c r="J22" s="76"/>
      <c r="K22" s="157"/>
      <c r="L22" s="20"/>
      <c r="M22" s="20"/>
      <c r="N22" s="14"/>
      <c r="O22" s="157"/>
      <c r="P22" s="14"/>
      <c r="Q22" s="14"/>
      <c r="R22" s="14"/>
      <c r="S22" s="157"/>
      <c r="T22" s="14"/>
      <c r="U22" s="76"/>
      <c r="V22" s="76"/>
      <c r="W22" s="157"/>
      <c r="X22" s="14"/>
    </row>
    <row r="23" spans="1:24" s="53" customFormat="1" ht="21.65" customHeight="1" x14ac:dyDescent="0.35">
      <c r="A23" s="172" t="s">
        <v>182</v>
      </c>
      <c r="B23" s="75"/>
      <c r="C23" s="74"/>
      <c r="D23" s="32">
        <v>0</v>
      </c>
      <c r="E23" s="157"/>
      <c r="F23" s="32">
        <v>0</v>
      </c>
      <c r="G23" s="157"/>
      <c r="H23" s="32">
        <v>0</v>
      </c>
      <c r="I23" s="157"/>
      <c r="J23" s="32">
        <v>0</v>
      </c>
      <c r="K23" s="157"/>
      <c r="L23" s="105">
        <v>0</v>
      </c>
      <c r="M23" s="105"/>
      <c r="N23" s="105">
        <v>0</v>
      </c>
      <c r="O23" s="157"/>
      <c r="P23" s="61">
        <f>'PL 6-7'!I56</f>
        <v>-1224792</v>
      </c>
      <c r="Q23" s="61"/>
      <c r="R23" s="105">
        <v>0</v>
      </c>
      <c r="S23" s="157"/>
      <c r="T23" s="105">
        <v>0</v>
      </c>
      <c r="U23" s="76"/>
      <c r="V23" s="105" t="e">
        <f>#REF!+T23</f>
        <v>#REF!</v>
      </c>
      <c r="W23" s="157"/>
      <c r="X23" s="61">
        <f>SUM(D23:T23)</f>
        <v>-1224792</v>
      </c>
    </row>
    <row r="24" spans="1:24" s="53" customFormat="1" ht="21.65" customHeight="1" x14ac:dyDescent="0.35">
      <c r="A24" s="172" t="s">
        <v>174</v>
      </c>
      <c r="B24" s="75"/>
      <c r="C24" s="74"/>
      <c r="D24" s="32">
        <v>0</v>
      </c>
      <c r="E24" s="157"/>
      <c r="F24" s="32">
        <v>0</v>
      </c>
      <c r="G24" s="157"/>
      <c r="H24" s="32">
        <v>0</v>
      </c>
      <c r="I24" s="157"/>
      <c r="J24" s="69">
        <v>0</v>
      </c>
      <c r="K24" s="157"/>
      <c r="L24" s="107">
        <v>0</v>
      </c>
      <c r="M24" s="105"/>
      <c r="N24" s="107">
        <v>0</v>
      </c>
      <c r="O24" s="157"/>
      <c r="P24" s="69">
        <f>'PL 6-7'!I52</f>
        <v>-62356</v>
      </c>
      <c r="Q24" s="61"/>
      <c r="R24" s="107">
        <v>0</v>
      </c>
      <c r="S24" s="157"/>
      <c r="T24" s="107">
        <v>0</v>
      </c>
      <c r="U24" s="76"/>
      <c r="V24" s="32"/>
      <c r="W24" s="157"/>
      <c r="X24" s="69">
        <f>SUM(D24:T24)</f>
        <v>-62356</v>
      </c>
    </row>
    <row r="25" spans="1:24" s="53" customFormat="1" ht="21.65" customHeight="1" x14ac:dyDescent="0.35">
      <c r="A25" s="155" t="s">
        <v>178</v>
      </c>
      <c r="B25" s="78"/>
      <c r="C25" s="77"/>
      <c r="D25" s="100">
        <f>SUM(D23:D24)</f>
        <v>0</v>
      </c>
      <c r="E25" s="157"/>
      <c r="F25" s="100">
        <f>SUM(F23:F24)</f>
        <v>0</v>
      </c>
      <c r="G25" s="157"/>
      <c r="H25" s="100">
        <f>SUM(H23:H24)</f>
        <v>0</v>
      </c>
      <c r="I25" s="157"/>
      <c r="J25" s="69">
        <f>SUM(J23:J24)</f>
        <v>0</v>
      </c>
      <c r="K25" s="157"/>
      <c r="L25" s="65">
        <f>SUM(L23:L24)</f>
        <v>0</v>
      </c>
      <c r="M25" s="109"/>
      <c r="N25" s="65">
        <f>SUM(N23:N24)</f>
        <v>0</v>
      </c>
      <c r="O25" s="157"/>
      <c r="P25" s="65">
        <f>SUM(P23:P24)</f>
        <v>-1287148</v>
      </c>
      <c r="Q25" s="133"/>
      <c r="R25" s="110">
        <v>0</v>
      </c>
      <c r="S25" s="157"/>
      <c r="T25" s="110">
        <v>0</v>
      </c>
      <c r="U25" s="157"/>
      <c r="V25" s="110">
        <v>0</v>
      </c>
      <c r="W25" s="157"/>
      <c r="X25" s="65">
        <f>SUM(X23:X24)</f>
        <v>-1287148</v>
      </c>
    </row>
    <row r="26" spans="1:24" s="53" customFormat="1" ht="21.65" customHeight="1" x14ac:dyDescent="0.35">
      <c r="A26" s="172"/>
      <c r="B26" s="75"/>
      <c r="C26" s="74"/>
      <c r="D26" s="111"/>
      <c r="E26" s="76"/>
      <c r="F26" s="112"/>
      <c r="G26" s="76"/>
      <c r="H26" s="76"/>
      <c r="I26" s="157"/>
      <c r="J26" s="76"/>
      <c r="K26" s="157"/>
      <c r="L26" s="112"/>
      <c r="M26" s="109"/>
      <c r="N26" s="14"/>
      <c r="O26" s="157"/>
      <c r="P26" s="66"/>
      <c r="Q26" s="14"/>
      <c r="R26" s="14"/>
      <c r="S26" s="157"/>
      <c r="T26" s="14"/>
      <c r="U26" s="76"/>
      <c r="V26" s="158"/>
      <c r="W26" s="157"/>
      <c r="X26" s="14"/>
    </row>
    <row r="27" spans="1:24" s="53" customFormat="1" ht="21.65" customHeight="1" x14ac:dyDescent="0.35">
      <c r="A27" s="172" t="s">
        <v>56</v>
      </c>
      <c r="B27" s="75"/>
      <c r="C27" s="74"/>
      <c r="D27" s="32">
        <v>0</v>
      </c>
      <c r="E27" s="76"/>
      <c r="F27" s="32">
        <v>0</v>
      </c>
      <c r="G27" s="76"/>
      <c r="H27" s="107">
        <v>0</v>
      </c>
      <c r="I27" s="157"/>
      <c r="J27" s="69">
        <v>0</v>
      </c>
      <c r="K27" s="157"/>
      <c r="L27" s="32">
        <v>0</v>
      </c>
      <c r="M27" s="32"/>
      <c r="N27" s="69">
        <v>0</v>
      </c>
      <c r="O27" s="76"/>
      <c r="P27" s="69">
        <v>2426</v>
      </c>
      <c r="Q27" s="61"/>
      <c r="R27" s="69">
        <v>0</v>
      </c>
      <c r="S27" s="157"/>
      <c r="T27" s="69">
        <f>-P27</f>
        <v>-2426</v>
      </c>
      <c r="U27" s="76"/>
      <c r="V27" s="32"/>
      <c r="W27" s="157"/>
      <c r="X27" s="69">
        <f>SUM(D27:T27)</f>
        <v>0</v>
      </c>
    </row>
    <row r="28" spans="1:24" s="53" customFormat="1" ht="21.65" customHeight="1" x14ac:dyDescent="0.35">
      <c r="A28" s="172"/>
      <c r="B28" s="75"/>
      <c r="C28" s="74"/>
      <c r="D28" s="160"/>
      <c r="E28" s="76"/>
      <c r="F28" s="160"/>
      <c r="G28" s="76"/>
      <c r="H28" s="76"/>
      <c r="I28" s="76"/>
      <c r="J28" s="76"/>
      <c r="K28" s="157"/>
      <c r="L28" s="160"/>
      <c r="M28" s="20"/>
      <c r="N28" s="14"/>
      <c r="O28" s="76"/>
      <c r="P28" s="14"/>
      <c r="Q28" s="14"/>
      <c r="R28" s="14"/>
      <c r="S28" s="76"/>
      <c r="T28" s="14"/>
      <c r="U28" s="76"/>
      <c r="V28" s="158"/>
      <c r="W28" s="157"/>
      <c r="X28" s="14"/>
    </row>
    <row r="29" spans="1:24" s="79" customFormat="1" ht="21.65" customHeight="1" thickBot="1" x14ac:dyDescent="0.4">
      <c r="A29" s="155" t="s">
        <v>230</v>
      </c>
      <c r="B29" s="87"/>
      <c r="C29" s="88"/>
      <c r="D29" s="18">
        <f>SUM(D12,D20,D25,D27)</f>
        <v>828992</v>
      </c>
      <c r="E29" s="157"/>
      <c r="F29" s="18">
        <f>SUM(F12,F20,F25,F27)</f>
        <v>12334930</v>
      </c>
      <c r="G29" s="76"/>
      <c r="H29" s="18">
        <f>SUM(H12,H20,H25,H27)</f>
        <v>974118</v>
      </c>
      <c r="I29" s="157"/>
      <c r="J29" s="45">
        <f>SUM(J12,J20,J25,J27)</f>
        <v>0</v>
      </c>
      <c r="K29" s="157"/>
      <c r="L29" s="18">
        <f>SUM(L12,L20,L25,L27)</f>
        <v>82820</v>
      </c>
      <c r="M29" s="14"/>
      <c r="N29" s="18">
        <f>SUM(N12,N20,N25,N27)</f>
        <v>337905</v>
      </c>
      <c r="O29" s="157"/>
      <c r="P29" s="18">
        <f>SUM(P12,P20,P25,P27)</f>
        <v>-1173802</v>
      </c>
      <c r="Q29" s="14"/>
      <c r="R29" s="18">
        <f>SUM(R12,R20,R25,R27)</f>
        <v>-337905</v>
      </c>
      <c r="S29" s="157"/>
      <c r="T29" s="18">
        <f>SUM(T12,T20,T25,T27)</f>
        <v>215707</v>
      </c>
      <c r="U29" s="157"/>
      <c r="V29" s="50">
        <v>0</v>
      </c>
      <c r="W29" s="157"/>
      <c r="X29" s="18">
        <f>SUM(X12,X20,X25,X27)</f>
        <v>13262765</v>
      </c>
    </row>
    <row r="30" spans="1:24" ht="21.65" customHeight="1" thickTop="1" x14ac:dyDescent="0.3">
      <c r="B30" s="28"/>
      <c r="C30" s="28"/>
      <c r="D30" s="16"/>
      <c r="F30" s="16"/>
      <c r="G30" s="76"/>
      <c r="L30" s="16"/>
      <c r="M30" s="16"/>
      <c r="N30" s="16"/>
      <c r="P30" s="16"/>
      <c r="Q30" s="16"/>
      <c r="R30" s="16"/>
      <c r="V30" s="16"/>
      <c r="W30" s="16"/>
      <c r="X30" s="16"/>
    </row>
    <row r="32" spans="1:24" x14ac:dyDescent="0.3">
      <c r="D32" s="16">
        <f>D12-'[1]BS2-3'!I73</f>
        <v>0</v>
      </c>
      <c r="F32" s="16">
        <f>F12-'[1]BS2-3'!I75</f>
        <v>0</v>
      </c>
      <c r="H32" s="16">
        <f>H12-'[1]BS2-3'!I78</f>
        <v>0</v>
      </c>
      <c r="J32" s="16">
        <f>J12-'[1]BS2-3'!I79</f>
        <v>0</v>
      </c>
      <c r="L32" s="16">
        <f>L12-'[1]BS2-3'!I82</f>
        <v>0</v>
      </c>
      <c r="N32" s="16">
        <f>N12-'[1]BS2-3'!I83</f>
        <v>0</v>
      </c>
      <c r="P32" s="16">
        <f>P12-'[1]BS2-3'!I84</f>
        <v>0</v>
      </c>
      <c r="R32" s="16">
        <f>R12-'[1]BS2-3'!I85</f>
        <v>0</v>
      </c>
      <c r="T32" s="16">
        <f>T12-'[1]BS2-3'!I86</f>
        <v>0</v>
      </c>
      <c r="X32" s="16">
        <f>X12-'[1]BS2-3'!I87</f>
        <v>0</v>
      </c>
    </row>
    <row r="33" spans="4:24" x14ac:dyDescent="0.3">
      <c r="D33" s="16">
        <f>D29-'[1]BS2-3'!G73</f>
        <v>0</v>
      </c>
      <c r="F33" s="16">
        <f>F29-'[1]BS2-3'!G75</f>
        <v>0</v>
      </c>
      <c r="H33" s="16">
        <f>H29-'[1]BS2-3'!G78</f>
        <v>0</v>
      </c>
      <c r="J33" s="16">
        <f>J29-'[1]BS2-3'!G79</f>
        <v>0</v>
      </c>
      <c r="L33" s="16">
        <f>L29-'[1]BS2-3'!G82</f>
        <v>0</v>
      </c>
      <c r="N33" s="16">
        <f>N29-'[1]BS2-3'!G83</f>
        <v>0</v>
      </c>
      <c r="P33" s="16">
        <f>P29-'[1]BS2-3'!G84</f>
        <v>0</v>
      </c>
      <c r="R33" s="16">
        <f>R29-'[1]BS2-3'!G85</f>
        <v>0</v>
      </c>
      <c r="T33" s="16">
        <f>T29-'[1]BS2-3'!G86</f>
        <v>0</v>
      </c>
      <c r="X33" s="16">
        <f>X29-'[1]BS2-3'!G87</f>
        <v>0</v>
      </c>
    </row>
    <row r="52" ht="22.5" customHeight="1" x14ac:dyDescent="0.3"/>
    <row r="117" spans="3:9" x14ac:dyDescent="0.3">
      <c r="C117" s="70"/>
      <c r="E117" s="70"/>
      <c r="G117" s="70"/>
      <c r="I117" s="70"/>
    </row>
    <row r="119" spans="3:9" ht="23.15" customHeight="1" x14ac:dyDescent="0.3"/>
  </sheetData>
  <mergeCells count="4">
    <mergeCell ref="D3:X3"/>
    <mergeCell ref="D4:X4"/>
    <mergeCell ref="L6:P6"/>
    <mergeCell ref="D10:X10"/>
  </mergeCells>
  <pageMargins left="0.7" right="0.7" top="0.48" bottom="0.5" header="0.5" footer="0.5"/>
  <pageSetup paperSize="9" scale="65" firstPageNumber="10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6CBA-379B-4EEE-9FAE-61E55084295D}">
  <sheetPr>
    <pageSetUpPr fitToPage="1"/>
  </sheetPr>
  <dimension ref="A1:X98"/>
  <sheetViews>
    <sheetView topLeftCell="A24" zoomScale="80" zoomScaleNormal="80" zoomScaleSheetLayoutView="70" workbookViewId="0">
      <selection activeCell="P25" sqref="P25"/>
    </sheetView>
  </sheetViews>
  <sheetFormatPr defaultColWidth="9.1796875" defaultRowHeight="14" x14ac:dyDescent="0.3"/>
  <cols>
    <col min="1" max="1" width="39.6328125" customWidth="1"/>
    <col min="2" max="2" width="4.1796875" customWidth="1"/>
    <col min="3" max="3" width="1.1796875" customWidth="1"/>
    <col min="4" max="4" width="13.1796875" customWidth="1"/>
    <col min="5" max="5" width="1.1796875" customWidth="1"/>
    <col min="6" max="6" width="16.453125" bestFit="1" customWidth="1"/>
    <col min="7" max="7" width="1.1796875" customWidth="1"/>
    <col min="8" max="8" width="15.453125" customWidth="1"/>
    <col min="9" max="9" width="1.1796875" customWidth="1"/>
    <col min="10" max="10" width="15.1796875" hidden="1" customWidth="1"/>
    <col min="11" max="11" width="1.1796875" hidden="1" customWidth="1"/>
    <col min="12" max="12" width="13.81640625" customWidth="1"/>
    <col min="13" max="13" width="1.81640625" customWidth="1"/>
    <col min="14" max="14" width="13.81640625" customWidth="1"/>
    <col min="15" max="15" width="1.1796875" customWidth="1"/>
    <col min="16" max="16" width="15.1796875" customWidth="1"/>
    <col min="17" max="17" width="1.81640625" customWidth="1"/>
    <col min="18" max="18" width="14.08984375" customWidth="1"/>
    <col min="19" max="19" width="1.1796875" customWidth="1"/>
    <col min="20" max="20" width="16.453125" customWidth="1"/>
    <col min="21" max="22" width="0" hidden="1" customWidth="1"/>
    <col min="23" max="23" width="1.1796875" customWidth="1"/>
    <col min="24" max="24" width="14.6328125" customWidth="1"/>
  </cols>
  <sheetData>
    <row r="1" spans="1:24" ht="21.65" customHeight="1" x14ac:dyDescent="0.35">
      <c r="A1" s="1" t="s">
        <v>40</v>
      </c>
      <c r="B1" s="23"/>
      <c r="C1" s="23"/>
      <c r="D1" s="20"/>
      <c r="E1" s="6"/>
      <c r="F1" s="20"/>
      <c r="G1" s="6"/>
      <c r="H1" s="6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20"/>
      <c r="W1" s="20"/>
      <c r="X1" s="27"/>
    </row>
    <row r="2" spans="1:24" s="42" customFormat="1" ht="21.65" customHeight="1" x14ac:dyDescent="0.35">
      <c r="A2" s="5" t="s">
        <v>74</v>
      </c>
      <c r="B2" s="5"/>
      <c r="C2" s="5"/>
      <c r="D2" s="47"/>
      <c r="E2" s="5"/>
      <c r="F2" s="47"/>
      <c r="G2" s="5"/>
      <c r="H2" s="5"/>
      <c r="I2" s="5"/>
      <c r="J2" s="5"/>
      <c r="K2" s="5"/>
      <c r="L2" s="48"/>
      <c r="M2" s="48"/>
      <c r="N2" s="48"/>
      <c r="O2" s="5"/>
      <c r="P2" s="47"/>
      <c r="Q2" s="47"/>
      <c r="R2" s="47"/>
      <c r="S2" s="5"/>
      <c r="T2" s="5"/>
      <c r="U2" s="5"/>
      <c r="V2" s="47"/>
      <c r="W2" s="47"/>
      <c r="X2" s="49"/>
    </row>
    <row r="3" spans="1:24" ht="21.65" customHeight="1" x14ac:dyDescent="0.3">
      <c r="A3" s="28"/>
      <c r="B3" s="28"/>
      <c r="C3" s="28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</row>
    <row r="4" spans="1:24" s="53" customFormat="1" ht="21.65" customHeight="1" x14ac:dyDescent="0.35">
      <c r="A4" s="28"/>
      <c r="B4" s="28"/>
      <c r="C4" s="28"/>
      <c r="D4" s="183" t="s">
        <v>57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  <c r="V4" s="183"/>
      <c r="W4" s="183"/>
      <c r="X4" s="183"/>
    </row>
    <row r="5" spans="1:24" s="53" customFormat="1" ht="21.65" customHeight="1" x14ac:dyDescent="0.35">
      <c r="A5" s="28"/>
      <c r="B5" s="28"/>
      <c r="C5" s="28"/>
      <c r="D5"/>
      <c r="E5" s="25"/>
      <c r="F5" s="25"/>
      <c r="G5" s="8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 t="s">
        <v>144</v>
      </c>
      <c r="U5" s="161"/>
      <c r="V5" s="161"/>
      <c r="W5" s="16"/>
      <c r="X5" s="15"/>
    </row>
    <row r="6" spans="1:24" s="53" customFormat="1" ht="21.65" customHeight="1" x14ac:dyDescent="0.35">
      <c r="A6" s="28"/>
      <c r="B6" s="28"/>
      <c r="C6" s="28"/>
      <c r="D6"/>
      <c r="E6" s="25"/>
      <c r="F6"/>
      <c r="G6" s="8"/>
      <c r="H6"/>
      <c r="I6" s="25"/>
      <c r="J6" s="25"/>
      <c r="K6" s="25"/>
      <c r="L6" s="185" t="s">
        <v>184</v>
      </c>
      <c r="M6" s="185"/>
      <c r="N6" s="185"/>
      <c r="O6" s="185"/>
      <c r="P6" s="185"/>
      <c r="Q6" s="25"/>
      <c r="R6" s="25"/>
      <c r="S6" s="25"/>
      <c r="T6" s="162" t="s">
        <v>104</v>
      </c>
      <c r="U6" s="161"/>
      <c r="V6" s="161"/>
      <c r="W6" s="16"/>
      <c r="X6" s="15"/>
    </row>
    <row r="7" spans="1:24" s="53" customFormat="1" ht="21.65" customHeight="1" x14ac:dyDescent="0.35">
      <c r="A7" s="28"/>
      <c r="B7" s="28"/>
      <c r="C7" s="28"/>
      <c r="D7"/>
      <c r="E7" s="25"/>
      <c r="F7"/>
      <c r="G7" s="8"/>
      <c r="H7" s="25" t="s">
        <v>42</v>
      </c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161"/>
      <c r="U7" s="161"/>
      <c r="V7" s="161"/>
      <c r="W7" s="16"/>
      <c r="X7" s="15"/>
    </row>
    <row r="8" spans="1:24" s="53" customFormat="1" ht="21.65" customHeight="1" x14ac:dyDescent="0.35">
      <c r="A8" s="28"/>
      <c r="B8" s="28"/>
      <c r="C8" s="28"/>
      <c r="D8" s="15" t="s">
        <v>43</v>
      </c>
      <c r="E8" s="25"/>
      <c r="F8" s="15"/>
      <c r="G8" s="8"/>
      <c r="H8" s="25" t="s">
        <v>44</v>
      </c>
      <c r="I8" s="25"/>
      <c r="J8" s="15" t="s">
        <v>128</v>
      </c>
      <c r="K8" s="15"/>
      <c r="L8" s="25"/>
      <c r="M8" s="25"/>
      <c r="N8" s="25" t="s">
        <v>163</v>
      </c>
      <c r="O8" s="8"/>
      <c r="P8" s="8"/>
      <c r="Q8" s="8"/>
      <c r="R8" s="8"/>
      <c r="S8" s="25"/>
      <c r="T8" s="25"/>
      <c r="U8" s="169"/>
      <c r="V8" s="170" t="s">
        <v>126</v>
      </c>
      <c r="W8" s="154"/>
      <c r="X8" s="16"/>
    </row>
    <row r="9" spans="1:24" s="53" customFormat="1" ht="21.65" customHeight="1" x14ac:dyDescent="0.35">
      <c r="A9" s="28"/>
      <c r="B9" s="28"/>
      <c r="C9" s="28"/>
      <c r="D9" s="15" t="s">
        <v>179</v>
      </c>
      <c r="E9" s="25"/>
      <c r="F9" s="163" t="s">
        <v>45</v>
      </c>
      <c r="G9" s="8"/>
      <c r="H9" s="15" t="s">
        <v>46</v>
      </c>
      <c r="I9" s="15"/>
      <c r="J9" s="15" t="s">
        <v>129</v>
      </c>
      <c r="K9" s="15"/>
      <c r="L9" s="25" t="s">
        <v>47</v>
      </c>
      <c r="M9" s="25"/>
      <c r="N9" s="25" t="s">
        <v>164</v>
      </c>
      <c r="O9" s="8"/>
      <c r="P9" s="25" t="s">
        <v>54</v>
      </c>
      <c r="Q9" s="16"/>
      <c r="R9" s="25" t="s">
        <v>163</v>
      </c>
      <c r="S9" s="25"/>
      <c r="T9" s="154" t="s">
        <v>48</v>
      </c>
      <c r="U9" s="25"/>
      <c r="V9" s="154" t="s">
        <v>125</v>
      </c>
      <c r="W9" s="154"/>
      <c r="X9" s="15" t="s">
        <v>49</v>
      </c>
    </row>
    <row r="10" spans="1:24" s="52" customFormat="1" ht="21.65" customHeight="1" x14ac:dyDescent="0.35">
      <c r="A10" s="28"/>
      <c r="B10" s="26"/>
      <c r="C10" s="28"/>
      <c r="D10" s="15" t="s">
        <v>50</v>
      </c>
      <c r="E10" s="161"/>
      <c r="F10" s="25" t="s">
        <v>51</v>
      </c>
      <c r="G10" s="161"/>
      <c r="H10" s="15" t="s">
        <v>52</v>
      </c>
      <c r="I10" s="15"/>
      <c r="J10" s="15" t="s">
        <v>130</v>
      </c>
      <c r="K10" s="15"/>
      <c r="L10" s="163" t="s">
        <v>53</v>
      </c>
      <c r="M10" s="163"/>
      <c r="N10" s="163" t="s">
        <v>53</v>
      </c>
      <c r="O10" s="161"/>
      <c r="P10" s="25" t="s">
        <v>185</v>
      </c>
      <c r="Q10" s="25"/>
      <c r="R10" s="25" t="s">
        <v>164</v>
      </c>
      <c r="S10" s="28"/>
      <c r="T10" s="161" t="s">
        <v>121</v>
      </c>
      <c r="U10" s="28"/>
      <c r="V10" s="154" t="s">
        <v>104</v>
      </c>
      <c r="W10" s="154"/>
      <c r="X10" s="163" t="s">
        <v>55</v>
      </c>
    </row>
    <row r="11" spans="1:24" s="52" customFormat="1" ht="21.65" customHeight="1" x14ac:dyDescent="0.35">
      <c r="A11" s="28"/>
      <c r="B11" s="26"/>
      <c r="C11" s="28"/>
      <c r="D11" s="186" t="s">
        <v>75</v>
      </c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</row>
    <row r="12" spans="1:24" s="53" customFormat="1" ht="21.65" customHeight="1" x14ac:dyDescent="0.35">
      <c r="A12" s="39" t="s">
        <v>233</v>
      </c>
      <c r="B12" s="26"/>
      <c r="C12" s="28"/>
      <c r="D12" s="90"/>
      <c r="E12" s="90"/>
      <c r="F12" s="72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73"/>
      <c r="U12" s="90"/>
      <c r="V12" s="90"/>
      <c r="W12" s="90"/>
      <c r="X12" s="90"/>
    </row>
    <row r="13" spans="1:24" s="79" customFormat="1" ht="21.65" customHeight="1" x14ac:dyDescent="0.35">
      <c r="A13" s="39" t="s">
        <v>211</v>
      </c>
      <c r="B13" s="87"/>
      <c r="C13" s="88"/>
      <c r="D13" s="173">
        <v>828992</v>
      </c>
      <c r="E13" s="174"/>
      <c r="F13" s="173">
        <v>12334930</v>
      </c>
      <c r="G13" s="174"/>
      <c r="H13" s="173">
        <v>974118</v>
      </c>
      <c r="I13" s="174"/>
      <c r="J13" s="61">
        <v>0</v>
      </c>
      <c r="K13" s="174"/>
      <c r="L13" s="173">
        <v>82820</v>
      </c>
      <c r="M13" s="173"/>
      <c r="N13" s="173">
        <v>337905</v>
      </c>
      <c r="O13" s="174"/>
      <c r="P13" s="173">
        <v>-1186314</v>
      </c>
      <c r="Q13" s="173"/>
      <c r="R13" s="173">
        <v>-337905</v>
      </c>
      <c r="S13" s="174"/>
      <c r="T13" s="173">
        <f>214898</f>
        <v>214898</v>
      </c>
      <c r="U13" s="174"/>
      <c r="V13" s="35"/>
      <c r="W13" s="174"/>
      <c r="X13" s="173">
        <f>SUM(D13:T13)</f>
        <v>13249444</v>
      </c>
    </row>
    <row r="14" spans="1:24" s="79" customFormat="1" ht="21.65" customHeight="1" x14ac:dyDescent="0.35">
      <c r="A14" s="7"/>
      <c r="B14" s="87"/>
      <c r="C14" s="88"/>
      <c r="D14" s="14"/>
      <c r="E14" s="157"/>
      <c r="F14" s="14"/>
      <c r="G14" s="157"/>
      <c r="H14" s="14"/>
      <c r="I14" s="157"/>
      <c r="J14" s="20"/>
      <c r="K14" s="157"/>
      <c r="L14" s="14"/>
      <c r="M14" s="14"/>
      <c r="N14" s="14"/>
      <c r="O14" s="157"/>
      <c r="P14" s="14"/>
      <c r="Q14" s="14"/>
      <c r="R14" s="14"/>
      <c r="S14" s="157"/>
      <c r="T14" s="14"/>
      <c r="U14" s="157"/>
      <c r="V14" s="32"/>
      <c r="W14" s="157"/>
      <c r="X14" s="14"/>
    </row>
    <row r="15" spans="1:24" s="53" customFormat="1" ht="21.65" hidden="1" customHeight="1" x14ac:dyDescent="0.35">
      <c r="A15" s="7" t="s">
        <v>132</v>
      </c>
      <c r="B15" s="75"/>
      <c r="C15" s="74"/>
      <c r="D15" s="20"/>
      <c r="E15" s="157"/>
      <c r="F15" s="20"/>
      <c r="G15" s="157"/>
      <c r="H15" s="76"/>
      <c r="I15" s="157"/>
      <c r="J15" s="76"/>
      <c r="K15" s="157"/>
      <c r="L15" s="20"/>
      <c r="M15" s="20"/>
      <c r="N15" s="14"/>
      <c r="O15" s="157"/>
      <c r="P15" s="14"/>
      <c r="Q15" s="14"/>
      <c r="R15" s="14"/>
      <c r="S15" s="157"/>
      <c r="T15" s="14"/>
      <c r="U15" s="76"/>
      <c r="V15" s="76"/>
      <c r="W15" s="157"/>
      <c r="X15" s="14"/>
    </row>
    <row r="16" spans="1:24" s="53" customFormat="1" ht="15.5" hidden="1" x14ac:dyDescent="0.35">
      <c r="A16" s="10" t="s">
        <v>186</v>
      </c>
      <c r="B16" s="75"/>
      <c r="C16" s="74"/>
      <c r="D16" s="20"/>
      <c r="E16" s="157"/>
      <c r="F16" s="20"/>
      <c r="G16" s="157"/>
      <c r="H16" s="76"/>
      <c r="I16" s="157"/>
      <c r="J16" s="76"/>
      <c r="K16" s="157"/>
      <c r="L16" s="20"/>
      <c r="M16" s="20"/>
      <c r="N16" s="14"/>
      <c r="O16" s="157"/>
      <c r="P16" s="14"/>
      <c r="Q16" s="14"/>
      <c r="R16" s="14"/>
      <c r="S16" s="157"/>
      <c r="T16" s="14"/>
      <c r="U16" s="76"/>
      <c r="V16" s="76"/>
      <c r="W16" s="157"/>
      <c r="X16" s="14"/>
    </row>
    <row r="17" spans="1:24" s="53" customFormat="1" ht="16" hidden="1" x14ac:dyDescent="0.35">
      <c r="A17" t="s">
        <v>181</v>
      </c>
      <c r="B17" s="75"/>
      <c r="C17" s="74"/>
      <c r="D17" s="35">
        <v>0</v>
      </c>
      <c r="E17" s="157"/>
      <c r="F17" s="35">
        <v>0</v>
      </c>
      <c r="G17" s="157"/>
      <c r="H17" s="105">
        <v>0</v>
      </c>
      <c r="I17" s="157"/>
      <c r="J17" s="35"/>
      <c r="K17" s="157"/>
      <c r="L17" s="105">
        <v>0</v>
      </c>
      <c r="M17" s="105"/>
      <c r="N17" s="171">
        <v>0</v>
      </c>
      <c r="O17" s="159"/>
      <c r="P17" s="61"/>
      <c r="Q17" s="61"/>
      <c r="R17" s="61">
        <v>0</v>
      </c>
      <c r="S17" s="159"/>
      <c r="T17" s="61">
        <v>0</v>
      </c>
      <c r="U17" s="156"/>
      <c r="V17" s="156"/>
      <c r="W17" s="159"/>
      <c r="X17" s="133"/>
    </row>
    <row r="18" spans="1:24" s="53" customFormat="1" ht="16" hidden="1" x14ac:dyDescent="0.35">
      <c r="A18" t="s">
        <v>131</v>
      </c>
      <c r="B18" s="75"/>
      <c r="C18" s="74"/>
      <c r="D18" s="35">
        <v>0</v>
      </c>
      <c r="E18" s="157"/>
      <c r="F18" s="35">
        <v>0</v>
      </c>
      <c r="G18" s="157"/>
      <c r="H18" s="35">
        <v>0</v>
      </c>
      <c r="I18" s="157"/>
      <c r="J18" s="35"/>
      <c r="K18" s="157"/>
      <c r="L18" s="105">
        <v>0</v>
      </c>
      <c r="M18" s="105"/>
      <c r="N18" s="171">
        <v>0</v>
      </c>
      <c r="O18" s="159"/>
      <c r="P18" s="61"/>
      <c r="Q18" s="61"/>
      <c r="R18" s="61">
        <v>0</v>
      </c>
      <c r="S18" s="159"/>
      <c r="T18" s="61">
        <v>0</v>
      </c>
      <c r="U18" s="156"/>
      <c r="V18" s="61"/>
      <c r="W18" s="159"/>
      <c r="X18" s="133"/>
    </row>
    <row r="19" spans="1:24" s="53" customFormat="1" ht="15.5" hidden="1" x14ac:dyDescent="0.35">
      <c r="A19" t="s">
        <v>173</v>
      </c>
      <c r="B19" s="75"/>
      <c r="C19" s="74"/>
      <c r="D19" s="35">
        <v>0</v>
      </c>
      <c r="E19" s="157"/>
      <c r="F19" s="35">
        <v>0</v>
      </c>
      <c r="G19" s="157"/>
      <c r="H19" s="35">
        <v>0</v>
      </c>
      <c r="I19" s="157"/>
      <c r="J19" s="35"/>
      <c r="K19" s="157"/>
      <c r="L19" s="105">
        <v>0</v>
      </c>
      <c r="M19" s="105"/>
      <c r="N19" s="61">
        <v>0</v>
      </c>
      <c r="O19" s="159"/>
      <c r="P19" s="61"/>
      <c r="Q19" s="61"/>
      <c r="R19" s="61">
        <v>0</v>
      </c>
      <c r="S19" s="159"/>
      <c r="T19" s="61">
        <v>0</v>
      </c>
      <c r="U19" s="156"/>
      <c r="V19" s="61"/>
      <c r="W19" s="159"/>
      <c r="X19" s="133"/>
    </row>
    <row r="20" spans="1:24" s="53" customFormat="1" ht="15.5" hidden="1" x14ac:dyDescent="0.35">
      <c r="A20" t="s">
        <v>191</v>
      </c>
      <c r="B20" s="75"/>
      <c r="C20" s="74"/>
      <c r="D20" s="35"/>
      <c r="E20" s="157"/>
      <c r="F20" s="35"/>
      <c r="G20" s="157"/>
      <c r="H20" s="35"/>
      <c r="I20" s="157"/>
      <c r="J20" s="35"/>
      <c r="K20" s="157"/>
      <c r="L20" s="107"/>
      <c r="M20" s="105"/>
      <c r="N20" s="69"/>
      <c r="O20" s="159"/>
      <c r="P20" s="69"/>
      <c r="Q20" s="61"/>
      <c r="R20" s="69"/>
      <c r="S20" s="159"/>
      <c r="T20" s="69"/>
      <c r="U20" s="156"/>
      <c r="V20" s="69"/>
      <c r="W20" s="159"/>
      <c r="X20" s="133">
        <f t="shared" ref="X20" si="0">SUM(D20:T20)</f>
        <v>0</v>
      </c>
    </row>
    <row r="21" spans="1:24" s="53" customFormat="1" ht="15.5" hidden="1" x14ac:dyDescent="0.35">
      <c r="A21" s="164" t="s">
        <v>212</v>
      </c>
      <c r="B21" s="75"/>
      <c r="C21" s="74"/>
      <c r="D21" s="165">
        <f>SUM(D17:D20)</f>
        <v>0</v>
      </c>
      <c r="E21" s="76"/>
      <c r="F21" s="165">
        <f>SUM(F17:F20)</f>
        <v>0</v>
      </c>
      <c r="G21" s="76"/>
      <c r="H21" s="165">
        <f>SUM(H17:H20)</f>
        <v>0</v>
      </c>
      <c r="I21" s="76"/>
      <c r="J21" s="165">
        <f>SUM(J17:J20)</f>
        <v>0</v>
      </c>
      <c r="K21" s="76"/>
      <c r="L21" s="165">
        <f>SUM(L17:L20)</f>
        <v>0</v>
      </c>
      <c r="M21" s="61"/>
      <c r="N21" s="165">
        <f>SUM(N17:N20)</f>
        <v>0</v>
      </c>
      <c r="O21" s="76"/>
      <c r="P21" s="165">
        <f>SUM(P17:P20)</f>
        <v>0</v>
      </c>
      <c r="Q21" s="61"/>
      <c r="R21" s="165">
        <f>SUM(R17:R20)</f>
        <v>0</v>
      </c>
      <c r="S21" s="76"/>
      <c r="T21" s="165">
        <f>SUM(T17:T20)</f>
        <v>0</v>
      </c>
      <c r="U21" s="165">
        <f>SUM(U17:U18)</f>
        <v>0</v>
      </c>
      <c r="V21" s="165">
        <f>SUM(V17:V18)</f>
        <v>0</v>
      </c>
      <c r="W21" s="76"/>
      <c r="X21" s="165">
        <f>SUM(X17:X20)</f>
        <v>0</v>
      </c>
    </row>
    <row r="22" spans="1:24" s="53" customFormat="1" ht="15.5" hidden="1" x14ac:dyDescent="0.35">
      <c r="A22" s="172"/>
      <c r="B22" s="75"/>
      <c r="C22" s="74"/>
      <c r="D22" s="20"/>
      <c r="E22" s="157"/>
      <c r="F22" s="20"/>
      <c r="G22" s="157"/>
      <c r="H22" s="76"/>
      <c r="I22" s="157"/>
      <c r="J22" s="76"/>
      <c r="K22" s="157"/>
      <c r="L22" s="20"/>
      <c r="M22" s="20"/>
      <c r="N22" s="14"/>
      <c r="O22" s="157"/>
      <c r="P22" s="14"/>
      <c r="Q22" s="14"/>
      <c r="R22" s="14"/>
      <c r="S22" s="157"/>
      <c r="T22" s="14"/>
      <c r="U22" s="76"/>
      <c r="V22" s="76"/>
      <c r="W22" s="157"/>
      <c r="X22" s="14"/>
    </row>
    <row r="23" spans="1:24" s="53" customFormat="1" ht="21.65" customHeight="1" x14ac:dyDescent="0.35">
      <c r="A23" s="155" t="s">
        <v>145</v>
      </c>
      <c r="B23" s="75"/>
      <c r="C23" s="74"/>
      <c r="D23" s="32"/>
      <c r="E23" s="157"/>
      <c r="F23" s="20"/>
      <c r="G23" s="157"/>
      <c r="H23" s="76"/>
      <c r="I23" s="157"/>
      <c r="J23" s="76"/>
      <c r="K23" s="157"/>
      <c r="L23" s="20"/>
      <c r="M23" s="20"/>
      <c r="N23" s="14"/>
      <c r="O23" s="157"/>
      <c r="P23" s="14"/>
      <c r="Q23" s="14"/>
      <c r="R23" s="14"/>
      <c r="S23" s="157"/>
      <c r="T23" s="14"/>
      <c r="U23" s="76"/>
      <c r="V23" s="76"/>
      <c r="W23" s="157"/>
      <c r="X23" s="14"/>
    </row>
    <row r="24" spans="1:24" s="53" customFormat="1" ht="21.65" customHeight="1" x14ac:dyDescent="0.35">
      <c r="A24" s="172" t="s">
        <v>217</v>
      </c>
      <c r="B24" s="75"/>
      <c r="C24" s="74"/>
      <c r="D24" s="32">
        <v>0</v>
      </c>
      <c r="E24" s="76"/>
      <c r="F24" s="32">
        <v>0</v>
      </c>
      <c r="G24" s="76"/>
      <c r="H24" s="32">
        <v>0</v>
      </c>
      <c r="I24" s="76"/>
      <c r="J24" s="32"/>
      <c r="K24" s="76"/>
      <c r="L24" s="105">
        <v>0</v>
      </c>
      <c r="M24" s="105"/>
      <c r="N24" s="105">
        <v>0</v>
      </c>
      <c r="O24" s="76"/>
      <c r="P24" s="61">
        <f>'PL 6-7'!G56</f>
        <v>1764</v>
      </c>
      <c r="Q24" s="61"/>
      <c r="R24" s="105">
        <v>0</v>
      </c>
      <c r="S24" s="76"/>
      <c r="T24" s="105">
        <v>0</v>
      </c>
      <c r="U24" s="76"/>
      <c r="V24" s="105" t="e">
        <f>#REF!+T24</f>
        <v>#REF!</v>
      </c>
      <c r="W24" s="76"/>
      <c r="X24" s="61">
        <f>SUM(D24:T24)</f>
        <v>1764</v>
      </c>
    </row>
    <row r="25" spans="1:24" s="53" customFormat="1" ht="21.65" customHeight="1" x14ac:dyDescent="0.35">
      <c r="A25" s="172" t="s">
        <v>174</v>
      </c>
      <c r="B25" s="75"/>
      <c r="C25" s="74"/>
      <c r="D25" s="32">
        <v>0</v>
      </c>
      <c r="E25" s="76"/>
      <c r="F25" s="32">
        <v>0</v>
      </c>
      <c r="G25" s="76"/>
      <c r="H25" s="32">
        <v>0</v>
      </c>
      <c r="I25" s="76"/>
      <c r="J25" s="32"/>
      <c r="K25" s="76"/>
      <c r="L25" s="107">
        <v>0</v>
      </c>
      <c r="M25" s="105"/>
      <c r="N25" s="107">
        <v>0</v>
      </c>
      <c r="O25" s="76"/>
      <c r="P25" s="69">
        <f>'PL 6-7'!G52</f>
        <v>10133</v>
      </c>
      <c r="Q25" s="61"/>
      <c r="R25" s="107">
        <v>0</v>
      </c>
      <c r="S25" s="76"/>
      <c r="T25" s="107">
        <v>0</v>
      </c>
      <c r="U25" s="76"/>
      <c r="V25" s="32"/>
      <c r="W25" s="76"/>
      <c r="X25" s="69">
        <f>SUM(D25:T25)</f>
        <v>10133</v>
      </c>
    </row>
    <row r="26" spans="1:24" s="53" customFormat="1" ht="22" customHeight="1" x14ac:dyDescent="0.35">
      <c r="A26" s="77" t="s">
        <v>218</v>
      </c>
      <c r="B26" s="78"/>
      <c r="C26" s="77"/>
      <c r="D26" s="100">
        <f>SUM(D24:D25)</f>
        <v>0</v>
      </c>
      <c r="E26" s="157"/>
      <c r="F26" s="100">
        <f>SUM(F24:F25)</f>
        <v>0</v>
      </c>
      <c r="G26" s="157"/>
      <c r="H26" s="100">
        <f>SUM(H24:H25)</f>
        <v>0</v>
      </c>
      <c r="I26" s="157"/>
      <c r="J26" s="100">
        <f>SUM(J24:J25)</f>
        <v>0</v>
      </c>
      <c r="K26" s="157"/>
      <c r="L26" s="65">
        <v>0</v>
      </c>
      <c r="M26" s="109"/>
      <c r="N26" s="65">
        <f>SUM(N24:N25)</f>
        <v>0</v>
      </c>
      <c r="O26" s="157"/>
      <c r="P26" s="65">
        <f>SUM(P24:P25)</f>
        <v>11897</v>
      </c>
      <c r="Q26" s="133"/>
      <c r="R26" s="110">
        <v>0</v>
      </c>
      <c r="S26" s="157"/>
      <c r="T26" s="110">
        <v>0</v>
      </c>
      <c r="U26" s="157"/>
      <c r="V26" s="110">
        <v>0</v>
      </c>
      <c r="W26" s="157"/>
      <c r="X26" s="65">
        <f>SUM(X24:X25)</f>
        <v>11897</v>
      </c>
    </row>
    <row r="27" spans="1:24" s="53" customFormat="1" ht="21.65" customHeight="1" x14ac:dyDescent="0.35">
      <c r="A27" s="172"/>
      <c r="B27" s="75"/>
      <c r="C27" s="74"/>
      <c r="D27" s="111"/>
      <c r="E27" s="76"/>
      <c r="F27" s="112"/>
      <c r="G27" s="76"/>
      <c r="H27" s="76"/>
      <c r="I27" s="157"/>
      <c r="J27" s="76"/>
      <c r="K27" s="157"/>
      <c r="L27" s="112"/>
      <c r="M27" s="109"/>
      <c r="N27" s="14"/>
      <c r="O27" s="157"/>
      <c r="P27" s="66"/>
      <c r="Q27" s="14"/>
      <c r="R27" s="14"/>
      <c r="S27" s="157"/>
      <c r="T27" s="14"/>
      <c r="U27" s="76"/>
      <c r="V27" s="158"/>
      <c r="W27" s="157"/>
      <c r="X27" s="14"/>
    </row>
    <row r="28" spans="1:24" s="53" customFormat="1" ht="21.65" customHeight="1" x14ac:dyDescent="0.35">
      <c r="A28" s="172" t="s">
        <v>257</v>
      </c>
      <c r="B28" s="75"/>
      <c r="C28" s="74"/>
      <c r="D28" s="32">
        <v>0</v>
      </c>
      <c r="E28" s="76"/>
      <c r="F28" s="32">
        <v>0</v>
      </c>
      <c r="G28" s="76"/>
      <c r="H28" s="107">
        <v>0</v>
      </c>
      <c r="I28" s="157"/>
      <c r="J28" s="107"/>
      <c r="K28" s="157"/>
      <c r="L28" s="32">
        <v>0</v>
      </c>
      <c r="M28" s="32"/>
      <c r="N28" s="69">
        <v>0</v>
      </c>
      <c r="O28" s="76"/>
      <c r="P28" s="69">
        <v>2426</v>
      </c>
      <c r="Q28" s="61"/>
      <c r="R28" s="69">
        <v>0</v>
      </c>
      <c r="S28" s="157"/>
      <c r="T28" s="69">
        <v>-2426</v>
      </c>
      <c r="U28" s="76"/>
      <c r="V28" s="32"/>
      <c r="W28" s="157"/>
      <c r="X28" s="69">
        <f>SUM(D28:T28)</f>
        <v>0</v>
      </c>
    </row>
    <row r="29" spans="1:24" s="53" customFormat="1" ht="21.65" customHeight="1" x14ac:dyDescent="0.35">
      <c r="A29" s="172"/>
      <c r="B29" s="75"/>
      <c r="C29" s="74"/>
      <c r="D29" s="160"/>
      <c r="E29" s="76"/>
      <c r="F29" s="160"/>
      <c r="G29" s="76"/>
      <c r="H29" s="76"/>
      <c r="I29" s="76"/>
      <c r="J29" s="76"/>
      <c r="K29" s="157"/>
      <c r="L29" s="160"/>
      <c r="M29" s="20"/>
      <c r="N29" s="14"/>
      <c r="O29" s="76"/>
      <c r="P29" s="14"/>
      <c r="Q29" s="14"/>
      <c r="R29" s="14"/>
      <c r="S29" s="76"/>
      <c r="T29" s="14"/>
      <c r="U29" s="76"/>
      <c r="V29" s="158"/>
      <c r="W29" s="157"/>
      <c r="X29" s="14"/>
    </row>
    <row r="30" spans="1:24" s="79" customFormat="1" ht="21.65" customHeight="1" thickBot="1" x14ac:dyDescent="0.4">
      <c r="A30" s="155" t="s">
        <v>234</v>
      </c>
      <c r="B30" s="87"/>
      <c r="C30" s="88"/>
      <c r="D30" s="18">
        <f>SUM(D13,D21,D26,D28)</f>
        <v>828992</v>
      </c>
      <c r="E30" s="157"/>
      <c r="F30" s="18">
        <f>SUM(F13,F21,F26,F28)</f>
        <v>12334930</v>
      </c>
      <c r="G30" s="76"/>
      <c r="H30" s="18">
        <f>SUM(H13,H21,H26,H28)</f>
        <v>974118</v>
      </c>
      <c r="I30" s="157"/>
      <c r="J30" s="175">
        <v>0</v>
      </c>
      <c r="K30" s="157"/>
      <c r="L30" s="18">
        <f>SUM(L13,L21,L26,L28)</f>
        <v>82820</v>
      </c>
      <c r="M30" s="14"/>
      <c r="N30" s="18">
        <f>SUM(N13,N21,N26,N28)</f>
        <v>337905</v>
      </c>
      <c r="O30" s="157"/>
      <c r="P30" s="18">
        <f>SUM(P13,P21,P26,P28)</f>
        <v>-1171991</v>
      </c>
      <c r="Q30" s="14"/>
      <c r="R30" s="18">
        <f>SUM(R13,R21,R26,R28)</f>
        <v>-337905</v>
      </c>
      <c r="S30" s="157"/>
      <c r="T30" s="18">
        <f>SUM(T13,T21,T26,T28)</f>
        <v>212472</v>
      </c>
      <c r="U30" s="157"/>
      <c r="V30" s="50">
        <v>0</v>
      </c>
      <c r="W30" s="157"/>
      <c r="X30" s="18">
        <f>SUM(X13,X21,X26,X28)</f>
        <v>13261341</v>
      </c>
    </row>
    <row r="31" spans="1:24" ht="21.65" customHeight="1" thickTop="1" x14ac:dyDescent="0.3">
      <c r="B31" s="28"/>
      <c r="C31" s="28"/>
      <c r="D31" s="16"/>
      <c r="F31" s="16"/>
      <c r="G31" s="76"/>
      <c r="L31" s="16"/>
      <c r="M31" s="16"/>
      <c r="N31" s="16"/>
      <c r="P31" s="16"/>
      <c r="Q31" s="16"/>
      <c r="R31" s="16"/>
      <c r="V31" s="16"/>
      <c r="W31" s="16"/>
      <c r="X31" s="16"/>
    </row>
    <row r="32" spans="1:24" x14ac:dyDescent="0.3">
      <c r="D32" s="16"/>
      <c r="F32" s="16"/>
      <c r="H32" s="16"/>
      <c r="J32" s="89"/>
      <c r="L32" s="16"/>
      <c r="N32" s="16"/>
      <c r="P32" s="16"/>
      <c r="R32" s="16"/>
      <c r="T32" s="16"/>
      <c r="X32" s="16"/>
    </row>
    <row r="47" spans="12:12" x14ac:dyDescent="0.3">
      <c r="L47" t="s">
        <v>216</v>
      </c>
    </row>
    <row r="96" spans="3:9" x14ac:dyDescent="0.3">
      <c r="C96" s="70"/>
      <c r="E96" s="70"/>
      <c r="G96" s="70"/>
      <c r="I96" s="70"/>
    </row>
    <row r="98" ht="23.15" customHeight="1" x14ac:dyDescent="0.3"/>
  </sheetData>
  <mergeCells count="4">
    <mergeCell ref="L6:P6"/>
    <mergeCell ref="D11:X11"/>
    <mergeCell ref="D3:X3"/>
    <mergeCell ref="D4:X4"/>
  </mergeCells>
  <pageMargins left="0.7" right="0.7" top="0.48" bottom="0.5" header="0.5" footer="0.5"/>
  <pageSetup paperSize="9" scale="71" firstPageNumber="11" orientation="landscape" useFirstPageNumber="1" r:id="rId1"/>
  <headerFooter>
    <oddFooter>&amp;LThe accompanying notes from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D06C-19E6-440C-9F3A-E2232BE8AE14}">
  <sheetPr>
    <pageSetUpPr fitToPage="1"/>
  </sheetPr>
  <dimension ref="A1:O130"/>
  <sheetViews>
    <sheetView view="pageBreakPreview" topLeftCell="A79" zoomScaleNormal="85" zoomScaleSheetLayoutView="100" workbookViewId="0">
      <selection activeCell="P90" sqref="P90"/>
    </sheetView>
  </sheetViews>
  <sheetFormatPr defaultColWidth="9.1796875" defaultRowHeight="20.25" customHeight="1" x14ac:dyDescent="0.3"/>
  <cols>
    <col min="1" max="1" width="4.54296875" style="118" customWidth="1"/>
    <col min="2" max="2" width="9.1796875" style="118"/>
    <col min="3" max="3" width="33.81640625" style="118" customWidth="1"/>
    <col min="4" max="4" width="6" style="142" customWidth="1"/>
    <col min="5" max="5" width="1.1796875" style="118" customWidth="1"/>
    <col min="6" max="6" width="11.81640625" style="119" customWidth="1"/>
    <col min="7" max="7" width="1.1796875" style="118" customWidth="1"/>
    <col min="8" max="8" width="12.453125" style="119" bestFit="1" customWidth="1"/>
    <col min="9" max="9" width="1.1796875" style="118" customWidth="1"/>
    <col min="10" max="10" width="11.81640625" style="119" customWidth="1"/>
    <col min="11" max="11" width="1.1796875" style="118" customWidth="1"/>
    <col min="12" max="12" width="12.453125" style="119" bestFit="1" customWidth="1"/>
    <col min="13" max="13" width="2.81640625" style="3" customWidth="1"/>
    <col min="14" max="16384" width="9.1796875" style="118"/>
  </cols>
  <sheetData>
    <row r="1" spans="1:13" ht="19.5" customHeight="1" x14ac:dyDescent="0.35">
      <c r="A1" s="135" t="s">
        <v>0</v>
      </c>
      <c r="B1" s="136"/>
    </row>
    <row r="2" spans="1:13" ht="19.5" customHeight="1" x14ac:dyDescent="0.3">
      <c r="A2" s="137" t="s">
        <v>76</v>
      </c>
      <c r="B2" s="132"/>
    </row>
    <row r="3" spans="1:13" ht="19.5" customHeight="1" x14ac:dyDescent="0.3"/>
    <row r="4" spans="1:13" ht="19.5" customHeight="1" x14ac:dyDescent="0.3">
      <c r="F4" s="190" t="s">
        <v>2</v>
      </c>
      <c r="G4" s="190"/>
      <c r="H4" s="190"/>
      <c r="I4" s="138"/>
      <c r="J4" s="190" t="s">
        <v>3</v>
      </c>
      <c r="K4" s="190"/>
      <c r="L4" s="190"/>
      <c r="M4" s="6"/>
    </row>
    <row r="5" spans="1:13" ht="19.5" customHeight="1" x14ac:dyDescent="0.3">
      <c r="F5" s="190" t="s">
        <v>4</v>
      </c>
      <c r="G5" s="190"/>
      <c r="H5" s="190"/>
      <c r="I5" s="138"/>
      <c r="J5" s="190" t="s">
        <v>4</v>
      </c>
      <c r="K5" s="190"/>
      <c r="L5" s="190"/>
      <c r="M5" s="6"/>
    </row>
    <row r="6" spans="1:13" ht="19.5" customHeight="1" x14ac:dyDescent="0.3">
      <c r="F6" s="181" t="s">
        <v>226</v>
      </c>
      <c r="G6" s="181"/>
      <c r="H6" s="181"/>
      <c r="I6" s="138"/>
      <c r="J6" s="181" t="s">
        <v>226</v>
      </c>
      <c r="K6" s="181"/>
      <c r="L6" s="181"/>
      <c r="M6" s="9"/>
    </row>
    <row r="7" spans="1:13" ht="19.5" customHeight="1" x14ac:dyDescent="0.3">
      <c r="F7" s="191" t="s">
        <v>225</v>
      </c>
      <c r="G7" s="181"/>
      <c r="H7" s="181"/>
      <c r="I7" s="138"/>
      <c r="J7" s="191" t="s">
        <v>225</v>
      </c>
      <c r="K7" s="181"/>
      <c r="L7" s="181"/>
      <c r="M7" s="9"/>
    </row>
    <row r="8" spans="1:13" ht="19.5" customHeight="1" x14ac:dyDescent="0.3">
      <c r="D8" s="26" t="s">
        <v>7</v>
      </c>
      <c r="F8" s="9">
        <v>2024</v>
      </c>
      <c r="G8" s="2"/>
      <c r="H8" s="9">
        <v>2023</v>
      </c>
      <c r="I8" s="2"/>
      <c r="J8" s="9">
        <f>F8</f>
        <v>2024</v>
      </c>
      <c r="K8" s="2"/>
      <c r="L8" s="9">
        <f>H8</f>
        <v>2023</v>
      </c>
      <c r="M8" s="2"/>
    </row>
    <row r="9" spans="1:13" ht="19.5" customHeight="1" x14ac:dyDescent="0.3">
      <c r="F9" s="189" t="s">
        <v>75</v>
      </c>
      <c r="G9" s="189"/>
      <c r="H9" s="189"/>
      <c r="I9" s="189"/>
      <c r="J9" s="189"/>
      <c r="K9" s="189"/>
      <c r="L9" s="189"/>
      <c r="M9" s="8"/>
    </row>
    <row r="10" spans="1:13" ht="19.5" customHeight="1" x14ac:dyDescent="0.3">
      <c r="A10" s="139" t="s">
        <v>58</v>
      </c>
      <c r="B10" s="132"/>
      <c r="C10" s="132"/>
      <c r="D10" s="176"/>
      <c r="E10" s="132"/>
    </row>
    <row r="11" spans="1:13" ht="19.5" customHeight="1" x14ac:dyDescent="0.3">
      <c r="A11" s="118" t="s">
        <v>78</v>
      </c>
      <c r="F11" s="80">
        <f>'PL 6-7'!C34</f>
        <v>101004</v>
      </c>
      <c r="G11" s="11">
        <v>827101</v>
      </c>
      <c r="H11" s="11">
        <f>'PL 6-7'!E34</f>
        <v>-3798244</v>
      </c>
      <c r="I11" s="11"/>
      <c r="J11" s="80">
        <f>'PL 6-7'!G34</f>
        <v>1764</v>
      </c>
      <c r="K11" s="11"/>
      <c r="L11" s="11">
        <f>'PL 6-7'!I34</f>
        <v>-1224792</v>
      </c>
      <c r="M11" s="29"/>
    </row>
    <row r="12" spans="1:13" ht="19.5" customHeight="1" x14ac:dyDescent="0.3">
      <c r="A12" s="140" t="s">
        <v>94</v>
      </c>
      <c r="G12" s="141"/>
      <c r="I12" s="141"/>
      <c r="K12" s="141"/>
      <c r="M12" s="29"/>
    </row>
    <row r="13" spans="1:13" ht="19.5" customHeight="1" x14ac:dyDescent="0.3">
      <c r="A13" s="118" t="s">
        <v>69</v>
      </c>
      <c r="F13" s="119">
        <v>32447</v>
      </c>
      <c r="G13" s="141"/>
      <c r="H13" s="119">
        <v>-715797</v>
      </c>
      <c r="I13" s="141"/>
      <c r="J13" s="119">
        <v>-314</v>
      </c>
      <c r="K13" s="141"/>
      <c r="L13" s="119">
        <v>-165560</v>
      </c>
      <c r="M13" s="29"/>
    </row>
    <row r="14" spans="1:13" ht="19.5" customHeight="1" x14ac:dyDescent="0.3">
      <c r="A14" s="118" t="s">
        <v>122</v>
      </c>
      <c r="F14" s="119">
        <v>-1284793</v>
      </c>
      <c r="G14" s="141"/>
      <c r="H14" s="119">
        <v>-1656035</v>
      </c>
      <c r="I14" s="141"/>
      <c r="J14" s="119">
        <v>-7211</v>
      </c>
      <c r="K14" s="120"/>
      <c r="L14" s="128">
        <v>-5439</v>
      </c>
      <c r="M14" s="29"/>
    </row>
    <row r="15" spans="1:13" ht="19.5" customHeight="1" x14ac:dyDescent="0.3">
      <c r="A15" s="118" t="s">
        <v>37</v>
      </c>
      <c r="F15" s="119">
        <v>183959</v>
      </c>
      <c r="G15" s="141"/>
      <c r="H15" s="119">
        <v>283622</v>
      </c>
      <c r="I15" s="141"/>
      <c r="J15" s="119">
        <v>182901</v>
      </c>
      <c r="K15" s="141"/>
      <c r="L15" s="119">
        <v>282390</v>
      </c>
      <c r="M15" s="29"/>
    </row>
    <row r="16" spans="1:13" ht="19.5" customHeight="1" x14ac:dyDescent="0.3">
      <c r="A16" s="118" t="s">
        <v>59</v>
      </c>
      <c r="F16" s="119">
        <v>88916</v>
      </c>
      <c r="G16" s="141"/>
      <c r="H16" s="119">
        <v>109047</v>
      </c>
      <c r="I16" s="141"/>
      <c r="J16" s="119">
        <v>70469</v>
      </c>
      <c r="K16" s="141"/>
      <c r="L16" s="119">
        <v>89412</v>
      </c>
      <c r="M16" s="29"/>
    </row>
    <row r="17" spans="1:15" ht="19.5" customHeight="1" x14ac:dyDescent="0.3">
      <c r="A17" s="118" t="s">
        <v>95</v>
      </c>
      <c r="F17" s="119">
        <v>9240</v>
      </c>
      <c r="G17" s="141"/>
      <c r="H17" s="119">
        <v>6837</v>
      </c>
      <c r="I17" s="141"/>
      <c r="J17" s="119">
        <v>6725</v>
      </c>
      <c r="K17" s="141"/>
      <c r="L17" s="119">
        <v>5870</v>
      </c>
      <c r="M17" s="29"/>
    </row>
    <row r="18" spans="1:15" ht="19.5" customHeight="1" x14ac:dyDescent="0.3">
      <c r="A18" s="131" t="s">
        <v>240</v>
      </c>
      <c r="D18" s="142">
        <v>14</v>
      </c>
      <c r="F18" s="119">
        <v>395259</v>
      </c>
      <c r="G18" s="141">
        <v>386414</v>
      </c>
      <c r="H18" s="119">
        <v>4005362</v>
      </c>
      <c r="I18" s="141"/>
      <c r="J18" s="119">
        <v>21949</v>
      </c>
      <c r="K18" s="141"/>
      <c r="L18" s="119">
        <v>393171</v>
      </c>
      <c r="M18" s="29"/>
      <c r="N18" s="56"/>
    </row>
    <row r="19" spans="1:15" ht="19.5" customHeight="1" x14ac:dyDescent="0.3">
      <c r="A19" s="118" t="s">
        <v>133</v>
      </c>
      <c r="F19" s="121">
        <v>12216</v>
      </c>
      <c r="G19" s="141"/>
      <c r="H19" s="36">
        <v>18156</v>
      </c>
      <c r="I19" s="141"/>
      <c r="J19" s="121">
        <v>12216</v>
      </c>
      <c r="K19" s="141"/>
      <c r="L19" s="121">
        <v>18156</v>
      </c>
      <c r="M19" s="29"/>
    </row>
    <row r="20" spans="1:15" ht="19.5" customHeight="1" x14ac:dyDescent="0.3">
      <c r="A20" s="118" t="s">
        <v>66</v>
      </c>
      <c r="F20" s="119">
        <v>7232</v>
      </c>
      <c r="G20" s="141"/>
      <c r="H20" s="119">
        <v>-92</v>
      </c>
      <c r="I20" s="141"/>
      <c r="J20" s="121">
        <v>7068</v>
      </c>
      <c r="K20" s="141"/>
      <c r="L20" s="121">
        <v>-5488</v>
      </c>
      <c r="M20" s="29"/>
    </row>
    <row r="21" spans="1:15" ht="19.5" customHeight="1" x14ac:dyDescent="0.3">
      <c r="A21" s="127" t="s">
        <v>272</v>
      </c>
      <c r="F21" s="36">
        <v>903</v>
      </c>
      <c r="G21" s="122"/>
      <c r="H21" s="36">
        <v>-1491</v>
      </c>
      <c r="I21" s="122"/>
      <c r="J21" s="122">
        <v>903</v>
      </c>
      <c r="K21" s="122"/>
      <c r="L21" s="122">
        <v>-1491</v>
      </c>
      <c r="M21" s="29"/>
    </row>
    <row r="22" spans="1:15" ht="19.5" customHeight="1" x14ac:dyDescent="0.3">
      <c r="A22" s="127" t="s">
        <v>235</v>
      </c>
      <c r="F22" s="36">
        <v>-4488</v>
      </c>
      <c r="G22" s="122"/>
      <c r="H22" s="36">
        <v>0</v>
      </c>
      <c r="I22" s="122"/>
      <c r="J22" s="122">
        <v>-4488</v>
      </c>
      <c r="K22" s="122"/>
      <c r="L22" s="122">
        <v>0</v>
      </c>
      <c r="M22" s="29"/>
    </row>
    <row r="23" spans="1:15" ht="19.5" customHeight="1" x14ac:dyDescent="0.3">
      <c r="A23" s="131" t="s">
        <v>258</v>
      </c>
      <c r="D23" s="142">
        <v>6</v>
      </c>
      <c r="F23" s="119">
        <v>-131032</v>
      </c>
      <c r="G23" s="141"/>
      <c r="H23" s="119">
        <v>722221</v>
      </c>
      <c r="I23" s="141"/>
      <c r="J23" s="121">
        <v>-127656</v>
      </c>
      <c r="K23" s="141"/>
      <c r="L23" s="121">
        <v>718512</v>
      </c>
      <c r="M23" s="29"/>
    </row>
    <row r="24" spans="1:15" ht="19.5" customHeight="1" x14ac:dyDescent="0.3">
      <c r="A24" s="131" t="s">
        <v>259</v>
      </c>
      <c r="F24" s="119">
        <v>5602</v>
      </c>
      <c r="G24" s="141"/>
      <c r="H24" s="56">
        <v>0</v>
      </c>
      <c r="I24" s="141"/>
      <c r="J24" s="121">
        <v>0</v>
      </c>
      <c r="K24" s="141"/>
      <c r="L24" s="121">
        <v>0</v>
      </c>
      <c r="M24" s="29"/>
    </row>
    <row r="25" spans="1:15" ht="19.5" customHeight="1" x14ac:dyDescent="0.3">
      <c r="A25" s="187" t="s">
        <v>270</v>
      </c>
      <c r="B25" s="188"/>
      <c r="C25" s="188"/>
      <c r="F25" s="119">
        <v>462</v>
      </c>
      <c r="G25" s="141"/>
      <c r="H25" s="119">
        <v>39155</v>
      </c>
      <c r="I25" s="141"/>
      <c r="J25" s="121">
        <v>339</v>
      </c>
      <c r="K25" s="141"/>
      <c r="L25" s="121">
        <v>39155</v>
      </c>
      <c r="M25" s="29"/>
    </row>
    <row r="26" spans="1:15" ht="19.5" hidden="1" customHeight="1" x14ac:dyDescent="0.3">
      <c r="A26" s="130" t="s">
        <v>203</v>
      </c>
      <c r="B26" s="130"/>
      <c r="C26" s="130"/>
      <c r="G26" s="141"/>
      <c r="H26" s="56"/>
      <c r="I26" s="141"/>
      <c r="J26" s="121"/>
      <c r="K26" s="141"/>
      <c r="L26" s="56"/>
      <c r="M26" s="29"/>
    </row>
    <row r="27" spans="1:15" ht="19.5" customHeight="1" x14ac:dyDescent="0.3">
      <c r="A27" s="188" t="s">
        <v>190</v>
      </c>
      <c r="B27" s="188"/>
      <c r="C27" s="188"/>
      <c r="F27" s="36">
        <v>-4518</v>
      </c>
      <c r="G27" s="141"/>
      <c r="H27" s="36">
        <v>-4518</v>
      </c>
      <c r="I27" s="141"/>
      <c r="J27" s="36">
        <v>-4518</v>
      </c>
      <c r="K27" s="141"/>
      <c r="L27" s="121">
        <v>-274018</v>
      </c>
      <c r="M27" s="29"/>
    </row>
    <row r="28" spans="1:15" ht="19.5" customHeight="1" x14ac:dyDescent="0.3">
      <c r="A28" s="118" t="s">
        <v>105</v>
      </c>
      <c r="F28" s="143">
        <v>-44021</v>
      </c>
      <c r="G28" s="141"/>
      <c r="H28" s="143">
        <v>-30635</v>
      </c>
      <c r="I28" s="141"/>
      <c r="J28" s="143">
        <v>-466802</v>
      </c>
      <c r="K28" s="141"/>
      <c r="L28" s="143">
        <v>-475235</v>
      </c>
      <c r="M28" s="121"/>
    </row>
    <row r="29" spans="1:15" ht="19.5" customHeight="1" x14ac:dyDescent="0.3">
      <c r="F29" s="57">
        <f>SUM(F11:F28)</f>
        <v>-631612</v>
      </c>
      <c r="G29" s="144"/>
      <c r="H29" s="145">
        <f>SUM(H11:H28)</f>
        <v>-1022412</v>
      </c>
      <c r="I29" s="144"/>
      <c r="J29" s="145">
        <f>SUM(J11:J28)</f>
        <v>-306655</v>
      </c>
      <c r="K29" s="144"/>
      <c r="L29" s="145">
        <f>SUM(L11:L28)</f>
        <v>-605357</v>
      </c>
      <c r="M29" s="29"/>
      <c r="O29" s="122"/>
    </row>
    <row r="30" spans="1:15" ht="19.5" customHeight="1" x14ac:dyDescent="0.3">
      <c r="A30" s="140" t="s">
        <v>60</v>
      </c>
      <c r="G30" s="141"/>
      <c r="I30" s="141"/>
      <c r="K30" s="141"/>
      <c r="M30" s="29"/>
    </row>
    <row r="31" spans="1:15" ht="19.5" customHeight="1" x14ac:dyDescent="0.3">
      <c r="A31" s="118" t="s">
        <v>10</v>
      </c>
      <c r="F31" s="119">
        <v>18606</v>
      </c>
      <c r="G31" s="141"/>
      <c r="H31" s="119">
        <v>20769</v>
      </c>
      <c r="I31" s="141"/>
      <c r="J31" s="146">
        <v>63311</v>
      </c>
      <c r="K31" s="141"/>
      <c r="L31" s="146">
        <v>463734</v>
      </c>
      <c r="M31" s="29"/>
    </row>
    <row r="32" spans="1:15" ht="19.5" customHeight="1" x14ac:dyDescent="0.3">
      <c r="A32" s="118" t="s">
        <v>15</v>
      </c>
      <c r="F32" s="119">
        <v>-916045</v>
      </c>
      <c r="G32" s="141"/>
      <c r="H32" s="119">
        <v>383163</v>
      </c>
      <c r="I32" s="141"/>
      <c r="J32" s="36">
        <v>8982</v>
      </c>
      <c r="K32" s="141"/>
      <c r="L32" s="36">
        <v>-35827</v>
      </c>
      <c r="M32" s="29"/>
    </row>
    <row r="33" spans="1:15" ht="19.5" customHeight="1" x14ac:dyDescent="0.3">
      <c r="A33" t="s">
        <v>260</v>
      </c>
      <c r="F33" s="119">
        <v>1258314</v>
      </c>
      <c r="G33" s="141"/>
      <c r="H33" s="119">
        <v>-1405437</v>
      </c>
      <c r="I33" s="141"/>
      <c r="J33" s="36">
        <v>187891</v>
      </c>
      <c r="K33" s="141"/>
      <c r="L33" s="36">
        <v>-252515</v>
      </c>
      <c r="M33" s="29"/>
    </row>
    <row r="34" spans="1:15" ht="20" customHeight="1" x14ac:dyDescent="0.3">
      <c r="A34" s="118" t="s">
        <v>11</v>
      </c>
      <c r="F34" s="119">
        <v>9608</v>
      </c>
      <c r="G34" s="141"/>
      <c r="H34" s="119">
        <v>12278</v>
      </c>
      <c r="I34" s="119"/>
      <c r="J34" s="146">
        <v>15880</v>
      </c>
      <c r="K34" s="141"/>
      <c r="L34" s="146">
        <v>155557</v>
      </c>
      <c r="M34" s="29"/>
    </row>
    <row r="35" spans="1:15" ht="19.5" customHeight="1" x14ac:dyDescent="0.3">
      <c r="A35" s="118" t="s">
        <v>12</v>
      </c>
      <c r="F35" s="119">
        <v>308307</v>
      </c>
      <c r="G35" s="141"/>
      <c r="H35" s="119">
        <v>434467</v>
      </c>
      <c r="I35" s="141"/>
      <c r="J35" s="146">
        <v>283182</v>
      </c>
      <c r="K35" s="141"/>
      <c r="L35" s="146">
        <v>463869</v>
      </c>
      <c r="M35" s="14"/>
    </row>
    <row r="36" spans="1:15" ht="19.5" customHeight="1" x14ac:dyDescent="0.3">
      <c r="A36" s="3" t="s">
        <v>108</v>
      </c>
      <c r="F36" s="119">
        <v>-5422</v>
      </c>
      <c r="G36" s="141"/>
      <c r="H36" s="119">
        <v>-56770</v>
      </c>
      <c r="I36" s="141"/>
      <c r="J36" s="56">
        <v>0</v>
      </c>
      <c r="K36" s="141"/>
      <c r="L36" s="56">
        <v>0</v>
      </c>
      <c r="M36" s="14"/>
    </row>
    <row r="37" spans="1:15" ht="19.5" customHeight="1" x14ac:dyDescent="0.3">
      <c r="A37" s="118" t="s">
        <v>118</v>
      </c>
      <c r="F37" s="119">
        <v>-23001</v>
      </c>
      <c r="G37" s="141"/>
      <c r="H37" s="119">
        <v>28303</v>
      </c>
      <c r="I37" s="123"/>
      <c r="J37" s="124">
        <v>-6713</v>
      </c>
      <c r="K37" s="123"/>
      <c r="L37" s="36">
        <v>26349</v>
      </c>
      <c r="M37" s="14"/>
    </row>
    <row r="38" spans="1:15" ht="19.5" customHeight="1" x14ac:dyDescent="0.3">
      <c r="A38" s="118" t="s">
        <v>147</v>
      </c>
      <c r="F38" s="119">
        <v>-5000</v>
      </c>
      <c r="G38" s="141"/>
      <c r="H38" s="56">
        <v>0</v>
      </c>
      <c r="I38" s="123"/>
      <c r="J38" s="124">
        <v>-5000</v>
      </c>
      <c r="K38" s="123"/>
      <c r="L38" s="36">
        <v>0</v>
      </c>
      <c r="M38" s="14"/>
    </row>
    <row r="39" spans="1:15" ht="19.5" customHeight="1" x14ac:dyDescent="0.3">
      <c r="A39" s="118" t="s">
        <v>20</v>
      </c>
      <c r="F39" s="119">
        <v>-17848</v>
      </c>
      <c r="G39" s="141"/>
      <c r="H39" s="119">
        <v>-2157</v>
      </c>
      <c r="I39" s="141"/>
      <c r="J39" s="146">
        <v>-17564</v>
      </c>
      <c r="K39" s="141"/>
      <c r="L39" s="146">
        <v>-1785</v>
      </c>
    </row>
    <row r="40" spans="1:15" ht="19.5" customHeight="1" x14ac:dyDescent="0.3">
      <c r="A40" s="3" t="s">
        <v>24</v>
      </c>
      <c r="B40" s="3"/>
      <c r="C40" s="3"/>
      <c r="D40" s="8"/>
      <c r="E40" s="3"/>
      <c r="F40" s="121">
        <v>-34843</v>
      </c>
      <c r="G40" s="141"/>
      <c r="H40" s="121">
        <v>-137135</v>
      </c>
      <c r="I40" s="141"/>
      <c r="J40" s="146">
        <v>-28945</v>
      </c>
      <c r="K40" s="141"/>
      <c r="L40" s="146">
        <v>-129519</v>
      </c>
    </row>
    <row r="41" spans="1:15" ht="19.5" customHeight="1" x14ac:dyDescent="0.3">
      <c r="A41" s="3" t="s">
        <v>79</v>
      </c>
      <c r="B41" s="3"/>
      <c r="C41" s="3"/>
      <c r="D41" s="8"/>
      <c r="E41" s="3"/>
      <c r="F41" s="119">
        <v>-38100</v>
      </c>
      <c r="G41" s="141"/>
      <c r="H41" s="119">
        <v>-58499</v>
      </c>
      <c r="I41" s="141"/>
      <c r="J41" s="146">
        <v>2909</v>
      </c>
      <c r="K41" s="141"/>
      <c r="L41" s="146">
        <v>-103700</v>
      </c>
    </row>
    <row r="42" spans="1:15" ht="19.5" hidden="1" customHeight="1" x14ac:dyDescent="0.3">
      <c r="A42" s="3" t="s">
        <v>204</v>
      </c>
      <c r="B42" s="3"/>
      <c r="C42" s="3"/>
      <c r="D42" s="8"/>
      <c r="E42" s="3"/>
      <c r="G42" s="141"/>
      <c r="I42" s="141"/>
      <c r="J42" s="146"/>
      <c r="K42" s="141"/>
      <c r="L42" s="146"/>
    </row>
    <row r="43" spans="1:15" ht="19.5" customHeight="1" x14ac:dyDescent="0.3">
      <c r="A43" s="3" t="s">
        <v>61</v>
      </c>
      <c r="B43" s="3"/>
      <c r="C43" s="3"/>
      <c r="D43" s="8"/>
      <c r="E43" s="3"/>
      <c r="F43" s="119">
        <v>-12695</v>
      </c>
      <c r="G43" s="141"/>
      <c r="H43" s="119">
        <v>-35593</v>
      </c>
      <c r="I43" s="141"/>
      <c r="J43" s="146">
        <v>-12874</v>
      </c>
      <c r="K43" s="141"/>
      <c r="L43" s="146">
        <v>-23668</v>
      </c>
    </row>
    <row r="44" spans="1:15" ht="19.5" customHeight="1" x14ac:dyDescent="0.3">
      <c r="A44" s="118" t="s">
        <v>149</v>
      </c>
      <c r="F44" s="143">
        <v>-11000</v>
      </c>
      <c r="G44" s="141"/>
      <c r="H44" s="125">
        <v>-28156</v>
      </c>
      <c r="I44" s="141"/>
      <c r="J44" s="147">
        <v>-5071</v>
      </c>
      <c r="K44" s="141"/>
      <c r="L44" s="126">
        <v>-26359</v>
      </c>
    </row>
    <row r="45" spans="1:15" ht="19.5" customHeight="1" x14ac:dyDescent="0.3">
      <c r="A45" s="131" t="s">
        <v>246</v>
      </c>
      <c r="F45" s="80">
        <f>SUM(F29:F44)</f>
        <v>-100731</v>
      </c>
      <c r="G45" s="141"/>
      <c r="H45" s="80">
        <f>SUM(H29:H44)</f>
        <v>-1867179</v>
      </c>
      <c r="I45" s="141"/>
      <c r="J45" s="80">
        <f>SUM(J29:J44)</f>
        <v>179333</v>
      </c>
      <c r="K45" s="141"/>
      <c r="L45" s="80">
        <f>SUM(L29:L44)</f>
        <v>-69221</v>
      </c>
    </row>
    <row r="46" spans="1:15" ht="19.5" customHeight="1" x14ac:dyDescent="0.3">
      <c r="A46" s="131" t="s">
        <v>262</v>
      </c>
      <c r="F46" s="80">
        <v>1242463</v>
      </c>
      <c r="G46" s="141"/>
      <c r="H46" s="119">
        <v>1594881</v>
      </c>
      <c r="I46" s="141"/>
      <c r="J46" s="80">
        <v>11334</v>
      </c>
      <c r="K46" s="120"/>
      <c r="L46" s="80">
        <v>232</v>
      </c>
    </row>
    <row r="47" spans="1:15" ht="19.5" customHeight="1" x14ac:dyDescent="0.3">
      <c r="A47" s="118" t="s">
        <v>71</v>
      </c>
      <c r="F47" s="36">
        <v>-8805</v>
      </c>
      <c r="G47" s="141"/>
      <c r="H47" s="36">
        <v>-122905</v>
      </c>
      <c r="I47" s="141"/>
      <c r="J47" s="36">
        <v>-6278</v>
      </c>
      <c r="K47" s="141"/>
      <c r="L47" s="36">
        <v>-29973</v>
      </c>
    </row>
    <row r="48" spans="1:15" ht="19.5" customHeight="1" x14ac:dyDescent="0.3">
      <c r="A48" s="132" t="s">
        <v>247</v>
      </c>
      <c r="B48" s="132"/>
      <c r="C48" s="132"/>
      <c r="D48" s="176"/>
      <c r="E48" s="132"/>
      <c r="F48" s="58">
        <f>SUM(F45:F47)</f>
        <v>1132927</v>
      </c>
      <c r="G48" s="141"/>
      <c r="H48" s="58">
        <f>SUM(H45:H47)</f>
        <v>-395203</v>
      </c>
      <c r="I48" s="141"/>
      <c r="J48" s="58">
        <f>SUM(J45:J47)</f>
        <v>184389</v>
      </c>
      <c r="K48" s="141"/>
      <c r="L48" s="58">
        <f>SUM(L45:L47)</f>
        <v>-98962</v>
      </c>
      <c r="M48" s="6"/>
      <c r="O48" s="122"/>
    </row>
    <row r="49" spans="1:13" ht="28.5" customHeight="1" x14ac:dyDescent="0.3">
      <c r="G49" s="141"/>
      <c r="I49" s="141"/>
      <c r="K49" s="141"/>
      <c r="M49" s="9"/>
    </row>
    <row r="50" spans="1:13" ht="19.5" customHeight="1" x14ac:dyDescent="0.35">
      <c r="A50" s="135" t="s">
        <v>0</v>
      </c>
      <c r="B50" s="136"/>
      <c r="J50" s="145"/>
      <c r="L50" s="145"/>
      <c r="M50" s="9"/>
    </row>
    <row r="51" spans="1:13" ht="19.5" customHeight="1" x14ac:dyDescent="0.3">
      <c r="A51" s="137" t="s">
        <v>76</v>
      </c>
      <c r="B51" s="132"/>
      <c r="J51" s="145"/>
      <c r="L51" s="145"/>
      <c r="M51" s="2"/>
    </row>
    <row r="52" spans="1:13" ht="19.5" customHeight="1" x14ac:dyDescent="0.3">
      <c r="M52" s="8"/>
    </row>
    <row r="53" spans="1:13" ht="19.5" customHeight="1" x14ac:dyDescent="0.3">
      <c r="F53" s="190" t="s">
        <v>2</v>
      </c>
      <c r="G53" s="190"/>
      <c r="H53" s="190"/>
      <c r="I53" s="138"/>
      <c r="J53" s="190" t="s">
        <v>3</v>
      </c>
      <c r="K53" s="190"/>
      <c r="L53" s="190"/>
    </row>
    <row r="54" spans="1:13" ht="19.5" customHeight="1" x14ac:dyDescent="0.3">
      <c r="F54" s="190" t="s">
        <v>4</v>
      </c>
      <c r="G54" s="190"/>
      <c r="H54" s="190"/>
      <c r="I54" s="138"/>
      <c r="J54" s="190" t="s">
        <v>4</v>
      </c>
      <c r="K54" s="190"/>
      <c r="L54" s="190"/>
    </row>
    <row r="55" spans="1:13" ht="19.5" customHeight="1" x14ac:dyDescent="0.3">
      <c r="F55" s="181" t="s">
        <v>226</v>
      </c>
      <c r="G55" s="181"/>
      <c r="H55" s="181"/>
      <c r="I55" s="138"/>
      <c r="J55" s="181" t="s">
        <v>226</v>
      </c>
      <c r="K55" s="181"/>
      <c r="L55" s="181"/>
      <c r="M55" s="29"/>
    </row>
    <row r="56" spans="1:13" ht="19.5" customHeight="1" x14ac:dyDescent="0.3">
      <c r="F56" s="191" t="s">
        <v>225</v>
      </c>
      <c r="G56" s="181"/>
      <c r="H56" s="181"/>
      <c r="I56" s="138"/>
      <c r="J56" s="191" t="s">
        <v>225</v>
      </c>
      <c r="K56" s="181"/>
      <c r="L56" s="181"/>
      <c r="M56" s="29"/>
    </row>
    <row r="57" spans="1:13" ht="19.5" customHeight="1" x14ac:dyDescent="0.3">
      <c r="D57" s="142" t="s">
        <v>7</v>
      </c>
      <c r="F57" s="9">
        <f>F8</f>
        <v>2024</v>
      </c>
      <c r="G57" s="9"/>
      <c r="H57" s="9">
        <f t="shared" ref="H57:L57" si="0">H8</f>
        <v>2023</v>
      </c>
      <c r="I57" s="9"/>
      <c r="J57" s="9">
        <f t="shared" si="0"/>
        <v>2024</v>
      </c>
      <c r="K57" s="9"/>
      <c r="L57" s="9">
        <f t="shared" si="0"/>
        <v>2023</v>
      </c>
      <c r="M57" s="29"/>
    </row>
    <row r="58" spans="1:13" ht="19.5" customHeight="1" x14ac:dyDescent="0.3">
      <c r="F58" s="189" t="s">
        <v>75</v>
      </c>
      <c r="G58" s="189"/>
      <c r="H58" s="189"/>
      <c r="I58" s="189"/>
      <c r="J58" s="189"/>
      <c r="K58" s="189"/>
      <c r="L58" s="189"/>
      <c r="M58" s="29"/>
    </row>
    <row r="59" spans="1:13" ht="19.5" customHeight="1" x14ac:dyDescent="0.3">
      <c r="A59" s="139" t="s">
        <v>62</v>
      </c>
      <c r="B59" s="132"/>
      <c r="C59" s="132"/>
      <c r="D59" s="176"/>
      <c r="E59" s="132"/>
      <c r="G59" s="141"/>
      <c r="I59" s="141"/>
      <c r="K59" s="141"/>
      <c r="M59" s="29"/>
    </row>
    <row r="60" spans="1:13" ht="19.5" customHeight="1" x14ac:dyDescent="0.3">
      <c r="A60" s="118" t="s">
        <v>63</v>
      </c>
      <c r="B60" s="132"/>
      <c r="C60" s="132"/>
      <c r="D60" s="176"/>
      <c r="E60" s="132"/>
      <c r="F60" s="119">
        <v>45204</v>
      </c>
      <c r="G60" s="141"/>
      <c r="H60" s="119">
        <v>30635</v>
      </c>
      <c r="I60" s="141"/>
      <c r="J60" s="119">
        <v>470814</v>
      </c>
      <c r="K60" s="141"/>
      <c r="L60" s="119">
        <v>475179</v>
      </c>
      <c r="M60" s="121"/>
    </row>
    <row r="61" spans="1:13" ht="19.5" customHeight="1" x14ac:dyDescent="0.3">
      <c r="A61" s="188" t="s">
        <v>231</v>
      </c>
      <c r="B61" s="188"/>
      <c r="C61" s="188"/>
      <c r="D61" s="176"/>
      <c r="E61" s="132"/>
      <c r="F61" s="36">
        <v>4518</v>
      </c>
      <c r="G61" s="141"/>
      <c r="H61" s="36">
        <v>4518</v>
      </c>
      <c r="I61" s="141"/>
      <c r="J61" s="36">
        <v>4518</v>
      </c>
      <c r="K61" s="141"/>
      <c r="L61" s="119">
        <v>274018</v>
      </c>
      <c r="M61" s="121"/>
    </row>
    <row r="62" spans="1:13" ht="19.5" customHeight="1" x14ac:dyDescent="0.3">
      <c r="A62" s="129" t="s">
        <v>268</v>
      </c>
      <c r="B62" s="130"/>
      <c r="C62" s="130"/>
      <c r="D62" s="142">
        <v>7</v>
      </c>
      <c r="E62" s="132"/>
      <c r="F62" s="121">
        <v>0</v>
      </c>
      <c r="G62" s="141"/>
      <c r="H62" s="36">
        <v>0</v>
      </c>
      <c r="I62" s="141"/>
      <c r="J62" s="121">
        <v>-3184997</v>
      </c>
      <c r="K62" s="141"/>
      <c r="L62" s="36">
        <v>0</v>
      </c>
      <c r="M62" s="121"/>
    </row>
    <row r="63" spans="1:13" ht="19.5" customHeight="1" x14ac:dyDescent="0.3">
      <c r="A63" s="131" t="s">
        <v>241</v>
      </c>
      <c r="B63" s="132"/>
      <c r="C63" s="132"/>
      <c r="D63" s="142">
        <v>3</v>
      </c>
      <c r="E63" s="132"/>
      <c r="F63" s="121">
        <v>0</v>
      </c>
      <c r="G63" s="141">
        <v>64793</v>
      </c>
      <c r="H63" s="56">
        <v>0</v>
      </c>
      <c r="I63" s="141"/>
      <c r="J63" s="119">
        <v>3100000</v>
      </c>
      <c r="K63" s="141"/>
      <c r="L63" s="119">
        <v>1100000</v>
      </c>
      <c r="M63" s="121"/>
    </row>
    <row r="64" spans="1:13" ht="19.5" customHeight="1" x14ac:dyDescent="0.3">
      <c r="A64" s="131" t="s">
        <v>96</v>
      </c>
      <c r="F64" s="119">
        <v>-49013</v>
      </c>
      <c r="G64" s="141"/>
      <c r="H64" s="119">
        <v>-31545</v>
      </c>
      <c r="I64" s="141"/>
      <c r="J64" s="36">
        <v>-46128</v>
      </c>
      <c r="K64" s="141"/>
      <c r="L64" s="36">
        <v>-23839</v>
      </c>
      <c r="M64" s="29"/>
    </row>
    <row r="65" spans="1:13" ht="19.5" customHeight="1" x14ac:dyDescent="0.3">
      <c r="A65" s="118" t="s">
        <v>206</v>
      </c>
      <c r="F65" s="119">
        <v>5262</v>
      </c>
      <c r="G65" s="141"/>
      <c r="H65" s="36">
        <v>988</v>
      </c>
      <c r="I65" s="141"/>
      <c r="J65" s="36">
        <v>5262</v>
      </c>
      <c r="K65" s="141"/>
      <c r="L65" s="36">
        <v>988</v>
      </c>
      <c r="M65" s="29"/>
    </row>
    <row r="66" spans="1:13" ht="19.5" customHeight="1" x14ac:dyDescent="0.3">
      <c r="A66" s="118" t="s">
        <v>72</v>
      </c>
      <c r="F66" s="81">
        <v>-20933</v>
      </c>
      <c r="G66" s="141"/>
      <c r="H66" s="81">
        <v>-12967</v>
      </c>
      <c r="I66" s="141"/>
      <c r="J66" s="81">
        <v>-3309</v>
      </c>
      <c r="K66" s="141"/>
      <c r="L66" s="81">
        <v>-4957</v>
      </c>
      <c r="M66" s="29"/>
    </row>
    <row r="67" spans="1:13" ht="19.5" customHeight="1" x14ac:dyDescent="0.3">
      <c r="A67" s="118" t="s">
        <v>176</v>
      </c>
      <c r="F67" s="36">
        <v>294</v>
      </c>
      <c r="G67" s="141"/>
      <c r="H67" s="36">
        <v>2797364</v>
      </c>
      <c r="I67" s="141"/>
      <c r="J67" s="121">
        <v>294</v>
      </c>
      <c r="K67" s="141"/>
      <c r="L67" s="121">
        <v>2797364</v>
      </c>
      <c r="M67" s="121"/>
    </row>
    <row r="68" spans="1:13" ht="19.5" customHeight="1" x14ac:dyDescent="0.3">
      <c r="A68" s="132" t="s">
        <v>245</v>
      </c>
      <c r="D68" s="177"/>
      <c r="F68" s="58">
        <f>SUM(F60:F67)</f>
        <v>-14668</v>
      </c>
      <c r="G68" s="141"/>
      <c r="H68" s="148">
        <f>SUM(H60:H67)</f>
        <v>2788993</v>
      </c>
      <c r="I68" s="141"/>
      <c r="J68" s="58">
        <f>SUM(J60:J67)</f>
        <v>346454</v>
      </c>
      <c r="K68" s="141"/>
      <c r="L68" s="148">
        <f>SUM(L60:L67)</f>
        <v>4618753</v>
      </c>
      <c r="M68" s="29"/>
    </row>
    <row r="69" spans="1:13" ht="19.5" customHeight="1" x14ac:dyDescent="0.3">
      <c r="A69" s="132"/>
      <c r="F69" s="145"/>
      <c r="G69" s="141"/>
      <c r="H69" s="145"/>
      <c r="I69" s="141"/>
      <c r="J69" s="145"/>
      <c r="K69" s="141"/>
      <c r="L69" s="145"/>
      <c r="M69" s="29"/>
    </row>
    <row r="70" spans="1:13" ht="19.5" customHeight="1" x14ac:dyDescent="0.3">
      <c r="A70" s="139" t="s">
        <v>64</v>
      </c>
      <c r="B70" s="132"/>
      <c r="C70" s="132"/>
      <c r="E70" s="132"/>
      <c r="G70" s="141"/>
      <c r="I70" s="141"/>
      <c r="K70" s="141"/>
      <c r="M70" s="14"/>
    </row>
    <row r="71" spans="1:13" ht="19.5" customHeight="1" x14ac:dyDescent="0.3">
      <c r="A71" s="131" t="s">
        <v>261</v>
      </c>
      <c r="B71" s="132"/>
      <c r="C71" s="132"/>
      <c r="E71" s="132"/>
      <c r="G71" s="141"/>
      <c r="I71" s="141"/>
      <c r="K71" s="141"/>
      <c r="M71" s="14"/>
    </row>
    <row r="72" spans="1:13" ht="19.5" customHeight="1" x14ac:dyDescent="0.3">
      <c r="A72" s="131" t="s">
        <v>243</v>
      </c>
      <c r="B72" s="132"/>
      <c r="C72" s="132"/>
      <c r="E72" s="132"/>
      <c r="F72" s="119">
        <v>676015</v>
      </c>
      <c r="G72" s="141"/>
      <c r="H72" s="36">
        <v>0</v>
      </c>
      <c r="I72" s="141"/>
      <c r="J72" s="36">
        <v>0</v>
      </c>
      <c r="K72" s="141"/>
      <c r="L72" s="36">
        <v>0</v>
      </c>
      <c r="M72" s="14"/>
    </row>
    <row r="73" spans="1:13" ht="19.5" customHeight="1" x14ac:dyDescent="0.3">
      <c r="A73" s="118" t="s">
        <v>134</v>
      </c>
      <c r="B73" s="132"/>
      <c r="C73" s="132"/>
      <c r="E73" s="132"/>
      <c r="G73" s="141"/>
      <c r="I73" s="141"/>
      <c r="K73" s="141"/>
      <c r="M73" s="14"/>
    </row>
    <row r="74" spans="1:13" ht="19.5" customHeight="1" x14ac:dyDescent="0.3">
      <c r="A74" s="118" t="s">
        <v>135</v>
      </c>
      <c r="B74" s="132"/>
      <c r="C74" s="132"/>
      <c r="E74" s="132"/>
      <c r="F74" s="36">
        <v>0</v>
      </c>
      <c r="G74" s="141"/>
      <c r="H74" s="119">
        <v>84519</v>
      </c>
      <c r="I74" s="141"/>
      <c r="J74" s="36">
        <v>0</v>
      </c>
      <c r="K74" s="141"/>
      <c r="L74" s="119">
        <v>84519</v>
      </c>
      <c r="M74" s="14"/>
    </row>
    <row r="75" spans="1:13" ht="19.5" customHeight="1" x14ac:dyDescent="0.3">
      <c r="A75" s="118" t="s">
        <v>189</v>
      </c>
      <c r="B75" s="132"/>
      <c r="C75" s="132"/>
      <c r="D75" s="142">
        <v>10</v>
      </c>
      <c r="E75" s="132"/>
      <c r="F75" s="36">
        <v>0</v>
      </c>
      <c r="G75" s="141"/>
      <c r="H75" s="36">
        <v>-279252</v>
      </c>
      <c r="I75" s="141"/>
      <c r="J75" s="36">
        <v>0</v>
      </c>
      <c r="K75" s="141"/>
      <c r="L75" s="36">
        <v>-279252</v>
      </c>
      <c r="M75" s="14"/>
    </row>
    <row r="76" spans="1:13" ht="19.5" customHeight="1" x14ac:dyDescent="0.3">
      <c r="A76" s="118" t="s">
        <v>192</v>
      </c>
      <c r="B76" s="132"/>
      <c r="C76" s="132"/>
      <c r="E76" s="132"/>
      <c r="F76" s="119">
        <v>-174952</v>
      </c>
      <c r="G76" s="141"/>
      <c r="H76" s="121">
        <v>-305961</v>
      </c>
      <c r="I76" s="141"/>
      <c r="J76" s="119">
        <v>-174952</v>
      </c>
      <c r="K76" s="141"/>
      <c r="L76" s="121">
        <v>-296787</v>
      </c>
      <c r="M76" s="14"/>
    </row>
    <row r="77" spans="1:13" ht="19.5" customHeight="1" x14ac:dyDescent="0.3">
      <c r="A77" s="118" t="s">
        <v>205</v>
      </c>
      <c r="B77" s="132"/>
      <c r="C77" s="132"/>
      <c r="D77" s="142">
        <v>13</v>
      </c>
      <c r="E77" s="132"/>
      <c r="F77" s="36">
        <v>0</v>
      </c>
      <c r="G77" s="141"/>
      <c r="H77" s="119">
        <v>-302113</v>
      </c>
      <c r="I77" s="141"/>
      <c r="J77" s="36">
        <v>0</v>
      </c>
      <c r="K77" s="141"/>
      <c r="L77" s="119">
        <v>-211920</v>
      </c>
      <c r="M77" s="14"/>
    </row>
    <row r="78" spans="1:13" ht="19.5" customHeight="1" x14ac:dyDescent="0.3">
      <c r="A78" s="188" t="s">
        <v>200</v>
      </c>
      <c r="B78" s="188"/>
      <c r="C78" s="188"/>
      <c r="E78" s="132"/>
      <c r="F78" s="119">
        <v>-3000000</v>
      </c>
      <c r="G78" s="141"/>
      <c r="H78" s="36">
        <v>-1800000</v>
      </c>
      <c r="I78" s="141"/>
      <c r="J78" s="119">
        <v>-3000000</v>
      </c>
      <c r="K78" s="141"/>
      <c r="L78" s="36">
        <v>-1800000</v>
      </c>
      <c r="M78" s="14"/>
    </row>
    <row r="79" spans="1:13" ht="19.5" customHeight="1" x14ac:dyDescent="0.3">
      <c r="A79" s="118" t="s">
        <v>175</v>
      </c>
      <c r="F79" s="36">
        <v>0</v>
      </c>
      <c r="G79" s="141"/>
      <c r="H79" s="36">
        <v>-69394</v>
      </c>
      <c r="I79" s="141"/>
      <c r="J79" s="36">
        <v>0</v>
      </c>
      <c r="K79" s="141"/>
      <c r="L79" s="36">
        <v>0</v>
      </c>
      <c r="M79" s="11"/>
    </row>
    <row r="80" spans="1:13" ht="19.5" customHeight="1" x14ac:dyDescent="0.3">
      <c r="A80" s="118" t="s">
        <v>123</v>
      </c>
      <c r="F80" s="36">
        <v>-81887</v>
      </c>
      <c r="G80" s="141"/>
      <c r="H80" s="36">
        <v>-75005</v>
      </c>
      <c r="I80" s="122"/>
      <c r="J80" s="36">
        <v>-70391</v>
      </c>
      <c r="K80" s="122"/>
      <c r="L80" s="36">
        <v>-55930</v>
      </c>
      <c r="M80" s="11"/>
    </row>
    <row r="81" spans="1:13" ht="19.5" customHeight="1" x14ac:dyDescent="0.3">
      <c r="A81" s="132" t="s">
        <v>187</v>
      </c>
      <c r="B81" s="132"/>
      <c r="C81" s="132"/>
      <c r="D81" s="176"/>
      <c r="E81" s="132"/>
      <c r="F81" s="58">
        <f>SUM(F72:F80)</f>
        <v>-2580824</v>
      </c>
      <c r="G81" s="141"/>
      <c r="H81" s="58">
        <f>SUM(H72:H80)</f>
        <v>-2747206</v>
      </c>
      <c r="I81" s="141"/>
      <c r="J81" s="58">
        <f>SUM(J72:J80)</f>
        <v>-3245343</v>
      </c>
      <c r="K81" s="141"/>
      <c r="L81" s="58">
        <f>SUM(L72:L80)</f>
        <v>-2559370</v>
      </c>
      <c r="M81" s="11"/>
    </row>
    <row r="82" spans="1:13" ht="19.5" customHeight="1" x14ac:dyDescent="0.3">
      <c r="A82" s="132"/>
      <c r="B82" s="132"/>
      <c r="C82" s="132"/>
      <c r="D82" s="176"/>
      <c r="E82" s="132"/>
      <c r="G82" s="141"/>
      <c r="I82" s="141"/>
      <c r="K82" s="141"/>
      <c r="M82" s="11"/>
    </row>
    <row r="83" spans="1:13" ht="19.5" customHeight="1" x14ac:dyDescent="0.3">
      <c r="A83" s="132" t="s">
        <v>242</v>
      </c>
      <c r="B83" s="132"/>
      <c r="C83" s="132"/>
      <c r="D83" s="176"/>
      <c r="E83" s="132"/>
      <c r="F83" s="57">
        <f>F48+F68+F81</f>
        <v>-1462565</v>
      </c>
      <c r="G83" s="132"/>
      <c r="H83" s="57">
        <f>H48+H68+H81</f>
        <v>-353416</v>
      </c>
      <c r="I83" s="132"/>
      <c r="J83" s="145">
        <f>J48+J68+J81</f>
        <v>-2714500</v>
      </c>
      <c r="K83" s="132"/>
      <c r="L83" s="57">
        <f>L48+L68+L81</f>
        <v>1960421</v>
      </c>
      <c r="M83" s="11"/>
    </row>
    <row r="84" spans="1:13" ht="19.5" customHeight="1" x14ac:dyDescent="0.3">
      <c r="A84" s="118" t="s">
        <v>188</v>
      </c>
      <c r="F84" s="143">
        <f>'BS2-3'!E11</f>
        <v>3713636</v>
      </c>
      <c r="G84" s="141"/>
      <c r="H84" s="143">
        <v>4639073</v>
      </c>
      <c r="I84" s="141"/>
      <c r="J84" s="143">
        <f>'BS2-3'!I11</f>
        <v>3522647</v>
      </c>
      <c r="K84" s="141"/>
      <c r="L84" s="143">
        <v>1486198</v>
      </c>
      <c r="M84" s="11"/>
    </row>
    <row r="85" spans="1:13" ht="19.5" customHeight="1" thickBot="1" x14ac:dyDescent="0.35">
      <c r="A85" s="132" t="s">
        <v>232</v>
      </c>
      <c r="B85" s="132"/>
      <c r="C85" s="132"/>
      <c r="D85" s="176"/>
      <c r="E85" s="132"/>
      <c r="F85" s="59">
        <f>SUM(F83:F84)</f>
        <v>2251071</v>
      </c>
      <c r="G85" s="141"/>
      <c r="H85" s="59">
        <f>SUM(H83:H84)</f>
        <v>4285657</v>
      </c>
      <c r="I85" s="141"/>
      <c r="J85" s="149">
        <f>SUM(J83:J84)</f>
        <v>808147</v>
      </c>
      <c r="K85" s="141"/>
      <c r="L85" s="59">
        <f>SUM(L83:L84)</f>
        <v>3446619</v>
      </c>
      <c r="M85" s="11"/>
    </row>
    <row r="86" spans="1:13" ht="19.5" customHeight="1" thickTop="1" x14ac:dyDescent="0.3">
      <c r="A86" s="132"/>
      <c r="B86" s="132"/>
      <c r="C86" s="132"/>
      <c r="D86" s="176"/>
      <c r="E86" s="132"/>
      <c r="F86" s="173"/>
      <c r="G86" s="141"/>
      <c r="H86" s="173"/>
      <c r="I86" s="141"/>
      <c r="J86" s="145"/>
      <c r="K86" s="141"/>
      <c r="L86" s="173"/>
      <c r="M86" s="11"/>
    </row>
    <row r="87" spans="1:13" ht="19.5" customHeight="1" x14ac:dyDescent="0.3">
      <c r="A87" s="139" t="s">
        <v>269</v>
      </c>
      <c r="B87" s="132"/>
      <c r="C87" s="132"/>
      <c r="E87" s="132"/>
      <c r="F87" s="36"/>
      <c r="G87" s="141"/>
      <c r="I87" s="141"/>
      <c r="J87" s="36"/>
      <c r="K87" s="141"/>
      <c r="M87" s="11"/>
    </row>
    <row r="88" spans="1:13" ht="19.5" customHeight="1" x14ac:dyDescent="0.3">
      <c r="A88" s="131" t="s">
        <v>271</v>
      </c>
      <c r="B88" s="132"/>
      <c r="C88" s="132"/>
      <c r="E88" s="132"/>
      <c r="F88" s="36">
        <v>17602</v>
      </c>
      <c r="G88" s="141"/>
      <c r="H88" s="119">
        <v>0</v>
      </c>
      <c r="I88" s="141"/>
      <c r="J88" s="36">
        <v>17602</v>
      </c>
      <c r="K88" s="141"/>
      <c r="L88" s="119">
        <v>0</v>
      </c>
      <c r="M88" s="11"/>
    </row>
    <row r="89" spans="1:13" ht="20.25" customHeight="1" x14ac:dyDescent="0.3">
      <c r="A89" s="132"/>
      <c r="B89" s="132"/>
      <c r="C89" s="150"/>
      <c r="E89" s="150"/>
      <c r="F89" s="151"/>
      <c r="G89" s="152"/>
      <c r="H89" s="151"/>
      <c r="I89" s="152"/>
      <c r="J89" s="153"/>
      <c r="K89" s="152"/>
      <c r="L89" s="153"/>
      <c r="M89" s="14"/>
    </row>
    <row r="90" spans="1:13" ht="20.25" customHeight="1" x14ac:dyDescent="0.3">
      <c r="F90" s="146">
        <f>F85-'BS2-3'!C11</f>
        <v>0</v>
      </c>
      <c r="G90" s="146"/>
      <c r="H90" s="146"/>
      <c r="I90" s="146"/>
      <c r="J90" s="146">
        <f>J85-'BS2-3'!G11</f>
        <v>0</v>
      </c>
      <c r="K90" s="146"/>
      <c r="L90" s="146"/>
      <c r="M90" s="119"/>
    </row>
    <row r="91" spans="1:13" ht="20.25" customHeight="1" x14ac:dyDescent="0.3">
      <c r="M91" s="14"/>
    </row>
    <row r="95" spans="1:13" ht="20.25" customHeight="1" x14ac:dyDescent="0.3">
      <c r="M95" s="6"/>
    </row>
    <row r="96" spans="1:13" ht="20.25" customHeight="1" x14ac:dyDescent="0.3">
      <c r="M96" s="6"/>
    </row>
    <row r="97" spans="6:13" ht="20.25" customHeight="1" x14ac:dyDescent="0.3">
      <c r="M97" s="2"/>
    </row>
    <row r="98" spans="6:13" ht="20.25" customHeight="1" x14ac:dyDescent="0.3">
      <c r="M98" s="9"/>
    </row>
    <row r="99" spans="6:13" ht="20.25" customHeight="1" x14ac:dyDescent="0.3">
      <c r="M99" s="9"/>
    </row>
    <row r="100" spans="6:13" ht="20.25" customHeight="1" x14ac:dyDescent="0.3">
      <c r="M100" s="8"/>
    </row>
    <row r="102" spans="6:13" ht="20.25" customHeight="1" x14ac:dyDescent="0.3">
      <c r="F102" s="118"/>
      <c r="H102" s="118"/>
      <c r="J102" s="118"/>
      <c r="L102" s="118"/>
      <c r="M102" s="11"/>
    </row>
    <row r="103" spans="6:13" ht="20.25" customHeight="1" x14ac:dyDescent="0.3">
      <c r="F103" s="118"/>
      <c r="H103" s="118"/>
      <c r="J103" s="118"/>
      <c r="L103" s="118"/>
      <c r="M103" s="121"/>
    </row>
    <row r="104" spans="6:13" ht="20.25" customHeight="1" x14ac:dyDescent="0.3">
      <c r="F104" s="118"/>
      <c r="H104" s="118"/>
      <c r="J104" s="118"/>
      <c r="L104" s="118"/>
      <c r="M104" s="121"/>
    </row>
    <row r="105" spans="6:13" ht="20.25" customHeight="1" x14ac:dyDescent="0.3">
      <c r="F105" s="118"/>
      <c r="H105" s="118"/>
      <c r="J105" s="118"/>
      <c r="L105" s="118"/>
      <c r="M105" s="121"/>
    </row>
    <row r="106" spans="6:13" ht="20.25" customHeight="1" x14ac:dyDescent="0.3">
      <c r="F106" s="118"/>
      <c r="H106" s="118"/>
      <c r="J106" s="118"/>
      <c r="L106" s="118"/>
      <c r="M106" s="121"/>
    </row>
    <row r="107" spans="6:13" ht="20.25" customHeight="1" x14ac:dyDescent="0.3">
      <c r="F107" s="118"/>
      <c r="H107" s="118"/>
      <c r="J107" s="118"/>
      <c r="L107" s="118"/>
      <c r="M107" s="121"/>
    </row>
    <row r="108" spans="6:13" ht="20.25" customHeight="1" x14ac:dyDescent="0.3">
      <c r="F108" s="118"/>
      <c r="H108" s="118"/>
      <c r="J108" s="118"/>
      <c r="L108" s="118"/>
      <c r="M108" s="14"/>
    </row>
    <row r="109" spans="6:13" ht="20.25" customHeight="1" x14ac:dyDescent="0.3">
      <c r="F109" s="118"/>
      <c r="H109" s="118"/>
      <c r="J109" s="118"/>
      <c r="L109" s="118"/>
      <c r="M109" s="11"/>
    </row>
    <row r="110" spans="6:13" ht="20.25" customHeight="1" x14ac:dyDescent="0.3">
      <c r="F110" s="118"/>
      <c r="H110" s="118"/>
      <c r="J110" s="118"/>
      <c r="L110" s="118"/>
      <c r="M110" s="11"/>
    </row>
    <row r="111" spans="6:13" ht="20.25" customHeight="1" x14ac:dyDescent="0.3">
      <c r="F111" s="118"/>
      <c r="H111" s="118"/>
      <c r="J111" s="118"/>
      <c r="L111" s="118"/>
      <c r="M111" s="11"/>
    </row>
    <row r="112" spans="6:13" ht="20.25" customHeight="1" x14ac:dyDescent="0.3">
      <c r="F112" s="118"/>
      <c r="H112" s="118"/>
      <c r="J112" s="118"/>
      <c r="L112" s="118"/>
      <c r="M112" s="11"/>
    </row>
    <row r="113" spans="6:13" ht="20.25" customHeight="1" x14ac:dyDescent="0.3">
      <c r="F113" s="118"/>
      <c r="H113" s="118"/>
      <c r="J113" s="118"/>
      <c r="L113" s="118"/>
      <c r="M113" s="11"/>
    </row>
    <row r="114" spans="6:13" ht="20.25" customHeight="1" x14ac:dyDescent="0.3">
      <c r="F114" s="118"/>
      <c r="H114" s="118"/>
      <c r="J114" s="118"/>
      <c r="L114" s="118"/>
      <c r="M114" s="11"/>
    </row>
    <row r="115" spans="6:13" ht="20.25" customHeight="1" x14ac:dyDescent="0.3">
      <c r="F115" s="118"/>
      <c r="H115" s="118"/>
      <c r="J115" s="118"/>
      <c r="L115" s="118"/>
      <c r="M115" s="11"/>
    </row>
    <row r="116" spans="6:13" ht="20.25" customHeight="1" x14ac:dyDescent="0.3">
      <c r="F116" s="118"/>
      <c r="H116" s="118"/>
      <c r="J116" s="118"/>
      <c r="L116" s="118"/>
      <c r="M116" s="14"/>
    </row>
    <row r="117" spans="6:13" ht="20.25" customHeight="1" x14ac:dyDescent="0.3">
      <c r="F117" s="118"/>
      <c r="H117" s="118"/>
      <c r="J117" s="118"/>
      <c r="L117" s="118"/>
      <c r="M117" s="11"/>
    </row>
    <row r="118" spans="6:13" ht="20.25" customHeight="1" x14ac:dyDescent="0.3">
      <c r="F118" s="118"/>
      <c r="H118" s="118"/>
      <c r="J118" s="118"/>
      <c r="L118" s="118"/>
      <c r="M118" s="14"/>
    </row>
    <row r="119" spans="6:13" ht="20.25" customHeight="1" x14ac:dyDescent="0.3">
      <c r="F119" s="118"/>
      <c r="H119" s="118"/>
      <c r="J119" s="118"/>
      <c r="L119" s="118"/>
      <c r="M119" s="11"/>
    </row>
    <row r="120" spans="6:13" ht="20.25" customHeight="1" x14ac:dyDescent="0.3">
      <c r="F120" s="118"/>
      <c r="H120" s="118"/>
      <c r="J120" s="118"/>
      <c r="L120" s="118"/>
      <c r="M120" s="14"/>
    </row>
    <row r="121" spans="6:13" ht="20.25" customHeight="1" x14ac:dyDescent="0.3">
      <c r="F121" s="118"/>
      <c r="H121" s="118"/>
      <c r="J121" s="118"/>
      <c r="L121" s="118"/>
      <c r="M121" s="11"/>
    </row>
    <row r="122" spans="6:13" ht="20.25" customHeight="1" x14ac:dyDescent="0.3">
      <c r="F122" s="118"/>
      <c r="H122" s="118"/>
      <c r="J122" s="118"/>
      <c r="L122" s="118"/>
      <c r="M122" s="24"/>
    </row>
    <row r="123" spans="6:13" ht="20.25" customHeight="1" x14ac:dyDescent="0.3">
      <c r="F123" s="118"/>
      <c r="H123" s="118"/>
      <c r="J123" s="118"/>
      <c r="L123" s="118"/>
      <c r="M123" s="121"/>
    </row>
    <row r="124" spans="6:13" ht="20.25" customHeight="1" x14ac:dyDescent="0.3">
      <c r="F124" s="118"/>
      <c r="H124" s="118"/>
      <c r="J124" s="118"/>
      <c r="L124" s="118"/>
      <c r="M124" s="11"/>
    </row>
    <row r="125" spans="6:13" ht="20.25" customHeight="1" x14ac:dyDescent="0.3">
      <c r="F125" s="118"/>
      <c r="H125" s="118"/>
      <c r="J125" s="118"/>
      <c r="L125" s="118"/>
      <c r="M125" s="11"/>
    </row>
    <row r="126" spans="6:13" ht="20.25" customHeight="1" x14ac:dyDescent="0.3">
      <c r="F126" s="118"/>
      <c r="H126" s="118"/>
      <c r="J126" s="118"/>
      <c r="L126" s="118"/>
      <c r="M126" s="14"/>
    </row>
    <row r="127" spans="6:13" ht="20.25" customHeight="1" x14ac:dyDescent="0.3">
      <c r="F127" s="118"/>
      <c r="H127" s="118"/>
      <c r="J127" s="118"/>
      <c r="L127" s="118"/>
      <c r="M127" s="11"/>
    </row>
    <row r="128" spans="6:13" ht="20.25" customHeight="1" x14ac:dyDescent="0.3">
      <c r="F128" s="118"/>
      <c r="H128" s="118"/>
      <c r="J128" s="118"/>
      <c r="L128" s="118"/>
      <c r="M128" s="33"/>
    </row>
    <row r="129" spans="6:13" ht="20.25" customHeight="1" x14ac:dyDescent="0.3">
      <c r="F129" s="118"/>
      <c r="H129" s="118"/>
      <c r="J129" s="118"/>
      <c r="L129" s="118"/>
      <c r="M129" s="11"/>
    </row>
    <row r="130" spans="6:13" ht="20.25" customHeight="1" x14ac:dyDescent="0.3">
      <c r="F130" s="118"/>
      <c r="H130" s="118"/>
      <c r="J130" s="118"/>
      <c r="L130" s="118"/>
      <c r="M130" s="11"/>
    </row>
  </sheetData>
  <mergeCells count="22">
    <mergeCell ref="F7:H7"/>
    <mergeCell ref="J7:L7"/>
    <mergeCell ref="F9:L9"/>
    <mergeCell ref="F4:H4"/>
    <mergeCell ref="J4:L4"/>
    <mergeCell ref="F5:H5"/>
    <mergeCell ref="J5:L5"/>
    <mergeCell ref="F6:H6"/>
    <mergeCell ref="J6:L6"/>
    <mergeCell ref="A25:C25"/>
    <mergeCell ref="A27:C27"/>
    <mergeCell ref="F58:L58"/>
    <mergeCell ref="A61:C61"/>
    <mergeCell ref="A78:C78"/>
    <mergeCell ref="F54:H54"/>
    <mergeCell ref="J54:L54"/>
    <mergeCell ref="F55:H55"/>
    <mergeCell ref="J55:L55"/>
    <mergeCell ref="F56:H56"/>
    <mergeCell ref="J56:L56"/>
    <mergeCell ref="F53:H53"/>
    <mergeCell ref="J53:L53"/>
  </mergeCells>
  <pageMargins left="0.8" right="0.8" top="0.48" bottom="0.5" header="0.5" footer="0.5"/>
  <pageSetup paperSize="9" scale="81" firstPageNumber="12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49" max="9" man="1"/>
    <brk id="111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29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80</v>
      </c>
    </row>
    <row r="3" spans="1:24" ht="20.9" customHeight="1" x14ac:dyDescent="0.3"/>
    <row r="4" spans="1:24" ht="20.25" customHeight="1" x14ac:dyDescent="0.3">
      <c r="D4" s="183" t="s">
        <v>81</v>
      </c>
      <c r="E4" s="183"/>
      <c r="F4" s="183"/>
      <c r="G4" s="6"/>
      <c r="H4" s="183" t="s">
        <v>82</v>
      </c>
      <c r="I4" s="183"/>
      <c r="J4" s="183"/>
      <c r="K4" s="6"/>
    </row>
    <row r="5" spans="1:24" ht="20.25" customHeight="1" x14ac:dyDescent="0.3">
      <c r="D5" s="183" t="s">
        <v>4</v>
      </c>
      <c r="E5" s="183"/>
      <c r="F5" s="183"/>
      <c r="G5" s="6"/>
      <c r="H5" s="183" t="s">
        <v>4</v>
      </c>
      <c r="I5" s="183"/>
      <c r="J5" s="183"/>
      <c r="K5" s="6"/>
    </row>
    <row r="6" spans="1:24" ht="20.25" customHeight="1" x14ac:dyDescent="0.3">
      <c r="D6" s="180" t="s">
        <v>77</v>
      </c>
      <c r="E6" s="180"/>
      <c r="F6" s="180"/>
      <c r="G6" s="6"/>
      <c r="H6" s="180" t="s">
        <v>77</v>
      </c>
      <c r="I6" s="180"/>
      <c r="J6" s="180"/>
      <c r="K6" s="25"/>
    </row>
    <row r="7" spans="1:24" ht="20.25" customHeight="1" x14ac:dyDescent="0.3">
      <c r="D7" s="192" t="s">
        <v>73</v>
      </c>
      <c r="E7" s="180"/>
      <c r="F7" s="180"/>
      <c r="G7" s="6"/>
      <c r="H7" s="192" t="s">
        <v>73</v>
      </c>
      <c r="I7" s="192"/>
      <c r="J7" s="192"/>
      <c r="K7" s="30"/>
    </row>
    <row r="8" spans="1:24" ht="20.25" customHeight="1" x14ac:dyDescent="0.3">
      <c r="B8" s="8" t="s">
        <v>7</v>
      </c>
      <c r="D8" s="9">
        <v>2019</v>
      </c>
      <c r="E8" s="2"/>
      <c r="F8" s="9">
        <v>2018</v>
      </c>
      <c r="G8" s="2"/>
      <c r="H8" s="9">
        <v>2019</v>
      </c>
      <c r="I8" s="2"/>
      <c r="J8" s="9">
        <v>2018</v>
      </c>
      <c r="K8" s="9"/>
    </row>
    <row r="9" spans="1:24" ht="18.75" customHeight="1" x14ac:dyDescent="0.3">
      <c r="B9" s="8"/>
      <c r="D9" s="182" t="s">
        <v>75</v>
      </c>
      <c r="E9" s="182"/>
      <c r="F9" s="182"/>
      <c r="G9" s="182"/>
      <c r="H9" s="182"/>
      <c r="I9" s="182"/>
      <c r="J9" s="182"/>
      <c r="K9" s="8"/>
    </row>
    <row r="10" spans="1:24" ht="20.25" customHeight="1" x14ac:dyDescent="0.3">
      <c r="A10" s="38" t="s">
        <v>83</v>
      </c>
      <c r="B10" s="8"/>
    </row>
    <row r="11" spans="1:24" ht="21" customHeight="1" x14ac:dyDescent="0.3">
      <c r="A11" t="s">
        <v>84</v>
      </c>
      <c r="B11" s="8">
        <v>3</v>
      </c>
      <c r="D11" s="34">
        <v>333639</v>
      </c>
      <c r="E11" s="34"/>
      <c r="F11" s="34">
        <v>377303</v>
      </c>
      <c r="G11" s="34"/>
      <c r="H11" s="34">
        <v>333486</v>
      </c>
      <c r="I11" s="34"/>
      <c r="J11" s="34">
        <v>383969</v>
      </c>
      <c r="K11" s="11"/>
      <c r="N11" s="11"/>
      <c r="O11" s="4"/>
      <c r="P11" s="4"/>
      <c r="Q11" s="4"/>
    </row>
    <row r="12" spans="1:24" ht="21" customHeight="1" x14ac:dyDescent="0.3">
      <c r="A12" t="s">
        <v>106</v>
      </c>
      <c r="B12" s="8"/>
      <c r="K12" s="31"/>
      <c r="N12" s="11"/>
      <c r="O12" s="4"/>
      <c r="P12" s="4"/>
      <c r="Q12" s="4"/>
    </row>
    <row r="13" spans="1:24" ht="21" customHeight="1" x14ac:dyDescent="0.3">
      <c r="A13" t="s">
        <v>107</v>
      </c>
      <c r="B13" s="8"/>
      <c r="D13" s="34">
        <v>191198</v>
      </c>
      <c r="E13" s="34"/>
      <c r="F13" s="34">
        <v>135972</v>
      </c>
      <c r="G13" s="34"/>
      <c r="H13" s="35">
        <v>0</v>
      </c>
      <c r="I13" s="36"/>
      <c r="J13" s="35">
        <v>0</v>
      </c>
      <c r="K13" s="31"/>
      <c r="N13" s="11"/>
      <c r="O13" s="4"/>
      <c r="P13" s="4"/>
      <c r="Q13" s="4"/>
    </row>
    <row r="14" spans="1:24" ht="21" customHeight="1" x14ac:dyDescent="0.3">
      <c r="A14" t="s">
        <v>85</v>
      </c>
      <c r="B14" s="8"/>
      <c r="D14" s="34">
        <v>25698</v>
      </c>
      <c r="E14" s="34"/>
      <c r="F14" s="34">
        <v>30256</v>
      </c>
      <c r="G14" s="34"/>
      <c r="H14" s="35">
        <v>21748</v>
      </c>
      <c r="I14" s="34"/>
      <c r="J14" s="35">
        <v>30464</v>
      </c>
      <c r="K14" s="31"/>
      <c r="N14" s="11"/>
      <c r="O14" s="4"/>
      <c r="P14" s="4"/>
      <c r="Q14" s="4"/>
    </row>
    <row r="15" spans="1:24" ht="21" customHeight="1" x14ac:dyDescent="0.3">
      <c r="A15" t="s">
        <v>33</v>
      </c>
      <c r="B15" s="8">
        <v>3</v>
      </c>
      <c r="D15" s="35">
        <v>0</v>
      </c>
      <c r="E15" s="34"/>
      <c r="F15" s="35">
        <v>0</v>
      </c>
      <c r="G15" s="34"/>
      <c r="H15" s="35">
        <v>16855</v>
      </c>
      <c r="I15" s="34"/>
      <c r="J15" s="35">
        <v>12505</v>
      </c>
      <c r="K15" s="31"/>
      <c r="N15" s="11"/>
      <c r="O15" s="4"/>
      <c r="P15" s="4"/>
      <c r="Q15" s="4"/>
    </row>
    <row r="16" spans="1:24" ht="21" customHeight="1" x14ac:dyDescent="0.3">
      <c r="A16" t="s">
        <v>34</v>
      </c>
      <c r="B16" s="8">
        <v>3</v>
      </c>
      <c r="D16" s="37">
        <v>58751</v>
      </c>
      <c r="E16" s="34"/>
      <c r="F16" s="37">
        <v>36700</v>
      </c>
      <c r="G16" s="34"/>
      <c r="H16" s="34">
        <v>48328</v>
      </c>
      <c r="I16" s="34"/>
      <c r="J16" s="34">
        <v>15089</v>
      </c>
      <c r="K16" s="31"/>
      <c r="N16" s="11"/>
      <c r="O16" s="32"/>
      <c r="P16" s="4"/>
      <c r="Q16" s="32"/>
      <c r="R16" s="31"/>
      <c r="S16" s="31"/>
      <c r="T16" s="31"/>
      <c r="U16" s="31"/>
      <c r="V16" s="31"/>
      <c r="W16" s="31"/>
      <c r="X16" s="31"/>
    </row>
    <row r="17" spans="1:17" ht="21" customHeight="1" x14ac:dyDescent="0.3">
      <c r="A17" s="39" t="s">
        <v>86</v>
      </c>
      <c r="B17" s="12"/>
      <c r="C17" s="7"/>
      <c r="D17" s="13">
        <f>SUM(D11:D16)</f>
        <v>609286</v>
      </c>
      <c r="E17" s="14"/>
      <c r="F17" s="13">
        <f>SUM(F11:F16)</f>
        <v>580231</v>
      </c>
      <c r="G17" s="14"/>
      <c r="H17" s="13">
        <f>SUM(H11:H16)</f>
        <v>420417</v>
      </c>
      <c r="I17" s="14"/>
      <c r="J17" s="13">
        <f>SUM(J11:J16)</f>
        <v>442027</v>
      </c>
      <c r="K17" s="14"/>
      <c r="O17" s="4"/>
      <c r="P17" s="4"/>
      <c r="Q17" s="4"/>
    </row>
    <row r="18" spans="1:17" ht="21" customHeight="1" x14ac:dyDescent="0.3">
      <c r="B18" s="8"/>
      <c r="D18" s="11"/>
      <c r="E18" s="11"/>
      <c r="F18" s="11"/>
      <c r="G18" s="11"/>
      <c r="H18" s="11"/>
      <c r="I18" s="11"/>
      <c r="J18" s="11"/>
      <c r="K18" s="11"/>
    </row>
    <row r="19" spans="1:17" ht="20.25" customHeight="1" x14ac:dyDescent="0.3">
      <c r="A19" s="10" t="s">
        <v>35</v>
      </c>
      <c r="B19" s="8">
        <v>3</v>
      </c>
      <c r="D19" s="11"/>
      <c r="E19" s="11"/>
      <c r="F19" s="11"/>
      <c r="G19" s="11"/>
      <c r="H19" s="11"/>
      <c r="I19" s="11"/>
      <c r="J19" s="11"/>
      <c r="K19" s="11"/>
    </row>
    <row r="20" spans="1:17" ht="21" customHeight="1" x14ac:dyDescent="0.3">
      <c r="A20" t="s">
        <v>91</v>
      </c>
      <c r="D20" s="11">
        <v>178248</v>
      </c>
      <c r="E20" s="11"/>
      <c r="F20" s="11">
        <v>225565</v>
      </c>
      <c r="G20" s="11"/>
      <c r="H20" s="11">
        <v>233008</v>
      </c>
      <c r="I20" s="11"/>
      <c r="J20" s="11">
        <v>244335</v>
      </c>
      <c r="K20" s="11"/>
    </row>
    <row r="21" spans="1:17" ht="21" customHeight="1" x14ac:dyDescent="0.3">
      <c r="A21" t="s">
        <v>92</v>
      </c>
      <c r="B21" s="8"/>
      <c r="D21" s="11">
        <v>17488</v>
      </c>
      <c r="E21" s="11"/>
      <c r="F21" s="11">
        <v>25076</v>
      </c>
      <c r="G21" s="11"/>
      <c r="H21" s="11">
        <v>9064</v>
      </c>
      <c r="I21" s="11"/>
      <c r="J21" s="11">
        <v>17502</v>
      </c>
      <c r="K21" s="11"/>
    </row>
    <row r="22" spans="1:17" ht="21" customHeight="1" x14ac:dyDescent="0.3">
      <c r="A22" t="s">
        <v>68</v>
      </c>
      <c r="B22" s="8"/>
      <c r="D22" s="16">
        <v>167899</v>
      </c>
      <c r="E22" s="11"/>
      <c r="F22" s="16">
        <v>193816</v>
      </c>
      <c r="G22" s="11"/>
      <c r="H22" s="11">
        <v>97576</v>
      </c>
      <c r="I22" s="11"/>
      <c r="J22" s="11">
        <v>128417</v>
      </c>
      <c r="K22" s="11"/>
    </row>
    <row r="23" spans="1:17" ht="21" customHeight="1" x14ac:dyDescent="0.3">
      <c r="A23" s="3" t="s">
        <v>36</v>
      </c>
      <c r="B23" s="8"/>
      <c r="D23" s="31">
        <v>93260</v>
      </c>
      <c r="E23" s="11"/>
      <c r="F23" s="31">
        <v>84982</v>
      </c>
      <c r="G23" s="11"/>
      <c r="H23" s="31">
        <v>57413</v>
      </c>
      <c r="I23" s="11"/>
      <c r="J23" s="31">
        <v>50122</v>
      </c>
      <c r="K23" s="11"/>
    </row>
    <row r="24" spans="1:17" ht="21" customHeight="1" x14ac:dyDescent="0.3">
      <c r="A24" s="3" t="s">
        <v>93</v>
      </c>
      <c r="B24" s="8"/>
      <c r="D24" s="31">
        <v>71051</v>
      </c>
      <c r="E24" s="11"/>
      <c r="F24" s="31">
        <v>201621</v>
      </c>
      <c r="G24" s="11"/>
      <c r="H24" s="31">
        <v>4361</v>
      </c>
      <c r="I24" s="11"/>
      <c r="J24" s="31">
        <v>4890</v>
      </c>
      <c r="K24" s="11"/>
    </row>
    <row r="25" spans="1:17" ht="21" customHeight="1" x14ac:dyDescent="0.3">
      <c r="A25" s="3" t="s">
        <v>37</v>
      </c>
      <c r="B25" s="8"/>
      <c r="D25" s="11">
        <v>37198</v>
      </c>
      <c r="E25" s="11"/>
      <c r="F25" s="11">
        <v>15480</v>
      </c>
      <c r="G25" s="11"/>
      <c r="H25" s="11">
        <v>36805</v>
      </c>
      <c r="I25" s="11"/>
      <c r="J25" s="11">
        <v>15481</v>
      </c>
      <c r="K25" s="11"/>
    </row>
    <row r="26" spans="1:17" ht="21" customHeight="1" x14ac:dyDescent="0.3">
      <c r="A26" s="7" t="s">
        <v>38</v>
      </c>
      <c r="B26" s="12"/>
      <c r="C26" s="7"/>
      <c r="D26" s="13">
        <f>SUM(D20:D25)</f>
        <v>565144</v>
      </c>
      <c r="E26" s="14"/>
      <c r="F26" s="13">
        <f>SUM(F20:F25)</f>
        <v>746540</v>
      </c>
      <c r="G26" s="14"/>
      <c r="H26" s="13">
        <f>SUM(H20:H25)</f>
        <v>438227</v>
      </c>
      <c r="I26" s="14"/>
      <c r="J26" s="13">
        <f>SUM(J20:J25)</f>
        <v>460747</v>
      </c>
      <c r="K26" s="14"/>
    </row>
    <row r="27" spans="1:17" ht="21" customHeight="1" x14ac:dyDescent="0.3">
      <c r="B27" s="8"/>
      <c r="D27" s="11"/>
      <c r="E27" s="11"/>
      <c r="F27" s="11"/>
      <c r="G27" s="11"/>
      <c r="H27" s="11"/>
      <c r="I27" s="11"/>
      <c r="J27" s="11"/>
      <c r="K27" s="11"/>
    </row>
    <row r="28" spans="1:17" ht="20.25" customHeight="1" x14ac:dyDescent="0.3">
      <c r="A28" s="7" t="s">
        <v>70</v>
      </c>
      <c r="B28" s="8"/>
      <c r="D28" s="14">
        <f>D17-D26</f>
        <v>44142</v>
      </c>
      <c r="E28" s="14"/>
      <c r="F28" s="14">
        <f>F17-F26</f>
        <v>-166309</v>
      </c>
      <c r="G28" s="14"/>
      <c r="H28" s="14">
        <f>H17-H26</f>
        <v>-17810</v>
      </c>
      <c r="I28" s="14"/>
      <c r="J28" s="14">
        <f>J17-J26</f>
        <v>-18720</v>
      </c>
      <c r="K28" s="14"/>
    </row>
    <row r="29" spans="1:17" ht="20.25" customHeight="1" x14ac:dyDescent="0.3">
      <c r="A29" t="s">
        <v>69</v>
      </c>
      <c r="B29" s="8">
        <v>16</v>
      </c>
      <c r="D29" s="40">
        <v>-1386</v>
      </c>
      <c r="E29" s="11"/>
      <c r="F29" s="40">
        <v>18173</v>
      </c>
      <c r="G29" s="11"/>
      <c r="H29" s="21">
        <v>-1331</v>
      </c>
      <c r="I29" s="11"/>
      <c r="J29" s="21">
        <v>7369</v>
      </c>
      <c r="K29" s="11"/>
    </row>
    <row r="30" spans="1:17" ht="21" customHeight="1" thickBot="1" x14ac:dyDescent="0.35">
      <c r="A30" t="s">
        <v>87</v>
      </c>
      <c r="B30" s="8"/>
      <c r="D30" s="18">
        <f>D28-D29</f>
        <v>45528</v>
      </c>
      <c r="E30" s="14">
        <f>E28+E29</f>
        <v>0</v>
      </c>
      <c r="F30" s="18">
        <f>F28-F29</f>
        <v>-184482</v>
      </c>
      <c r="G30" s="14">
        <f>G28+G29</f>
        <v>0</v>
      </c>
      <c r="H30" s="18">
        <f>H28-H29</f>
        <v>-16479</v>
      </c>
      <c r="I30" s="14">
        <f>I28+I29</f>
        <v>0</v>
      </c>
      <c r="J30" s="18">
        <f>J28-J29</f>
        <v>-26089</v>
      </c>
      <c r="K30" s="14"/>
    </row>
    <row r="31" spans="1:17" ht="21" customHeight="1" thickTop="1" x14ac:dyDescent="0.3">
      <c r="B31" s="8"/>
      <c r="D31" s="11"/>
      <c r="E31" s="11"/>
      <c r="F31" s="11"/>
      <c r="G31" s="11"/>
      <c r="H31" s="11"/>
      <c r="I31" s="11"/>
      <c r="J31" s="11"/>
      <c r="K31" s="11"/>
    </row>
    <row r="32" spans="1:17" ht="20.25" customHeight="1" x14ac:dyDescent="0.3">
      <c r="A32" s="7" t="s">
        <v>39</v>
      </c>
      <c r="C32" s="11"/>
      <c r="D32" s="11"/>
      <c r="E32" s="11"/>
      <c r="F32" s="11"/>
      <c r="G32" s="11"/>
      <c r="H32" s="11"/>
      <c r="I32" s="11"/>
      <c r="J32" s="4"/>
      <c r="M32" s="3"/>
    </row>
    <row r="33" spans="1:13" ht="20.25" customHeight="1" x14ac:dyDescent="0.3">
      <c r="A33" s="43" t="s">
        <v>113</v>
      </c>
      <c r="B33" s="8"/>
      <c r="C33" s="11"/>
      <c r="D33" s="11"/>
      <c r="E33" s="11"/>
      <c r="F33" s="11"/>
      <c r="G33" s="11"/>
      <c r="H33" s="11"/>
      <c r="I33" s="11"/>
      <c r="J33" s="4"/>
      <c r="M33" s="3"/>
    </row>
    <row r="34" spans="1:13" ht="20.25" customHeight="1" x14ac:dyDescent="0.3">
      <c r="A34" s="44" t="s">
        <v>114</v>
      </c>
      <c r="B34" s="8"/>
      <c r="C34" s="11"/>
      <c r="D34" s="11"/>
      <c r="E34" s="11"/>
      <c r="F34" s="11"/>
      <c r="G34" s="11"/>
      <c r="H34" s="11"/>
      <c r="I34" s="11"/>
      <c r="J34" s="4"/>
      <c r="M34" s="3"/>
    </row>
    <row r="35" spans="1:13" ht="20.25" customHeight="1" x14ac:dyDescent="0.3">
      <c r="A35" t="s">
        <v>115</v>
      </c>
      <c r="B35" s="8" t="s">
        <v>116</v>
      </c>
      <c r="C35" s="46">
        <v>0</v>
      </c>
      <c r="D35" s="46">
        <v>0</v>
      </c>
      <c r="E35" s="11"/>
      <c r="F35" s="46">
        <v>0</v>
      </c>
      <c r="G35" s="11"/>
      <c r="H35" s="46">
        <v>0</v>
      </c>
      <c r="I35" s="11"/>
      <c r="J35" s="46">
        <v>0</v>
      </c>
      <c r="M35" s="3"/>
    </row>
    <row r="36" spans="1:13" ht="20.25" customHeight="1" x14ac:dyDescent="0.3">
      <c r="A36" t="s">
        <v>117</v>
      </c>
      <c r="B36" s="8">
        <v>30</v>
      </c>
      <c r="C36" s="15">
        <v>26848</v>
      </c>
      <c r="D36" s="15">
        <v>26848</v>
      </c>
      <c r="E36" s="11"/>
      <c r="F36" s="46">
        <v>0</v>
      </c>
      <c r="G36" s="11"/>
      <c r="H36" s="15">
        <v>24662</v>
      </c>
      <c r="I36" s="11"/>
      <c r="J36" s="46">
        <v>0</v>
      </c>
      <c r="M36" s="3"/>
    </row>
    <row r="37" spans="1:13" ht="21" customHeight="1" x14ac:dyDescent="0.3">
      <c r="A37" s="7" t="s">
        <v>39</v>
      </c>
      <c r="B37" s="8"/>
      <c r="D37" s="17"/>
      <c r="E37" s="17"/>
      <c r="F37" s="17"/>
      <c r="G37" s="17"/>
      <c r="H37" s="17"/>
      <c r="I37" s="17"/>
      <c r="J37" s="17"/>
      <c r="K37" s="24"/>
    </row>
    <row r="38" spans="1:13" ht="21" customHeight="1" thickBot="1" x14ac:dyDescent="0.35">
      <c r="A38" s="7" t="s">
        <v>88</v>
      </c>
      <c r="B38" s="8"/>
      <c r="D38" s="45">
        <f>SUM(D35:D37)</f>
        <v>26848</v>
      </c>
      <c r="E38" s="19">
        <v>0</v>
      </c>
      <c r="F38" s="50">
        <v>0</v>
      </c>
      <c r="G38" s="19">
        <v>0</v>
      </c>
      <c r="H38" s="45">
        <f>SUM(H35:H37)</f>
        <v>24662</v>
      </c>
      <c r="I38" s="19">
        <v>0</v>
      </c>
      <c r="J38" s="50">
        <v>0</v>
      </c>
      <c r="K38" s="31"/>
    </row>
    <row r="39" spans="1:13" ht="21" customHeight="1" thickTop="1" x14ac:dyDescent="0.3">
      <c r="B39" s="8"/>
      <c r="D39" s="11"/>
      <c r="E39" s="11"/>
      <c r="F39" s="11"/>
      <c r="G39" s="11"/>
      <c r="H39" s="11"/>
      <c r="I39" s="11"/>
      <c r="J39" s="11"/>
      <c r="K39" s="11"/>
    </row>
    <row r="40" spans="1:13" ht="21" customHeight="1" x14ac:dyDescent="0.3">
      <c r="A40" s="7" t="s">
        <v>97</v>
      </c>
      <c r="B40" s="8"/>
      <c r="D40" s="11"/>
      <c r="E40" s="11"/>
      <c r="F40" s="11"/>
      <c r="G40" s="11"/>
      <c r="H40" s="11"/>
      <c r="I40" s="11"/>
      <c r="J40" s="11"/>
      <c r="K40" s="11"/>
    </row>
    <row r="41" spans="1:13" ht="21" customHeight="1" thickBot="1" x14ac:dyDescent="0.35">
      <c r="A41" s="7" t="s">
        <v>103</v>
      </c>
      <c r="D41" s="18">
        <f>SUM(D30,D38)</f>
        <v>72376</v>
      </c>
      <c r="E41" s="14"/>
      <c r="F41" s="18">
        <f>SUM(F30,F38)</f>
        <v>-184482</v>
      </c>
      <c r="G41" s="14"/>
      <c r="H41" s="18">
        <f>SUM(H30,H38)</f>
        <v>8183</v>
      </c>
      <c r="I41" s="14"/>
      <c r="J41" s="18">
        <f>SUM(J30,J38)</f>
        <v>-26089</v>
      </c>
      <c r="K41" s="14"/>
    </row>
    <row r="42" spans="1:13" ht="21" customHeight="1" thickTop="1" x14ac:dyDescent="0.3">
      <c r="A42" s="7"/>
      <c r="D42" s="11"/>
      <c r="E42" s="11"/>
      <c r="F42" s="11"/>
      <c r="G42" s="11"/>
      <c r="H42" s="11"/>
      <c r="I42" s="11"/>
      <c r="J42" s="11"/>
      <c r="K42" s="11"/>
    </row>
    <row r="43" spans="1:13" ht="21" customHeight="1" thickBot="1" x14ac:dyDescent="0.35">
      <c r="A43" s="22" t="s">
        <v>89</v>
      </c>
      <c r="B43" s="8"/>
      <c r="D43" s="41">
        <f>D30/270000</f>
        <v>0.16862222222222223</v>
      </c>
      <c r="E43" s="14"/>
      <c r="F43" s="41">
        <f>F30/270000</f>
        <v>-0.68326666666666669</v>
      </c>
      <c r="G43" s="14"/>
      <c r="H43" s="41">
        <f>H30/270000</f>
        <v>-6.1033333333333335E-2</v>
      </c>
      <c r="I43" s="14"/>
      <c r="J43" s="41">
        <f>J30/270000</f>
        <v>-9.6625925925925921E-2</v>
      </c>
      <c r="K43" s="33"/>
    </row>
    <row r="44" spans="1:13" ht="20.25" customHeight="1" thickTop="1" x14ac:dyDescent="0.3">
      <c r="A44" s="7"/>
      <c r="D44" s="11"/>
      <c r="F44" s="11"/>
      <c r="H44" s="11"/>
      <c r="J44" s="11"/>
      <c r="K44" s="11"/>
    </row>
    <row r="45" spans="1:13" ht="20.25" customHeight="1" x14ac:dyDescent="0.3">
      <c r="A45" s="7"/>
      <c r="D45" s="11"/>
      <c r="F45" s="11"/>
      <c r="H45" s="11"/>
      <c r="J45" s="11"/>
      <c r="K45" s="11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30a7f215-eac7-4976-a389-b9d7e0218b1f" dataSnipperSheetDeleted="false" guid="f6ffd915-5e3c-4eef-81b8-92a6ccb32706" revision="53">
  <settings xmlns="" guid="f67afcf3-7d27-4964-a78a-921c15c3e09b">
    <setting type="boolean" value="True" name="embed-documents" guid="62cf2e30-d1ec-4ef5-aa47-19be4debfe92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4F51E21-920D-4E1A-851E-E6EAFD6ACB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64402F-4984-4BE5-BEE1-79CBA742E0D5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869025A6-5B9E-47F3-B80A-88EC93FA895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AD3FCBF-C3C8-459E-932D-EA08787A2BC6}">
  <ds:schemaRefs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f6ba49b0-bcda-4796-8236-5b5cc1493ace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BS2-3</vt:lpstr>
      <vt:lpstr>PL 4-5</vt:lpstr>
      <vt:lpstr>PL 6-7</vt:lpstr>
      <vt:lpstr>CH-Conso8</vt:lpstr>
      <vt:lpstr>CH-Conso9</vt:lpstr>
      <vt:lpstr>CH-Separate 10</vt:lpstr>
      <vt:lpstr>CH-Separate 11</vt:lpstr>
      <vt:lpstr>cash flows 12-13</vt:lpstr>
      <vt:lpstr>PL4</vt:lpstr>
      <vt:lpstr>'BS2-3'!Print_Area</vt:lpstr>
      <vt:lpstr>'cash flows 12-13'!Print_Area</vt:lpstr>
      <vt:lpstr>'CH-Conso8'!Print_Area</vt:lpstr>
      <vt:lpstr>'CH-Conso9'!Print_Area</vt:lpstr>
      <vt:lpstr>'CH-Separate 10'!Print_Area</vt:lpstr>
      <vt:lpstr>'CH-Separate 11'!Print_Area</vt:lpstr>
      <vt:lpstr>'PL 4-5'!Print_Area</vt:lpstr>
      <vt:lpstr>'PL 6-7'!Print_Area</vt:lpstr>
      <vt:lpstr>'PL4'!Print_Area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Naruedee santisukhathai</cp:lastModifiedBy>
  <cp:lastPrinted>2024-11-08T04:30:08Z</cp:lastPrinted>
  <dcterms:created xsi:type="dcterms:W3CDTF">2017-01-04T02:13:39Z</dcterms:created>
  <dcterms:modified xsi:type="dcterms:W3CDTF">2024-11-08T09:07:40Z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