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2. TR_Q2'25\FS\Soft file\TH\"/>
    </mc:Choice>
  </mc:AlternateContent>
  <xr:revisionPtr revIDLastSave="0" documentId="8_{6725FD79-260B-447F-B079-54084FD71FA5}" xr6:coauthVersionLast="47" xr6:coauthVersionMax="47" xr10:uidLastSave="{00000000-0000-0000-0000-000000000000}"/>
  <bookViews>
    <workbookView xWindow="-108" yWindow="-108" windowWidth="23256" windowHeight="13896" tabRatio="676" activeTab="5" xr2:uid="{00000000-000D-0000-FFFF-FFFF00000000}"/>
  </bookViews>
  <sheets>
    <sheet name="BS PL 3-4" sheetId="30" r:id="rId1"/>
    <sheet name="FS 5-6" sheetId="2" r:id="rId2"/>
    <sheet name="FS 7-8" sheetId="34" r:id="rId3"/>
    <sheet name="งบเปลี่ยนแปลง-9" sheetId="36" r:id="rId4"/>
    <sheet name="งบเปลี่ยนแปลง-10" sheetId="24" r:id="rId5"/>
    <sheet name="CF-11-12" sheetId="29" r:id="rId6"/>
  </sheets>
  <definedNames>
    <definedName name="_xlnm.Print_Area" localSheetId="0">'BS PL 3-4'!$A$1:$I$69</definedName>
    <definedName name="_xlnm.Print_Area" localSheetId="5">'CF-11-12'!$A$1:$I$66</definedName>
    <definedName name="_xlnm.Print_Area" localSheetId="1">'FS 5-6'!$A$1:$J$66</definedName>
    <definedName name="_xlnm.Print_Area" localSheetId="2">'FS 7-8'!$A$1:$J$67</definedName>
    <definedName name="_xlnm.Print_Area" localSheetId="4">'งบเปลี่ยนแปลง-10'!$A$1:$R$36</definedName>
    <definedName name="_xlnm.Print_Area" localSheetId="3">'งบเปลี่ยนแปลง-9'!$A$1:$U$37</definedName>
    <definedName name="_xlnm.Print_Titles" localSheetId="5">'CF-11-12'!$1:$9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0" i="30" l="1"/>
  <c r="S38" i="36"/>
  <c r="I38" i="36"/>
  <c r="O37" i="24"/>
  <c r="I37" i="24"/>
  <c r="C67" i="29"/>
  <c r="G64" i="29"/>
  <c r="C64" i="29"/>
  <c r="D24" i="34"/>
  <c r="D25" i="34" s="1"/>
  <c r="J25" i="34"/>
  <c r="H25" i="34"/>
  <c r="F25" i="34"/>
  <c r="D23" i="2"/>
  <c r="D24" i="2" s="1"/>
  <c r="J24" i="2"/>
  <c r="H24" i="2"/>
  <c r="F24" i="2"/>
  <c r="E71" i="2"/>
  <c r="E71" i="34"/>
  <c r="E70" i="36"/>
  <c r="E70" i="30"/>
  <c r="I71" i="2"/>
  <c r="I71" i="34"/>
  <c r="I70" i="36"/>
  <c r="I70" i="30"/>
  <c r="H70" i="36"/>
  <c r="H70" i="30"/>
  <c r="G71" i="2"/>
  <c r="G71" i="34"/>
  <c r="G70" i="36"/>
  <c r="G70" i="30"/>
  <c r="C71" i="2"/>
  <c r="C71" i="34"/>
  <c r="C70" i="36"/>
  <c r="O33" i="36" l="1"/>
  <c r="M33" i="36"/>
  <c r="G67" i="29"/>
  <c r="C63" i="29"/>
  <c r="G63" i="29"/>
  <c r="I60" i="29" l="1"/>
  <c r="G60" i="29"/>
  <c r="E60" i="29"/>
  <c r="C59" i="29"/>
  <c r="C58" i="29"/>
  <c r="C57" i="29"/>
  <c r="C56" i="29"/>
  <c r="D30" i="2"/>
  <c r="C48" i="29"/>
  <c r="C49" i="29"/>
  <c r="C50" i="29"/>
  <c r="C51" i="29"/>
  <c r="C52" i="29"/>
  <c r="C47" i="29"/>
  <c r="C45" i="29"/>
  <c r="C44" i="29"/>
  <c r="C60" i="29" l="1"/>
  <c r="C29" i="29"/>
  <c r="C30" i="29"/>
  <c r="C31" i="29"/>
  <c r="C32" i="29"/>
  <c r="C33" i="29"/>
  <c r="C34" i="29"/>
  <c r="C35" i="29"/>
  <c r="C28" i="29"/>
  <c r="C18" i="29"/>
  <c r="C19" i="29"/>
  <c r="C20" i="29"/>
  <c r="C21" i="29"/>
  <c r="C23" i="29"/>
  <c r="C24" i="29"/>
  <c r="C25" i="29"/>
  <c r="C17" i="29"/>
  <c r="C15" i="29"/>
  <c r="D62" i="34"/>
  <c r="D58" i="34"/>
  <c r="K33" i="36" s="1"/>
  <c r="D31" i="34"/>
  <c r="D29" i="34"/>
  <c r="D21" i="34"/>
  <c r="D22" i="34"/>
  <c r="D23" i="34"/>
  <c r="D20" i="34"/>
  <c r="D12" i="34"/>
  <c r="D13" i="34"/>
  <c r="D15" i="34"/>
  <c r="D16" i="34"/>
  <c r="D11" i="34"/>
  <c r="D61" i="2" l="1"/>
  <c r="D57" i="2"/>
  <c r="D28" i="2"/>
  <c r="D20" i="2"/>
  <c r="D21" i="2"/>
  <c r="D22" i="2"/>
  <c r="D19" i="2"/>
  <c r="D12" i="2"/>
  <c r="D13" i="2"/>
  <c r="D15" i="2"/>
  <c r="D11" i="2"/>
  <c r="C57" i="30"/>
  <c r="G57" i="30"/>
  <c r="C48" i="30"/>
  <c r="C49" i="30"/>
  <c r="C47" i="30"/>
  <c r="C40" i="30"/>
  <c r="C41" i="30"/>
  <c r="C42" i="30"/>
  <c r="C43" i="30"/>
  <c r="C39" i="30"/>
  <c r="C21" i="30"/>
  <c r="C22" i="30"/>
  <c r="C23" i="30"/>
  <c r="C24" i="30"/>
  <c r="C19" i="30"/>
  <c r="C12" i="30"/>
  <c r="C13" i="30"/>
  <c r="C14" i="30"/>
  <c r="C15" i="30"/>
  <c r="C11" i="30"/>
  <c r="I29" i="24"/>
  <c r="Q29" i="24" s="1"/>
  <c r="Q28" i="24"/>
  <c r="O28" i="24"/>
  <c r="U30" i="36" l="1"/>
  <c r="S30" i="36"/>
  <c r="I30" i="36"/>
  <c r="S29" i="36"/>
  <c r="U29" i="36" s="1"/>
  <c r="O31" i="24" l="1"/>
  <c r="S21" i="36"/>
  <c r="U21" i="36" s="1"/>
  <c r="S32" i="36"/>
  <c r="G16" i="29"/>
  <c r="C16" i="29"/>
  <c r="G14" i="29"/>
  <c r="C14" i="29"/>
  <c r="G13" i="29"/>
  <c r="C13" i="29"/>
  <c r="Q25" i="24"/>
  <c r="Q20" i="24"/>
  <c r="Q19" i="24"/>
  <c r="Q16" i="24"/>
  <c r="Q13" i="24"/>
  <c r="M21" i="24"/>
  <c r="M22" i="24" s="1"/>
  <c r="K21" i="24"/>
  <c r="K22" i="24" s="1"/>
  <c r="I21" i="24"/>
  <c r="G21" i="24"/>
  <c r="G22" i="24" s="1"/>
  <c r="E21" i="24"/>
  <c r="E22" i="24" s="1"/>
  <c r="C21" i="24"/>
  <c r="C22" i="24" s="1"/>
  <c r="O20" i="24"/>
  <c r="O19" i="24"/>
  <c r="I17" i="24"/>
  <c r="Q17" i="24" s="1"/>
  <c r="O16" i="24"/>
  <c r="S14" i="36"/>
  <c r="U14" i="36" s="1"/>
  <c r="S20" i="36"/>
  <c r="U20" i="36" s="1"/>
  <c r="S18" i="36"/>
  <c r="S17" i="36"/>
  <c r="U17" i="36" s="1"/>
  <c r="Q22" i="36"/>
  <c r="Q23" i="36" s="1"/>
  <c r="O22" i="36"/>
  <c r="O23" i="36" s="1"/>
  <c r="M22" i="36"/>
  <c r="M23" i="36" s="1"/>
  <c r="K22" i="36"/>
  <c r="K23" i="36" s="1"/>
  <c r="I22" i="36"/>
  <c r="G22" i="36"/>
  <c r="G23" i="36" s="1"/>
  <c r="E22" i="36"/>
  <c r="E23" i="36" s="1"/>
  <c r="C22" i="36"/>
  <c r="C23" i="36" s="1"/>
  <c r="I18" i="36"/>
  <c r="O21" i="24" l="1"/>
  <c r="O22" i="24" s="1"/>
  <c r="U18" i="36"/>
  <c r="S22" i="36"/>
  <c r="S23" i="36"/>
  <c r="U22" i="36"/>
  <c r="I23" i="36"/>
  <c r="U23" i="36" s="1"/>
  <c r="I22" i="24"/>
  <c r="Q22" i="24" s="1"/>
  <c r="Q21" i="24"/>
  <c r="Q34" i="36" l="1"/>
  <c r="Q35" i="36" s="1"/>
  <c r="G34" i="36"/>
  <c r="G35" i="36" s="1"/>
  <c r="E34" i="36"/>
  <c r="E35" i="36" s="1"/>
  <c r="C34" i="36"/>
  <c r="C35" i="36" s="1"/>
  <c r="O34" i="36"/>
  <c r="O35" i="36" s="1"/>
  <c r="M34" i="36"/>
  <c r="M35" i="36" s="1"/>
  <c r="K34" i="36"/>
  <c r="K35" i="36" s="1"/>
  <c r="S26" i="36"/>
  <c r="U26" i="36" s="1"/>
  <c r="S35" i="36" l="1"/>
  <c r="U33" i="36"/>
  <c r="S33" i="36"/>
  <c r="S34" i="36" s="1"/>
  <c r="J64" i="34" l="1"/>
  <c r="H64" i="34"/>
  <c r="K32" i="24" s="1"/>
  <c r="O32" i="24" s="1"/>
  <c r="F64" i="34"/>
  <c r="D64" i="34"/>
  <c r="J53" i="34"/>
  <c r="J65" i="34" s="1"/>
  <c r="H53" i="34"/>
  <c r="F53" i="34"/>
  <c r="F65" i="34" s="1"/>
  <c r="D53" i="34"/>
  <c r="J17" i="34"/>
  <c r="H17" i="34"/>
  <c r="F17" i="34"/>
  <c r="D17" i="34"/>
  <c r="H65" i="34" l="1"/>
  <c r="D27" i="34"/>
  <c r="D30" i="34" s="1"/>
  <c r="D32" i="34" s="1"/>
  <c r="D46" i="34" s="1"/>
  <c r="D65" i="34"/>
  <c r="J27" i="34"/>
  <c r="J30" i="34" s="1"/>
  <c r="J32" i="34" s="1"/>
  <c r="J46" i="34" s="1"/>
  <c r="J66" i="34" s="1"/>
  <c r="F27" i="34"/>
  <c r="F30" i="34" s="1"/>
  <c r="F32" i="34" s="1"/>
  <c r="F46" i="34" s="1"/>
  <c r="F66" i="34" s="1"/>
  <c r="H27" i="34"/>
  <c r="H30" i="34" s="1"/>
  <c r="H32" i="34" s="1"/>
  <c r="J35" i="34" l="1"/>
  <c r="D66" i="34"/>
  <c r="D35" i="34"/>
  <c r="C11" i="29"/>
  <c r="C26" i="29" s="1"/>
  <c r="I32" i="36"/>
  <c r="H46" i="34"/>
  <c r="H66" i="34" s="1"/>
  <c r="I31" i="24"/>
  <c r="Q31" i="24" s="1"/>
  <c r="G11" i="29"/>
  <c r="F35" i="34"/>
  <c r="H35" i="34"/>
  <c r="G53" i="29"/>
  <c r="U32" i="36" l="1"/>
  <c r="U34" i="36" s="1"/>
  <c r="I34" i="36"/>
  <c r="I35" i="36" s="1"/>
  <c r="U35" i="36" s="1"/>
  <c r="I53" i="29"/>
  <c r="C53" i="29"/>
  <c r="E53" i="29"/>
  <c r="M33" i="24" l="1"/>
  <c r="M34" i="24" s="1"/>
  <c r="G33" i="24"/>
  <c r="G34" i="24" s="1"/>
  <c r="E33" i="24"/>
  <c r="E34" i="24" s="1"/>
  <c r="C33" i="24"/>
  <c r="C34" i="24" s="1"/>
  <c r="O25" i="24"/>
  <c r="J63" i="2"/>
  <c r="F63" i="2"/>
  <c r="J52" i="2"/>
  <c r="F52" i="2"/>
  <c r="J16" i="2"/>
  <c r="F16" i="2"/>
  <c r="I66" i="30"/>
  <c r="E66" i="30"/>
  <c r="I50" i="30"/>
  <c r="E50" i="30"/>
  <c r="I44" i="30"/>
  <c r="I52" i="30" s="1"/>
  <c r="I68" i="30" s="1"/>
  <c r="E44" i="30"/>
  <c r="E52" i="30" s="1"/>
  <c r="E68" i="30" s="1"/>
  <c r="C44" i="30"/>
  <c r="I25" i="30"/>
  <c r="I27" i="30" s="1"/>
  <c r="E25" i="30"/>
  <c r="I16" i="30"/>
  <c r="E16" i="30"/>
  <c r="G25" i="30"/>
  <c r="F64" i="2" l="1"/>
  <c r="J64" i="2"/>
  <c r="E27" i="30"/>
  <c r="F26" i="2"/>
  <c r="F29" i="2" s="1"/>
  <c r="F31" i="2" s="1"/>
  <c r="F34" i="2" s="1"/>
  <c r="J26" i="2"/>
  <c r="J29" i="2" s="1"/>
  <c r="J31" i="2" s="1"/>
  <c r="J45" i="2" s="1"/>
  <c r="J65" i="2" l="1"/>
  <c r="I26" i="29"/>
  <c r="J34" i="2"/>
  <c r="F45" i="2"/>
  <c r="F65" i="2" s="1"/>
  <c r="E26" i="29"/>
  <c r="E36" i="29" s="1"/>
  <c r="I36" i="29" l="1"/>
  <c r="I38" i="29" s="1"/>
  <c r="I62" i="29" s="1"/>
  <c r="I64" i="29" s="1"/>
  <c r="E38" i="29"/>
  <c r="E62" i="29" s="1"/>
  <c r="E64" i="29" s="1"/>
  <c r="H16" i="2" l="1"/>
  <c r="D52" i="2" l="1"/>
  <c r="H52" i="2"/>
  <c r="D63" i="2"/>
  <c r="H63" i="2"/>
  <c r="H64" i="2" l="1"/>
  <c r="H26" i="2"/>
  <c r="H29" i="2" s="1"/>
  <c r="H31" i="2" s="1"/>
  <c r="H34" i="2" s="1"/>
  <c r="D64" i="2"/>
  <c r="D16" i="2"/>
  <c r="O33" i="24" l="1"/>
  <c r="O34" i="24" s="1"/>
  <c r="K33" i="24"/>
  <c r="K34" i="24" s="1"/>
  <c r="D26" i="2"/>
  <c r="D29" i="2" s="1"/>
  <c r="D31" i="2" s="1"/>
  <c r="D45" i="2" s="1"/>
  <c r="D65" i="2" s="1"/>
  <c r="H45" i="2"/>
  <c r="H65" i="2" s="1"/>
  <c r="C36" i="29" l="1"/>
  <c r="I33" i="24"/>
  <c r="I34" i="24" s="1"/>
  <c r="Q34" i="24" s="1"/>
  <c r="D34" i="2"/>
  <c r="G66" i="30"/>
  <c r="C66" i="30"/>
  <c r="U38" i="36" s="1"/>
  <c r="G50" i="30"/>
  <c r="G44" i="30"/>
  <c r="C25" i="30"/>
  <c r="G16" i="30"/>
  <c r="G27" i="30" s="1"/>
  <c r="Q37" i="24" l="1"/>
  <c r="C16" i="30"/>
  <c r="C27" i="30" s="1"/>
  <c r="C50" i="30"/>
  <c r="G52" i="30"/>
  <c r="G68" i="30" s="1"/>
  <c r="C52" i="30" l="1"/>
  <c r="C68" i="30" s="1"/>
  <c r="Q32" i="24" l="1"/>
  <c r="Q33" i="24" l="1"/>
  <c r="G26" i="29"/>
  <c r="G36" i="29" l="1"/>
  <c r="G38" i="29" s="1"/>
  <c r="G62" i="29" s="1"/>
  <c r="C38" i="29"/>
  <c r="C62" i="29" s="1"/>
</calcChain>
</file>

<file path=xl/sharedStrings.xml><?xml version="1.0" encoding="utf-8"?>
<sst xmlns="http://schemas.openxmlformats.org/spreadsheetml/2006/main" count="374" uniqueCount="190">
  <si>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</si>
  <si>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</si>
  <si>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</si>
  <si>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</si>
  <si>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</si>
  <si>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</si>
  <si>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</si>
  <si>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</si>
  <si>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</si>
  <si>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</si>
  <si>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</si>
  <si>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</si>
  <si>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</si>
  <si>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</si>
  <si>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</si>
  <si>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</si>
  <si>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</si>
  <si>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</si>
  <si>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</si>
  <si>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</si>
  <si>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</si>
  <si>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</si>
  <si>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</si>
  <si>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</si>
  <si>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</si>
  <si>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</si>
  <si>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</si>
  <si>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</si>
  <si>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</si>
  <si>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</si>
  <si>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</si>
  <si>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</si>
  <si>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กำไรขาดทุนเบ็ดเสร็จอื่น</t>
  </si>
  <si>
    <t>กำไรขาดทุนเบ็ดเสร็จสำหรับงวด</t>
  </si>
  <si>
    <t>ยังไม่ได้จัดสรร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</si>
  <si>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</si>
  <si>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</si>
  <si>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</si>
  <si>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</si>
  <si>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</si>
  <si>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</si>
  <si>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</si>
  <si>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</si>
  <si>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</si>
  <si>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</si>
  <si>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</si>
  <si>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</si>
  <si>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</si>
  <si>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</si>
  <si>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</si>
  <si>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</si>
  <si>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</si>
  <si>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</si>
  <si>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</si>
  <si>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</si>
  <si>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</si>
  <si>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</si>
  <si>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</si>
  <si>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</si>
  <si>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</si>
  <si>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</si>
  <si>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</si>
  <si>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</si>
  <si>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</si>
  <si>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</si>
  <si>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</si>
  <si>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</si>
  <si>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</si>
  <si>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</si>
  <si>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</si>
  <si>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</si>
  <si>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</si>
  <si>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</si>
  <si>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</si>
  <si>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</si>
  <si>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</si>
  <si>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ผลกำไรจากเงินลงทุน</t>
  </si>
  <si>
    <t>เงินลงทุนตามวิธีส่วนได้เสีย</t>
  </si>
  <si>
    <t>งบการเงินที่แสดง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</si>
  <si>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</si>
  <si>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</si>
  <si>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</si>
  <si>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</si>
  <si>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</si>
  <si>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</si>
  <si>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</si>
  <si>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</si>
  <si>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</si>
  <si>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</si>
  <si>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</si>
  <si>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</si>
  <si>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</si>
  <si>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</si>
  <si>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</si>
  <si>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</si>
  <si>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</si>
  <si>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>กำไร (ขาดทุน) สำหรับงวด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</si>
  <si>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</si>
  <si>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</si>
  <si>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</si>
  <si>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</si>
  <si>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เมษายน</t>
  </si>
  <si>
    <t>ภาษีเงินได้ของรายการที่จะไม่ถูกจัดประเภทใหม่ไว้ใน</t>
  </si>
  <si>
    <t>เงินสดจ่ายชำระคืนเงินกู้ยืมระยะสั้นจากสถาบันการเงิน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</si>
  <si>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</si>
  <si>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</si>
  <si>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ส่วนแบ่งกำไร (ขาดทุน)</t>
  </si>
  <si>
    <t>จากการวัดมูลค่าใหม่</t>
  </si>
  <si>
    <t>ปรับรายการที่กระทบกำไร (ขาดทุน) เป็นเงินสดรับ (จ่าย)</t>
  </si>
  <si>
    <t>ผลประโยชน์พนักงานจ่าย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</si>
  <si>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</si>
  <si>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</si>
  <si>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</si>
  <si>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</si>
  <si>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</si>
  <si>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</si>
  <si>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เงินสดจ่ายเพื่อซื้อสินทรัพย์ไม่มีตัวตน</t>
  </si>
  <si>
    <t xml:space="preserve">   วัดมูลค่าด้วยมูลค่ายุติธรรมผ่านกำไรขาดทุนเบ็ดเสร็จอื่น</t>
  </si>
  <si>
    <t>ภาษีจ่ายออก</t>
  </si>
  <si>
    <t>ขาดทุนจากอัตราแลกเปลี่ยน</t>
  </si>
  <si>
    <t>เงินสดรับจากการจำหน่ายตราสารหนี้อื่น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</si>
  <si>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</si>
  <si>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</si>
  <si>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</si>
  <si>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</si>
  <si>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</si>
  <si>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(หุ้นสามัญจำนวน 201,600,000 หุ้น มูลค่า 1 บาทต่อหุ้น)</t>
  </si>
  <si>
    <t>ยอดคงเหลือ ณ วันที่ 1 เมษายน 2566</t>
  </si>
  <si>
    <t>กำไรจากการขายสินทรัพย์ทางการเงินไม่หมุนเวียนอื่น</t>
  </si>
  <si>
    <t>สินทรัพย์ทางการเงินหมุนเวียนลดลง</t>
  </si>
  <si>
    <t>(กลับรายการ) ขาดทุนจากการปรับมูลค่าสินค้า</t>
  </si>
  <si>
    <t>ผลกำไร</t>
  </si>
  <si>
    <t>กำไร (ขาดทุน) จากกิจกรรมดำเนินงาน</t>
  </si>
  <si>
    <t>กระแสเงินสดรับจากการขายสินทรัพย์ทางการเงินไม่หมุนเวียนอื่น</t>
  </si>
  <si>
    <t>งบการเปลี่ยนแปลงส่วนของผู้ถือหุ้น (ไม่ได้ตรวจสอบ)</t>
  </si>
  <si>
    <t>ประมาณการหนี้สินหมุนเวียนอื่น</t>
  </si>
  <si>
    <t>ยอดคงเหลือ ณ วันที่ 1 เมษายน 2567</t>
  </si>
  <si>
    <t>ทุนที่ออกและ</t>
  </si>
  <si>
    <t>เงินสดจ่ายเพื่อซื้อส่วนได้เสียในการร่วมค้า</t>
  </si>
  <si>
    <t>4</t>
  </si>
  <si>
    <t>ผลกำไรจากเงินลงทุนในตราสารทุนที่กำหนดให้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</si>
  <si>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</si>
  <si>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</si>
  <si>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2, 4</t>
  </si>
  <si>
    <t>ประมาณการหนี้สินสำหรับคดีความ</t>
  </si>
  <si>
    <t>เงินสดรับจากเงินกู้ยืมระยะสั้นจากสถาบันการเงิน</t>
  </si>
  <si>
    <t xml:space="preserve">งบฐานะการเงิน </t>
  </si>
  <si>
    <t>(ไม่ได้ตรวจสอบ)</t>
  </si>
  <si>
    <t>งบฐานะการเงิน</t>
  </si>
  <si>
    <t>2, 7</t>
  </si>
  <si>
    <t>30 กันยายน</t>
  </si>
  <si>
    <t xml:space="preserve"> 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</si>
  <si>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</si>
  <si>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</si>
  <si>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วันที่ 30 กันยายน</t>
  </si>
  <si>
    <t>เงินสดและรายการเทียบเท่าเงินสด ณ วันที่ 30 กันยายน</t>
  </si>
  <si>
    <t>สำหรับงวดหกเดือนสิ้นสุด</t>
  </si>
  <si>
    <t>รวมกำไรเบ็ดเสร็จสำหรับงวด</t>
  </si>
  <si>
    <t xml:space="preserve">    รวมการจัดสรรส่วนทุนให้ผู้ถือหุ้น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</si>
  <si>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</si>
  <si>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การจัดสรรส่วนทุนให้ผู้ถือหุ้น</t>
  </si>
  <si>
    <t>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</si>
  <si>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กันยายน 2566</t>
  </si>
  <si>
    <t>สำหรับงวดหกเดือนสิ้นสุดวันที่ 30 กันยายน 2567</t>
  </si>
  <si>
    <t>เงินปันผลจ่าย</t>
  </si>
  <si>
    <t>10</t>
  </si>
  <si>
    <t xml:space="preserve">    เงินปันผล</t>
  </si>
  <si>
    <t>เงินสดจ่ายเพื่อซื้อเงินลงทุนในบริษัทร่วม</t>
  </si>
  <si>
    <t xml:space="preserve">รายได้ภาษีเงินได้ 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</si>
  <si>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</si>
  <si>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</si>
  <si>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</si>
  <si>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รวมกำไร (ขาดทุน) เบ็ดเสร็จสำหรับงวด</t>
  </si>
  <si>
    <t>(กำไร) ขาดทุนจากอัตราแลกเปลี่ยนที่ยังไม่เกิดขึ้น</t>
  </si>
  <si>
    <t>กำไรจากการขายที่ดิน อาคารและอุปกรณ์</t>
  </si>
  <si>
    <t>กระแสเงินสดสุทธิได้มาจาก (ใช้ไปใน) กิจกรรมจัดหาเงิน</t>
  </si>
  <si>
    <t xml:space="preserve">    กำไร</t>
  </si>
  <si>
    <t xml:space="preserve">    กำไรเบ็ดเสร็จอื่น</t>
  </si>
  <si>
    <t>กระแสเงินสดสุทธิได้มาจาก (ใช้ไปใน) กิจกรรมลงทุน</t>
  </si>
  <si>
    <t xml:space="preserve">    ขาดทุน</t>
  </si>
  <si>
    <t>ผลกำไรจากเงิน</t>
  </si>
  <si>
    <t>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</si>
  <si>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</si>
  <si>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</si>
  <si>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</si>
  <si>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ส่วนแบ่งกำไร (ขาดทุน) ของบริษัทร่วมที่ใช้วิธีส่วนได้เสีย</t>
  </si>
  <si>
    <t>ส่วนแบ่งกำไร (ขาดทุน) เบ็ดเสร็จอื่นของบริษัทร่วม</t>
  </si>
  <si>
    <t xml:space="preserve">    กำไร (ขาดทุน) เบ็ดเสร็จอื่น</t>
  </si>
  <si>
    <t>ประมาณการหนี้สินอื่น</t>
  </si>
  <si>
    <t>ค่าใช้จ่ายประมาณการหนี้สินอื่น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</si>
</sst>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[$€-2]* #,##0.00_);_([$€-2]* \(#,##0.00\);_([$€-2]* &quot;-&quot;??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" fillId="0" borderId="0"/>
    <xf numFmtId="0" fontId="19" fillId="0" borderId="0"/>
    <xf numFmtId="0" fontId="17" fillId="0" borderId="0"/>
    <xf numFmtId="0" fontId="5" fillId="0" borderId="0"/>
    <xf numFmtId="0" fontId="17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9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</cellStyleXfs>
  <cellXfs count="270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164" fontId="7" fillId="0" borderId="0" xfId="0" applyNumberFormat="1" applyFont="1" applyFill="1" applyAlignment="1"/>
    <xf numFmtId="49" fontId="9" fillId="0" borderId="0" xfId="0" applyNumberFormat="1" applyFont="1" applyFill="1" applyAlignment="1"/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5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2" fillId="0" borderId="0" xfId="0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5" fontId="1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Border="1" applyAlignment="1">
      <alignment horizontal="center"/>
    </xf>
    <xf numFmtId="165" fontId="4" fillId="0" borderId="0" xfId="1" applyNumberFormat="1" applyFont="1" applyFill="1" applyAlignment="1"/>
    <xf numFmtId="165" fontId="4" fillId="0" borderId="4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165" fontId="4" fillId="0" borderId="0" xfId="0" applyNumberFormat="1" applyFont="1" applyFill="1" applyAlignment="1"/>
    <xf numFmtId="0" fontId="2" fillId="0" borderId="0" xfId="0" applyFont="1" applyFill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center"/>
    </xf>
    <xf numFmtId="165" fontId="7" fillId="0" borderId="0" xfId="0" applyNumberFormat="1" applyFont="1" applyFill="1" applyBorder="1" applyAlignment="1"/>
    <xf numFmtId="43" fontId="3" fillId="0" borderId="0" xfId="0" applyNumberFormat="1" applyFont="1" applyFill="1" applyAlignment="1"/>
    <xf numFmtId="49" fontId="4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165" fontId="3" fillId="0" borderId="0" xfId="1" applyNumberFormat="1" applyFont="1" applyFill="1"/>
    <xf numFmtId="165" fontId="0" fillId="0" borderId="0" xfId="1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49" fontId="2" fillId="0" borderId="0" xfId="0" applyNumberFormat="1" applyFont="1" applyFill="1"/>
    <xf numFmtId="49" fontId="9" fillId="0" borderId="0" xfId="0" applyNumberFormat="1" applyFont="1" applyFill="1"/>
    <xf numFmtId="49" fontId="8" fillId="0" borderId="0" xfId="0" applyNumberFormat="1" applyFont="1" applyFill="1"/>
    <xf numFmtId="165" fontId="3" fillId="0" borderId="0" xfId="0" applyNumberFormat="1" applyFont="1" applyFill="1"/>
    <xf numFmtId="49" fontId="3" fillId="0" borderId="0" xfId="0" applyNumberFormat="1" applyFont="1" applyFill="1"/>
    <xf numFmtId="165" fontId="4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/>
    </xf>
    <xf numFmtId="37" fontId="4" fillId="0" borderId="0" xfId="0" applyNumberFormat="1" applyFont="1"/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/>
    <xf numFmtId="49" fontId="3" fillId="2" borderId="0" xfId="0" applyNumberFormat="1" applyFont="1" applyFill="1"/>
    <xf numFmtId="43" fontId="7" fillId="0" borderId="0" xfId="1" applyNumberFormat="1" applyFont="1" applyFill="1" applyAlignment="1"/>
    <xf numFmtId="43" fontId="0" fillId="0" borderId="1" xfId="1" applyNumberFormat="1" applyFont="1" applyFill="1" applyBorder="1" applyAlignment="1"/>
    <xf numFmtId="49" fontId="0" fillId="0" borderId="0" xfId="0" quotePrefix="1" applyNumberFormat="1" applyFont="1" applyFill="1" applyAlignment="1"/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49" fontId="0" fillId="0" borderId="0" xfId="0" applyNumberFormat="1"/>
    <xf numFmtId="165" fontId="8" fillId="0" borderId="0" xfId="0" applyNumberFormat="1" applyFont="1" applyFill="1" applyAlignment="1">
      <alignment horizontal="center"/>
    </xf>
    <xf numFmtId="49" fontId="4" fillId="0" borderId="0" xfId="0" applyNumberFormat="1" applyFont="1"/>
    <xf numFmtId="0" fontId="8" fillId="0" borderId="0" xfId="0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3" fillId="0" borderId="5" xfId="0" applyNumberFormat="1" applyFont="1" applyFill="1" applyBorder="1"/>
    <xf numFmtId="164" fontId="0" fillId="0" borderId="0" xfId="0" applyNumberFormat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/>
    <xf numFmtId="165" fontId="3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1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9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65" fontId="3" fillId="0" borderId="0" xfId="0" applyNumberFormat="1" applyFont="1"/>
    <xf numFmtId="0" fontId="0" fillId="0" borderId="0" xfId="0" applyAlignment="1">
      <alignment horizontal="left"/>
    </xf>
    <xf numFmtId="41" fontId="3" fillId="0" borderId="0" xfId="0" applyNumberFormat="1" applyFont="1"/>
    <xf numFmtId="164" fontId="8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3" fillId="0" borderId="0" xfId="0" applyNumberFormat="1" applyFont="1"/>
    <xf numFmtId="43" fontId="3" fillId="0" borderId="0" xfId="0" applyNumberFormat="1" applyFont="1"/>
    <xf numFmtId="49" fontId="8" fillId="0" borderId="0" xfId="0" applyNumberFormat="1" applyFont="1" applyAlignment="1">
      <alignment horizontal="left" indent="1"/>
    </xf>
    <xf numFmtId="43" fontId="3" fillId="0" borderId="0" xfId="1" applyFont="1" applyFill="1" applyAlignment="1"/>
    <xf numFmtId="164" fontId="0" fillId="0" borderId="0" xfId="0" applyNumberFormat="1"/>
    <xf numFmtId="43" fontId="3" fillId="0" borderId="0" xfId="1" applyFont="1" applyFill="1" applyBorder="1" applyAlignment="1"/>
    <xf numFmtId="0" fontId="2" fillId="0" borderId="0" xfId="0" applyFont="1"/>
    <xf numFmtId="165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0" fillId="0" borderId="0" xfId="0" quotePrefix="1" applyNumberFormat="1"/>
    <xf numFmtId="0" fontId="9" fillId="0" borderId="0" xfId="0" applyFont="1" applyAlignment="1">
      <alignment horizontal="center"/>
    </xf>
    <xf numFmtId="165" fontId="0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5" fontId="0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65" fontId="4" fillId="0" borderId="1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/>
    </xf>
    <xf numFmtId="164" fontId="4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center" vertical="center"/>
    </xf>
    <xf numFmtId="165" fontId="8" fillId="0" borderId="5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4" fillId="0" borderId="0" xfId="0" applyNumberFormat="1" applyFont="1"/>
    <xf numFmtId="165" fontId="3" fillId="0" borderId="1" xfId="0" applyNumberFormat="1" applyFont="1" applyBorder="1" applyAlignment="1">
      <alignment horizontal="right"/>
    </xf>
    <xf numFmtId="165" fontId="3" fillId="0" borderId="0" xfId="13" applyNumberFormat="1" applyAlignment="1">
      <alignment horizontal="right"/>
    </xf>
    <xf numFmtId="165" fontId="0" fillId="0" borderId="0" xfId="13" applyNumberFormat="1" applyFont="1" applyAlignment="1">
      <alignment horizontal="right" vertical="center"/>
    </xf>
    <xf numFmtId="165" fontId="3" fillId="0" borderId="2" xfId="13" applyNumberFormat="1" applyBorder="1" applyAlignment="1">
      <alignment horizontal="right"/>
    </xf>
    <xf numFmtId="165" fontId="0" fillId="0" borderId="2" xfId="0" applyNumberFormat="1" applyBorder="1" applyAlignment="1">
      <alignment horizontal="right" vertical="center"/>
    </xf>
    <xf numFmtId="165" fontId="6" fillId="0" borderId="0" xfId="0" applyNumberFormat="1" applyFont="1" applyFill="1" applyAlignment="1"/>
    <xf numFmtId="165" fontId="2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3" fillId="2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/>
    </xf>
    <xf numFmtId="165" fontId="15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165" fontId="0" fillId="0" borderId="0" xfId="0" applyNumberFormat="1"/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65" fontId="4" fillId="0" borderId="4" xfId="1" applyNumberFormat="1" applyFont="1" applyFill="1" applyBorder="1" applyAlignment="1"/>
    <xf numFmtId="165" fontId="0" fillId="0" borderId="0" xfId="1" applyNumberFormat="1" applyFont="1"/>
    <xf numFmtId="0" fontId="8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 vertical="center"/>
    </xf>
    <xf numFmtId="165" fontId="0" fillId="0" borderId="2" xfId="1" applyNumberFormat="1" applyFont="1" applyFill="1" applyBorder="1" applyAlignment="1"/>
    <xf numFmtId="165" fontId="7" fillId="0" borderId="2" xfId="0" applyNumberFormat="1" applyFont="1" applyFill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5" fontId="0" fillId="0" borderId="0" xfId="0" applyNumberFormat="1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5" fontId="3" fillId="0" borderId="2" xfId="13" applyNumberFormat="1" applyFill="1" applyBorder="1" applyAlignment="1">
      <alignment horizontal="right"/>
    </xf>
    <xf numFmtId="164" fontId="3" fillId="0" borderId="0" xfId="0" applyNumberFormat="1" applyFont="1" applyFill="1" applyAlignment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38">
    <cellStyle name="Comma" xfId="1" builtinId="3"/>
    <cellStyle name="Comma 2" xfId="2" xr:uid="{00000000-0005-0000-0000-000001000000}"/>
    <cellStyle name="Comma 2 2" xfId="3" xr:uid="{00000000-0005-0000-0000-000002000000}"/>
    <cellStyle name="Comma 2 3" xfId="15" xr:uid="{1D5F3EE0-2D4C-4D38-948B-747E694070D1}"/>
    <cellStyle name="Comma 219" xfId="16" xr:uid="{1BE8DDA6-E54E-4F83-BCCA-F02155E4E56F}"/>
    <cellStyle name="Comma 219 2" xfId="17" xr:uid="{7EBCE660-7AF7-4E14-8E2B-CCF57FF2B9D2}"/>
    <cellStyle name="Comma 3" xfId="4" xr:uid="{00000000-0005-0000-0000-000003000000}"/>
    <cellStyle name="Comma 3 2" xfId="18" xr:uid="{4B5E5187-E247-458B-BF33-81F3ABAEE4AA}"/>
    <cellStyle name="Comma 3 3" xfId="5" xr:uid="{00000000-0005-0000-0000-000004000000}"/>
    <cellStyle name="Comma 4" xfId="19" xr:uid="{92520CA9-F295-4A60-996A-A7798DCAFF4D}"/>
    <cellStyle name="Comma 5" xfId="6" xr:uid="{00000000-0005-0000-0000-000005000000}"/>
    <cellStyle name="Comma 5 2" xfId="20" xr:uid="{A6152AFF-02DD-4B08-ABD1-260AF2FDC714}"/>
    <cellStyle name="Comma 6" xfId="21" xr:uid="{213FC8F0-4115-4856-8461-AA1475D80A23}"/>
    <cellStyle name="Comma 92" xfId="7" xr:uid="{00000000-0005-0000-0000-000006000000}"/>
    <cellStyle name="Euro" xfId="22" xr:uid="{F0DE89D7-E036-43AC-AD2D-2AC372FCDE5A}"/>
    <cellStyle name="Normal" xfId="0" builtinId="0"/>
    <cellStyle name="Normal 11 2 2" xfId="8" xr:uid="{00000000-0005-0000-0000-000008000000}"/>
    <cellStyle name="Normal 188 5" xfId="23" xr:uid="{9E385173-812D-4606-AF2B-C4BA6744614A}"/>
    <cellStyle name="Normal 191" xfId="24" xr:uid="{4F9002AC-25EB-4C29-871E-D5D8F7331FFA}"/>
    <cellStyle name="Normal 2" xfId="25" xr:uid="{630BBF4C-2EB9-4971-A312-4458FC007683}"/>
    <cellStyle name="Normal 2 14" xfId="26" xr:uid="{B8A627AE-AE46-419D-B2B8-309DDC8D1980}"/>
    <cellStyle name="Normal 2 2" xfId="27" xr:uid="{F9AD8E15-6537-4FF0-847F-8568C37ADAA3}"/>
    <cellStyle name="Normal 2 2 2" xfId="9" xr:uid="{00000000-0005-0000-0000-000009000000}"/>
    <cellStyle name="Normal 3" xfId="10" xr:uid="{00000000-0005-0000-0000-00000A000000}"/>
    <cellStyle name="Normal 3 10 12 2" xfId="29" xr:uid="{8F37FB9F-A324-4FEB-A56F-BF50A507CCB5}"/>
    <cellStyle name="Normal 3 2" xfId="28" xr:uid="{996CFABA-BE70-4272-8466-D056A09CA173}"/>
    <cellStyle name="Normal 38" xfId="11" xr:uid="{00000000-0005-0000-0000-00000B000000}"/>
    <cellStyle name="Normal 4" xfId="30" xr:uid="{07A1DB26-2654-40CD-AF3B-DFFE44A873F5}"/>
    <cellStyle name="Normal 4 3" xfId="12" xr:uid="{00000000-0005-0000-0000-00000C000000}"/>
    <cellStyle name="Normal 5" xfId="13" xr:uid="{00000000-0005-0000-0000-00000D000000}"/>
    <cellStyle name="Normal 55" xfId="31" xr:uid="{1C97524C-7CFA-4AF2-A4B0-8931CCE470D3}"/>
    <cellStyle name="Normal 6" xfId="14" xr:uid="{B7EC230B-19DE-4D84-887B-571D070305E9}"/>
    <cellStyle name="Percent 2" xfId="32" xr:uid="{9B1DF147-2D31-4FB3-AF2E-89CE3444CDB3}"/>
    <cellStyle name="เครื่องหมายจุลภาค [0]_Excel_MD97DL" xfId="33" xr:uid="{EA5A436E-1BB3-489B-B289-A225FCE70D0B}"/>
    <cellStyle name="เครื่องหมายจุลภาค_Excel_MD97DL" xfId="34" xr:uid="{11E8EBDA-3579-448F-A534-6CB263D94190}"/>
    <cellStyle name="เครื่องหมายสกุลเงิน [0]_Excel_MD97DL" xfId="35" xr:uid="{E0706B9D-8F2A-4C39-8A7F-D95349A3EF86}"/>
    <cellStyle name="เครื่องหมายสกุลเงิน_Excel_MD97DL" xfId="36" xr:uid="{967C4FDD-31E5-480B-9448-DD25C486E122}"/>
    <cellStyle name="ปกติ_Excel_MD97DL" xfId="37" xr:uid="{745D3FDD-AD44-41F2-A33F-9B3EF4D774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P97"/>
  <sheetViews>
    <sheetView view="pageBreakPreview" topLeftCell="A49" zoomScale="60" zoomScaleNormal="90" zoomScalePageLayoutView="30" workbookViewId="0">
      <selection activeCell="L32" sqref="L32"/>
    </sheetView>
  </sheetViews>
  <sheetFormatPr defaultColWidth="9.125" defaultRowHeight="21.6" x14ac:dyDescent="0.55000000000000004"/>
  <cols>
    <col min="1" max="1" width="49.125" style="136" customWidth="1"/>
    <col min="2" max="2" width="9.125" style="134"/>
    <col min="3" max="3" width="16.75" style="87" customWidth="1"/>
    <col min="4" max="4" width="0.75" style="87" customWidth="1"/>
    <col min="5" max="5" width="16.75" style="87" customWidth="1"/>
    <col min="6" max="6" width="0.875" style="87" customWidth="1"/>
    <col min="7" max="7" width="16.75" style="87" customWidth="1"/>
    <col min="8" max="8" width="0.875" style="87" customWidth="1"/>
    <col min="9" max="9" width="16.75" style="87" customWidth="1"/>
    <col min="10" max="11" width="12.75" style="87" bestFit="1" customWidth="1"/>
    <col min="12" max="12" width="14.625" style="87" bestFit="1" customWidth="1"/>
    <col min="13" max="13" width="10.875" style="87" bestFit="1" customWidth="1"/>
    <col min="14" max="16384" width="9.125" style="87"/>
  </cols>
  <sheetData>
    <row r="1" spans="1:16" ht="23.25" customHeight="1" x14ac:dyDescent="0.6">
      <c r="A1" s="133" t="s">
        <v>56</v>
      </c>
      <c r="D1" s="135"/>
      <c r="E1" s="135"/>
      <c r="F1" s="135"/>
      <c r="G1" s="135"/>
      <c r="H1" s="135"/>
      <c r="I1" s="135"/>
    </row>
    <row r="2" spans="1:16" ht="23.25" customHeight="1" x14ac:dyDescent="0.6">
      <c r="A2" s="133" t="s">
        <v>146</v>
      </c>
      <c r="D2" s="135"/>
      <c r="E2" s="135"/>
      <c r="F2" s="135"/>
      <c r="G2" s="135"/>
      <c r="H2" s="135"/>
      <c r="I2" s="135"/>
    </row>
    <row r="3" spans="1:16" ht="23.25" customHeight="1" x14ac:dyDescent="0.6">
      <c r="A3" s="133"/>
      <c r="D3" s="135"/>
      <c r="E3" s="135"/>
      <c r="F3" s="135"/>
      <c r="G3" s="135"/>
      <c r="H3" s="135"/>
      <c r="I3" s="135"/>
    </row>
    <row r="4" spans="1:16" ht="21.75" customHeight="1" x14ac:dyDescent="0.6">
      <c r="A4" s="133"/>
      <c r="C4" s="249" t="s">
        <v>78</v>
      </c>
      <c r="D4" s="249"/>
      <c r="E4" s="249"/>
    </row>
    <row r="5" spans="1:16" ht="21.75" customHeight="1" x14ac:dyDescent="0.6">
      <c r="C5" s="249" t="s">
        <v>77</v>
      </c>
      <c r="D5" s="249"/>
      <c r="E5" s="249"/>
      <c r="F5" s="138"/>
      <c r="G5" s="249" t="s">
        <v>28</v>
      </c>
      <c r="H5" s="249"/>
      <c r="I5" s="249"/>
    </row>
    <row r="6" spans="1:16" ht="21.75" customHeight="1" x14ac:dyDescent="0.6">
      <c r="A6" s="133"/>
      <c r="C6" s="141" t="s">
        <v>150</v>
      </c>
      <c r="D6" s="137"/>
      <c r="E6" s="141" t="s">
        <v>31</v>
      </c>
      <c r="F6" s="137"/>
      <c r="G6" s="141" t="s">
        <v>150</v>
      </c>
      <c r="H6" s="137"/>
      <c r="I6" s="137" t="s">
        <v>31</v>
      </c>
    </row>
    <row r="7" spans="1:16" ht="21.75" customHeight="1" x14ac:dyDescent="0.6">
      <c r="A7" s="133" t="s">
        <v>21</v>
      </c>
      <c r="B7" s="134" t="s">
        <v>0</v>
      </c>
      <c r="C7" s="137">
        <v>2567</v>
      </c>
      <c r="D7" s="137"/>
      <c r="E7" s="137">
        <v>2567</v>
      </c>
      <c r="F7" s="137"/>
      <c r="G7" s="137">
        <v>2567</v>
      </c>
      <c r="H7" s="137"/>
      <c r="I7" s="137">
        <v>2567</v>
      </c>
    </row>
    <row r="8" spans="1:16" ht="21.75" customHeight="1" x14ac:dyDescent="0.6">
      <c r="A8" s="133"/>
      <c r="B8" s="201"/>
      <c r="C8" s="203" t="s">
        <v>147</v>
      </c>
      <c r="D8" s="202"/>
      <c r="E8" s="202"/>
      <c r="F8" s="137"/>
      <c r="G8" s="203" t="s">
        <v>147</v>
      </c>
      <c r="H8" s="137"/>
      <c r="I8" s="137"/>
    </row>
    <row r="9" spans="1:16" ht="21.75" customHeight="1" x14ac:dyDescent="0.55000000000000004">
      <c r="C9" s="250" t="s">
        <v>49</v>
      </c>
      <c r="D9" s="250"/>
      <c r="E9" s="250"/>
      <c r="F9" s="250"/>
      <c r="G9" s="250"/>
      <c r="H9" s="250"/>
      <c r="I9" s="250"/>
    </row>
    <row r="10" spans="1:16" ht="21.75" customHeight="1" x14ac:dyDescent="0.6">
      <c r="A10" s="139" t="s">
        <v>1</v>
      </c>
      <c r="C10" s="129"/>
      <c r="D10" s="129"/>
      <c r="E10" s="129"/>
      <c r="F10" s="129"/>
      <c r="G10" s="140"/>
      <c r="H10" s="140"/>
      <c r="I10" s="140"/>
      <c r="J10" s="141"/>
      <c r="K10" s="141"/>
    </row>
    <row r="11" spans="1:16" ht="21.75" customHeight="1" x14ac:dyDescent="0.6">
      <c r="A11" s="136" t="s">
        <v>2</v>
      </c>
      <c r="C11" s="84">
        <f>G11</f>
        <v>3257</v>
      </c>
      <c r="D11" s="129"/>
      <c r="E11" s="45">
        <v>10765</v>
      </c>
      <c r="F11" s="129"/>
      <c r="G11" s="45">
        <v>3257</v>
      </c>
      <c r="H11" s="140"/>
      <c r="I11" s="45">
        <v>10765</v>
      </c>
      <c r="J11" s="142"/>
      <c r="K11" s="142"/>
      <c r="O11" s="142"/>
      <c r="P11" s="142"/>
    </row>
    <row r="12" spans="1:16" ht="21.75" customHeight="1" x14ac:dyDescent="0.6">
      <c r="A12" s="143" t="s">
        <v>86</v>
      </c>
      <c r="C12" s="84">
        <f t="shared" ref="C12:C15" si="0">G12</f>
        <v>72160</v>
      </c>
      <c r="D12" s="129"/>
      <c r="E12" s="45">
        <v>72465</v>
      </c>
      <c r="F12" s="129"/>
      <c r="G12" s="45">
        <v>72160</v>
      </c>
      <c r="H12" s="140"/>
      <c r="I12" s="45">
        <v>72465</v>
      </c>
      <c r="J12" s="142"/>
      <c r="K12" s="142"/>
      <c r="O12" s="142"/>
      <c r="P12" s="142"/>
    </row>
    <row r="13" spans="1:16" ht="21.75" customHeight="1" x14ac:dyDescent="0.6">
      <c r="A13" s="143" t="s">
        <v>50</v>
      </c>
      <c r="B13" s="134">
        <v>2</v>
      </c>
      <c r="C13" s="84">
        <f t="shared" si="0"/>
        <v>1577907</v>
      </c>
      <c r="D13" s="129"/>
      <c r="E13" s="45">
        <v>1684582</v>
      </c>
      <c r="F13" s="129"/>
      <c r="G13" s="45">
        <v>1577907</v>
      </c>
      <c r="H13" s="140"/>
      <c r="I13" s="82">
        <v>1684582</v>
      </c>
      <c r="J13" s="142"/>
      <c r="K13" s="142"/>
      <c r="L13" s="144"/>
      <c r="O13" s="142"/>
      <c r="P13" s="142"/>
    </row>
    <row r="14" spans="1:16" ht="21.75" customHeight="1" x14ac:dyDescent="0.55000000000000004">
      <c r="A14" s="143" t="s">
        <v>47</v>
      </c>
      <c r="B14" s="145"/>
      <c r="C14" s="84">
        <f t="shared" si="0"/>
        <v>2327996</v>
      </c>
      <c r="D14" s="127"/>
      <c r="E14" s="63">
        <v>2130229</v>
      </c>
      <c r="F14" s="127"/>
      <c r="G14" s="45">
        <v>2327996</v>
      </c>
      <c r="H14" s="127"/>
      <c r="I14" s="44">
        <v>2130229</v>
      </c>
      <c r="J14" s="142"/>
      <c r="K14" s="55"/>
      <c r="O14" s="142"/>
      <c r="P14" s="142"/>
    </row>
    <row r="15" spans="1:16" ht="21.75" customHeight="1" x14ac:dyDescent="0.55000000000000004">
      <c r="A15" s="136" t="s">
        <v>3</v>
      </c>
      <c r="B15" s="145"/>
      <c r="C15" s="84">
        <f t="shared" si="0"/>
        <v>395429</v>
      </c>
      <c r="D15" s="127"/>
      <c r="E15" s="55">
        <v>201276</v>
      </c>
      <c r="F15" s="127"/>
      <c r="G15" s="45">
        <v>395429</v>
      </c>
      <c r="H15" s="127"/>
      <c r="I15" s="127">
        <v>201276</v>
      </c>
      <c r="J15" s="142"/>
      <c r="K15" s="142"/>
      <c r="O15" s="142"/>
      <c r="P15" s="142"/>
    </row>
    <row r="16" spans="1:16" ht="21.75" customHeight="1" x14ac:dyDescent="0.6">
      <c r="A16" s="100" t="s">
        <v>4</v>
      </c>
      <c r="B16" s="65"/>
      <c r="C16" s="169">
        <f>SUM(C11:C15)</f>
        <v>4376749</v>
      </c>
      <c r="D16" s="146"/>
      <c r="E16" s="169">
        <f>SUM(E11:E15)</f>
        <v>4099317</v>
      </c>
      <c r="F16" s="146"/>
      <c r="G16" s="169">
        <f>SUM(G11:G15)</f>
        <v>4376749</v>
      </c>
      <c r="H16" s="146"/>
      <c r="I16" s="169">
        <f>SUM(I11:I15)</f>
        <v>4099317</v>
      </c>
      <c r="J16"/>
      <c r="O16" s="142"/>
      <c r="P16" s="142"/>
    </row>
    <row r="17" spans="1:16" ht="12" customHeight="1" x14ac:dyDescent="0.6">
      <c r="A17" s="100"/>
      <c r="B17" s="65"/>
      <c r="C17" s="44"/>
      <c r="D17" s="146"/>
      <c r="E17" s="146"/>
      <c r="F17" s="146"/>
      <c r="G17" s="146"/>
      <c r="H17" s="146"/>
      <c r="I17" s="146"/>
      <c r="O17" s="142"/>
      <c r="P17" s="142"/>
    </row>
    <row r="18" spans="1:16" ht="21.75" customHeight="1" x14ac:dyDescent="0.6">
      <c r="A18" s="139" t="s">
        <v>5</v>
      </c>
      <c r="B18" s="147"/>
      <c r="C18" s="44"/>
      <c r="D18" s="127"/>
      <c r="E18" s="127"/>
      <c r="F18" s="127"/>
      <c r="G18" s="44"/>
      <c r="H18" s="127"/>
      <c r="I18" s="127"/>
      <c r="J18"/>
      <c r="O18" s="142"/>
      <c r="P18" s="142"/>
    </row>
    <row r="19" spans="1:16" ht="21.75" customHeight="1" x14ac:dyDescent="0.55000000000000004">
      <c r="A19" s="98" t="s">
        <v>87</v>
      </c>
      <c r="B19" s="134">
        <v>3</v>
      </c>
      <c r="C19" s="44">
        <f>G19</f>
        <v>6683442</v>
      </c>
      <c r="D19" s="127"/>
      <c r="E19" s="44">
        <v>6261603</v>
      </c>
      <c r="F19" s="127"/>
      <c r="G19" s="45">
        <v>6683442</v>
      </c>
      <c r="H19" s="127"/>
      <c r="I19" s="120">
        <v>6261603</v>
      </c>
      <c r="J19"/>
      <c r="O19" s="142"/>
      <c r="P19" s="142"/>
    </row>
    <row r="20" spans="1:16" ht="21.75" customHeight="1" x14ac:dyDescent="0.55000000000000004">
      <c r="A20" s="98" t="s">
        <v>46</v>
      </c>
      <c r="B20" s="134">
        <v>4</v>
      </c>
      <c r="C20" s="44">
        <v>22029167</v>
      </c>
      <c r="D20" s="127"/>
      <c r="E20" s="128">
        <v>24275912</v>
      </c>
      <c r="F20" s="127"/>
      <c r="G20" s="45">
        <v>7789943</v>
      </c>
      <c r="H20" s="127"/>
      <c r="I20" s="120">
        <v>7785440</v>
      </c>
      <c r="J20" s="142"/>
      <c r="O20" s="142"/>
      <c r="P20" s="142"/>
    </row>
    <row r="21" spans="1:16" ht="21.75" customHeight="1" x14ac:dyDescent="0.55000000000000004">
      <c r="A21" s="98" t="s">
        <v>57</v>
      </c>
      <c r="B21" s="134">
        <v>4</v>
      </c>
      <c r="C21" s="44">
        <f t="shared" ref="C21:C24" si="1">G21</f>
        <v>0</v>
      </c>
      <c r="D21" s="127"/>
      <c r="E21" s="48">
        <v>0</v>
      </c>
      <c r="F21" s="127"/>
      <c r="G21" s="45">
        <v>0</v>
      </c>
      <c r="H21" s="127"/>
      <c r="I21" s="48">
        <v>0</v>
      </c>
      <c r="J21" s="142"/>
      <c r="O21" s="142"/>
      <c r="P21" s="142"/>
    </row>
    <row r="22" spans="1:16" ht="21.75" customHeight="1" x14ac:dyDescent="0.55000000000000004">
      <c r="A22" s="136" t="s">
        <v>58</v>
      </c>
      <c r="B22" s="145">
        <v>5</v>
      </c>
      <c r="C22" s="44">
        <f t="shared" si="1"/>
        <v>2059090</v>
      </c>
      <c r="D22" s="127"/>
      <c r="E22" s="44">
        <v>2168718</v>
      </c>
      <c r="F22" s="127"/>
      <c r="G22" s="45">
        <v>2059090</v>
      </c>
      <c r="H22" s="127"/>
      <c r="I22" s="120">
        <v>2168718</v>
      </c>
      <c r="J22" s="142"/>
      <c r="K22" s="142"/>
      <c r="L22" s="142"/>
      <c r="O22" s="142"/>
      <c r="P22" s="142"/>
    </row>
    <row r="23" spans="1:16" ht="21.75" customHeight="1" x14ac:dyDescent="0.55000000000000004">
      <c r="A23" s="98" t="s">
        <v>121</v>
      </c>
      <c r="B23" s="145"/>
      <c r="C23" s="44">
        <f t="shared" si="1"/>
        <v>1672</v>
      </c>
      <c r="D23" s="127"/>
      <c r="E23" s="48">
        <v>2304</v>
      </c>
      <c r="F23" s="127"/>
      <c r="G23" s="45">
        <v>1672</v>
      </c>
      <c r="H23" s="127"/>
      <c r="I23" s="48">
        <v>2304</v>
      </c>
      <c r="J23" s="142"/>
      <c r="K23" s="142"/>
      <c r="L23" s="142"/>
      <c r="O23" s="142"/>
      <c r="P23" s="142"/>
    </row>
    <row r="24" spans="1:16" ht="21.75" customHeight="1" x14ac:dyDescent="0.55000000000000004">
      <c r="A24" s="98" t="s">
        <v>45</v>
      </c>
      <c r="B24" s="145"/>
      <c r="C24" s="44">
        <f t="shared" si="1"/>
        <v>2527</v>
      </c>
      <c r="D24" s="127"/>
      <c r="E24" s="128">
        <v>2420</v>
      </c>
      <c r="F24" s="127"/>
      <c r="G24" s="45">
        <v>2527</v>
      </c>
      <c r="H24" s="127"/>
      <c r="I24" s="120">
        <v>2420</v>
      </c>
      <c r="J24" s="142"/>
      <c r="K24" s="142"/>
      <c r="O24" s="142"/>
      <c r="P24" s="142"/>
    </row>
    <row r="25" spans="1:16" ht="21.75" customHeight="1" x14ac:dyDescent="0.6">
      <c r="A25" s="100" t="s">
        <v>6</v>
      </c>
      <c r="C25" s="169">
        <f>SUM(C19:C24)</f>
        <v>30775898</v>
      </c>
      <c r="D25" s="146"/>
      <c r="E25" s="169">
        <f>SUM(E19:E24)</f>
        <v>32710957</v>
      </c>
      <c r="F25" s="146"/>
      <c r="G25" s="169">
        <f>SUM(G19:G24)</f>
        <v>16536674</v>
      </c>
      <c r="H25" s="146"/>
      <c r="I25" s="169">
        <f>SUM(I19:I24)</f>
        <v>16220485</v>
      </c>
      <c r="O25" s="142"/>
      <c r="P25" s="142"/>
    </row>
    <row r="26" spans="1:16" ht="12" customHeight="1" x14ac:dyDescent="0.6">
      <c r="A26" s="100"/>
      <c r="C26" s="128"/>
      <c r="D26" s="146"/>
      <c r="E26" s="146"/>
      <c r="F26" s="146"/>
      <c r="G26" s="146"/>
      <c r="H26" s="146"/>
      <c r="I26" s="146"/>
      <c r="O26" s="142"/>
      <c r="P26" s="142"/>
    </row>
    <row r="27" spans="1:16" ht="21.75" customHeight="1" thickBot="1" x14ac:dyDescent="0.65">
      <c r="A27" s="100" t="s">
        <v>7</v>
      </c>
      <c r="C27" s="167">
        <f>SUM(C16+C25)</f>
        <v>35152647</v>
      </c>
      <c r="D27" s="146"/>
      <c r="E27" s="167">
        <f>SUM(E16+E25)</f>
        <v>36810274</v>
      </c>
      <c r="F27" s="146"/>
      <c r="G27" s="167">
        <f>SUM(G16+G25)</f>
        <v>20913423</v>
      </c>
      <c r="H27" s="146"/>
      <c r="I27" s="167">
        <f>SUM(I16+I25)</f>
        <v>20319802</v>
      </c>
      <c r="O27" s="142"/>
      <c r="P27" s="142"/>
    </row>
    <row r="28" spans="1:16" ht="21.75" customHeight="1" thickTop="1" x14ac:dyDescent="0.55000000000000004">
      <c r="A28" s="98"/>
      <c r="C28" s="128"/>
      <c r="D28" s="127"/>
      <c r="E28" s="128"/>
      <c r="F28" s="127"/>
      <c r="G28" s="127"/>
      <c r="H28" s="127"/>
      <c r="I28" s="128"/>
      <c r="J28"/>
      <c r="O28" s="142"/>
      <c r="P28" s="142"/>
    </row>
    <row r="29" spans="1:16" ht="24" customHeight="1" x14ac:dyDescent="0.6">
      <c r="A29" s="133" t="s">
        <v>56</v>
      </c>
      <c r="C29" s="148"/>
      <c r="D29" s="148"/>
      <c r="E29" s="148"/>
      <c r="F29" s="148"/>
      <c r="G29" s="148"/>
      <c r="H29" s="148"/>
      <c r="I29" s="148"/>
      <c r="O29" s="142"/>
      <c r="P29" s="142"/>
    </row>
    <row r="30" spans="1:16" ht="24" customHeight="1" x14ac:dyDescent="0.6">
      <c r="A30" s="133" t="s">
        <v>148</v>
      </c>
      <c r="O30" s="142"/>
      <c r="P30" s="142"/>
    </row>
    <row r="31" spans="1:16" ht="24" customHeight="1" x14ac:dyDescent="0.6">
      <c r="A31" s="133"/>
      <c r="O31" s="142"/>
      <c r="P31" s="142"/>
    </row>
    <row r="32" spans="1:16" ht="21.75" customHeight="1" x14ac:dyDescent="0.6">
      <c r="A32" s="133"/>
      <c r="C32" s="249" t="s">
        <v>78</v>
      </c>
      <c r="D32" s="249"/>
      <c r="E32" s="249"/>
      <c r="O32" s="142"/>
      <c r="P32" s="142"/>
    </row>
    <row r="33" spans="1:16" ht="22.5" customHeight="1" x14ac:dyDescent="0.6">
      <c r="C33" s="249" t="s">
        <v>77</v>
      </c>
      <c r="D33" s="249"/>
      <c r="E33" s="249"/>
      <c r="F33" s="138"/>
      <c r="G33" s="249" t="s">
        <v>28</v>
      </c>
      <c r="H33" s="249"/>
      <c r="I33" s="249"/>
      <c r="O33" s="142"/>
      <c r="P33" s="142"/>
    </row>
    <row r="34" spans="1:16" ht="22.5" customHeight="1" x14ac:dyDescent="0.55000000000000004">
      <c r="C34" s="141" t="s">
        <v>150</v>
      </c>
      <c r="D34" s="137"/>
      <c r="E34" s="137" t="s">
        <v>31</v>
      </c>
      <c r="F34" s="137"/>
      <c r="G34" s="141" t="s">
        <v>150</v>
      </c>
      <c r="H34" s="137"/>
      <c r="I34" s="137" t="s">
        <v>31</v>
      </c>
      <c r="O34" s="142"/>
      <c r="P34" s="142"/>
    </row>
    <row r="35" spans="1:16" ht="22.5" customHeight="1" x14ac:dyDescent="0.6">
      <c r="A35" s="133" t="s">
        <v>36</v>
      </c>
      <c r="B35" s="134" t="s">
        <v>0</v>
      </c>
      <c r="C35" s="137">
        <v>2567</v>
      </c>
      <c r="D35" s="137"/>
      <c r="E35" s="137">
        <v>2567</v>
      </c>
      <c r="F35" s="137"/>
      <c r="G35" s="137">
        <v>2567</v>
      </c>
      <c r="H35" s="137"/>
      <c r="I35" s="137">
        <v>2567</v>
      </c>
      <c r="O35" s="142"/>
      <c r="P35" s="142"/>
    </row>
    <row r="36" spans="1:16" ht="22.5" customHeight="1" x14ac:dyDescent="0.6">
      <c r="A36" s="133"/>
      <c r="B36" s="201"/>
      <c r="C36" s="203" t="s">
        <v>147</v>
      </c>
      <c r="D36" s="137"/>
      <c r="E36" s="137"/>
      <c r="F36" s="137"/>
      <c r="G36" s="203" t="s">
        <v>147</v>
      </c>
      <c r="H36" s="137"/>
      <c r="I36" s="137"/>
      <c r="O36" s="142"/>
      <c r="P36" s="142"/>
    </row>
    <row r="37" spans="1:16" ht="21.75" customHeight="1" x14ac:dyDescent="0.6">
      <c r="A37" s="133"/>
      <c r="C37" s="250" t="s">
        <v>49</v>
      </c>
      <c r="D37" s="250"/>
      <c r="E37" s="250"/>
      <c r="F37" s="250"/>
      <c r="G37" s="250"/>
      <c r="H37" s="250"/>
      <c r="I37" s="250"/>
      <c r="O37" s="142"/>
      <c r="P37" s="142"/>
    </row>
    <row r="38" spans="1:16" ht="22.2" x14ac:dyDescent="0.6">
      <c r="A38" s="139" t="s">
        <v>8</v>
      </c>
      <c r="C38" s="137"/>
      <c r="D38" s="137"/>
      <c r="E38" s="137"/>
      <c r="F38" s="137"/>
      <c r="G38" s="137"/>
      <c r="H38" s="137"/>
      <c r="I38" s="137"/>
      <c r="O38" s="142"/>
      <c r="P38" s="142"/>
    </row>
    <row r="39" spans="1:16" x14ac:dyDescent="0.55000000000000004">
      <c r="A39" s="98" t="s">
        <v>51</v>
      </c>
      <c r="B39" s="134">
        <v>2</v>
      </c>
      <c r="C39" s="48">
        <f>G39</f>
        <v>2549752</v>
      </c>
      <c r="D39" s="171"/>
      <c r="E39" s="48">
        <v>2216507</v>
      </c>
      <c r="F39" s="171"/>
      <c r="G39" s="45">
        <v>2549752</v>
      </c>
      <c r="H39" s="171"/>
      <c r="I39" s="121">
        <v>2216507</v>
      </c>
      <c r="J39" s="142"/>
      <c r="K39" s="149"/>
      <c r="O39" s="142"/>
      <c r="P39" s="142"/>
    </row>
    <row r="40" spans="1:16" x14ac:dyDescent="0.55000000000000004">
      <c r="A40" s="98" t="s">
        <v>122</v>
      </c>
      <c r="B40" s="134">
        <v>6</v>
      </c>
      <c r="C40" s="48">
        <f t="shared" ref="C40:C43" si="2">G40</f>
        <v>642000</v>
      </c>
      <c r="D40" s="172"/>
      <c r="E40" s="48">
        <v>30000</v>
      </c>
      <c r="F40" s="172"/>
      <c r="G40" s="45">
        <v>642000</v>
      </c>
      <c r="H40" s="172"/>
      <c r="I40" s="121">
        <v>30000</v>
      </c>
      <c r="J40" s="142"/>
      <c r="K40" s="142"/>
      <c r="O40" s="142"/>
      <c r="P40" s="142"/>
    </row>
    <row r="41" spans="1:16" x14ac:dyDescent="0.55000000000000004">
      <c r="A41" s="98" t="s">
        <v>123</v>
      </c>
      <c r="C41" s="48">
        <f t="shared" si="2"/>
        <v>1327</v>
      </c>
      <c r="D41" s="172"/>
      <c r="E41" s="121">
        <v>1285</v>
      </c>
      <c r="F41" s="172"/>
      <c r="G41" s="45">
        <v>1327</v>
      </c>
      <c r="H41" s="172"/>
      <c r="I41" s="48">
        <v>1285</v>
      </c>
      <c r="J41" s="142"/>
      <c r="K41" s="142"/>
      <c r="O41" s="142"/>
      <c r="P41" s="142"/>
    </row>
    <row r="42" spans="1:16" x14ac:dyDescent="0.55000000000000004">
      <c r="A42" s="98" t="s">
        <v>135</v>
      </c>
      <c r="B42" s="164">
        <v>4</v>
      </c>
      <c r="C42" s="48">
        <f t="shared" si="2"/>
        <v>2173876</v>
      </c>
      <c r="D42" s="172"/>
      <c r="E42" s="121">
        <v>3303018</v>
      </c>
      <c r="F42" s="172"/>
      <c r="G42" s="45">
        <v>2173876</v>
      </c>
      <c r="H42" s="172"/>
      <c r="I42" s="48">
        <v>3303018</v>
      </c>
      <c r="J42" s="142"/>
      <c r="K42" s="142"/>
      <c r="O42" s="142"/>
      <c r="P42" s="142"/>
    </row>
    <row r="43" spans="1:16" x14ac:dyDescent="0.55000000000000004">
      <c r="A43" s="98" t="s">
        <v>44</v>
      </c>
      <c r="C43" s="48">
        <f t="shared" si="2"/>
        <v>50922</v>
      </c>
      <c r="D43" s="142"/>
      <c r="E43" s="173">
        <v>54669</v>
      </c>
      <c r="F43" s="172"/>
      <c r="G43" s="45">
        <v>50922</v>
      </c>
      <c r="H43" s="172"/>
      <c r="I43" s="121">
        <v>54669</v>
      </c>
      <c r="J43" s="142"/>
      <c r="K43" s="142"/>
      <c r="L43" s="142"/>
      <c r="O43" s="142"/>
      <c r="P43" s="142"/>
    </row>
    <row r="44" spans="1:16" ht="21.75" customHeight="1" x14ac:dyDescent="0.6">
      <c r="A44" s="100" t="s">
        <v>9</v>
      </c>
      <c r="C44" s="174">
        <f>SUM(C39:C43)</f>
        <v>5417877</v>
      </c>
      <c r="D44" s="155"/>
      <c r="E44" s="174">
        <f>SUM(E39:E43)</f>
        <v>5605479</v>
      </c>
      <c r="F44" s="155"/>
      <c r="G44" s="174">
        <f>SUM(G39:G43)</f>
        <v>5417877</v>
      </c>
      <c r="H44" s="155"/>
      <c r="I44" s="174">
        <f>SUM(I39:I43)</f>
        <v>5605479</v>
      </c>
      <c r="O44" s="142"/>
      <c r="P44" s="142"/>
    </row>
    <row r="45" spans="1:16" ht="9" customHeight="1" x14ac:dyDescent="0.55000000000000004">
      <c r="C45" s="172"/>
      <c r="D45" s="172"/>
      <c r="E45" s="172"/>
      <c r="F45" s="172"/>
      <c r="G45" s="172"/>
      <c r="H45" s="172"/>
      <c r="I45" s="172"/>
      <c r="O45" s="142"/>
      <c r="P45" s="142"/>
    </row>
    <row r="46" spans="1:16" ht="21.75" customHeight="1" x14ac:dyDescent="0.6">
      <c r="A46" s="139" t="s">
        <v>10</v>
      </c>
      <c r="C46" s="172"/>
      <c r="D46" s="172"/>
      <c r="E46" s="172"/>
      <c r="F46" s="172"/>
      <c r="G46" s="172"/>
      <c r="H46" s="172"/>
      <c r="I46" s="172"/>
      <c r="O46" s="142"/>
      <c r="P46" s="142"/>
    </row>
    <row r="47" spans="1:16" ht="21.75" customHeight="1" x14ac:dyDescent="0.55000000000000004">
      <c r="A47" s="98" t="s">
        <v>124</v>
      </c>
      <c r="C47" s="173">
        <f>G47</f>
        <v>173055</v>
      </c>
      <c r="D47" s="172"/>
      <c r="E47" s="173">
        <v>165558</v>
      </c>
      <c r="F47" s="172"/>
      <c r="G47" s="175">
        <v>173055</v>
      </c>
      <c r="H47" s="172"/>
      <c r="I47" s="172">
        <v>165558</v>
      </c>
      <c r="J47" s="142"/>
      <c r="K47" s="142"/>
      <c r="O47" s="142"/>
      <c r="P47" s="142"/>
    </row>
    <row r="48" spans="1:16" ht="21.75" customHeight="1" x14ac:dyDescent="0.55000000000000004">
      <c r="A48" s="98" t="s">
        <v>53</v>
      </c>
      <c r="C48" s="173">
        <f t="shared" ref="C48:C49" si="3">G48</f>
        <v>892837</v>
      </c>
      <c r="D48" s="172"/>
      <c r="E48" s="172">
        <v>801355</v>
      </c>
      <c r="F48" s="172"/>
      <c r="G48" s="175">
        <v>892837</v>
      </c>
      <c r="H48" s="172"/>
      <c r="I48" s="172">
        <v>801355</v>
      </c>
      <c r="J48" s="142"/>
      <c r="O48" s="142"/>
      <c r="P48" s="142"/>
    </row>
    <row r="49" spans="1:16" ht="21.75" customHeight="1" x14ac:dyDescent="0.55000000000000004">
      <c r="A49" s="98" t="s">
        <v>125</v>
      </c>
      <c r="C49" s="173">
        <f t="shared" si="3"/>
        <v>345</v>
      </c>
      <c r="D49" s="172"/>
      <c r="E49" s="121">
        <v>1019</v>
      </c>
      <c r="F49" s="172"/>
      <c r="G49" s="175">
        <v>345</v>
      </c>
      <c r="H49" s="172"/>
      <c r="I49" s="121">
        <v>1019</v>
      </c>
      <c r="J49" s="142"/>
      <c r="O49" s="142"/>
      <c r="P49" s="142"/>
    </row>
    <row r="50" spans="1:16" ht="21.75" customHeight="1" x14ac:dyDescent="0.6">
      <c r="A50" s="100" t="s">
        <v>11</v>
      </c>
      <c r="C50" s="169">
        <f>SUM(C47:C49)</f>
        <v>1066237</v>
      </c>
      <c r="D50" s="155"/>
      <c r="E50" s="169">
        <f>SUM(E47:E49)</f>
        <v>967932</v>
      </c>
      <c r="F50" s="155"/>
      <c r="G50" s="169">
        <f>SUM(G47:G49)</f>
        <v>1066237</v>
      </c>
      <c r="H50" s="155"/>
      <c r="I50" s="169">
        <f>SUM(I47:I49)</f>
        <v>967932</v>
      </c>
      <c r="O50" s="142"/>
      <c r="P50" s="142"/>
    </row>
    <row r="51" spans="1:16" ht="9" customHeight="1" x14ac:dyDescent="0.6">
      <c r="A51" s="86"/>
      <c r="B51" s="87"/>
      <c r="C51" s="176"/>
      <c r="D51" s="177"/>
      <c r="E51" s="178"/>
      <c r="F51" s="178"/>
      <c r="G51" s="178"/>
      <c r="H51" s="178"/>
      <c r="I51" s="178"/>
      <c r="J51" s="89"/>
      <c r="K51" s="89"/>
      <c r="O51" s="142"/>
      <c r="P51" s="142"/>
    </row>
    <row r="52" spans="1:16" ht="22.2" x14ac:dyDescent="0.6">
      <c r="A52" s="100" t="s">
        <v>12</v>
      </c>
      <c r="C52" s="168">
        <f>SUM(C44+C50)</f>
        <v>6484114</v>
      </c>
      <c r="D52" s="155"/>
      <c r="E52" s="168">
        <f>SUM(E44+E50)</f>
        <v>6573411</v>
      </c>
      <c r="F52" s="155"/>
      <c r="G52" s="168">
        <f>SUM(G44+G50)</f>
        <v>6484114</v>
      </c>
      <c r="H52" s="155"/>
      <c r="I52" s="168">
        <f>SUM(I44+I50)</f>
        <v>6573411</v>
      </c>
      <c r="O52" s="142"/>
      <c r="P52" s="142"/>
    </row>
    <row r="53" spans="1:16" ht="21.75" customHeight="1" x14ac:dyDescent="0.55000000000000004">
      <c r="C53" s="172"/>
      <c r="D53" s="172"/>
      <c r="E53" s="172"/>
      <c r="F53" s="172"/>
      <c r="G53" s="56"/>
      <c r="H53" s="54"/>
      <c r="I53" s="56"/>
      <c r="J53"/>
      <c r="O53" s="142"/>
      <c r="P53" s="142"/>
    </row>
    <row r="54" spans="1:16" ht="21.75" customHeight="1" x14ac:dyDescent="0.6">
      <c r="A54" s="139" t="s">
        <v>37</v>
      </c>
      <c r="C54" s="172"/>
      <c r="D54" s="172"/>
      <c r="E54" s="172"/>
      <c r="F54" s="172"/>
      <c r="G54" s="172"/>
      <c r="H54" s="172"/>
      <c r="I54" s="172"/>
      <c r="O54" s="142"/>
      <c r="P54" s="142"/>
    </row>
    <row r="55" spans="1:16" ht="21.75" customHeight="1" x14ac:dyDescent="0.55000000000000004">
      <c r="A55" s="136" t="s">
        <v>22</v>
      </c>
      <c r="C55" s="172"/>
      <c r="D55" s="172"/>
      <c r="E55" s="172"/>
      <c r="F55" s="172"/>
      <c r="G55" s="172"/>
      <c r="H55" s="172"/>
      <c r="I55" s="172"/>
      <c r="O55" s="142"/>
      <c r="P55" s="142"/>
    </row>
    <row r="56" spans="1:16" ht="21.75" customHeight="1" x14ac:dyDescent="0.55000000000000004">
      <c r="A56" s="136" t="s">
        <v>24</v>
      </c>
      <c r="C56" s="142"/>
      <c r="D56" s="142"/>
      <c r="E56" s="142"/>
      <c r="F56" s="142"/>
      <c r="G56" s="142"/>
      <c r="H56" s="142"/>
      <c r="I56" s="142"/>
      <c r="J56"/>
      <c r="O56" s="142"/>
      <c r="P56" s="142"/>
    </row>
    <row r="57" spans="1:16" ht="21.75" customHeight="1" thickBot="1" x14ac:dyDescent="0.6">
      <c r="A57" s="150" t="s">
        <v>126</v>
      </c>
      <c r="C57" s="179">
        <f>G57</f>
        <v>201600</v>
      </c>
      <c r="D57" s="172"/>
      <c r="E57" s="179">
        <v>201600</v>
      </c>
      <c r="F57" s="172"/>
      <c r="G57" s="179">
        <f>I57</f>
        <v>201600</v>
      </c>
      <c r="H57" s="172"/>
      <c r="I57" s="179">
        <v>201600</v>
      </c>
      <c r="J57"/>
      <c r="O57" s="142"/>
      <c r="P57" s="142"/>
    </row>
    <row r="58" spans="1:16" ht="21.75" customHeight="1" thickTop="1" x14ac:dyDescent="0.55000000000000004">
      <c r="A58" s="98" t="s">
        <v>29</v>
      </c>
      <c r="C58" s="172"/>
      <c r="D58" s="172"/>
      <c r="E58" s="142"/>
      <c r="F58" s="142"/>
      <c r="G58" s="142"/>
      <c r="H58" s="142"/>
      <c r="I58" s="142"/>
      <c r="J58"/>
      <c r="O58" s="142"/>
      <c r="P58" s="142"/>
    </row>
    <row r="59" spans="1:16" ht="21.75" customHeight="1" x14ac:dyDescent="0.55000000000000004">
      <c r="A59" s="150" t="s">
        <v>126</v>
      </c>
      <c r="C59" s="172">
        <v>201600</v>
      </c>
      <c r="D59" s="172"/>
      <c r="E59" s="172">
        <v>201600</v>
      </c>
      <c r="F59" s="172"/>
      <c r="G59" s="172">
        <v>201600</v>
      </c>
      <c r="H59" s="172"/>
      <c r="I59" s="172">
        <v>201600</v>
      </c>
      <c r="J59"/>
      <c r="O59" s="142"/>
      <c r="P59" s="142"/>
    </row>
    <row r="60" spans="1:16" ht="21.75" customHeight="1" x14ac:dyDescent="0.55000000000000004">
      <c r="A60" s="98" t="s">
        <v>55</v>
      </c>
      <c r="C60" s="172"/>
      <c r="D60" s="172"/>
      <c r="E60" s="172"/>
      <c r="F60" s="172"/>
      <c r="G60" s="172"/>
      <c r="H60" s="172"/>
      <c r="I60" s="180"/>
      <c r="J60"/>
      <c r="K60"/>
      <c r="O60" s="142"/>
      <c r="P60" s="142"/>
    </row>
    <row r="61" spans="1:16" ht="21.75" customHeight="1" x14ac:dyDescent="0.55000000000000004">
      <c r="A61" s="136" t="s">
        <v>25</v>
      </c>
      <c r="C61" s="172"/>
      <c r="D61" s="172"/>
      <c r="E61" s="172"/>
      <c r="F61" s="172"/>
      <c r="G61" s="180"/>
      <c r="H61" s="172"/>
      <c r="I61" s="180"/>
      <c r="J61"/>
      <c r="K61"/>
      <c r="L61" s="151"/>
      <c r="O61" s="142"/>
      <c r="P61" s="142"/>
    </row>
    <row r="62" spans="1:16" ht="21.75" customHeight="1" x14ac:dyDescent="0.55000000000000004">
      <c r="A62" s="98" t="s">
        <v>35</v>
      </c>
      <c r="C62" s="172">
        <v>20160</v>
      </c>
      <c r="D62" s="172"/>
      <c r="E62" s="172">
        <v>20160</v>
      </c>
      <c r="F62" s="172"/>
      <c r="G62" s="181">
        <v>20160</v>
      </c>
      <c r="H62" s="172"/>
      <c r="I62" s="181">
        <v>20160</v>
      </c>
      <c r="J62" s="142"/>
      <c r="K62"/>
      <c r="L62" s="151"/>
      <c r="O62" s="142"/>
      <c r="P62" s="142"/>
    </row>
    <row r="63" spans="1:16" ht="21.75" customHeight="1" x14ac:dyDescent="0.55000000000000004">
      <c r="A63" s="98" t="s">
        <v>74</v>
      </c>
      <c r="C63" s="172">
        <v>2500000</v>
      </c>
      <c r="D63" s="172"/>
      <c r="E63" s="172">
        <v>2500000</v>
      </c>
      <c r="F63" s="172"/>
      <c r="G63" s="181">
        <v>2500000</v>
      </c>
      <c r="H63" s="172"/>
      <c r="I63" s="181">
        <v>2500000</v>
      </c>
      <c r="J63" s="142"/>
      <c r="K63"/>
      <c r="L63" s="151"/>
      <c r="O63" s="142"/>
      <c r="P63" s="142"/>
    </row>
    <row r="64" spans="1:16" ht="21.75" customHeight="1" x14ac:dyDescent="0.55000000000000004">
      <c r="A64" s="98" t="s">
        <v>54</v>
      </c>
      <c r="C64" s="245">
        <v>24111835</v>
      </c>
      <c r="D64" s="172"/>
      <c r="E64" s="173">
        <v>24725554</v>
      </c>
      <c r="F64" s="172"/>
      <c r="G64" s="180">
        <v>7605498</v>
      </c>
      <c r="H64" s="172"/>
      <c r="I64" s="180">
        <v>7293621</v>
      </c>
      <c r="J64" s="142"/>
      <c r="K64" s="152"/>
      <c r="L64" s="152"/>
      <c r="O64" s="142"/>
      <c r="P64" s="142"/>
    </row>
    <row r="65" spans="1:16" ht="21.75" customHeight="1" x14ac:dyDescent="0.55000000000000004">
      <c r="A65" s="98" t="s">
        <v>52</v>
      </c>
      <c r="C65" s="246">
        <v>1834938</v>
      </c>
      <c r="D65" s="172"/>
      <c r="E65" s="182">
        <v>2789549</v>
      </c>
      <c r="F65" s="172"/>
      <c r="G65" s="183">
        <v>4102051</v>
      </c>
      <c r="H65" s="172"/>
      <c r="I65" s="183">
        <v>3731010</v>
      </c>
      <c r="J65" s="142"/>
      <c r="K65" s="152"/>
      <c r="L65" s="152"/>
      <c r="O65" s="142"/>
      <c r="P65" s="142"/>
    </row>
    <row r="66" spans="1:16" ht="21.75" customHeight="1" x14ac:dyDescent="0.6">
      <c r="A66" s="100" t="s">
        <v>42</v>
      </c>
      <c r="C66" s="168">
        <f>SUM(C59:C65)</f>
        <v>28668533</v>
      </c>
      <c r="D66" s="155"/>
      <c r="E66" s="168">
        <f>SUM(E59:E65)</f>
        <v>30236863</v>
      </c>
      <c r="F66" s="155"/>
      <c r="G66" s="168">
        <f>SUM(G59:G65)</f>
        <v>14429309</v>
      </c>
      <c r="H66" s="155"/>
      <c r="I66" s="168">
        <f>SUM(I59:I65)</f>
        <v>13746391</v>
      </c>
      <c r="J66"/>
      <c r="O66" s="142"/>
      <c r="P66" s="142"/>
    </row>
    <row r="67" spans="1:16" ht="21.75" customHeight="1" x14ac:dyDescent="0.6">
      <c r="A67" s="100"/>
      <c r="C67" s="155"/>
      <c r="D67" s="155"/>
      <c r="E67" s="155"/>
      <c r="F67" s="155"/>
      <c r="G67" s="155"/>
      <c r="H67" s="155"/>
      <c r="I67" s="155"/>
      <c r="J67"/>
      <c r="O67" s="142"/>
      <c r="P67" s="142"/>
    </row>
    <row r="68" spans="1:16" ht="22.8" thickBot="1" x14ac:dyDescent="0.65">
      <c r="A68" s="100" t="s">
        <v>38</v>
      </c>
      <c r="C68" s="167">
        <f>C52+C66</f>
        <v>35152647</v>
      </c>
      <c r="D68" s="155"/>
      <c r="E68" s="167">
        <f>E52+E66</f>
        <v>36810274</v>
      </c>
      <c r="F68" s="155"/>
      <c r="G68" s="167">
        <f>G52+G66</f>
        <v>20913423</v>
      </c>
      <c r="H68" s="155"/>
      <c r="I68" s="167">
        <f>I52+I66</f>
        <v>20319802</v>
      </c>
      <c r="J68" s="148"/>
      <c r="K68" s="148"/>
      <c r="L68" s="148"/>
      <c r="M68" s="148"/>
      <c r="N68" s="148"/>
      <c r="O68" s="142"/>
      <c r="P68" s="142"/>
    </row>
    <row r="69" spans="1:16" ht="22.8" thickTop="1" x14ac:dyDescent="0.6">
      <c r="A69" s="100"/>
      <c r="C69" s="146"/>
      <c r="D69" s="146"/>
      <c r="E69" s="146"/>
      <c r="F69" s="146"/>
      <c r="G69" s="146"/>
      <c r="H69" s="146"/>
      <c r="I69" s="146"/>
      <c r="K69" s="148"/>
      <c r="L69" s="148"/>
      <c r="M69" s="148"/>
      <c r="N69" s="148"/>
    </row>
    <row r="70" spans="1:16" ht="20.100000000000001" customHeight="1" x14ac:dyDescent="0.6">
      <c r="A70" s="133"/>
      <c r="C70" s="153">
        <f>C68-C27</f>
        <v>0</v>
      </c>
      <c r="D70" s="153"/>
      <c r="E70" s="153">
        <f>E68-E27</f>
        <v>0</v>
      </c>
      <c r="F70" s="153"/>
      <c r="G70" s="153">
        <f>G68-G27</f>
        <v>0</v>
      </c>
      <c r="H70" s="153">
        <f>H68-H27</f>
        <v>0</v>
      </c>
      <c r="I70" s="153">
        <f>I68-I27</f>
        <v>0</v>
      </c>
    </row>
    <row r="71" spans="1:16" ht="20.100000000000001" customHeight="1" x14ac:dyDescent="0.6">
      <c r="A71" s="133"/>
      <c r="C71" s="148"/>
      <c r="E71" s="148"/>
      <c r="G71" s="148"/>
      <c r="I71" s="148"/>
    </row>
    <row r="72" spans="1:16" ht="20.100000000000001" customHeight="1" x14ac:dyDescent="0.6">
      <c r="A72" s="133"/>
      <c r="C72" s="148"/>
      <c r="E72" s="148"/>
      <c r="G72" s="148"/>
      <c r="I72" s="148"/>
    </row>
    <row r="73" spans="1:16" ht="20.100000000000001" customHeight="1" x14ac:dyDescent="0.6">
      <c r="A73" s="154"/>
      <c r="B73" s="154"/>
      <c r="C73" s="249"/>
      <c r="D73" s="249"/>
      <c r="E73" s="249"/>
    </row>
    <row r="74" spans="1:16" ht="20.100000000000001" customHeight="1" x14ac:dyDescent="0.6">
      <c r="C74" s="249"/>
      <c r="D74" s="249"/>
      <c r="E74" s="249"/>
      <c r="F74" s="138"/>
      <c r="G74" s="249"/>
      <c r="H74" s="249"/>
      <c r="I74" s="249"/>
    </row>
    <row r="75" spans="1:16" ht="22.35" customHeight="1" x14ac:dyDescent="0.6">
      <c r="C75" s="251"/>
      <c r="D75" s="251"/>
      <c r="E75" s="251"/>
      <c r="F75" s="138"/>
      <c r="G75" s="251"/>
      <c r="H75" s="251"/>
      <c r="I75" s="251"/>
    </row>
    <row r="76" spans="1:16" ht="19.5" customHeight="1" x14ac:dyDescent="0.6">
      <c r="C76" s="251"/>
      <c r="D76" s="251"/>
      <c r="E76" s="251"/>
      <c r="F76" s="138"/>
      <c r="G76" s="251"/>
      <c r="H76" s="251"/>
      <c r="I76" s="251"/>
    </row>
    <row r="77" spans="1:16" ht="20.100000000000001" customHeight="1" x14ac:dyDescent="0.55000000000000004">
      <c r="C77" s="137"/>
      <c r="D77" s="137"/>
      <c r="E77" s="137"/>
      <c r="F77" s="137"/>
      <c r="G77" s="137"/>
      <c r="H77" s="137"/>
      <c r="I77" s="137"/>
    </row>
    <row r="78" spans="1:16" ht="15" customHeight="1" x14ac:dyDescent="0.55000000000000004">
      <c r="C78" s="248"/>
      <c r="D78" s="248"/>
      <c r="E78" s="248"/>
      <c r="F78" s="248"/>
      <c r="G78" s="248"/>
      <c r="H78" s="248"/>
      <c r="I78" s="248"/>
    </row>
    <row r="79" spans="1:16" ht="21.75" customHeight="1" x14ac:dyDescent="0.6">
      <c r="A79" s="139"/>
      <c r="C79" s="47"/>
      <c r="D79" s="146"/>
      <c r="E79" s="47"/>
      <c r="F79" s="146"/>
      <c r="G79" s="47"/>
      <c r="H79" s="146"/>
      <c r="I79" s="47"/>
    </row>
    <row r="80" spans="1:16" ht="21.75" customHeight="1" x14ac:dyDescent="0.6">
      <c r="A80" s="100"/>
      <c r="C80" s="155"/>
      <c r="D80" s="155"/>
      <c r="E80" s="155"/>
      <c r="F80" s="146"/>
      <c r="G80" s="155"/>
      <c r="H80" s="146"/>
      <c r="I80" s="155"/>
    </row>
    <row r="81" spans="1:9" ht="21.75" customHeight="1" x14ac:dyDescent="0.6">
      <c r="A81" s="100"/>
      <c r="C81" s="55"/>
      <c r="D81" s="55"/>
      <c r="E81" s="55"/>
      <c r="F81" s="55"/>
      <c r="G81" s="55"/>
      <c r="H81" s="55"/>
      <c r="I81" s="55"/>
    </row>
    <row r="82" spans="1:9" ht="21.75" customHeight="1" x14ac:dyDescent="0.6">
      <c r="A82" s="139"/>
      <c r="C82" s="55"/>
      <c r="D82" s="55"/>
      <c r="E82" s="55"/>
      <c r="F82" s="55"/>
      <c r="G82" s="55"/>
      <c r="H82" s="55"/>
      <c r="I82" s="55"/>
    </row>
    <row r="83" spans="1:9" ht="21.75" customHeight="1" x14ac:dyDescent="0.55000000000000004">
      <c r="A83" s="98"/>
      <c r="C83" s="55"/>
      <c r="D83" s="55"/>
      <c r="E83" s="55"/>
      <c r="F83" s="55"/>
      <c r="G83" s="55"/>
      <c r="H83" s="55"/>
      <c r="I83" s="55"/>
    </row>
    <row r="84" spans="1:9" ht="21.75" customHeight="1" x14ac:dyDescent="0.55000000000000004">
      <c r="A84" s="98"/>
      <c r="C84" s="55"/>
      <c r="D84" s="55"/>
      <c r="E84" s="55"/>
      <c r="F84" s="55"/>
      <c r="G84" s="55"/>
      <c r="H84" s="55"/>
      <c r="I84" s="159"/>
    </row>
    <row r="85" spans="1:9" ht="21.75" customHeight="1" x14ac:dyDescent="0.55000000000000004">
      <c r="A85" s="98"/>
      <c r="C85" s="55"/>
      <c r="D85" s="55"/>
      <c r="E85" s="55"/>
      <c r="F85" s="55"/>
      <c r="G85" s="55"/>
      <c r="H85" s="55"/>
      <c r="I85" s="55"/>
    </row>
    <row r="86" spans="1:9" ht="21.75" customHeight="1" x14ac:dyDescent="0.55000000000000004">
      <c r="A86" s="98"/>
      <c r="C86" s="55"/>
      <c r="D86" s="55"/>
      <c r="E86" s="55"/>
      <c r="F86" s="55"/>
      <c r="G86" s="55"/>
      <c r="H86" s="55"/>
      <c r="I86" s="55"/>
    </row>
    <row r="87" spans="1:9" ht="21.75" customHeight="1" x14ac:dyDescent="0.6">
      <c r="A87" s="100"/>
      <c r="C87" s="43"/>
      <c r="D87" s="43"/>
      <c r="E87" s="43"/>
      <c r="F87" s="43"/>
      <c r="G87" s="43"/>
      <c r="H87" s="43"/>
      <c r="I87" s="43"/>
    </row>
    <row r="88" spans="1:9" ht="21.75" customHeight="1" x14ac:dyDescent="0.6">
      <c r="A88" s="100"/>
      <c r="C88" s="43"/>
      <c r="D88" s="43"/>
      <c r="E88" s="43"/>
      <c r="F88" s="43"/>
      <c r="G88" s="43"/>
      <c r="H88" s="43"/>
      <c r="I88" s="43"/>
    </row>
    <row r="89" spans="1:9" ht="21.75" customHeight="1" x14ac:dyDescent="0.6">
      <c r="A89" s="156"/>
      <c r="C89" s="55"/>
      <c r="D89" s="55"/>
      <c r="E89" s="55"/>
      <c r="F89" s="55"/>
      <c r="G89" s="55"/>
      <c r="H89" s="55"/>
      <c r="I89" s="55"/>
    </row>
    <row r="90" spans="1:9" ht="21.75" customHeight="1" x14ac:dyDescent="0.55000000000000004">
      <c r="A90" s="143"/>
      <c r="C90" s="55"/>
      <c r="D90" s="55"/>
      <c r="E90" s="55"/>
      <c r="F90" s="55"/>
      <c r="G90" s="55"/>
      <c r="H90" s="55"/>
      <c r="I90" s="55"/>
    </row>
    <row r="91" spans="1:9" ht="21.75" customHeight="1" x14ac:dyDescent="0.55000000000000004">
      <c r="A91" s="143"/>
      <c r="C91" s="55"/>
      <c r="E91" s="153"/>
      <c r="G91" s="55"/>
      <c r="I91" s="153"/>
    </row>
    <row r="92" spans="1:9" ht="21.75" customHeight="1" x14ac:dyDescent="0.55000000000000004">
      <c r="A92" s="98"/>
      <c r="C92" s="56"/>
      <c r="D92" s="55"/>
      <c r="E92" s="55"/>
      <c r="F92" s="55"/>
      <c r="G92" s="63"/>
      <c r="H92" s="55"/>
      <c r="I92" s="63"/>
    </row>
    <row r="93" spans="1:9" ht="21.75" customHeight="1" x14ac:dyDescent="0.55000000000000004">
      <c r="A93" s="98"/>
    </row>
    <row r="94" spans="1:9" ht="21.75" customHeight="1" x14ac:dyDescent="0.55000000000000004">
      <c r="A94" s="157"/>
      <c r="C94" s="97"/>
      <c r="D94" s="128"/>
      <c r="E94" s="128"/>
      <c r="F94" s="128"/>
      <c r="G94" s="63"/>
      <c r="H94" s="128"/>
      <c r="I94" s="63"/>
    </row>
    <row r="95" spans="1:9" ht="21.75" customHeight="1" x14ac:dyDescent="0.6">
      <c r="A95" s="100"/>
      <c r="C95" s="42"/>
      <c r="D95" s="43"/>
      <c r="E95" s="42"/>
      <c r="F95" s="43"/>
      <c r="G95" s="42"/>
      <c r="H95" s="43"/>
      <c r="I95" s="42"/>
    </row>
    <row r="96" spans="1:9" ht="21.75" customHeight="1" x14ac:dyDescent="0.6">
      <c r="A96" s="100"/>
      <c r="C96" s="42"/>
      <c r="D96" s="42"/>
      <c r="E96" s="42"/>
      <c r="F96" s="42"/>
      <c r="G96" s="42"/>
      <c r="H96" s="42"/>
      <c r="I96" s="42"/>
    </row>
    <row r="97" spans="1:9" ht="21.75" customHeight="1" x14ac:dyDescent="0.6">
      <c r="A97" s="88"/>
      <c r="B97" s="158"/>
      <c r="C97" s="43"/>
      <c r="D97" s="43"/>
      <c r="E97" s="43"/>
      <c r="F97" s="43"/>
      <c r="G97" s="43"/>
      <c r="H97" s="43"/>
      <c r="I97" s="43"/>
    </row>
  </sheetData>
  <mergeCells count="16">
    <mergeCell ref="C78:I78"/>
    <mergeCell ref="C4:E4"/>
    <mergeCell ref="C5:E5"/>
    <mergeCell ref="G5:I5"/>
    <mergeCell ref="C9:I9"/>
    <mergeCell ref="C76:E76"/>
    <mergeCell ref="G76:I76"/>
    <mergeCell ref="C32:E32"/>
    <mergeCell ref="C33:E33"/>
    <mergeCell ref="G33:I33"/>
    <mergeCell ref="C37:I37"/>
    <mergeCell ref="C73:E73"/>
    <mergeCell ref="C74:E74"/>
    <mergeCell ref="G74:I74"/>
    <mergeCell ref="C75:E75"/>
    <mergeCell ref="G75:I75"/>
  </mergeCells>
  <pageMargins left="0.8" right="0.8" top="0.48" bottom="0.5" header="0.5" footer="0.5"/>
  <pageSetup paperSize="9" scale="76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71"/>
  <sheetViews>
    <sheetView view="pageBreakPreview" topLeftCell="A50" zoomScale="70" zoomScaleNormal="80" zoomScaleSheetLayoutView="70" workbookViewId="0">
      <selection activeCell="L32" sqref="L32"/>
    </sheetView>
  </sheetViews>
  <sheetFormatPr defaultColWidth="9.125" defaultRowHeight="21.75" customHeight="1" x14ac:dyDescent="0.55000000000000004"/>
  <cols>
    <col min="1" max="1" width="52" style="11" customWidth="1"/>
    <col min="2" max="2" width="8.875" style="6" customWidth="1"/>
    <col min="3" max="3" width="1.375" style="8" customWidth="1"/>
    <col min="4" max="4" width="16" style="8" customWidth="1"/>
    <col min="5" max="5" width="0.75" style="8" customWidth="1"/>
    <col min="6" max="6" width="16" style="8" customWidth="1"/>
    <col min="7" max="7" width="0.875" style="8" customWidth="1"/>
    <col min="8" max="8" width="16" style="8" customWidth="1"/>
    <col min="9" max="9" width="0.875" style="8" customWidth="1"/>
    <col min="10" max="10" width="16" style="8" customWidth="1"/>
    <col min="11" max="12" width="12.75" style="8" bestFit="1" customWidth="1"/>
    <col min="13" max="13" width="14.625" style="8" bestFit="1" customWidth="1"/>
    <col min="14" max="14" width="10.875" style="8" bestFit="1" customWidth="1"/>
    <col min="15" max="16384" width="9.125" style="8"/>
  </cols>
  <sheetData>
    <row r="1" spans="1:16" ht="21.75" customHeight="1" x14ac:dyDescent="0.6">
      <c r="A1" s="14" t="s">
        <v>56</v>
      </c>
      <c r="C1" s="13"/>
      <c r="D1" s="9"/>
      <c r="E1" s="9"/>
      <c r="F1" s="9"/>
      <c r="G1" s="9"/>
      <c r="H1" s="53"/>
      <c r="I1" s="9"/>
      <c r="J1" s="9"/>
    </row>
    <row r="2" spans="1:16" ht="24.75" customHeight="1" x14ac:dyDescent="0.6">
      <c r="A2" s="14" t="s">
        <v>81</v>
      </c>
      <c r="C2" s="13"/>
      <c r="D2" s="9"/>
      <c r="F2" s="9"/>
      <c r="H2" s="9"/>
      <c r="J2" s="9"/>
    </row>
    <row r="3" spans="1:16" ht="6" customHeight="1" x14ac:dyDescent="0.6">
      <c r="A3" s="14"/>
      <c r="C3" s="13"/>
      <c r="D3" s="9"/>
      <c r="F3" s="9"/>
      <c r="H3" s="9"/>
      <c r="J3" s="9"/>
    </row>
    <row r="4" spans="1:16" ht="22.2" customHeight="1" x14ac:dyDescent="0.6">
      <c r="A4" s="29"/>
      <c r="B4" s="29"/>
      <c r="C4" s="29"/>
      <c r="D4" s="253" t="s">
        <v>78</v>
      </c>
      <c r="E4" s="253"/>
      <c r="F4" s="253"/>
    </row>
    <row r="5" spans="1:16" ht="19.5" customHeight="1" x14ac:dyDescent="0.6">
      <c r="B5" s="19"/>
      <c r="C5" s="20"/>
      <c r="D5" s="253" t="s">
        <v>77</v>
      </c>
      <c r="E5" s="253"/>
      <c r="F5" s="253"/>
      <c r="G5" s="15"/>
      <c r="H5" s="253" t="s">
        <v>28</v>
      </c>
      <c r="I5" s="253"/>
      <c r="J5" s="253"/>
    </row>
    <row r="6" spans="1:16" ht="22.2" customHeight="1" x14ac:dyDescent="0.6">
      <c r="B6" s="19"/>
      <c r="C6" s="20"/>
      <c r="D6" s="254" t="s">
        <v>39</v>
      </c>
      <c r="E6" s="254"/>
      <c r="F6" s="254"/>
      <c r="G6" s="15"/>
      <c r="H6" s="254" t="s">
        <v>39</v>
      </c>
      <c r="I6" s="254"/>
      <c r="J6" s="254"/>
    </row>
    <row r="7" spans="1:16" ht="19.5" customHeight="1" x14ac:dyDescent="0.6">
      <c r="B7" s="19"/>
      <c r="C7" s="20"/>
      <c r="D7" s="254" t="s">
        <v>151</v>
      </c>
      <c r="E7" s="254"/>
      <c r="F7" s="254"/>
      <c r="G7" s="15"/>
      <c r="H7" s="254" t="s">
        <v>151</v>
      </c>
      <c r="I7" s="254"/>
      <c r="J7" s="254"/>
    </row>
    <row r="8" spans="1:16" ht="20.100000000000001" customHeight="1" x14ac:dyDescent="0.55000000000000004">
      <c r="B8" s="19" t="s">
        <v>0</v>
      </c>
      <c r="C8" s="20"/>
      <c r="D8" s="2">
        <v>2567</v>
      </c>
      <c r="E8" s="17"/>
      <c r="F8" s="2">
        <v>2566</v>
      </c>
      <c r="G8" s="17"/>
      <c r="H8" s="2">
        <v>2567</v>
      </c>
      <c r="I8" s="17"/>
      <c r="J8" s="2">
        <v>2566</v>
      </c>
    </row>
    <row r="9" spans="1:16" ht="21" customHeight="1" x14ac:dyDescent="0.55000000000000004">
      <c r="B9" s="19"/>
      <c r="C9" s="20"/>
      <c r="D9" s="252" t="s">
        <v>49</v>
      </c>
      <c r="E9" s="252"/>
      <c r="F9" s="252"/>
      <c r="G9" s="252"/>
      <c r="H9" s="252"/>
      <c r="I9" s="252"/>
      <c r="J9" s="252"/>
    </row>
    <row r="10" spans="1:16" ht="21.75" customHeight="1" x14ac:dyDescent="0.6">
      <c r="A10" s="10" t="s">
        <v>13</v>
      </c>
      <c r="C10" s="17"/>
      <c r="D10" s="22"/>
      <c r="E10" s="35"/>
      <c r="F10" s="34"/>
      <c r="G10" s="35"/>
      <c r="H10" s="34"/>
      <c r="I10" s="35"/>
      <c r="J10" s="34"/>
    </row>
    <row r="11" spans="1:16" ht="21.75" customHeight="1" x14ac:dyDescent="0.55000000000000004">
      <c r="A11" s="8" t="s">
        <v>59</v>
      </c>
      <c r="B11" s="162" t="s">
        <v>149</v>
      </c>
      <c r="C11" s="17"/>
      <c r="D11" s="191">
        <f>H11</f>
        <v>2528890</v>
      </c>
      <c r="E11" s="191"/>
      <c r="F11" s="161">
        <v>2386252</v>
      </c>
      <c r="G11" s="161"/>
      <c r="H11" s="192">
        <v>2528890</v>
      </c>
      <c r="I11" s="161"/>
      <c r="J11" s="161">
        <v>2386252</v>
      </c>
      <c r="K11" s="66"/>
      <c r="L11" s="28"/>
      <c r="M11" s="28"/>
      <c r="O11" s="53"/>
      <c r="P11" s="53"/>
    </row>
    <row r="12" spans="1:16" ht="21.75" customHeight="1" x14ac:dyDescent="0.55000000000000004">
      <c r="A12" s="59" t="s">
        <v>71</v>
      </c>
      <c r="C12" s="17"/>
      <c r="D12" s="191">
        <f t="shared" ref="D12:D15" si="0">H12</f>
        <v>380</v>
      </c>
      <c r="E12" s="191"/>
      <c r="F12" s="161">
        <v>1867</v>
      </c>
      <c r="G12" s="161"/>
      <c r="H12" s="192">
        <v>380</v>
      </c>
      <c r="I12" s="161"/>
      <c r="J12" s="161">
        <v>1867</v>
      </c>
      <c r="K12" s="66"/>
      <c r="L12" s="28"/>
      <c r="M12" s="28"/>
      <c r="O12" s="53"/>
      <c r="P12" s="53"/>
    </row>
    <row r="13" spans="1:16" ht="21.75" customHeight="1" x14ac:dyDescent="0.55000000000000004">
      <c r="A13" s="32" t="s">
        <v>60</v>
      </c>
      <c r="B13" s="160"/>
      <c r="C13" s="17"/>
      <c r="D13" s="191">
        <f t="shared" si="0"/>
        <v>279792</v>
      </c>
      <c r="E13" s="191"/>
      <c r="F13" s="48">
        <v>0</v>
      </c>
      <c r="G13" s="161"/>
      <c r="H13" s="192">
        <v>279792</v>
      </c>
      <c r="I13" s="161"/>
      <c r="J13" s="48">
        <v>0</v>
      </c>
      <c r="K13" s="66"/>
      <c r="L13" s="28"/>
      <c r="M13" s="28"/>
      <c r="O13" s="53"/>
      <c r="P13" s="53"/>
    </row>
    <row r="14" spans="1:16" ht="21.75" customHeight="1" x14ac:dyDescent="0.55000000000000004">
      <c r="A14" s="59" t="s">
        <v>61</v>
      </c>
      <c r="B14" s="131" t="s">
        <v>143</v>
      </c>
      <c r="C14" s="17"/>
      <c r="D14" s="191">
        <v>25623</v>
      </c>
      <c r="E14" s="191"/>
      <c r="F14" s="226">
        <v>24530</v>
      </c>
      <c r="G14" s="161"/>
      <c r="H14" s="192">
        <v>156016</v>
      </c>
      <c r="I14" s="161"/>
      <c r="J14" s="48">
        <v>154923</v>
      </c>
      <c r="K14" s="66"/>
      <c r="L14" s="28"/>
      <c r="M14" s="28"/>
      <c r="O14" s="53"/>
      <c r="P14" s="53"/>
    </row>
    <row r="15" spans="1:16" ht="21.75" customHeight="1" x14ac:dyDescent="0.55000000000000004">
      <c r="A15" s="59" t="s">
        <v>62</v>
      </c>
      <c r="C15" s="17"/>
      <c r="D15" s="191">
        <f t="shared" si="0"/>
        <v>2496</v>
      </c>
      <c r="E15" s="191"/>
      <c r="F15" s="226">
        <v>9465</v>
      </c>
      <c r="G15" s="161"/>
      <c r="H15" s="192">
        <v>2496</v>
      </c>
      <c r="I15" s="161"/>
      <c r="J15" s="161">
        <v>9465</v>
      </c>
      <c r="K15" s="66"/>
      <c r="L15" s="28"/>
      <c r="M15" s="28"/>
      <c r="O15" s="53"/>
      <c r="P15" s="53"/>
    </row>
    <row r="16" spans="1:16" ht="21.75" customHeight="1" x14ac:dyDescent="0.6">
      <c r="A16" s="12" t="s">
        <v>15</v>
      </c>
      <c r="C16" s="17"/>
      <c r="D16" s="112">
        <f>SUM(D11:D15)</f>
        <v>2837181</v>
      </c>
      <c r="E16" s="193"/>
      <c r="F16" s="112">
        <f>SUM(F11:F15)</f>
        <v>2422114</v>
      </c>
      <c r="G16" s="193"/>
      <c r="H16" s="112">
        <f>SUM(H11:H15)</f>
        <v>2967574</v>
      </c>
      <c r="I16" s="193"/>
      <c r="J16" s="112">
        <f>SUM(J11:J15)</f>
        <v>2552507</v>
      </c>
      <c r="K16" s="4"/>
      <c r="L16" s="28"/>
      <c r="M16" s="28"/>
      <c r="O16" s="53"/>
      <c r="P16" s="53"/>
    </row>
    <row r="17" spans="1:16" ht="15" customHeight="1" x14ac:dyDescent="0.55000000000000004">
      <c r="C17" s="17"/>
      <c r="D17" s="53"/>
      <c r="E17" s="53"/>
      <c r="F17" s="53"/>
      <c r="G17" s="53"/>
      <c r="H17" s="53"/>
      <c r="I17" s="53"/>
      <c r="J17" s="53"/>
      <c r="L17" s="28"/>
      <c r="M17" s="28"/>
      <c r="O17" s="53"/>
      <c r="P17" s="53"/>
    </row>
    <row r="18" spans="1:16" ht="19.2" customHeight="1" x14ac:dyDescent="0.6">
      <c r="A18" s="10" t="s">
        <v>16</v>
      </c>
      <c r="C18" s="17"/>
      <c r="D18" s="22"/>
      <c r="E18" s="194"/>
      <c r="F18" s="22"/>
      <c r="G18" s="194"/>
      <c r="H18" s="22"/>
      <c r="I18" s="194"/>
      <c r="J18" s="22"/>
      <c r="L18" s="28"/>
      <c r="M18" s="28"/>
      <c r="O18" s="53"/>
      <c r="P18" s="53"/>
    </row>
    <row r="19" spans="1:16" ht="21.75" customHeight="1" x14ac:dyDescent="0.55000000000000004">
      <c r="A19" s="11" t="s">
        <v>63</v>
      </c>
      <c r="C19" s="17"/>
      <c r="D19" s="22">
        <f>H19</f>
        <v>2375815</v>
      </c>
      <c r="E19" s="194"/>
      <c r="F19" s="161">
        <v>2339953</v>
      </c>
      <c r="G19" s="194"/>
      <c r="H19" s="192">
        <v>2375815</v>
      </c>
      <c r="I19" s="194"/>
      <c r="J19" s="229">
        <v>2339953</v>
      </c>
      <c r="K19" s="66"/>
      <c r="L19" s="28"/>
      <c r="M19" s="28"/>
      <c r="O19" s="53"/>
      <c r="P19" s="53"/>
    </row>
    <row r="20" spans="1:16" ht="21.75" customHeight="1" x14ac:dyDescent="0.55000000000000004">
      <c r="A20" s="59" t="s">
        <v>72</v>
      </c>
      <c r="C20" s="17"/>
      <c r="D20" s="22">
        <f t="shared" ref="D20:D22" si="1">H20</f>
        <v>220014</v>
      </c>
      <c r="E20" s="194"/>
      <c r="F20" s="161">
        <v>108682</v>
      </c>
      <c r="G20" s="194"/>
      <c r="H20" s="192">
        <v>220014</v>
      </c>
      <c r="I20" s="194"/>
      <c r="J20" s="229">
        <v>108682</v>
      </c>
      <c r="K20" s="66"/>
      <c r="L20" s="28"/>
      <c r="M20" s="28"/>
      <c r="O20" s="53"/>
      <c r="P20" s="53"/>
    </row>
    <row r="21" spans="1:16" ht="21.45" customHeight="1" x14ac:dyDescent="0.55000000000000004">
      <c r="A21" s="59" t="s">
        <v>30</v>
      </c>
      <c r="C21" s="2"/>
      <c r="D21" s="22">
        <f t="shared" si="1"/>
        <v>48787</v>
      </c>
      <c r="E21" s="194"/>
      <c r="F21" s="161">
        <v>50127</v>
      </c>
      <c r="G21" s="194"/>
      <c r="H21" s="192">
        <v>48787</v>
      </c>
      <c r="I21" s="194"/>
      <c r="J21" s="229">
        <v>50127</v>
      </c>
      <c r="K21" s="66"/>
      <c r="L21" s="28"/>
      <c r="M21" s="28"/>
      <c r="O21" s="53"/>
      <c r="P21" s="53"/>
    </row>
    <row r="22" spans="1:16" ht="21.75" customHeight="1" x14ac:dyDescent="0.55000000000000004">
      <c r="A22" s="32" t="s">
        <v>119</v>
      </c>
      <c r="B22" s="124"/>
      <c r="C22" s="2"/>
      <c r="D22" s="22">
        <f t="shared" si="1"/>
        <v>0</v>
      </c>
      <c r="E22" s="194"/>
      <c r="F22" s="48">
        <v>35525</v>
      </c>
      <c r="G22" s="194"/>
      <c r="H22" s="163">
        <v>0</v>
      </c>
      <c r="I22" s="194"/>
      <c r="J22" s="48">
        <v>35525</v>
      </c>
      <c r="K22" s="66"/>
      <c r="L22" s="28"/>
      <c r="M22" s="28"/>
      <c r="O22" s="53"/>
      <c r="P22" s="53"/>
    </row>
    <row r="23" spans="1:16" ht="21.75" customHeight="1" x14ac:dyDescent="0.55000000000000004">
      <c r="A23" s="59" t="s">
        <v>189</v>
      </c>
      <c r="B23" s="244">
        <v>4</v>
      </c>
      <c r="C23" s="2"/>
      <c r="D23" s="22">
        <f>H23</f>
        <v>32578</v>
      </c>
      <c r="E23" s="194"/>
      <c r="F23" s="48">
        <v>0</v>
      </c>
      <c r="G23" s="194"/>
      <c r="H23" s="22">
        <v>32578</v>
      </c>
      <c r="I23" s="194"/>
      <c r="J23" s="48">
        <v>0</v>
      </c>
      <c r="K23" s="66"/>
      <c r="L23" s="28"/>
      <c r="M23" s="28"/>
      <c r="O23" s="53"/>
      <c r="P23" s="53"/>
    </row>
    <row r="24" spans="1:16" ht="21.75" customHeight="1" x14ac:dyDescent="0.6">
      <c r="A24" s="12" t="s">
        <v>17</v>
      </c>
      <c r="C24" s="17"/>
      <c r="D24" s="112">
        <f>SUM(D19:D23)</f>
        <v>2677194</v>
      </c>
      <c r="E24" s="193"/>
      <c r="F24" s="112">
        <f>SUM(F19:F23)</f>
        <v>2534287</v>
      </c>
      <c r="G24" s="193">
        <v>2407</v>
      </c>
      <c r="H24" s="112">
        <f>SUM(H19:H23)</f>
        <v>2677194</v>
      </c>
      <c r="I24" s="193"/>
      <c r="J24" s="112">
        <f>SUM(J19:J23)</f>
        <v>2534287</v>
      </c>
      <c r="L24" s="28"/>
      <c r="M24" s="28"/>
      <c r="O24" s="53"/>
      <c r="P24" s="53"/>
    </row>
    <row r="25" spans="1:16" ht="14.1" customHeight="1" x14ac:dyDescent="0.6">
      <c r="A25" s="12"/>
      <c r="C25" s="17"/>
      <c r="D25" s="194"/>
      <c r="E25" s="194"/>
      <c r="F25" s="194"/>
      <c r="G25" s="195"/>
      <c r="H25" s="194"/>
      <c r="I25" s="194"/>
      <c r="J25" s="194"/>
      <c r="L25" s="28"/>
      <c r="M25" s="28"/>
      <c r="O25" s="53"/>
      <c r="P25" s="53"/>
    </row>
    <row r="26" spans="1:16" ht="21.75" customHeight="1" x14ac:dyDescent="0.6">
      <c r="A26" s="12" t="s">
        <v>132</v>
      </c>
      <c r="C26" s="17"/>
      <c r="D26" s="81">
        <f>D16-D24</f>
        <v>159987</v>
      </c>
      <c r="E26" s="81"/>
      <c r="F26" s="81">
        <f>F16-F24</f>
        <v>-112173</v>
      </c>
      <c r="G26" s="47"/>
      <c r="H26" s="81">
        <f>H16-H24</f>
        <v>290380</v>
      </c>
      <c r="I26" s="81"/>
      <c r="J26" s="81">
        <f>J16-J24</f>
        <v>18220</v>
      </c>
      <c r="L26" s="28"/>
      <c r="M26" s="28"/>
      <c r="O26" s="53"/>
      <c r="P26" s="53"/>
    </row>
    <row r="27" spans="1:16" ht="21.75" customHeight="1" x14ac:dyDescent="0.55000000000000004">
      <c r="A27" s="59" t="s">
        <v>185</v>
      </c>
      <c r="B27" s="6">
        <v>4</v>
      </c>
      <c r="C27" s="17"/>
      <c r="D27" s="97">
        <v>-1540251</v>
      </c>
      <c r="E27" s="22"/>
      <c r="F27" s="228">
        <v>509737</v>
      </c>
      <c r="G27" s="22"/>
      <c r="H27" s="228">
        <v>0</v>
      </c>
      <c r="I27" s="22"/>
      <c r="J27" s="121">
        <v>0</v>
      </c>
      <c r="L27" s="28"/>
      <c r="M27" s="28"/>
      <c r="O27" s="53"/>
      <c r="P27" s="53"/>
    </row>
    <row r="28" spans="1:16" ht="21.75" customHeight="1" x14ac:dyDescent="0.55000000000000004">
      <c r="A28" s="59" t="s">
        <v>75</v>
      </c>
      <c r="B28" s="101"/>
      <c r="C28" s="17"/>
      <c r="D28" s="85">
        <f>H28</f>
        <v>-4453</v>
      </c>
      <c r="E28" s="22"/>
      <c r="F28" s="102">
        <v>0</v>
      </c>
      <c r="G28" s="22"/>
      <c r="H28" s="102">
        <v>-4453</v>
      </c>
      <c r="I28" s="22"/>
      <c r="J28" s="102">
        <v>0</v>
      </c>
      <c r="L28" s="28"/>
      <c r="M28" s="28"/>
      <c r="O28" s="53"/>
      <c r="P28" s="53"/>
    </row>
    <row r="29" spans="1:16" ht="22.2" x14ac:dyDescent="0.6">
      <c r="A29" s="68" t="s">
        <v>97</v>
      </c>
      <c r="C29" s="57"/>
      <c r="D29" s="110">
        <f>SUM(D26:D28)</f>
        <v>-1384717</v>
      </c>
      <c r="E29" s="193"/>
      <c r="F29" s="110">
        <f>SUM(F26:F28)</f>
        <v>397564</v>
      </c>
      <c r="G29" s="193"/>
      <c r="H29" s="110">
        <f>SUM(H26:H28)</f>
        <v>285927</v>
      </c>
      <c r="I29" s="193"/>
      <c r="J29" s="110">
        <f>SUM(J26:J28)</f>
        <v>18220</v>
      </c>
      <c r="L29" s="28"/>
      <c r="M29" s="28"/>
      <c r="O29" s="53"/>
      <c r="P29" s="53"/>
    </row>
    <row r="30" spans="1:16" ht="21.75" customHeight="1" x14ac:dyDescent="0.55000000000000004">
      <c r="A30" s="69" t="s">
        <v>168</v>
      </c>
      <c r="C30" s="57"/>
      <c r="D30" s="196">
        <f>H30</f>
        <v>7673</v>
      </c>
      <c r="E30" s="190"/>
      <c r="F30" s="196">
        <v>45744</v>
      </c>
      <c r="G30" s="190"/>
      <c r="H30" s="196">
        <v>7673</v>
      </c>
      <c r="I30" s="190"/>
      <c r="J30" s="196">
        <v>45744</v>
      </c>
      <c r="K30" s="58"/>
      <c r="L30" s="28"/>
      <c r="M30" s="28"/>
      <c r="O30" s="53"/>
      <c r="P30" s="53"/>
    </row>
    <row r="31" spans="1:16" ht="21.75" customHeight="1" thickBot="1" x14ac:dyDescent="0.65">
      <c r="A31" s="68" t="s">
        <v>96</v>
      </c>
      <c r="C31" s="57"/>
      <c r="D31" s="111">
        <f>SUM(D29:D30)</f>
        <v>-1377044</v>
      </c>
      <c r="E31" s="193"/>
      <c r="F31" s="111">
        <f>SUM(F29:F30)</f>
        <v>443308</v>
      </c>
      <c r="G31" s="193"/>
      <c r="H31" s="111">
        <f>SUM(H29:H30)</f>
        <v>293600</v>
      </c>
      <c r="I31" s="193"/>
      <c r="J31" s="111">
        <f>SUM(J29:J30)</f>
        <v>63964</v>
      </c>
      <c r="K31" s="32"/>
      <c r="L31" s="28"/>
      <c r="M31" s="28"/>
      <c r="O31" s="53"/>
      <c r="P31" s="53"/>
    </row>
    <row r="32" spans="1:16" ht="13.5" customHeight="1" thickTop="1" x14ac:dyDescent="0.6">
      <c r="A32" s="12"/>
      <c r="C32" s="57"/>
      <c r="D32" s="30"/>
      <c r="E32" s="24"/>
      <c r="F32" s="30"/>
      <c r="G32" s="5"/>
      <c r="H32" s="30"/>
      <c r="I32" s="5"/>
      <c r="J32" s="30"/>
      <c r="K32" s="32"/>
      <c r="M32" s="28"/>
      <c r="O32" s="53"/>
      <c r="P32" s="53"/>
    </row>
    <row r="33" spans="1:16" ht="23.4" customHeight="1" x14ac:dyDescent="0.6">
      <c r="A33" s="12" t="s">
        <v>104</v>
      </c>
      <c r="C33" s="20"/>
      <c r="D33" s="28"/>
      <c r="E33" s="28"/>
      <c r="F33" s="28"/>
      <c r="G33" s="20"/>
      <c r="H33" s="28"/>
      <c r="I33" s="28"/>
      <c r="J33" s="28"/>
      <c r="O33" s="53"/>
      <c r="P33" s="53"/>
    </row>
    <row r="34" spans="1:16" ht="23.4" customHeight="1" thickBot="1" x14ac:dyDescent="0.6">
      <c r="A34" s="59" t="s">
        <v>105</v>
      </c>
      <c r="C34" s="20"/>
      <c r="D34" s="94">
        <f>D31/201600</f>
        <v>-6.830575396825397</v>
      </c>
      <c r="E34" s="93">
        <v>2567</v>
      </c>
      <c r="F34" s="94">
        <f>F31/201600</f>
        <v>2.1989484126984129</v>
      </c>
      <c r="G34" s="20"/>
      <c r="H34" s="94">
        <f>H31/201600</f>
        <v>1.4563492063492063</v>
      </c>
      <c r="I34" s="93">
        <v>2567</v>
      </c>
      <c r="J34" s="94">
        <f>J31/201600</f>
        <v>0.31728174603174603</v>
      </c>
      <c r="O34" s="53"/>
      <c r="P34" s="53"/>
    </row>
    <row r="35" spans="1:16" ht="21.75" customHeight="1" thickTop="1" x14ac:dyDescent="0.6">
      <c r="A35" s="12"/>
      <c r="D35" s="28"/>
      <c r="E35" s="28"/>
      <c r="F35" s="28"/>
      <c r="G35" s="28"/>
      <c r="H35" s="28"/>
      <c r="I35" s="28"/>
      <c r="J35" s="28"/>
    </row>
    <row r="36" spans="1:16" ht="25.2" customHeight="1" x14ac:dyDescent="0.6">
      <c r="A36" s="14" t="s">
        <v>56</v>
      </c>
      <c r="C36" s="13"/>
      <c r="D36" s="9"/>
      <c r="E36" s="9"/>
      <c r="F36" s="9"/>
      <c r="G36" s="9"/>
      <c r="H36" s="53"/>
      <c r="I36" s="9"/>
      <c r="J36" s="9"/>
    </row>
    <row r="37" spans="1:16" ht="21.75" customHeight="1" x14ac:dyDescent="0.6">
      <c r="A37" s="14" t="s">
        <v>40</v>
      </c>
      <c r="C37" s="184"/>
      <c r="D37" s="53"/>
      <c r="E37" s="53"/>
      <c r="F37" s="53"/>
      <c r="G37" s="53"/>
      <c r="H37" s="53"/>
      <c r="I37" s="53"/>
      <c r="J37" s="9"/>
    </row>
    <row r="38" spans="1:16" ht="21.75" customHeight="1" x14ac:dyDescent="0.6">
      <c r="A38" s="14"/>
      <c r="C38" s="184"/>
      <c r="D38" s="53"/>
      <c r="E38" s="53"/>
      <c r="F38" s="53"/>
      <c r="G38" s="53"/>
      <c r="H38" s="53"/>
      <c r="I38" s="53"/>
      <c r="J38" s="9"/>
    </row>
    <row r="39" spans="1:16" ht="21.75" customHeight="1" x14ac:dyDescent="0.6">
      <c r="A39" s="29"/>
      <c r="B39" s="29"/>
      <c r="C39" s="185"/>
      <c r="D39" s="256" t="s">
        <v>78</v>
      </c>
      <c r="E39" s="256"/>
      <c r="F39" s="256"/>
      <c r="G39" s="53"/>
      <c r="H39" s="53"/>
      <c r="I39" s="53"/>
    </row>
    <row r="40" spans="1:16" ht="21.75" customHeight="1" x14ac:dyDescent="0.6">
      <c r="B40" s="19"/>
      <c r="C40" s="186"/>
      <c r="D40" s="256" t="s">
        <v>77</v>
      </c>
      <c r="E40" s="256"/>
      <c r="F40" s="256"/>
      <c r="G40" s="187"/>
      <c r="H40" s="256" t="s">
        <v>28</v>
      </c>
      <c r="I40" s="256"/>
      <c r="J40" s="257"/>
    </row>
    <row r="41" spans="1:16" ht="21.75" customHeight="1" x14ac:dyDescent="0.6">
      <c r="B41" s="19"/>
      <c r="C41" s="186"/>
      <c r="D41" s="258" t="s">
        <v>39</v>
      </c>
      <c r="E41" s="258"/>
      <c r="F41" s="258"/>
      <c r="G41" s="187"/>
      <c r="H41" s="258" t="s">
        <v>39</v>
      </c>
      <c r="I41" s="258"/>
      <c r="J41" s="254"/>
    </row>
    <row r="42" spans="1:16" ht="21.75" customHeight="1" x14ac:dyDescent="0.6">
      <c r="B42" s="19"/>
      <c r="C42" s="186"/>
      <c r="D42" s="258" t="s">
        <v>151</v>
      </c>
      <c r="E42" s="258"/>
      <c r="F42" s="258"/>
      <c r="G42" s="187"/>
      <c r="H42" s="258" t="s">
        <v>151</v>
      </c>
      <c r="I42" s="258"/>
      <c r="J42" s="254"/>
    </row>
    <row r="43" spans="1:16" ht="21.75" customHeight="1" x14ac:dyDescent="0.55000000000000004">
      <c r="B43" s="19" t="s">
        <v>0</v>
      </c>
      <c r="C43" s="186"/>
      <c r="D43" s="2">
        <v>2567</v>
      </c>
      <c r="E43" s="188"/>
      <c r="F43" s="2">
        <v>2566</v>
      </c>
      <c r="G43" s="188">
        <v>2173876</v>
      </c>
      <c r="H43" s="2">
        <v>2567</v>
      </c>
      <c r="I43" s="188"/>
      <c r="J43" s="2">
        <v>2566</v>
      </c>
    </row>
    <row r="44" spans="1:16" ht="21.75" customHeight="1" x14ac:dyDescent="0.55000000000000004">
      <c r="B44" s="19"/>
      <c r="C44" s="186"/>
      <c r="D44" s="255" t="s">
        <v>49</v>
      </c>
      <c r="E44" s="255"/>
      <c r="F44" s="255"/>
      <c r="G44" s="255"/>
      <c r="H44" s="255"/>
      <c r="I44" s="255"/>
      <c r="J44" s="252"/>
    </row>
    <row r="45" spans="1:16" ht="21.75" customHeight="1" x14ac:dyDescent="0.6">
      <c r="A45" s="77" t="s">
        <v>96</v>
      </c>
      <c r="C45" s="189"/>
      <c r="D45" s="47">
        <f>D31</f>
        <v>-1377044</v>
      </c>
      <c r="E45" s="30"/>
      <c r="F45" s="47">
        <f>F31</f>
        <v>443308</v>
      </c>
      <c r="G45" s="30"/>
      <c r="H45" s="47">
        <f>H31</f>
        <v>293600</v>
      </c>
      <c r="I45" s="30"/>
      <c r="J45" s="47">
        <f>J31</f>
        <v>63964</v>
      </c>
      <c r="O45" s="53"/>
      <c r="P45" s="53"/>
    </row>
    <row r="46" spans="1:16" ht="21.75" customHeight="1" x14ac:dyDescent="0.6">
      <c r="A46" s="12"/>
      <c r="C46" s="189"/>
      <c r="D46" s="30"/>
      <c r="E46" s="24"/>
      <c r="F46" s="30"/>
      <c r="G46" s="24"/>
      <c r="H46" s="30"/>
      <c r="I46" s="24"/>
      <c r="J46" s="30"/>
      <c r="O46" s="53"/>
      <c r="P46" s="53"/>
    </row>
    <row r="47" spans="1:16" ht="21.75" customHeight="1" x14ac:dyDescent="0.6">
      <c r="A47" s="12" t="s">
        <v>32</v>
      </c>
      <c r="C47" s="53"/>
      <c r="D47" s="28"/>
      <c r="E47" s="28"/>
      <c r="F47" s="28"/>
      <c r="G47" s="28"/>
      <c r="H47" s="28"/>
      <c r="I47" s="28"/>
      <c r="J47" s="28"/>
      <c r="O47" s="53"/>
      <c r="P47" s="53"/>
    </row>
    <row r="48" spans="1:16" ht="21.75" customHeight="1" x14ac:dyDescent="0.6">
      <c r="A48" s="10" t="s">
        <v>112</v>
      </c>
      <c r="C48" s="53"/>
      <c r="D48" s="28"/>
      <c r="E48" s="28"/>
      <c r="F48" s="28"/>
      <c r="G48" s="28"/>
      <c r="H48" s="28"/>
      <c r="I48" s="28"/>
      <c r="J48" s="28"/>
      <c r="O48" s="53"/>
      <c r="P48" s="53"/>
    </row>
    <row r="49" spans="1:16" ht="21.75" customHeight="1" x14ac:dyDescent="0.6">
      <c r="A49" s="10" t="s">
        <v>111</v>
      </c>
      <c r="B49" s="118"/>
      <c r="C49" s="53"/>
      <c r="D49" s="28"/>
      <c r="E49" s="28"/>
      <c r="F49" s="28"/>
      <c r="G49" s="28">
        <v>684</v>
      </c>
      <c r="H49" s="28"/>
      <c r="I49" s="28"/>
      <c r="J49" s="28"/>
      <c r="O49" s="53"/>
      <c r="P49" s="53"/>
    </row>
    <row r="50" spans="1:16" ht="21.75" customHeight="1" x14ac:dyDescent="0.55000000000000004">
      <c r="A50" s="59" t="s">
        <v>64</v>
      </c>
      <c r="B50" s="117">
        <v>4</v>
      </c>
      <c r="C50" s="53"/>
      <c r="D50" s="103">
        <v>-910829</v>
      </c>
      <c r="E50" s="28"/>
      <c r="F50" s="103">
        <v>55154</v>
      </c>
      <c r="G50" s="28"/>
      <c r="H50" s="103">
        <v>0</v>
      </c>
      <c r="I50" s="28"/>
      <c r="J50" s="230">
        <v>0</v>
      </c>
      <c r="O50" s="53"/>
      <c r="P50" s="53"/>
    </row>
    <row r="51" spans="1:16" ht="21.75" customHeight="1" x14ac:dyDescent="0.6">
      <c r="A51" s="12" t="s">
        <v>113</v>
      </c>
      <c r="C51" s="53"/>
      <c r="D51" s="53"/>
      <c r="E51" s="53"/>
      <c r="F51" s="53"/>
      <c r="G51" s="53"/>
      <c r="H51" s="53"/>
      <c r="I51" s="53"/>
      <c r="O51" s="53"/>
      <c r="P51" s="53"/>
    </row>
    <row r="52" spans="1:16" ht="21.75" customHeight="1" x14ac:dyDescent="0.6">
      <c r="A52" s="12" t="s">
        <v>111</v>
      </c>
      <c r="C52" s="53"/>
      <c r="D52" s="108">
        <f>SUM(D50:D50)</f>
        <v>-910829</v>
      </c>
      <c r="E52" s="109"/>
      <c r="F52" s="108">
        <f>SUM(F50:F50)</f>
        <v>55154</v>
      </c>
      <c r="G52" s="109"/>
      <c r="H52" s="108">
        <f>SUM(H50:H50)</f>
        <v>0</v>
      </c>
      <c r="I52" s="109"/>
      <c r="J52" s="108">
        <f>SUM(J50:J50)</f>
        <v>0</v>
      </c>
      <c r="O52" s="53"/>
      <c r="P52" s="53"/>
    </row>
    <row r="53" spans="1:16" ht="21.75" customHeight="1" x14ac:dyDescent="0.6">
      <c r="A53" s="12"/>
      <c r="B53" s="122"/>
      <c r="C53" s="53"/>
      <c r="D53" s="105"/>
      <c r="E53" s="109"/>
      <c r="F53" s="105"/>
      <c r="G53" s="109"/>
      <c r="H53" s="105"/>
      <c r="I53" s="109"/>
      <c r="J53" s="105"/>
      <c r="O53" s="53"/>
      <c r="P53" s="53"/>
    </row>
    <row r="54" spans="1:16" ht="21.75" customHeight="1" x14ac:dyDescent="0.6">
      <c r="A54" s="60" t="s">
        <v>114</v>
      </c>
      <c r="C54" s="53"/>
      <c r="D54" s="28"/>
      <c r="E54" s="28"/>
      <c r="F54" s="45"/>
      <c r="G54" s="45"/>
      <c r="H54" s="45"/>
      <c r="I54" s="45"/>
      <c r="J54" s="45"/>
      <c r="O54" s="53"/>
      <c r="P54" s="53"/>
    </row>
    <row r="55" spans="1:16" ht="21.75" customHeight="1" x14ac:dyDescent="0.6">
      <c r="A55" s="60" t="s">
        <v>111</v>
      </c>
      <c r="B55" s="118"/>
      <c r="C55" s="53"/>
      <c r="D55" s="28"/>
      <c r="E55" s="28"/>
      <c r="F55" s="45"/>
      <c r="G55" s="45"/>
      <c r="H55" s="45"/>
      <c r="I55" s="45"/>
      <c r="J55" s="45"/>
      <c r="O55" s="53"/>
      <c r="P55" s="53"/>
    </row>
    <row r="56" spans="1:16" ht="21.75" customHeight="1" x14ac:dyDescent="0.55000000000000004">
      <c r="A56" s="64" t="s">
        <v>169</v>
      </c>
      <c r="C56" s="53"/>
      <c r="D56" s="28"/>
      <c r="E56" s="28"/>
      <c r="F56" s="45"/>
      <c r="G56" s="45"/>
      <c r="H56" s="45"/>
      <c r="I56" s="45"/>
      <c r="J56" s="45"/>
      <c r="O56" s="53"/>
      <c r="P56" s="53"/>
    </row>
    <row r="57" spans="1:16" ht="21.75" customHeight="1" x14ac:dyDescent="0.55000000000000004">
      <c r="A57" s="64" t="s">
        <v>117</v>
      </c>
      <c r="C57" s="53"/>
      <c r="D57" s="28">
        <f>H57</f>
        <v>-660871</v>
      </c>
      <c r="E57" s="53"/>
      <c r="F57" s="28">
        <v>464569</v>
      </c>
      <c r="G57" s="53"/>
      <c r="H57" s="28">
        <v>-660871</v>
      </c>
      <c r="I57" s="53"/>
      <c r="J57" s="45">
        <v>464569</v>
      </c>
      <c r="O57" s="53"/>
      <c r="P57" s="53"/>
    </row>
    <row r="58" spans="1:16" ht="21.75" customHeight="1" x14ac:dyDescent="0.55000000000000004">
      <c r="A58" s="36" t="s">
        <v>186</v>
      </c>
      <c r="B58" s="117"/>
      <c r="C58" s="53"/>
      <c r="D58" s="28"/>
      <c r="E58" s="53"/>
      <c r="G58" s="53"/>
      <c r="H58" s="28"/>
      <c r="I58" s="53"/>
      <c r="J58" s="45"/>
      <c r="O58" s="53"/>
      <c r="P58" s="53"/>
    </row>
    <row r="59" spans="1:16" ht="21.75" customHeight="1" x14ac:dyDescent="0.55000000000000004">
      <c r="A59" s="36" t="s">
        <v>110</v>
      </c>
      <c r="B59" s="6">
        <v>4</v>
      </c>
      <c r="C59" s="53"/>
      <c r="D59" s="56">
        <v>-1199573</v>
      </c>
      <c r="E59" s="41"/>
      <c r="F59" s="28">
        <v>190008</v>
      </c>
      <c r="G59" s="55"/>
      <c r="H59" s="56">
        <v>0</v>
      </c>
      <c r="I59" s="55"/>
      <c r="J59" s="63">
        <v>0</v>
      </c>
      <c r="O59" s="53"/>
      <c r="P59" s="53"/>
    </row>
    <row r="60" spans="1:16" ht="21.75" customHeight="1" x14ac:dyDescent="0.55000000000000004">
      <c r="A60" s="59" t="s">
        <v>102</v>
      </c>
      <c r="C60" s="53"/>
      <c r="D60" s="53"/>
      <c r="E60" s="53"/>
      <c r="G60" s="53"/>
      <c r="H60" s="53"/>
      <c r="I60" s="53"/>
      <c r="O60" s="53"/>
      <c r="P60" s="53"/>
    </row>
    <row r="61" spans="1:16" ht="21.75" customHeight="1" x14ac:dyDescent="0.55000000000000004">
      <c r="A61" s="95" t="s">
        <v>88</v>
      </c>
      <c r="C61" s="53"/>
      <c r="D61" s="85">
        <f>H61</f>
        <v>132174</v>
      </c>
      <c r="E61" s="190"/>
      <c r="F61" s="231">
        <v>-92914</v>
      </c>
      <c r="G61" s="190"/>
      <c r="H61" s="231">
        <v>132174</v>
      </c>
      <c r="I61" s="190"/>
      <c r="J61" s="50">
        <v>-92914</v>
      </c>
      <c r="O61" s="53"/>
      <c r="P61" s="53"/>
    </row>
    <row r="62" spans="1:16" ht="21.75" customHeight="1" x14ac:dyDescent="0.6">
      <c r="A62" s="12" t="s">
        <v>115</v>
      </c>
      <c r="C62" s="53"/>
      <c r="D62" s="53"/>
      <c r="E62" s="53"/>
      <c r="F62" s="53"/>
      <c r="G62" s="53"/>
      <c r="H62" s="53"/>
      <c r="I62" s="53"/>
      <c r="O62" s="53"/>
      <c r="P62" s="53"/>
    </row>
    <row r="63" spans="1:16" ht="21.75" customHeight="1" x14ac:dyDescent="0.6">
      <c r="A63" s="12" t="s">
        <v>111</v>
      </c>
      <c r="B63" s="118"/>
      <c r="C63" s="53"/>
      <c r="D63" s="106">
        <f>SUM(D57:E61)</f>
        <v>-1728270</v>
      </c>
      <c r="E63" s="105"/>
      <c r="F63" s="106">
        <f>SUM(F57:G61)</f>
        <v>561663</v>
      </c>
      <c r="G63" s="105"/>
      <c r="H63" s="106">
        <f>SUM(H57:I61)</f>
        <v>-528697</v>
      </c>
      <c r="I63" s="105"/>
      <c r="J63" s="106">
        <f>SUM(J57:K61)</f>
        <v>371655</v>
      </c>
      <c r="O63" s="53"/>
      <c r="P63" s="53"/>
    </row>
    <row r="64" spans="1:16" ht="21.75" customHeight="1" x14ac:dyDescent="0.6">
      <c r="A64" s="12" t="s">
        <v>170</v>
      </c>
      <c r="C64" s="61"/>
      <c r="D64" s="107">
        <f>SUM(D52,D63)</f>
        <v>-2639099</v>
      </c>
      <c r="E64" s="106"/>
      <c r="F64" s="107">
        <f>SUM(F52,F63)</f>
        <v>616817</v>
      </c>
      <c r="G64" s="106"/>
      <c r="H64" s="107">
        <f>SUM(H52,H63)</f>
        <v>-528697</v>
      </c>
      <c r="I64" s="106"/>
      <c r="J64" s="107">
        <f>SUM(J52,J63)</f>
        <v>371655</v>
      </c>
      <c r="O64" s="53"/>
      <c r="P64" s="53"/>
    </row>
    <row r="65" spans="1:16" ht="21.75" customHeight="1" thickBot="1" x14ac:dyDescent="0.65">
      <c r="A65" s="27" t="s">
        <v>171</v>
      </c>
      <c r="B65" s="23"/>
      <c r="C65" s="61">
        <v>24111835</v>
      </c>
      <c r="D65" s="104">
        <f>SUM(D45,D64)</f>
        <v>-4016143</v>
      </c>
      <c r="E65" s="105"/>
      <c r="F65" s="104">
        <f>SUM(F45,F64)</f>
        <v>1060125</v>
      </c>
      <c r="G65" s="105">
        <v>7605498</v>
      </c>
      <c r="H65" s="104">
        <f>SUM(H45,H64)</f>
        <v>-235097</v>
      </c>
      <c r="I65" s="105"/>
      <c r="J65" s="104">
        <f>SUM(J45,J64)</f>
        <v>435619</v>
      </c>
      <c r="O65" s="53"/>
      <c r="P65" s="53"/>
    </row>
    <row r="66" spans="1:16" ht="21.75" customHeight="1" thickTop="1" x14ac:dyDescent="0.55000000000000004">
      <c r="C66" s="53"/>
      <c r="D66" s="53"/>
      <c r="E66" s="53"/>
      <c r="F66" s="53"/>
      <c r="G66" s="53"/>
      <c r="H66" s="53"/>
      <c r="I66" s="53"/>
    </row>
    <row r="71" spans="1:16" ht="21.75" customHeight="1" x14ac:dyDescent="0.55000000000000004">
      <c r="C71" s="8">
        <f>C69-C28</f>
        <v>0</v>
      </c>
      <c r="E71" s="8">
        <f>E69-E28</f>
        <v>0</v>
      </c>
      <c r="G71" s="8">
        <f>G69-G28</f>
        <v>0</v>
      </c>
      <c r="I71" s="8">
        <f>I69-I28</f>
        <v>0</v>
      </c>
    </row>
  </sheetData>
  <mergeCells count="16">
    <mergeCell ref="D44:J44"/>
    <mergeCell ref="D39:F39"/>
    <mergeCell ref="D40:F40"/>
    <mergeCell ref="H40:J40"/>
    <mergeCell ref="D41:F41"/>
    <mergeCell ref="H41:J41"/>
    <mergeCell ref="D42:F42"/>
    <mergeCell ref="H42:J42"/>
    <mergeCell ref="D9:J9"/>
    <mergeCell ref="D4:F4"/>
    <mergeCell ref="D5:F5"/>
    <mergeCell ref="H5:J5"/>
    <mergeCell ref="D7:F7"/>
    <mergeCell ref="H6:J6"/>
    <mergeCell ref="H7:J7"/>
    <mergeCell ref="D6:F6"/>
  </mergeCells>
  <phoneticPr fontId="5" type="noConversion"/>
  <pageMargins left="0.8" right="0.8" top="0.48" bottom="0.5" header="0.5" footer="0.5"/>
  <pageSetup paperSize="9" scale="75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2A67-3299-4928-849A-2E8B2C01E391}">
  <dimension ref="A1:P71"/>
  <sheetViews>
    <sheetView view="pageBreakPreview" topLeftCell="A47" zoomScale="70" zoomScaleNormal="80" zoomScaleSheetLayoutView="70" workbookViewId="0">
      <selection activeCell="L32" sqref="L32"/>
    </sheetView>
  </sheetViews>
  <sheetFormatPr defaultColWidth="9.125" defaultRowHeight="21.75" customHeight="1" x14ac:dyDescent="0.55000000000000004"/>
  <cols>
    <col min="1" max="1" width="52" style="11" customWidth="1"/>
    <col min="2" max="2" width="8.875" style="207" customWidth="1"/>
    <col min="3" max="3" width="1.375" style="8" customWidth="1"/>
    <col min="4" max="4" width="16" style="8" customWidth="1"/>
    <col min="5" max="5" width="0.75" style="8" customWidth="1"/>
    <col min="6" max="6" width="16" style="8" customWidth="1"/>
    <col min="7" max="7" width="0.875" style="8" customWidth="1"/>
    <col min="8" max="8" width="16" style="8" customWidth="1"/>
    <col min="9" max="9" width="0.875" style="8" customWidth="1"/>
    <col min="10" max="10" width="16" style="8" customWidth="1"/>
    <col min="11" max="12" width="12.75" style="8" bestFit="1" customWidth="1"/>
    <col min="13" max="13" width="14.625" style="8" bestFit="1" customWidth="1"/>
    <col min="14" max="14" width="10.875" style="8" bestFit="1" customWidth="1"/>
    <col min="15" max="16384" width="9.125" style="8"/>
  </cols>
  <sheetData>
    <row r="1" spans="1:16" ht="21.75" customHeight="1" x14ac:dyDescent="0.6">
      <c r="A1" s="14" t="s">
        <v>56</v>
      </c>
      <c r="C1" s="13"/>
      <c r="D1" s="9"/>
      <c r="E1" s="9"/>
      <c r="F1" s="9"/>
      <c r="G1" s="9"/>
      <c r="H1" s="53"/>
      <c r="I1" s="9"/>
      <c r="J1" s="9"/>
    </row>
    <row r="2" spans="1:16" ht="24.75" customHeight="1" x14ac:dyDescent="0.6">
      <c r="A2" s="14" t="s">
        <v>81</v>
      </c>
      <c r="C2" s="13"/>
      <c r="D2" s="9"/>
      <c r="F2" s="9"/>
      <c r="H2" s="9"/>
      <c r="J2" s="9"/>
    </row>
    <row r="3" spans="1:16" ht="6" customHeight="1" x14ac:dyDescent="0.6">
      <c r="A3" s="14"/>
      <c r="C3" s="13"/>
      <c r="D3" s="9"/>
      <c r="F3" s="9"/>
      <c r="H3" s="9"/>
      <c r="J3" s="9"/>
    </row>
    <row r="4" spans="1:16" ht="22.2" customHeight="1" x14ac:dyDescent="0.6">
      <c r="A4" s="29"/>
      <c r="B4" s="29"/>
      <c r="C4" s="29"/>
      <c r="D4" s="253" t="s">
        <v>78</v>
      </c>
      <c r="E4" s="253"/>
      <c r="F4" s="253"/>
    </row>
    <row r="5" spans="1:16" ht="19.5" customHeight="1" x14ac:dyDescent="0.6">
      <c r="B5" s="206"/>
      <c r="C5" s="20"/>
      <c r="D5" s="253" t="s">
        <v>77</v>
      </c>
      <c r="E5" s="253"/>
      <c r="F5" s="253"/>
      <c r="G5" s="205"/>
      <c r="H5" s="253" t="s">
        <v>28</v>
      </c>
      <c r="I5" s="253"/>
      <c r="J5" s="253"/>
    </row>
    <row r="6" spans="1:16" ht="22.2" customHeight="1" x14ac:dyDescent="0.6">
      <c r="B6" s="206"/>
      <c r="C6" s="20"/>
      <c r="D6" s="254" t="s">
        <v>156</v>
      </c>
      <c r="E6" s="254"/>
      <c r="F6" s="254"/>
      <c r="G6" s="205"/>
      <c r="H6" s="254" t="s">
        <v>156</v>
      </c>
      <c r="I6" s="254"/>
      <c r="J6" s="254"/>
    </row>
    <row r="7" spans="1:16" ht="19.5" customHeight="1" x14ac:dyDescent="0.6">
      <c r="B7" s="206"/>
      <c r="C7" s="20"/>
      <c r="D7" s="254" t="s">
        <v>151</v>
      </c>
      <c r="E7" s="254"/>
      <c r="F7" s="254"/>
      <c r="G7" s="205"/>
      <c r="H7" s="254" t="s">
        <v>151</v>
      </c>
      <c r="I7" s="254"/>
      <c r="J7" s="254"/>
    </row>
    <row r="8" spans="1:16" ht="20.100000000000001" customHeight="1" x14ac:dyDescent="0.55000000000000004">
      <c r="B8" s="206" t="s">
        <v>0</v>
      </c>
      <c r="C8" s="20"/>
      <c r="D8" s="2">
        <v>2567</v>
      </c>
      <c r="E8" s="17"/>
      <c r="F8" s="2">
        <v>2566</v>
      </c>
      <c r="G8" s="17"/>
      <c r="H8" s="2">
        <v>2567</v>
      </c>
      <c r="I8" s="17"/>
      <c r="J8" s="2">
        <v>2566</v>
      </c>
    </row>
    <row r="9" spans="1:16" ht="21" customHeight="1" x14ac:dyDescent="0.55000000000000004">
      <c r="B9" s="206"/>
      <c r="C9" s="20"/>
      <c r="D9" s="252" t="s">
        <v>49</v>
      </c>
      <c r="E9" s="252"/>
      <c r="F9" s="252"/>
      <c r="G9" s="252"/>
      <c r="H9" s="252"/>
      <c r="I9" s="252"/>
      <c r="J9" s="252"/>
    </row>
    <row r="10" spans="1:16" ht="21.75" customHeight="1" x14ac:dyDescent="0.6">
      <c r="A10" s="10" t="s">
        <v>13</v>
      </c>
      <c r="C10" s="17"/>
      <c r="D10" s="22"/>
      <c r="E10" s="35"/>
      <c r="F10" s="34"/>
      <c r="G10" s="35"/>
      <c r="H10" s="34"/>
      <c r="I10" s="35"/>
      <c r="J10" s="34"/>
    </row>
    <row r="11" spans="1:16" ht="21.75" customHeight="1" x14ac:dyDescent="0.55000000000000004">
      <c r="A11" s="8" t="s">
        <v>59</v>
      </c>
      <c r="B11" s="207" t="s">
        <v>149</v>
      </c>
      <c r="C11" s="17"/>
      <c r="D11" s="191">
        <f>H11</f>
        <v>5032565</v>
      </c>
      <c r="E11" s="191"/>
      <c r="F11" s="161">
        <v>4753296</v>
      </c>
      <c r="G11" s="161"/>
      <c r="H11" s="192">
        <v>5032565</v>
      </c>
      <c r="I11" s="161"/>
      <c r="J11" s="161">
        <v>4753296</v>
      </c>
      <c r="K11" s="66"/>
      <c r="L11" s="28"/>
      <c r="M11" s="28"/>
      <c r="O11" s="53"/>
      <c r="P11" s="53"/>
    </row>
    <row r="12" spans="1:16" ht="21.75" customHeight="1" x14ac:dyDescent="0.55000000000000004">
      <c r="A12" s="59" t="s">
        <v>71</v>
      </c>
      <c r="C12" s="17"/>
      <c r="D12" s="191">
        <f t="shared" ref="D12:D16" si="0">H12</f>
        <v>1286</v>
      </c>
      <c r="E12" s="191"/>
      <c r="F12" s="161">
        <v>2542</v>
      </c>
      <c r="G12" s="161"/>
      <c r="H12" s="192">
        <v>1286</v>
      </c>
      <c r="I12" s="161"/>
      <c r="J12" s="161">
        <v>2542</v>
      </c>
      <c r="K12" s="66"/>
      <c r="L12" s="28"/>
      <c r="M12" s="28"/>
      <c r="O12" s="53"/>
      <c r="P12" s="53"/>
    </row>
    <row r="13" spans="1:16" ht="21.75" customHeight="1" x14ac:dyDescent="0.55000000000000004">
      <c r="A13" s="32" t="s">
        <v>60</v>
      </c>
      <c r="C13" s="17"/>
      <c r="D13" s="191">
        <f t="shared" si="0"/>
        <v>316431</v>
      </c>
      <c r="E13" s="191"/>
      <c r="F13" s="48">
        <v>0</v>
      </c>
      <c r="G13" s="161"/>
      <c r="H13" s="192">
        <v>316431</v>
      </c>
      <c r="I13" s="161"/>
      <c r="J13" s="48">
        <v>0</v>
      </c>
      <c r="K13" s="66"/>
      <c r="L13" s="28"/>
      <c r="M13" s="28"/>
      <c r="O13" s="53"/>
      <c r="P13" s="53"/>
    </row>
    <row r="14" spans="1:16" ht="21.75" customHeight="1" x14ac:dyDescent="0.55000000000000004">
      <c r="A14" s="59" t="s">
        <v>61</v>
      </c>
      <c r="B14" s="207" t="s">
        <v>143</v>
      </c>
      <c r="C14" s="17"/>
      <c r="D14" s="191">
        <v>25623</v>
      </c>
      <c r="E14" s="191"/>
      <c r="F14" s="226">
        <v>24530</v>
      </c>
      <c r="G14" s="161"/>
      <c r="H14" s="192">
        <v>156629</v>
      </c>
      <c r="I14" s="161"/>
      <c r="J14" s="48">
        <v>155536</v>
      </c>
      <c r="K14" s="66"/>
      <c r="L14" s="28"/>
      <c r="M14" s="28"/>
      <c r="O14" s="53"/>
      <c r="P14" s="53"/>
    </row>
    <row r="15" spans="1:16" ht="21.75" customHeight="1" x14ac:dyDescent="0.55000000000000004">
      <c r="A15" s="59" t="s">
        <v>128</v>
      </c>
      <c r="C15" s="17"/>
      <c r="D15" s="191">
        <f t="shared" si="0"/>
        <v>6408</v>
      </c>
      <c r="E15" s="191"/>
      <c r="F15" s="226">
        <v>0</v>
      </c>
      <c r="G15" s="161"/>
      <c r="H15" s="192">
        <v>6408</v>
      </c>
      <c r="I15" s="161"/>
      <c r="J15" s="48">
        <v>0</v>
      </c>
      <c r="K15" s="66"/>
      <c r="L15" s="28"/>
      <c r="O15" s="53"/>
      <c r="P15" s="53"/>
    </row>
    <row r="16" spans="1:16" ht="21.75" customHeight="1" x14ac:dyDescent="0.55000000000000004">
      <c r="A16" s="59" t="s">
        <v>62</v>
      </c>
      <c r="C16" s="17"/>
      <c r="D16" s="191">
        <f t="shared" si="0"/>
        <v>3588</v>
      </c>
      <c r="E16" s="191"/>
      <c r="F16" s="161">
        <v>12205</v>
      </c>
      <c r="G16" s="161"/>
      <c r="H16" s="192">
        <v>3588</v>
      </c>
      <c r="I16" s="161"/>
      <c r="J16" s="161">
        <v>12205</v>
      </c>
      <c r="K16" s="66"/>
      <c r="L16" s="28"/>
      <c r="M16" s="28"/>
      <c r="O16" s="53"/>
      <c r="P16" s="53"/>
    </row>
    <row r="17" spans="1:16" ht="21.75" customHeight="1" x14ac:dyDescent="0.6">
      <c r="A17" s="12" t="s">
        <v>15</v>
      </c>
      <c r="C17" s="17"/>
      <c r="D17" s="112">
        <f>SUM(D11:D16)</f>
        <v>5385901</v>
      </c>
      <c r="E17" s="193"/>
      <c r="F17" s="112">
        <f>SUM(F11:F16)</f>
        <v>4792573</v>
      </c>
      <c r="G17" s="193"/>
      <c r="H17" s="112">
        <f>SUM(H11:H16)</f>
        <v>5516907</v>
      </c>
      <c r="I17" s="193"/>
      <c r="J17" s="112">
        <f>SUM(J11:J16)</f>
        <v>4923579</v>
      </c>
      <c r="K17" s="4"/>
      <c r="L17" s="28"/>
      <c r="M17" s="28"/>
      <c r="O17" s="53"/>
      <c r="P17" s="53"/>
    </row>
    <row r="18" spans="1:16" ht="15" customHeight="1" x14ac:dyDescent="0.55000000000000004">
      <c r="C18" s="17"/>
      <c r="D18" s="53"/>
      <c r="E18" s="53"/>
      <c r="F18" s="53"/>
      <c r="G18" s="53"/>
      <c r="H18" s="53"/>
      <c r="I18" s="53"/>
      <c r="J18" s="53"/>
      <c r="L18" s="28"/>
      <c r="M18" s="28"/>
      <c r="O18" s="53"/>
      <c r="P18" s="53"/>
    </row>
    <row r="19" spans="1:16" ht="19.2" customHeight="1" x14ac:dyDescent="0.6">
      <c r="A19" s="10" t="s">
        <v>16</v>
      </c>
      <c r="C19" s="17"/>
      <c r="D19" s="22"/>
      <c r="E19" s="194"/>
      <c r="F19" s="22"/>
      <c r="G19" s="194"/>
      <c r="H19" s="22"/>
      <c r="I19" s="194"/>
      <c r="J19" s="22"/>
      <c r="L19" s="28"/>
      <c r="M19" s="28"/>
      <c r="O19" s="53"/>
      <c r="P19" s="53"/>
    </row>
    <row r="20" spans="1:16" ht="21.75" customHeight="1" x14ac:dyDescent="0.55000000000000004">
      <c r="A20" s="11" t="s">
        <v>63</v>
      </c>
      <c r="C20" s="17"/>
      <c r="D20" s="22">
        <f>H20</f>
        <v>4671038</v>
      </c>
      <c r="E20" s="194"/>
      <c r="F20" s="161">
        <v>4733261</v>
      </c>
      <c r="G20" s="194"/>
      <c r="H20" s="192">
        <v>4671038</v>
      </c>
      <c r="I20" s="194"/>
      <c r="J20" s="229">
        <v>4733261</v>
      </c>
      <c r="K20" s="66"/>
      <c r="L20" s="28"/>
      <c r="M20" s="28"/>
      <c r="O20" s="53"/>
      <c r="P20" s="53"/>
    </row>
    <row r="21" spans="1:16" ht="21.75" customHeight="1" x14ac:dyDescent="0.55000000000000004">
      <c r="A21" s="59" t="s">
        <v>72</v>
      </c>
      <c r="C21" s="17"/>
      <c r="D21" s="22">
        <f t="shared" ref="D21:D23" si="1">H21</f>
        <v>397298</v>
      </c>
      <c r="E21" s="194"/>
      <c r="F21" s="161">
        <v>212681</v>
      </c>
      <c r="G21" s="194"/>
      <c r="H21" s="192">
        <v>397298</v>
      </c>
      <c r="I21" s="194"/>
      <c r="J21" s="229">
        <v>212681</v>
      </c>
      <c r="K21" s="66"/>
      <c r="L21" s="28"/>
      <c r="M21" s="28"/>
      <c r="O21" s="53"/>
      <c r="P21" s="53"/>
    </row>
    <row r="22" spans="1:16" ht="21.75" customHeight="1" x14ac:dyDescent="0.55000000000000004">
      <c r="A22" s="59" t="s">
        <v>30</v>
      </c>
      <c r="C22" s="2"/>
      <c r="D22" s="22">
        <f t="shared" si="1"/>
        <v>90253</v>
      </c>
      <c r="E22" s="194"/>
      <c r="F22" s="161">
        <v>110302</v>
      </c>
      <c r="G22" s="194"/>
      <c r="H22" s="192">
        <v>90253</v>
      </c>
      <c r="I22" s="194"/>
      <c r="J22" s="229">
        <v>110302</v>
      </c>
      <c r="K22" s="66"/>
      <c r="L22" s="28"/>
      <c r="M22" s="28"/>
      <c r="O22" s="53"/>
      <c r="P22" s="53"/>
    </row>
    <row r="23" spans="1:16" ht="21.75" customHeight="1" x14ac:dyDescent="0.55000000000000004">
      <c r="A23" s="32" t="s">
        <v>119</v>
      </c>
      <c r="C23" s="2"/>
      <c r="D23" s="22">
        <f t="shared" si="1"/>
        <v>0</v>
      </c>
      <c r="E23" s="194"/>
      <c r="F23" s="48">
        <v>4289</v>
      </c>
      <c r="G23" s="194"/>
      <c r="H23" s="163">
        <v>0</v>
      </c>
      <c r="I23" s="194"/>
      <c r="J23" s="48">
        <v>4289</v>
      </c>
      <c r="K23" s="66"/>
      <c r="L23" s="28"/>
      <c r="M23" s="28"/>
      <c r="O23" s="53"/>
      <c r="P23" s="53"/>
    </row>
    <row r="24" spans="1:16" ht="21.75" customHeight="1" x14ac:dyDescent="0.55000000000000004">
      <c r="A24" s="32" t="s">
        <v>189</v>
      </c>
      <c r="B24" s="244">
        <v>4</v>
      </c>
      <c r="C24" s="2"/>
      <c r="D24" s="22">
        <f>H24</f>
        <v>32578</v>
      </c>
      <c r="E24" s="194"/>
      <c r="F24" s="48">
        <v>0</v>
      </c>
      <c r="G24" s="194"/>
      <c r="H24" s="163">
        <v>32578</v>
      </c>
      <c r="I24" s="194"/>
      <c r="J24" s="48">
        <v>0</v>
      </c>
      <c r="K24" s="66"/>
      <c r="L24" s="28"/>
      <c r="M24" s="28"/>
      <c r="O24" s="53"/>
      <c r="P24" s="53"/>
    </row>
    <row r="25" spans="1:16" ht="21.75" customHeight="1" x14ac:dyDescent="0.6">
      <c r="A25" s="12" t="s">
        <v>17</v>
      </c>
      <c r="C25" s="17"/>
      <c r="D25" s="112">
        <f>SUM(D20:D24)</f>
        <v>5191167</v>
      </c>
      <c r="E25" s="193"/>
      <c r="F25" s="112">
        <f>SUM(F20:F24)</f>
        <v>5060533</v>
      </c>
      <c r="G25" s="193">
        <v>2407</v>
      </c>
      <c r="H25" s="112">
        <f>SUM(H20:H24)</f>
        <v>5191167</v>
      </c>
      <c r="I25" s="193"/>
      <c r="J25" s="112">
        <f>SUM(J20:J24)</f>
        <v>5060533</v>
      </c>
      <c r="L25" s="28"/>
      <c r="M25" s="28"/>
      <c r="O25" s="53"/>
      <c r="P25" s="53"/>
    </row>
    <row r="26" spans="1:16" ht="14.1" customHeight="1" x14ac:dyDescent="0.6">
      <c r="A26" s="12"/>
      <c r="C26" s="17"/>
      <c r="D26" s="194"/>
      <c r="E26" s="194"/>
      <c r="F26" s="194"/>
      <c r="G26" s="195"/>
      <c r="H26" s="194"/>
      <c r="I26" s="194"/>
      <c r="J26" s="194"/>
      <c r="L26" s="28"/>
      <c r="M26" s="28"/>
      <c r="O26" s="53"/>
      <c r="P26" s="53"/>
    </row>
    <row r="27" spans="1:16" ht="21.75" customHeight="1" x14ac:dyDescent="0.6">
      <c r="A27" s="12" t="s">
        <v>132</v>
      </c>
      <c r="C27" s="17"/>
      <c r="D27" s="81">
        <f>D17-D25</f>
        <v>194734</v>
      </c>
      <c r="E27" s="81"/>
      <c r="F27" s="81">
        <f>F17-F25</f>
        <v>-267960</v>
      </c>
      <c r="G27" s="47"/>
      <c r="H27" s="81">
        <f>H17-H25</f>
        <v>325740</v>
      </c>
      <c r="I27" s="81"/>
      <c r="J27" s="81">
        <f>J17-J25</f>
        <v>-136954</v>
      </c>
      <c r="L27" s="28"/>
      <c r="M27" s="28"/>
      <c r="O27" s="53"/>
      <c r="P27" s="53"/>
    </row>
    <row r="28" spans="1:16" ht="21.75" customHeight="1" x14ac:dyDescent="0.55000000000000004">
      <c r="A28" s="59" t="s">
        <v>185</v>
      </c>
      <c r="B28" s="207">
        <v>4</v>
      </c>
      <c r="C28" s="17"/>
      <c r="D28" s="97">
        <v>-794590</v>
      </c>
      <c r="E28" s="22"/>
      <c r="F28" s="228">
        <v>1145349</v>
      </c>
      <c r="G28" s="22"/>
      <c r="H28" s="163">
        <v>0</v>
      </c>
      <c r="I28" s="22"/>
      <c r="J28" s="121">
        <v>0</v>
      </c>
      <c r="L28" s="28"/>
      <c r="M28" s="28"/>
      <c r="O28" s="53"/>
      <c r="P28" s="53"/>
    </row>
    <row r="29" spans="1:16" ht="21.75" customHeight="1" x14ac:dyDescent="0.55000000000000004">
      <c r="A29" s="59" t="s">
        <v>75</v>
      </c>
      <c r="C29" s="17"/>
      <c r="D29" s="85">
        <f>H29</f>
        <v>-5062</v>
      </c>
      <c r="E29" s="22" t="s">
        <v>14</v>
      </c>
      <c r="F29" s="102">
        <v>-404</v>
      </c>
      <c r="G29" s="22"/>
      <c r="H29" s="102">
        <v>-5062</v>
      </c>
      <c r="I29" s="22"/>
      <c r="J29" s="102">
        <v>-404</v>
      </c>
      <c r="L29" s="28"/>
      <c r="M29" s="28"/>
      <c r="O29" s="53"/>
      <c r="P29" s="53"/>
    </row>
    <row r="30" spans="1:16" ht="22.2" x14ac:dyDescent="0.6">
      <c r="A30" s="68" t="s">
        <v>97</v>
      </c>
      <c r="C30" s="57"/>
      <c r="D30" s="110">
        <f>SUM(D27:D29)</f>
        <v>-604918</v>
      </c>
      <c r="E30" s="193"/>
      <c r="F30" s="110">
        <f>SUM(F27:F29)</f>
        <v>876985</v>
      </c>
      <c r="G30" s="193"/>
      <c r="H30" s="110">
        <f>SUM(H27:H29)</f>
        <v>320678</v>
      </c>
      <c r="I30" s="193"/>
      <c r="J30" s="110">
        <f>SUM(J27:J29)</f>
        <v>-137358</v>
      </c>
      <c r="L30" s="28"/>
      <c r="M30" s="28"/>
      <c r="O30" s="53"/>
      <c r="P30" s="53"/>
    </row>
    <row r="31" spans="1:16" ht="21.75" customHeight="1" x14ac:dyDescent="0.55000000000000004">
      <c r="A31" s="69" t="s">
        <v>168</v>
      </c>
      <c r="C31" s="57"/>
      <c r="D31" s="196">
        <f>H31</f>
        <v>1279</v>
      </c>
      <c r="E31" s="190"/>
      <c r="F31" s="196">
        <v>74603</v>
      </c>
      <c r="G31" s="190"/>
      <c r="H31" s="196">
        <v>1279</v>
      </c>
      <c r="I31" s="190"/>
      <c r="J31" s="196">
        <v>74603</v>
      </c>
      <c r="K31" s="58"/>
      <c r="L31" s="28"/>
      <c r="M31" s="28"/>
      <c r="O31" s="53"/>
      <c r="P31" s="53"/>
    </row>
    <row r="32" spans="1:16" ht="21.75" customHeight="1" thickBot="1" x14ac:dyDescent="0.65">
      <c r="A32" s="68" t="s">
        <v>96</v>
      </c>
      <c r="C32" s="57"/>
      <c r="D32" s="111">
        <f>SUM(D30:D31)</f>
        <v>-603639</v>
      </c>
      <c r="E32" s="193"/>
      <c r="F32" s="111">
        <f>SUM(F30:F31)</f>
        <v>951588</v>
      </c>
      <c r="G32" s="193"/>
      <c r="H32" s="111">
        <f>SUM(H30:H31)</f>
        <v>321957</v>
      </c>
      <c r="I32" s="193"/>
      <c r="J32" s="111">
        <f>SUM(J30:J31)</f>
        <v>-62755</v>
      </c>
      <c r="K32" s="32"/>
      <c r="L32" s="28"/>
      <c r="M32" s="28"/>
      <c r="O32" s="53"/>
      <c r="P32" s="53"/>
    </row>
    <row r="33" spans="1:16" ht="13.5" customHeight="1" thickTop="1" x14ac:dyDescent="0.6">
      <c r="A33" s="12"/>
      <c r="C33" s="57"/>
      <c r="D33" s="30"/>
      <c r="E33" s="24"/>
      <c r="F33" s="30"/>
      <c r="G33" s="5"/>
      <c r="H33" s="30"/>
      <c r="I33" s="5"/>
      <c r="J33" s="30"/>
      <c r="K33" s="32"/>
      <c r="M33" s="28"/>
      <c r="O33" s="53"/>
      <c r="P33" s="53"/>
    </row>
    <row r="34" spans="1:16" ht="23.4" customHeight="1" x14ac:dyDescent="0.6">
      <c r="A34" s="12" t="s">
        <v>104</v>
      </c>
      <c r="C34" s="20"/>
      <c r="D34" s="28"/>
      <c r="E34" s="28"/>
      <c r="F34" s="28"/>
      <c r="G34" s="20"/>
      <c r="H34" s="28"/>
      <c r="I34" s="28"/>
      <c r="J34" s="28"/>
      <c r="O34" s="53"/>
      <c r="P34" s="53"/>
    </row>
    <row r="35" spans="1:16" ht="23.4" customHeight="1" thickBot="1" x14ac:dyDescent="0.6">
      <c r="A35" s="59" t="s">
        <v>105</v>
      </c>
      <c r="C35" s="20"/>
      <c r="D35" s="94">
        <f>D32/201600</f>
        <v>-2.9942410714285712</v>
      </c>
      <c r="E35" s="93">
        <v>2567</v>
      </c>
      <c r="F35" s="94">
        <f>F32/201600</f>
        <v>4.7201785714285718</v>
      </c>
      <c r="G35" s="20"/>
      <c r="H35" s="94">
        <f>H32/201600</f>
        <v>1.5970089285714286</v>
      </c>
      <c r="I35" s="93">
        <v>2567</v>
      </c>
      <c r="J35" s="94">
        <f>J32/201600</f>
        <v>-0.3112847222222222</v>
      </c>
      <c r="O35" s="53"/>
      <c r="P35" s="53"/>
    </row>
    <row r="36" spans="1:16" ht="21.75" customHeight="1" thickTop="1" x14ac:dyDescent="0.6">
      <c r="A36" s="12"/>
      <c r="D36" s="28"/>
      <c r="E36" s="28"/>
      <c r="F36" s="28"/>
      <c r="G36" s="28"/>
      <c r="H36" s="28"/>
      <c r="I36" s="28"/>
      <c r="J36" s="28"/>
      <c r="O36" s="53"/>
      <c r="P36" s="53"/>
    </row>
    <row r="37" spans="1:16" ht="25.2" customHeight="1" x14ac:dyDescent="0.6">
      <c r="A37" s="14" t="s">
        <v>56</v>
      </c>
      <c r="C37" s="13"/>
      <c r="D37" s="9"/>
      <c r="E37" s="9"/>
      <c r="F37" s="9"/>
      <c r="G37" s="9"/>
      <c r="H37" s="53"/>
      <c r="I37" s="9"/>
      <c r="J37" s="9"/>
      <c r="O37" s="53"/>
      <c r="P37" s="53"/>
    </row>
    <row r="38" spans="1:16" ht="21.75" customHeight="1" x14ac:dyDescent="0.6">
      <c r="A38" s="14" t="s">
        <v>40</v>
      </c>
      <c r="C38" s="184"/>
      <c r="D38" s="53"/>
      <c r="E38" s="53"/>
      <c r="F38" s="53"/>
      <c r="G38" s="53"/>
      <c r="H38" s="53"/>
      <c r="I38" s="53"/>
      <c r="J38" s="9"/>
      <c r="O38" s="53"/>
      <c r="P38" s="53"/>
    </row>
    <row r="39" spans="1:16" ht="21.75" customHeight="1" x14ac:dyDescent="0.6">
      <c r="A39" s="14"/>
      <c r="C39" s="184"/>
      <c r="D39" s="53"/>
      <c r="E39" s="53"/>
      <c r="F39" s="53"/>
      <c r="G39" s="53"/>
      <c r="H39" s="53"/>
      <c r="I39" s="53"/>
      <c r="J39" s="9"/>
      <c r="O39" s="53"/>
      <c r="P39" s="53"/>
    </row>
    <row r="40" spans="1:16" ht="21.75" customHeight="1" x14ac:dyDescent="0.6">
      <c r="A40" s="29"/>
      <c r="B40" s="29"/>
      <c r="C40" s="185"/>
      <c r="D40" s="256" t="s">
        <v>78</v>
      </c>
      <c r="E40" s="256"/>
      <c r="F40" s="256"/>
      <c r="G40" s="53"/>
      <c r="H40" s="53"/>
      <c r="I40" s="53"/>
      <c r="O40" s="53"/>
      <c r="P40" s="53"/>
    </row>
    <row r="41" spans="1:16" ht="21.75" customHeight="1" x14ac:dyDescent="0.6">
      <c r="B41" s="206"/>
      <c r="C41" s="186"/>
      <c r="D41" s="256" t="s">
        <v>77</v>
      </c>
      <c r="E41" s="256"/>
      <c r="F41" s="256"/>
      <c r="G41" s="204"/>
      <c r="H41" s="256" t="s">
        <v>28</v>
      </c>
      <c r="I41" s="256"/>
      <c r="J41" s="257"/>
      <c r="O41" s="53"/>
      <c r="P41" s="53"/>
    </row>
    <row r="42" spans="1:16" ht="21.75" customHeight="1" x14ac:dyDescent="0.6">
      <c r="B42" s="206"/>
      <c r="C42" s="186"/>
      <c r="D42" s="254" t="s">
        <v>156</v>
      </c>
      <c r="E42" s="254"/>
      <c r="F42" s="254"/>
      <c r="G42" s="204"/>
      <c r="H42" s="254" t="s">
        <v>156</v>
      </c>
      <c r="I42" s="254"/>
      <c r="J42" s="254"/>
      <c r="O42" s="53"/>
      <c r="P42" s="53"/>
    </row>
    <row r="43" spans="1:16" ht="21.75" customHeight="1" x14ac:dyDescent="0.6">
      <c r="B43" s="206"/>
      <c r="C43" s="186"/>
      <c r="D43" s="258" t="s">
        <v>151</v>
      </c>
      <c r="E43" s="258"/>
      <c r="F43" s="258"/>
      <c r="G43" s="204">
        <v>2173876</v>
      </c>
      <c r="H43" s="258" t="s">
        <v>151</v>
      </c>
      <c r="I43" s="258"/>
      <c r="J43" s="254"/>
      <c r="O43" s="53"/>
      <c r="P43" s="53"/>
    </row>
    <row r="44" spans="1:16" ht="21.75" customHeight="1" x14ac:dyDescent="0.55000000000000004">
      <c r="B44" s="206" t="s">
        <v>0</v>
      </c>
      <c r="C44" s="186"/>
      <c r="D44" s="2">
        <v>2567</v>
      </c>
      <c r="E44" s="188"/>
      <c r="F44" s="2">
        <v>2566</v>
      </c>
      <c r="G44" s="188"/>
      <c r="H44" s="2">
        <v>2567</v>
      </c>
      <c r="I44" s="188"/>
      <c r="J44" s="2">
        <v>2566</v>
      </c>
      <c r="O44" s="53"/>
      <c r="P44" s="53"/>
    </row>
    <row r="45" spans="1:16" ht="21.75" customHeight="1" x14ac:dyDescent="0.55000000000000004">
      <c r="B45" s="206"/>
      <c r="C45" s="186"/>
      <c r="D45" s="255" t="s">
        <v>49</v>
      </c>
      <c r="E45" s="255"/>
      <c r="F45" s="255"/>
      <c r="G45" s="255"/>
      <c r="H45" s="255"/>
      <c r="I45" s="255"/>
      <c r="J45" s="252"/>
      <c r="O45" s="53"/>
      <c r="P45" s="53"/>
    </row>
    <row r="46" spans="1:16" ht="21.75" customHeight="1" x14ac:dyDescent="0.6">
      <c r="A46" s="77" t="s">
        <v>96</v>
      </c>
      <c r="C46" s="189"/>
      <c r="D46" s="47">
        <f>D32</f>
        <v>-603639</v>
      </c>
      <c r="E46" s="30"/>
      <c r="F46" s="47">
        <f>F32</f>
        <v>951588</v>
      </c>
      <c r="G46" s="30"/>
      <c r="H46" s="47">
        <f>H32</f>
        <v>321957</v>
      </c>
      <c r="I46" s="30"/>
      <c r="J46" s="47">
        <f>J32</f>
        <v>-62755</v>
      </c>
      <c r="O46" s="53"/>
      <c r="P46" s="53"/>
    </row>
    <row r="47" spans="1:16" ht="21.75" customHeight="1" x14ac:dyDescent="0.6">
      <c r="A47" s="12"/>
      <c r="C47" s="189"/>
      <c r="D47" s="30"/>
      <c r="E47" s="24"/>
      <c r="F47" s="30"/>
      <c r="G47" s="24"/>
      <c r="H47" s="30"/>
      <c r="I47" s="24"/>
      <c r="J47" s="30"/>
      <c r="O47" s="53"/>
      <c r="P47" s="53"/>
    </row>
    <row r="48" spans="1:16" ht="21.75" customHeight="1" x14ac:dyDescent="0.6">
      <c r="A48" s="12" t="s">
        <v>32</v>
      </c>
      <c r="C48" s="53"/>
      <c r="D48" s="28"/>
      <c r="E48" s="28"/>
      <c r="F48" s="28"/>
      <c r="G48" s="28"/>
      <c r="H48" s="28"/>
      <c r="I48" s="28"/>
      <c r="J48" s="28"/>
      <c r="O48" s="53"/>
      <c r="P48" s="53"/>
    </row>
    <row r="49" spans="1:16" ht="21.75" customHeight="1" x14ac:dyDescent="0.6">
      <c r="A49" s="10" t="s">
        <v>112</v>
      </c>
      <c r="C49" s="53"/>
      <c r="D49" s="28"/>
      <c r="E49" s="28"/>
      <c r="F49" s="28"/>
      <c r="G49" s="28"/>
      <c r="H49" s="28"/>
      <c r="I49" s="28"/>
      <c r="J49" s="28"/>
      <c r="O49" s="53"/>
      <c r="P49" s="53"/>
    </row>
    <row r="50" spans="1:16" ht="21.75" customHeight="1" x14ac:dyDescent="0.6">
      <c r="A50" s="10" t="s">
        <v>111</v>
      </c>
      <c r="C50" s="53"/>
      <c r="D50" s="28"/>
      <c r="E50" s="28"/>
      <c r="F50" s="28"/>
      <c r="G50" s="28">
        <v>684</v>
      </c>
      <c r="H50" s="28"/>
      <c r="I50" s="28"/>
      <c r="J50" s="28"/>
      <c r="O50" s="53"/>
      <c r="P50" s="53"/>
    </row>
    <row r="51" spans="1:16" ht="21.75" customHeight="1" x14ac:dyDescent="0.55000000000000004">
      <c r="A51" s="59" t="s">
        <v>64</v>
      </c>
      <c r="B51" s="207">
        <v>4</v>
      </c>
      <c r="C51" s="53"/>
      <c r="D51" s="103">
        <v>-865013</v>
      </c>
      <c r="E51" s="28"/>
      <c r="F51" s="103">
        <v>326456</v>
      </c>
      <c r="G51" s="28"/>
      <c r="H51" s="103">
        <v>0</v>
      </c>
      <c r="I51" s="28"/>
      <c r="J51" s="230">
        <v>0</v>
      </c>
      <c r="O51" s="53"/>
      <c r="P51" s="53"/>
    </row>
    <row r="52" spans="1:16" ht="21.75" customHeight="1" x14ac:dyDescent="0.6">
      <c r="A52" s="12" t="s">
        <v>113</v>
      </c>
      <c r="C52" s="53"/>
      <c r="D52" s="53"/>
      <c r="E52" s="53"/>
      <c r="F52" s="53"/>
      <c r="G52" s="53"/>
      <c r="H52" s="53"/>
      <c r="I52" s="53"/>
      <c r="O52" s="53"/>
      <c r="P52" s="53"/>
    </row>
    <row r="53" spans="1:16" ht="21.75" customHeight="1" x14ac:dyDescent="0.6">
      <c r="A53" s="12" t="s">
        <v>111</v>
      </c>
      <c r="C53" s="53"/>
      <c r="D53" s="108">
        <f>SUM(D51:D51)</f>
        <v>-865013</v>
      </c>
      <c r="E53" s="109"/>
      <c r="F53" s="108">
        <f>SUM(F51:F51)</f>
        <v>326456</v>
      </c>
      <c r="G53" s="109"/>
      <c r="H53" s="108">
        <f>SUM(H51:H51)</f>
        <v>0</v>
      </c>
      <c r="I53" s="109"/>
      <c r="J53" s="108">
        <f>SUM(J51:J51)</f>
        <v>0</v>
      </c>
      <c r="O53" s="53"/>
      <c r="P53" s="53"/>
    </row>
    <row r="54" spans="1:16" ht="21.75" customHeight="1" x14ac:dyDescent="0.6">
      <c r="A54" s="12"/>
      <c r="C54" s="53"/>
      <c r="D54" s="105"/>
      <c r="E54" s="109"/>
      <c r="F54" s="105"/>
      <c r="G54" s="109"/>
      <c r="H54" s="105"/>
      <c r="I54" s="109"/>
      <c r="J54" s="105"/>
      <c r="O54" s="53"/>
      <c r="P54" s="53"/>
    </row>
    <row r="55" spans="1:16" ht="21.75" customHeight="1" x14ac:dyDescent="0.6">
      <c r="A55" s="60" t="s">
        <v>114</v>
      </c>
      <c r="C55" s="53"/>
      <c r="D55" s="28"/>
      <c r="E55" s="28"/>
      <c r="F55" s="45"/>
      <c r="G55" s="45"/>
      <c r="H55" s="45"/>
      <c r="I55" s="45"/>
      <c r="J55" s="45"/>
      <c r="O55" s="53"/>
      <c r="P55" s="53"/>
    </row>
    <row r="56" spans="1:16" ht="21.75" customHeight="1" x14ac:dyDescent="0.6">
      <c r="A56" s="60" t="s">
        <v>111</v>
      </c>
      <c r="C56" s="53"/>
      <c r="D56" s="28"/>
      <c r="E56" s="28"/>
      <c r="F56" s="45"/>
      <c r="G56" s="45"/>
      <c r="H56" s="45"/>
      <c r="I56" s="45"/>
      <c r="J56" s="45"/>
      <c r="O56" s="53"/>
      <c r="P56" s="53"/>
    </row>
    <row r="57" spans="1:16" ht="21.75" customHeight="1" x14ac:dyDescent="0.55000000000000004">
      <c r="A57" s="64" t="s">
        <v>140</v>
      </c>
      <c r="C57" s="53"/>
      <c r="D57" s="28"/>
      <c r="E57" s="28"/>
      <c r="F57" s="45"/>
      <c r="G57" s="45"/>
      <c r="H57" s="45"/>
      <c r="I57" s="45"/>
      <c r="J57" s="45"/>
      <c r="O57" s="53"/>
      <c r="P57" s="53"/>
    </row>
    <row r="58" spans="1:16" ht="21.75" customHeight="1" x14ac:dyDescent="0.55000000000000004">
      <c r="A58" s="64" t="s">
        <v>117</v>
      </c>
      <c r="C58" s="53"/>
      <c r="D58" s="28">
        <f>H58</f>
        <v>463801</v>
      </c>
      <c r="E58" s="53"/>
      <c r="F58" s="28">
        <v>972466</v>
      </c>
      <c r="G58" s="53"/>
      <c r="H58" s="28">
        <v>463801</v>
      </c>
      <c r="I58" s="53"/>
      <c r="J58" s="45">
        <v>972466</v>
      </c>
      <c r="O58" s="53"/>
      <c r="P58" s="53"/>
    </row>
    <row r="59" spans="1:16" ht="21.75" customHeight="1" x14ac:dyDescent="0.55000000000000004">
      <c r="A59" s="36" t="s">
        <v>186</v>
      </c>
      <c r="C59" s="53"/>
      <c r="D59" s="28"/>
      <c r="E59" s="53"/>
      <c r="F59" s="28"/>
      <c r="G59" s="53"/>
      <c r="H59" s="28"/>
      <c r="I59" s="53"/>
      <c r="J59" s="45"/>
      <c r="O59" s="53"/>
      <c r="P59" s="53"/>
    </row>
    <row r="60" spans="1:16" ht="21.75" customHeight="1" x14ac:dyDescent="0.55000000000000004">
      <c r="A60" s="36" t="s">
        <v>110</v>
      </c>
      <c r="B60" s="207">
        <v>4</v>
      </c>
      <c r="C60" s="53"/>
      <c r="D60" s="56">
        <v>-460639</v>
      </c>
      <c r="E60" s="41"/>
      <c r="F60" s="56">
        <v>352436</v>
      </c>
      <c r="G60" s="55"/>
      <c r="H60" s="56">
        <v>0</v>
      </c>
      <c r="I60" s="55"/>
      <c r="J60" s="63">
        <v>0</v>
      </c>
      <c r="O60" s="53"/>
      <c r="P60" s="53"/>
    </row>
    <row r="61" spans="1:16" ht="21.75" customHeight="1" x14ac:dyDescent="0.55000000000000004">
      <c r="A61" s="59" t="s">
        <v>102</v>
      </c>
      <c r="C61" s="53"/>
      <c r="D61" s="53"/>
      <c r="E61" s="53"/>
      <c r="F61" s="53"/>
      <c r="G61" s="53"/>
      <c r="H61" s="53"/>
      <c r="I61" s="53"/>
      <c r="O61" s="53"/>
      <c r="P61" s="53"/>
    </row>
    <row r="62" spans="1:16" ht="21.75" customHeight="1" x14ac:dyDescent="0.55000000000000004">
      <c r="A62" s="95" t="s">
        <v>88</v>
      </c>
      <c r="C62" s="53"/>
      <c r="D62" s="85">
        <f>H62</f>
        <v>-92760</v>
      </c>
      <c r="E62" s="190"/>
      <c r="F62" s="85">
        <v>-194493</v>
      </c>
      <c r="G62" s="190"/>
      <c r="H62" s="85">
        <v>-92760</v>
      </c>
      <c r="I62" s="190"/>
      <c r="J62" s="50">
        <v>-194493</v>
      </c>
      <c r="O62" s="53"/>
      <c r="P62" s="53"/>
    </row>
    <row r="63" spans="1:16" ht="21.75" customHeight="1" x14ac:dyDescent="0.6">
      <c r="A63" s="12" t="s">
        <v>115</v>
      </c>
      <c r="C63" s="53"/>
      <c r="D63" s="53"/>
      <c r="E63" s="53"/>
      <c r="F63" s="53"/>
      <c r="G63" s="53"/>
      <c r="H63" s="53"/>
      <c r="I63" s="53"/>
      <c r="O63" s="53"/>
      <c r="P63" s="53"/>
    </row>
    <row r="64" spans="1:16" ht="21.75" customHeight="1" x14ac:dyDescent="0.6">
      <c r="A64" s="12" t="s">
        <v>111</v>
      </c>
      <c r="C64" s="53"/>
      <c r="D64" s="106">
        <f>SUM(D58:E62)</f>
        <v>-89598</v>
      </c>
      <c r="E64" s="105"/>
      <c r="F64" s="106">
        <f>SUM(F58:G62)</f>
        <v>1130409</v>
      </c>
      <c r="G64" s="105"/>
      <c r="H64" s="106">
        <f>SUM(H58:I62)</f>
        <v>371041</v>
      </c>
      <c r="I64" s="105"/>
      <c r="J64" s="106">
        <f>SUM(J58:K62)</f>
        <v>777973</v>
      </c>
      <c r="O64" s="53"/>
      <c r="P64" s="53"/>
    </row>
    <row r="65" spans="1:16" ht="21.75" customHeight="1" x14ac:dyDescent="0.6">
      <c r="A65" s="12" t="s">
        <v>170</v>
      </c>
      <c r="C65" s="61">
        <v>24111835</v>
      </c>
      <c r="D65" s="107">
        <f>SUM(D53,D64)</f>
        <v>-954611</v>
      </c>
      <c r="E65" s="106"/>
      <c r="F65" s="107">
        <f>SUM(F53,F64)</f>
        <v>1456865</v>
      </c>
      <c r="G65" s="106">
        <v>7605498</v>
      </c>
      <c r="H65" s="107">
        <f>SUM(H53,H64)</f>
        <v>371041</v>
      </c>
      <c r="I65" s="106"/>
      <c r="J65" s="107">
        <f>SUM(J53,J64)</f>
        <v>777973</v>
      </c>
      <c r="O65" s="53"/>
      <c r="P65" s="53"/>
    </row>
    <row r="66" spans="1:16" ht="21.75" customHeight="1" thickBot="1" x14ac:dyDescent="0.65">
      <c r="A66" s="27" t="s">
        <v>171</v>
      </c>
      <c r="B66" s="23"/>
      <c r="C66" s="61"/>
      <c r="D66" s="104">
        <f>SUM(D46,D65)</f>
        <v>-1558250</v>
      </c>
      <c r="E66" s="105"/>
      <c r="F66" s="104">
        <f>SUM(F46,F65)</f>
        <v>2408453</v>
      </c>
      <c r="G66" s="105"/>
      <c r="H66" s="104">
        <f>SUM(H46,H65)</f>
        <v>692998</v>
      </c>
      <c r="I66" s="105"/>
      <c r="J66" s="104">
        <f>SUM(J46,J65)</f>
        <v>715218</v>
      </c>
      <c r="O66" s="53"/>
      <c r="P66" s="53"/>
    </row>
    <row r="67" spans="1:16" ht="21.75" customHeight="1" thickTop="1" x14ac:dyDescent="0.55000000000000004">
      <c r="C67" s="53"/>
      <c r="D67" s="53"/>
      <c r="E67" s="53"/>
      <c r="F67" s="53"/>
      <c r="G67" s="53"/>
      <c r="H67" s="53"/>
      <c r="I67" s="53"/>
    </row>
    <row r="71" spans="1:16" ht="21.75" customHeight="1" x14ac:dyDescent="0.55000000000000004">
      <c r="C71" s="8">
        <f>C69-C28</f>
        <v>0</v>
      </c>
      <c r="E71" s="8">
        <f>E69-E28</f>
        <v>0</v>
      </c>
      <c r="G71" s="8">
        <f>G69-G28</f>
        <v>0</v>
      </c>
      <c r="I71" s="8">
        <f>I69-I28</f>
        <v>0</v>
      </c>
    </row>
  </sheetData>
  <mergeCells count="16">
    <mergeCell ref="D43:F43"/>
    <mergeCell ref="H43:J43"/>
    <mergeCell ref="D45:J45"/>
    <mergeCell ref="D9:J9"/>
    <mergeCell ref="D40:F40"/>
    <mergeCell ref="D41:F41"/>
    <mergeCell ref="H41:J41"/>
    <mergeCell ref="D42:F42"/>
    <mergeCell ref="H42:J42"/>
    <mergeCell ref="D7:F7"/>
    <mergeCell ref="H7:J7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E451C-B804-428B-BED9-2A4920B2F584}">
  <dimension ref="A1:AB75"/>
  <sheetViews>
    <sheetView showGridLines="0" view="pageBreakPreview" topLeftCell="A19" zoomScale="70" zoomScaleNormal="60" zoomScaleSheetLayoutView="70" workbookViewId="0">
      <selection activeCell="L32" sqref="L32"/>
    </sheetView>
  </sheetViews>
  <sheetFormatPr defaultColWidth="9.125" defaultRowHeight="22.5" customHeight="1" x14ac:dyDescent="0.55000000000000004"/>
  <cols>
    <col min="1" max="1" width="49.25" customWidth="1"/>
    <col min="2" max="2" width="12.75" customWidth="1"/>
    <col min="3" max="3" width="14.25" customWidth="1"/>
    <col min="4" max="4" width="1.375" customWidth="1"/>
    <col min="5" max="5" width="14.25" customWidth="1"/>
    <col min="6" max="6" width="1.375" customWidth="1"/>
    <col min="7" max="7" width="16" customWidth="1"/>
    <col min="8" max="8" width="1.375" customWidth="1"/>
    <col min="9" max="9" width="15.375" customWidth="1"/>
    <col min="10" max="10" width="1.375" customWidth="1"/>
    <col min="11" max="11" width="17.75" bestFit="1" customWidth="1"/>
    <col min="12" max="12" width="1.375" customWidth="1"/>
    <col min="13" max="13" width="16.25" bestFit="1" customWidth="1"/>
    <col min="14" max="14" width="1.375" customWidth="1"/>
    <col min="15" max="15" width="19.125" customWidth="1"/>
    <col min="16" max="16" width="1.375" customWidth="1"/>
    <col min="17" max="17" width="17.875" bestFit="1" customWidth="1"/>
    <col min="18" max="18" width="1.375" customWidth="1"/>
    <col min="19" max="19" width="17.625" bestFit="1" customWidth="1"/>
    <col min="20" max="20" width="1.375" customWidth="1"/>
    <col min="21" max="21" width="14.5" bestFit="1" customWidth="1"/>
    <col min="22" max="22" width="1.375" customWidth="1"/>
    <col min="24" max="24" width="14" bestFit="1" customWidth="1"/>
    <col min="25" max="25" width="13.625" bestFit="1" customWidth="1"/>
  </cols>
  <sheetData>
    <row r="1" spans="1:22" ht="23.4" x14ac:dyDescent="0.6">
      <c r="A1" s="217" t="s">
        <v>56</v>
      </c>
      <c r="B1" s="217"/>
    </row>
    <row r="2" spans="1:22" ht="23.4" x14ac:dyDescent="0.6">
      <c r="A2" s="259" t="s">
        <v>134</v>
      </c>
      <c r="B2" s="259"/>
      <c r="C2" s="259"/>
      <c r="D2" s="216"/>
      <c r="E2" s="216"/>
      <c r="F2" s="216"/>
    </row>
    <row r="3" spans="1:22" ht="7.95" customHeight="1" x14ac:dyDescent="0.6">
      <c r="A3" s="215"/>
      <c r="B3" s="238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Q3" s="215"/>
      <c r="R3" s="215"/>
      <c r="S3" s="215"/>
      <c r="T3" s="215"/>
      <c r="U3" s="215"/>
    </row>
    <row r="4" spans="1:22" ht="21.6" customHeight="1" x14ac:dyDescent="0.6">
      <c r="C4" s="249" t="s">
        <v>73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</row>
    <row r="5" spans="1:22" s="87" customFormat="1" ht="20.100000000000001" customHeight="1" x14ac:dyDescent="0.6">
      <c r="A5" s="216"/>
      <c r="B5" s="216"/>
      <c r="C5" s="137"/>
      <c r="D5" s="137"/>
      <c r="E5" s="260" t="s">
        <v>48</v>
      </c>
      <c r="F5" s="260"/>
      <c r="G5" s="260"/>
      <c r="H5" s="260"/>
      <c r="I5" s="260"/>
      <c r="J5" s="137"/>
      <c r="K5" s="261" t="s">
        <v>52</v>
      </c>
      <c r="L5" s="261"/>
      <c r="M5" s="261"/>
      <c r="N5" s="261"/>
      <c r="O5" s="261"/>
      <c r="P5" s="261"/>
      <c r="Q5" s="261"/>
      <c r="R5" s="261"/>
      <c r="S5" s="261"/>
      <c r="T5" s="137"/>
      <c r="U5" s="137"/>
    </row>
    <row r="6" spans="1:22" s="87" customFormat="1" ht="20.100000000000001" customHeight="1" x14ac:dyDescent="0.6">
      <c r="A6" s="216"/>
      <c r="B6" s="216"/>
      <c r="C6" s="239"/>
      <c r="D6" s="239"/>
      <c r="E6" s="242"/>
      <c r="F6" s="242"/>
      <c r="G6" s="242"/>
      <c r="H6" s="242"/>
      <c r="I6" s="242"/>
      <c r="J6" s="239"/>
      <c r="K6" s="141" t="s">
        <v>180</v>
      </c>
      <c r="L6" s="243"/>
      <c r="M6" s="243"/>
      <c r="N6" s="243"/>
      <c r="O6" s="243"/>
      <c r="P6" s="243"/>
      <c r="Q6" s="243"/>
      <c r="R6" s="243"/>
      <c r="S6" s="243"/>
      <c r="T6" s="239"/>
      <c r="U6" s="239"/>
    </row>
    <row r="7" spans="1:22" s="87" customFormat="1" ht="20.100000000000001" customHeight="1" x14ac:dyDescent="0.6">
      <c r="A7" s="216"/>
      <c r="B7" s="216"/>
      <c r="C7" s="137"/>
      <c r="D7" s="137"/>
      <c r="J7" s="141"/>
      <c r="K7" s="141" t="s">
        <v>181</v>
      </c>
      <c r="L7" s="137"/>
      <c r="M7" s="141"/>
      <c r="N7" s="137"/>
      <c r="O7" s="137"/>
      <c r="Q7" s="141"/>
      <c r="R7" s="137"/>
      <c r="S7" s="141"/>
      <c r="T7" s="137"/>
      <c r="U7" s="137"/>
    </row>
    <row r="8" spans="1:22" s="87" customFormat="1" ht="20.100000000000001" customHeight="1" x14ac:dyDescent="0.6">
      <c r="A8" s="216"/>
      <c r="B8" s="216"/>
      <c r="C8" s="137"/>
      <c r="D8" s="137"/>
      <c r="J8" s="141"/>
      <c r="K8" s="141" t="s">
        <v>182</v>
      </c>
      <c r="L8" s="137"/>
      <c r="M8" s="141"/>
      <c r="N8" s="137"/>
      <c r="O8" s="141" t="s">
        <v>106</v>
      </c>
      <c r="Q8" s="141" t="s">
        <v>131</v>
      </c>
      <c r="R8" s="137"/>
      <c r="S8" s="141"/>
      <c r="T8" s="137"/>
      <c r="U8" s="137"/>
    </row>
    <row r="9" spans="1:22" s="87" customFormat="1" ht="22.2" customHeight="1" x14ac:dyDescent="0.6">
      <c r="A9" s="216"/>
      <c r="B9" s="216"/>
      <c r="C9" s="137"/>
      <c r="D9" s="137"/>
      <c r="E9" s="262"/>
      <c r="F9" s="262"/>
      <c r="G9" s="262"/>
      <c r="H9" s="137"/>
      <c r="I9" s="141"/>
      <c r="J9" s="137"/>
      <c r="K9" s="141" t="s">
        <v>183</v>
      </c>
      <c r="L9" s="137"/>
      <c r="M9" s="141" t="s">
        <v>89</v>
      </c>
      <c r="N9" s="137"/>
      <c r="O9" s="137" t="s">
        <v>93</v>
      </c>
      <c r="Q9" s="141" t="s">
        <v>107</v>
      </c>
      <c r="R9" s="137"/>
      <c r="S9" s="141" t="s">
        <v>67</v>
      </c>
      <c r="T9" s="137"/>
      <c r="U9" s="137"/>
    </row>
    <row r="10" spans="1:22" s="87" customFormat="1" ht="22.2" customHeight="1" x14ac:dyDescent="0.6">
      <c r="A10" s="216"/>
      <c r="B10" s="216"/>
      <c r="C10" s="141" t="s">
        <v>137</v>
      </c>
      <c r="D10" s="137"/>
      <c r="E10" s="141" t="s">
        <v>80</v>
      </c>
      <c r="F10" s="137"/>
      <c r="G10" s="141"/>
      <c r="H10" s="137"/>
      <c r="I10" s="141"/>
      <c r="J10" s="137"/>
      <c r="K10" s="141" t="s">
        <v>184</v>
      </c>
      <c r="L10" s="137"/>
      <c r="M10" s="141" t="s">
        <v>90</v>
      </c>
      <c r="N10" s="137"/>
      <c r="O10" s="137" t="s">
        <v>94</v>
      </c>
      <c r="Q10" s="141" t="s">
        <v>91</v>
      </c>
      <c r="R10" s="137"/>
      <c r="S10" s="141" t="s">
        <v>68</v>
      </c>
      <c r="T10" s="137"/>
      <c r="U10" s="137" t="s">
        <v>67</v>
      </c>
    </row>
    <row r="11" spans="1:22" s="87" customFormat="1" ht="22.2" customHeight="1" x14ac:dyDescent="0.6">
      <c r="A11" s="129"/>
      <c r="B11" s="237" t="s">
        <v>0</v>
      </c>
      <c r="C11" s="137" t="s">
        <v>23</v>
      </c>
      <c r="D11" s="137"/>
      <c r="E11" s="141" t="s">
        <v>65</v>
      </c>
      <c r="F11" s="137"/>
      <c r="G11" s="141" t="s">
        <v>79</v>
      </c>
      <c r="H11" s="141"/>
      <c r="I11" s="141" t="s">
        <v>34</v>
      </c>
      <c r="J11" s="137"/>
      <c r="K11" s="141" t="s">
        <v>85</v>
      </c>
      <c r="L11" s="137"/>
      <c r="M11" s="141" t="s">
        <v>66</v>
      </c>
      <c r="N11" s="137"/>
      <c r="O11" s="137" t="s">
        <v>95</v>
      </c>
      <c r="P11" s="142"/>
      <c r="Q11" s="141" t="s">
        <v>92</v>
      </c>
      <c r="R11" s="137"/>
      <c r="S11" s="141" t="s">
        <v>37</v>
      </c>
      <c r="T11" s="137"/>
      <c r="U11" s="137" t="s">
        <v>37</v>
      </c>
      <c r="V11" s="142"/>
    </row>
    <row r="12" spans="1:22" ht="17.100000000000001" customHeight="1" x14ac:dyDescent="0.6">
      <c r="A12" s="170"/>
      <c r="B12" s="170"/>
      <c r="C12" s="248" t="s">
        <v>49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18"/>
    </row>
    <row r="13" spans="1:22" ht="21.6" customHeight="1" x14ac:dyDescent="0.6">
      <c r="A13" s="170" t="s">
        <v>162</v>
      </c>
      <c r="B13" s="170"/>
      <c r="C13" s="219"/>
      <c r="D13" s="219"/>
      <c r="E13" s="219"/>
      <c r="F13" s="219"/>
      <c r="G13" s="220"/>
      <c r="H13" s="219"/>
      <c r="I13" s="220"/>
      <c r="J13" s="219"/>
      <c r="K13" s="219"/>
      <c r="L13" s="129"/>
      <c r="M13" s="219"/>
      <c r="N13" s="129"/>
      <c r="O13" s="219"/>
      <c r="Q13" s="219"/>
      <c r="R13" s="129"/>
      <c r="S13" s="219"/>
      <c r="T13" s="129"/>
      <c r="U13" s="219"/>
    </row>
    <row r="14" spans="1:22" ht="21.6" customHeight="1" x14ac:dyDescent="0.6">
      <c r="A14" s="170" t="s">
        <v>127</v>
      </c>
      <c r="B14" s="170"/>
      <c r="C14" s="38">
        <v>201600</v>
      </c>
      <c r="D14" s="38"/>
      <c r="E14" s="38">
        <v>20160</v>
      </c>
      <c r="F14" s="38"/>
      <c r="G14" s="38">
        <v>2500000</v>
      </c>
      <c r="H14" s="38"/>
      <c r="I14" s="146">
        <v>26587031</v>
      </c>
      <c r="J14" s="38"/>
      <c r="K14" s="146">
        <v>2302147</v>
      </c>
      <c r="L14" s="38"/>
      <c r="M14" s="146">
        <v>-1523675</v>
      </c>
      <c r="N14" s="38"/>
      <c r="O14" s="178">
        <v>-346548</v>
      </c>
      <c r="Q14" s="146">
        <v>7760</v>
      </c>
      <c r="R14" s="38"/>
      <c r="S14" s="146">
        <f>SUM(K14:Q14)</f>
        <v>439684</v>
      </c>
      <c r="T14" s="38"/>
      <c r="U14" s="146">
        <f>SUM(C14:I14,S14)</f>
        <v>29748475</v>
      </c>
    </row>
    <row r="15" spans="1:22" ht="21.6" customHeight="1" x14ac:dyDescent="0.6">
      <c r="A15" s="170" t="s">
        <v>161</v>
      </c>
      <c r="B15" s="170"/>
      <c r="C15" s="38"/>
      <c r="D15" s="38"/>
      <c r="E15" s="38"/>
      <c r="F15" s="38"/>
      <c r="G15" s="38"/>
      <c r="H15" s="38"/>
      <c r="I15" s="146"/>
      <c r="J15" s="38"/>
      <c r="K15" s="146"/>
      <c r="L15" s="38"/>
      <c r="M15" s="146"/>
      <c r="N15" s="38"/>
      <c r="O15" s="178"/>
      <c r="Q15" s="146"/>
      <c r="R15" s="38"/>
      <c r="S15" s="146"/>
      <c r="T15" s="38"/>
      <c r="U15" s="146"/>
    </row>
    <row r="16" spans="1:22" ht="21.6" customHeight="1" x14ac:dyDescent="0.6">
      <c r="A16" s="170" t="s">
        <v>160</v>
      </c>
      <c r="B16" s="170"/>
      <c r="C16" s="38"/>
      <c r="D16" s="38"/>
      <c r="E16" s="38"/>
      <c r="F16" s="38"/>
      <c r="G16" s="38"/>
      <c r="H16" s="38"/>
      <c r="I16" s="146"/>
      <c r="J16" s="38"/>
      <c r="K16" s="146"/>
      <c r="L16" s="38"/>
      <c r="M16" s="146"/>
      <c r="N16" s="38"/>
      <c r="O16" s="178"/>
      <c r="Q16" s="146"/>
      <c r="R16" s="38"/>
      <c r="S16" s="146"/>
      <c r="T16" s="38"/>
      <c r="U16" s="146"/>
    </row>
    <row r="17" spans="1:28" ht="21.6" customHeight="1" x14ac:dyDescent="0.55000000000000004">
      <c r="A17" s="214" t="s">
        <v>166</v>
      </c>
      <c r="B17" s="145">
        <v>10</v>
      </c>
      <c r="C17" s="55">
        <v>0</v>
      </c>
      <c r="D17" s="208"/>
      <c r="E17" s="55">
        <v>0</v>
      </c>
      <c r="F17" s="208"/>
      <c r="G17" s="55">
        <v>0</v>
      </c>
      <c r="H17" s="208"/>
      <c r="I17" s="55">
        <v>-10080</v>
      </c>
      <c r="J17" s="208"/>
      <c r="K17" s="55">
        <v>0</v>
      </c>
      <c r="L17" s="235"/>
      <c r="M17" s="55">
        <v>0</v>
      </c>
      <c r="N17" s="235"/>
      <c r="O17" s="55">
        <v>0</v>
      </c>
      <c r="P17" s="236"/>
      <c r="Q17" s="55">
        <v>0</v>
      </c>
      <c r="R17" s="235"/>
      <c r="S17" s="55">
        <f t="shared" ref="S17:S18" si="0">SUM(K17:Q17)</f>
        <v>0</v>
      </c>
      <c r="T17" s="208"/>
      <c r="U17" s="55">
        <f t="shared" ref="U17:U18" si="1">SUM(C17:I17,S17)</f>
        <v>-10080</v>
      </c>
    </row>
    <row r="18" spans="1:28" s="87" customFormat="1" ht="21.6" customHeight="1" x14ac:dyDescent="0.6">
      <c r="A18" s="170" t="s">
        <v>158</v>
      </c>
      <c r="B18" s="170"/>
      <c r="C18" s="222">
        <v>0</v>
      </c>
      <c r="D18" s="158"/>
      <c r="E18" s="222">
        <v>0</v>
      </c>
      <c r="F18" s="158"/>
      <c r="G18" s="222">
        <v>0</v>
      </c>
      <c r="H18" s="158"/>
      <c r="I18" s="222">
        <f>SUM(I17)</f>
        <v>-10080</v>
      </c>
      <c r="J18" s="158"/>
      <c r="K18" s="222">
        <v>0</v>
      </c>
      <c r="L18" s="158"/>
      <c r="M18" s="222">
        <v>0</v>
      </c>
      <c r="N18" s="158"/>
      <c r="O18" s="222">
        <v>0</v>
      </c>
      <c r="P18" s="178"/>
      <c r="Q18" s="222">
        <v>0</v>
      </c>
      <c r="R18" s="158"/>
      <c r="S18" s="222">
        <f t="shared" si="0"/>
        <v>0</v>
      </c>
      <c r="T18" s="158"/>
      <c r="U18" s="222">
        <f t="shared" si="1"/>
        <v>-10080</v>
      </c>
      <c r="X18" s="47"/>
      <c r="AA18" s="149"/>
      <c r="AB18" s="149"/>
    </row>
    <row r="19" spans="1:28" ht="21.6" customHeight="1" x14ac:dyDescent="0.6">
      <c r="A19" s="129" t="s">
        <v>33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Q19" s="129"/>
      <c r="R19" s="129"/>
      <c r="S19" s="129"/>
      <c r="T19" s="129"/>
      <c r="U19" s="129"/>
    </row>
    <row r="20" spans="1:28" ht="21.6" customHeight="1" x14ac:dyDescent="0.55000000000000004">
      <c r="A20" t="s">
        <v>176</v>
      </c>
      <c r="C20" s="55">
        <v>0</v>
      </c>
      <c r="D20" s="45"/>
      <c r="E20" s="55">
        <v>0</v>
      </c>
      <c r="F20" s="45"/>
      <c r="G20" s="55">
        <v>0</v>
      </c>
      <c r="H20" s="45"/>
      <c r="I20" s="84">
        <v>951588</v>
      </c>
      <c r="J20" s="45"/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0</v>
      </c>
      <c r="R20" s="45"/>
      <c r="S20" s="55">
        <f t="shared" ref="S20:S23" si="2">SUM(K20:Q20)</f>
        <v>0</v>
      </c>
      <c r="T20" s="45"/>
      <c r="U20" s="55">
        <f t="shared" ref="U20:U23" si="3">SUM(C20:I20,S20)</f>
        <v>951588</v>
      </c>
    </row>
    <row r="21" spans="1:28" ht="21.6" customHeight="1" x14ac:dyDescent="0.55000000000000004">
      <c r="A21" s="98" t="s">
        <v>177</v>
      </c>
      <c r="B21" s="98"/>
      <c r="C21" s="55">
        <v>0</v>
      </c>
      <c r="D21" s="55"/>
      <c r="E21" s="55">
        <v>0</v>
      </c>
      <c r="F21" s="55"/>
      <c r="G21" s="55">
        <v>0</v>
      </c>
      <c r="H21" s="55"/>
      <c r="I21" s="55">
        <v>0</v>
      </c>
      <c r="J21" s="55"/>
      <c r="K21" s="55">
        <v>777973</v>
      </c>
      <c r="L21" s="55"/>
      <c r="M21" s="55">
        <v>326456</v>
      </c>
      <c r="N21" s="55"/>
      <c r="O21" s="55">
        <v>352436</v>
      </c>
      <c r="Q21" s="55">
        <v>0</v>
      </c>
      <c r="R21" s="55"/>
      <c r="S21" s="55">
        <f>SUM(K21:Q21)</f>
        <v>1456865</v>
      </c>
      <c r="T21" s="55"/>
      <c r="U21" s="55">
        <f t="shared" si="3"/>
        <v>1456865</v>
      </c>
    </row>
    <row r="22" spans="1:28" ht="21.6" customHeight="1" x14ac:dyDescent="0.6">
      <c r="A22" s="100" t="s">
        <v>157</v>
      </c>
      <c r="B22" s="100"/>
      <c r="C22" s="49">
        <f>SUM(C20:C21)</f>
        <v>0</v>
      </c>
      <c r="D22" s="87"/>
      <c r="E22" s="49">
        <f>SUM(E20:E21)</f>
        <v>0</v>
      </c>
      <c r="F22" s="87"/>
      <c r="G22" s="49">
        <f>SUM(G20:G21)</f>
        <v>0</v>
      </c>
      <c r="H22" s="141"/>
      <c r="I22" s="49">
        <f>SUM(I20:I21)</f>
        <v>951588</v>
      </c>
      <c r="J22" s="87"/>
      <c r="K22" s="49">
        <f>SUM(K20:K21)</f>
        <v>777973</v>
      </c>
      <c r="L22" s="87"/>
      <c r="M22" s="49">
        <f>SUM(M20:M21)</f>
        <v>326456</v>
      </c>
      <c r="N22" s="87"/>
      <c r="O22" s="49">
        <f>SUM(O20:O21)</f>
        <v>352436</v>
      </c>
      <c r="P22" s="87"/>
      <c r="Q22" s="49">
        <f>SUM(Q20:Q21)</f>
        <v>0</v>
      </c>
      <c r="R22" s="87"/>
      <c r="S22" s="49">
        <f t="shared" si="2"/>
        <v>1456865</v>
      </c>
      <c r="T22" s="87"/>
      <c r="U22" s="49">
        <f t="shared" si="3"/>
        <v>2408453</v>
      </c>
    </row>
    <row r="23" spans="1:28" ht="21.6" customHeight="1" thickBot="1" x14ac:dyDescent="0.65">
      <c r="A23" s="88" t="s">
        <v>152</v>
      </c>
      <c r="B23" s="88"/>
      <c r="C23" s="114">
        <f>C14+C18+C22</f>
        <v>201600</v>
      </c>
      <c r="D23" s="210"/>
      <c r="E23" s="114">
        <f>E14+E22</f>
        <v>20160</v>
      </c>
      <c r="F23" s="210"/>
      <c r="G23" s="114">
        <f>G14+G22</f>
        <v>2500000</v>
      </c>
      <c r="H23" s="210"/>
      <c r="I23" s="114">
        <f>I14+I22+I18</f>
        <v>27528539</v>
      </c>
      <c r="J23" s="210"/>
      <c r="K23" s="114">
        <f>K14+K22</f>
        <v>3080120</v>
      </c>
      <c r="L23" s="210"/>
      <c r="M23" s="114">
        <f>M14+M22</f>
        <v>-1197219</v>
      </c>
      <c r="N23" s="210"/>
      <c r="O23" s="114">
        <f>O14+O22</f>
        <v>5888</v>
      </c>
      <c r="P23" s="221"/>
      <c r="Q23" s="114">
        <f>Q14+Q22</f>
        <v>7760</v>
      </c>
      <c r="R23" s="210"/>
      <c r="S23" s="114">
        <f t="shared" si="2"/>
        <v>1896549</v>
      </c>
      <c r="T23" s="210"/>
      <c r="U23" s="114">
        <f t="shared" si="3"/>
        <v>32146848</v>
      </c>
    </row>
    <row r="24" spans="1:28" s="129" customFormat="1" ht="19.8" customHeight="1" thickTop="1" x14ac:dyDescent="0.6">
      <c r="A24" s="100"/>
      <c r="B24" s="100"/>
      <c r="I24" s="178"/>
      <c r="O24" s="178"/>
      <c r="S24" s="178"/>
      <c r="U24" s="178"/>
    </row>
    <row r="25" spans="1:28" ht="22.2" customHeight="1" x14ac:dyDescent="0.6">
      <c r="A25" s="170" t="s">
        <v>163</v>
      </c>
      <c r="B25" s="170"/>
      <c r="C25" s="219"/>
      <c r="D25" s="219"/>
      <c r="E25" s="219"/>
      <c r="F25" s="219"/>
      <c r="G25" s="220"/>
      <c r="H25" s="219"/>
      <c r="I25" s="219"/>
      <c r="J25" s="219"/>
      <c r="K25" s="219"/>
      <c r="L25" s="129"/>
      <c r="M25" s="219"/>
      <c r="N25" s="129"/>
      <c r="O25" s="219"/>
      <c r="Q25" s="219"/>
      <c r="R25" s="129"/>
      <c r="S25" s="219"/>
      <c r="T25" s="129"/>
      <c r="U25" s="219"/>
    </row>
    <row r="26" spans="1:28" ht="22.2" customHeight="1" x14ac:dyDescent="0.6">
      <c r="A26" s="170" t="s">
        <v>136</v>
      </c>
      <c r="B26" s="170"/>
      <c r="C26" s="38">
        <v>201600</v>
      </c>
      <c r="D26" s="38"/>
      <c r="E26" s="38">
        <v>20160</v>
      </c>
      <c r="F26" s="38"/>
      <c r="G26" s="38">
        <v>2500000</v>
      </c>
      <c r="H26" s="38"/>
      <c r="I26" s="38">
        <v>24725554</v>
      </c>
      <c r="J26" s="38"/>
      <c r="K26" s="38">
        <v>3721572</v>
      </c>
      <c r="L26" s="38"/>
      <c r="M26" s="38">
        <v>-1093657</v>
      </c>
      <c r="N26" s="38"/>
      <c r="O26" s="38">
        <v>152196</v>
      </c>
      <c r="Q26" s="38">
        <v>9438</v>
      </c>
      <c r="R26" s="38"/>
      <c r="S26" s="38">
        <f>SUM(K26:Q26)</f>
        <v>2789549</v>
      </c>
      <c r="T26" s="38"/>
      <c r="U26" s="178">
        <f>SUM(C26:I26,S26)</f>
        <v>30236863</v>
      </c>
    </row>
    <row r="27" spans="1:28" ht="22.2" customHeight="1" x14ac:dyDescent="0.6">
      <c r="A27" s="170" t="s">
        <v>161</v>
      </c>
      <c r="B27" s="170"/>
      <c r="C27" s="38"/>
      <c r="D27" s="38"/>
      <c r="E27" s="38"/>
      <c r="F27" s="38"/>
      <c r="G27" s="38"/>
      <c r="H27" s="38"/>
      <c r="I27" s="146"/>
      <c r="J27" s="38"/>
      <c r="K27" s="146"/>
      <c r="L27" s="38"/>
      <c r="M27" s="146"/>
      <c r="N27" s="38"/>
      <c r="O27" s="178"/>
      <c r="Q27" s="146"/>
      <c r="R27" s="38"/>
      <c r="S27" s="146"/>
      <c r="T27" s="38"/>
      <c r="U27" s="146"/>
    </row>
    <row r="28" spans="1:28" ht="22.2" customHeight="1" x14ac:dyDescent="0.6">
      <c r="A28" s="170" t="s">
        <v>160</v>
      </c>
      <c r="B28" s="170"/>
      <c r="C28" s="38"/>
      <c r="D28" s="38"/>
      <c r="E28" s="38"/>
      <c r="F28" s="38"/>
      <c r="G28" s="38"/>
      <c r="H28" s="38"/>
      <c r="I28" s="146"/>
      <c r="J28" s="38"/>
      <c r="K28" s="146"/>
      <c r="L28" s="38"/>
      <c r="M28" s="146"/>
      <c r="N28" s="38"/>
      <c r="O28" s="178"/>
      <c r="Q28" s="146"/>
      <c r="R28" s="38"/>
      <c r="S28" s="146"/>
      <c r="T28" s="38"/>
      <c r="U28" s="146"/>
    </row>
    <row r="29" spans="1:28" ht="22.2" customHeight="1" x14ac:dyDescent="0.55000000000000004">
      <c r="A29" s="214" t="s">
        <v>166</v>
      </c>
      <c r="B29" s="145">
        <v>10</v>
      </c>
      <c r="C29" s="55">
        <v>0</v>
      </c>
      <c r="D29" s="232"/>
      <c r="E29" s="55">
        <v>0</v>
      </c>
      <c r="F29" s="232"/>
      <c r="G29" s="55">
        <v>0</v>
      </c>
      <c r="H29" s="232"/>
      <c r="I29" s="55">
        <v>-10080</v>
      </c>
      <c r="J29" s="232"/>
      <c r="K29" s="55">
        <v>0</v>
      </c>
      <c r="L29" s="235"/>
      <c r="M29" s="55">
        <v>0</v>
      </c>
      <c r="N29" s="235"/>
      <c r="O29" s="55">
        <v>0</v>
      </c>
      <c r="P29" s="236"/>
      <c r="Q29" s="55">
        <v>0</v>
      </c>
      <c r="R29" s="235"/>
      <c r="S29" s="55">
        <f t="shared" ref="S29:S30" si="4">SUM(K29:Q29)</f>
        <v>0</v>
      </c>
      <c r="T29" s="232"/>
      <c r="U29" s="55">
        <f t="shared" ref="U29:U30" si="5">SUM(C29:I29,S29)</f>
        <v>-10080</v>
      </c>
    </row>
    <row r="30" spans="1:28" ht="22.2" customHeight="1" x14ac:dyDescent="0.6">
      <c r="A30" s="170" t="s">
        <v>158</v>
      </c>
      <c r="B30" s="170"/>
      <c r="C30" s="222">
        <v>0</v>
      </c>
      <c r="D30" s="158"/>
      <c r="E30" s="222">
        <v>0</v>
      </c>
      <c r="F30" s="158"/>
      <c r="G30" s="222">
        <v>0</v>
      </c>
      <c r="H30" s="158"/>
      <c r="I30" s="222">
        <f>SUM(I29)</f>
        <v>-10080</v>
      </c>
      <c r="J30" s="158"/>
      <c r="K30" s="222">
        <v>0</v>
      </c>
      <c r="L30" s="158"/>
      <c r="M30" s="222">
        <v>0</v>
      </c>
      <c r="N30" s="158"/>
      <c r="O30" s="222">
        <v>0</v>
      </c>
      <c r="P30" s="178"/>
      <c r="Q30" s="222">
        <v>0</v>
      </c>
      <c r="R30" s="158"/>
      <c r="S30" s="222">
        <f t="shared" si="4"/>
        <v>0</v>
      </c>
      <c r="T30" s="158"/>
      <c r="U30" s="222">
        <f t="shared" si="5"/>
        <v>-10080</v>
      </c>
    </row>
    <row r="31" spans="1:28" ht="22.2" customHeight="1" x14ac:dyDescent="0.6">
      <c r="A31" s="129" t="s">
        <v>33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Q31" s="129"/>
      <c r="R31" s="129"/>
      <c r="S31" s="129"/>
      <c r="T31" s="129"/>
      <c r="U31" s="129"/>
    </row>
    <row r="32" spans="1:28" ht="22.2" customHeight="1" x14ac:dyDescent="0.55000000000000004">
      <c r="A32" t="s">
        <v>179</v>
      </c>
      <c r="C32" s="45">
        <v>0</v>
      </c>
      <c r="D32" s="45"/>
      <c r="E32" s="45">
        <v>0</v>
      </c>
      <c r="F32" s="45"/>
      <c r="G32" s="45">
        <v>0</v>
      </c>
      <c r="H32" s="45"/>
      <c r="I32" s="223">
        <f>'FS 7-8'!D32</f>
        <v>-603639</v>
      </c>
      <c r="J32" s="45"/>
      <c r="K32" s="45">
        <v>0</v>
      </c>
      <c r="L32" s="45"/>
      <c r="M32" s="45">
        <v>0</v>
      </c>
      <c r="N32" s="45"/>
      <c r="O32" s="45">
        <v>0</v>
      </c>
      <c r="Q32" s="45">
        <v>0</v>
      </c>
      <c r="R32" s="45"/>
      <c r="S32" s="55">
        <f>SUM(K32:Q32)</f>
        <v>0</v>
      </c>
      <c r="T32" s="45"/>
      <c r="U32" s="45">
        <f>SUM(C32:Q32)</f>
        <v>-603639</v>
      </c>
    </row>
    <row r="33" spans="1:21" ht="22.2" customHeight="1" x14ac:dyDescent="0.55000000000000004">
      <c r="A33" s="98" t="s">
        <v>187</v>
      </c>
      <c r="B33" s="98"/>
      <c r="C33" s="55">
        <v>0</v>
      </c>
      <c r="D33" s="55"/>
      <c r="E33" s="55">
        <v>0</v>
      </c>
      <c r="F33" s="55"/>
      <c r="G33" s="55">
        <v>0</v>
      </c>
      <c r="H33" s="55"/>
      <c r="I33" s="84">
        <v>0</v>
      </c>
      <c r="J33" s="55"/>
      <c r="K33" s="55">
        <f>'FS 7-8'!D58+'FS 7-8'!D62</f>
        <v>371041</v>
      </c>
      <c r="L33" s="55"/>
      <c r="M33" s="55">
        <f>'FS 7-8'!D51</f>
        <v>-865013</v>
      </c>
      <c r="N33" s="55"/>
      <c r="O33" s="55">
        <f>'FS 7-8'!D60</f>
        <v>-460639</v>
      </c>
      <c r="Q33" s="55">
        <v>0</v>
      </c>
      <c r="R33" s="55"/>
      <c r="S33" s="55">
        <f>SUM(K33:Q33)</f>
        <v>-954611</v>
      </c>
      <c r="T33" s="55"/>
      <c r="U33" s="45">
        <f>SUM(C33:R33)</f>
        <v>-954611</v>
      </c>
    </row>
    <row r="34" spans="1:21" ht="22.2" customHeight="1" x14ac:dyDescent="0.6">
      <c r="A34" s="100" t="s">
        <v>172</v>
      </c>
      <c r="B34" s="100"/>
      <c r="C34" s="49">
        <f>SUM(C32:C33)</f>
        <v>0</v>
      </c>
      <c r="D34" s="87"/>
      <c r="E34" s="49">
        <f>SUM(E32:E33)</f>
        <v>0</v>
      </c>
      <c r="F34" s="87"/>
      <c r="G34" s="49">
        <f>SUM(G32:G33)</f>
        <v>0</v>
      </c>
      <c r="H34" s="141"/>
      <c r="I34" s="49">
        <f>SUM(I32:I33)</f>
        <v>-603639</v>
      </c>
      <c r="J34" s="87"/>
      <c r="K34" s="49">
        <f>SUM(K32:K33)</f>
        <v>371041</v>
      </c>
      <c r="L34" s="87"/>
      <c r="M34" s="49">
        <f>SUM(M32:M33)</f>
        <v>-865013</v>
      </c>
      <c r="N34" s="87"/>
      <c r="O34" s="49">
        <f>SUM(O32:O33)</f>
        <v>-460639</v>
      </c>
      <c r="P34" s="87"/>
      <c r="Q34" s="49">
        <f>SUM(Q32:Q33)</f>
        <v>0</v>
      </c>
      <c r="R34" s="87"/>
      <c r="S34" s="49">
        <f>SUM(S32:S33)</f>
        <v>-954611</v>
      </c>
      <c r="T34" s="87"/>
      <c r="U34" s="49">
        <f>SUM(U32:U33)</f>
        <v>-1558250</v>
      </c>
    </row>
    <row r="35" spans="1:21" ht="22.2" customHeight="1" thickBot="1" x14ac:dyDescent="0.65">
      <c r="A35" s="88" t="s">
        <v>153</v>
      </c>
      <c r="B35" s="88"/>
      <c r="C35" s="114">
        <f>C26+C30+C34</f>
        <v>201600</v>
      </c>
      <c r="D35" s="210"/>
      <c r="E35" s="114">
        <f>E26+E30+E34</f>
        <v>20160</v>
      </c>
      <c r="F35" s="210"/>
      <c r="G35" s="114">
        <f>G26+G30+G34</f>
        <v>2500000</v>
      </c>
      <c r="H35" s="210"/>
      <c r="I35" s="114">
        <f>I26+I30+I34</f>
        <v>24111835</v>
      </c>
      <c r="J35" s="210"/>
      <c r="K35" s="114">
        <f>K26+K30+K34</f>
        <v>4092613</v>
      </c>
      <c r="L35" s="210"/>
      <c r="M35" s="114">
        <f>M26+M30+M34</f>
        <v>-1958670</v>
      </c>
      <c r="N35" s="210"/>
      <c r="O35" s="114">
        <f>O26+O30+O34</f>
        <v>-308443</v>
      </c>
      <c r="P35" s="221"/>
      <c r="Q35" s="114">
        <f>Q26+Q30+Q34</f>
        <v>9438</v>
      </c>
      <c r="R35" s="210"/>
      <c r="S35" s="114">
        <f t="shared" ref="S35" si="6">SUM(K35:Q35)</f>
        <v>1834938</v>
      </c>
      <c r="T35" s="210"/>
      <c r="U35" s="114">
        <f t="shared" ref="U35" si="7">SUM(C35:I35,S35)</f>
        <v>28668533</v>
      </c>
    </row>
    <row r="36" spans="1:21" ht="22.2" customHeight="1" thickTop="1" x14ac:dyDescent="0.55000000000000004"/>
    <row r="37" spans="1:21" ht="22.2" customHeight="1" x14ac:dyDescent="0.55000000000000004"/>
    <row r="38" spans="1:21" ht="22.2" customHeight="1" x14ac:dyDescent="0.55000000000000004">
      <c r="I38" s="218">
        <f>I35-'BS PL 3-4'!C64</f>
        <v>0</v>
      </c>
      <c r="S38" s="218">
        <f>S35-'BS PL 3-4'!C65</f>
        <v>0</v>
      </c>
      <c r="U38" s="218">
        <f>U35-'BS PL 3-4'!C66</f>
        <v>0</v>
      </c>
    </row>
    <row r="39" spans="1:21" ht="22.2" customHeight="1" x14ac:dyDescent="0.55000000000000004"/>
    <row r="40" spans="1:21" ht="22.2" customHeight="1" x14ac:dyDescent="0.55000000000000004">
      <c r="C40" t="s">
        <v>14</v>
      </c>
    </row>
    <row r="42" spans="1:21" ht="22.5" customHeight="1" x14ac:dyDescent="0.55000000000000004">
      <c r="C42" s="137"/>
      <c r="G42" s="137"/>
      <c r="S42" s="218"/>
      <c r="U42" s="218"/>
    </row>
    <row r="43" spans="1:21" ht="22.5" customHeight="1" x14ac:dyDescent="0.55000000000000004">
      <c r="C43" s="137"/>
      <c r="G43" s="137"/>
    </row>
    <row r="46" spans="1:21" ht="22.5" customHeight="1" x14ac:dyDescent="0.55000000000000004">
      <c r="C46" s="218"/>
      <c r="D46" s="218"/>
      <c r="E46" s="218"/>
      <c r="F46" s="218"/>
      <c r="G46" s="218"/>
      <c r="H46" s="218"/>
      <c r="I46" s="218"/>
    </row>
    <row r="47" spans="1:21" ht="22.5" customHeight="1" x14ac:dyDescent="0.55000000000000004">
      <c r="C47" s="218"/>
      <c r="D47" s="218"/>
      <c r="E47" s="218"/>
      <c r="F47" s="218"/>
      <c r="G47" s="218"/>
      <c r="H47" s="218"/>
      <c r="I47" s="218"/>
    </row>
    <row r="48" spans="1:21" ht="22.5" customHeight="1" x14ac:dyDescent="0.55000000000000004">
      <c r="C48" s="218"/>
      <c r="D48" s="218"/>
      <c r="E48" s="218"/>
      <c r="F48" s="218"/>
      <c r="G48" s="218"/>
      <c r="H48" s="218"/>
      <c r="I48" s="218"/>
    </row>
    <row r="49" spans="3:9" ht="22.5" customHeight="1" x14ac:dyDescent="0.55000000000000004">
      <c r="C49" s="218"/>
      <c r="D49" s="218"/>
      <c r="E49" s="218"/>
      <c r="F49" s="218"/>
      <c r="G49" s="218"/>
      <c r="H49" s="218"/>
      <c r="I49" s="218"/>
    </row>
    <row r="50" spans="3:9" ht="22.5" customHeight="1" x14ac:dyDescent="0.55000000000000004">
      <c r="C50" s="218"/>
      <c r="D50" s="218"/>
      <c r="E50" s="218"/>
      <c r="F50" s="218"/>
      <c r="G50" s="218"/>
      <c r="H50" s="218"/>
      <c r="I50" s="218"/>
    </row>
    <row r="51" spans="3:9" ht="22.5" customHeight="1" x14ac:dyDescent="0.55000000000000004">
      <c r="C51" s="218"/>
      <c r="D51" s="218"/>
      <c r="E51" s="218"/>
      <c r="F51" s="218"/>
      <c r="G51" s="218"/>
      <c r="H51" s="218"/>
      <c r="I51" s="218"/>
    </row>
    <row r="52" spans="3:9" ht="22.5" customHeight="1" x14ac:dyDescent="0.55000000000000004">
      <c r="C52" s="218"/>
      <c r="D52" s="218"/>
      <c r="E52" s="218"/>
      <c r="F52" s="218"/>
      <c r="G52" s="218"/>
      <c r="H52" s="218"/>
      <c r="I52" s="218"/>
    </row>
    <row r="53" spans="3:9" ht="22.5" customHeight="1" x14ac:dyDescent="0.55000000000000004">
      <c r="C53" s="218"/>
      <c r="D53" s="218"/>
      <c r="E53" s="218"/>
      <c r="F53" s="218"/>
      <c r="G53" s="218"/>
      <c r="H53" s="218"/>
      <c r="I53" s="218"/>
    </row>
    <row r="54" spans="3:9" ht="22.5" customHeight="1" x14ac:dyDescent="0.55000000000000004">
      <c r="C54" s="218"/>
      <c r="D54" s="218"/>
      <c r="E54" s="218"/>
      <c r="F54" s="218"/>
      <c r="G54" s="218"/>
      <c r="H54" s="218"/>
      <c r="I54" s="218"/>
    </row>
    <row r="55" spans="3:9" ht="22.5" customHeight="1" x14ac:dyDescent="0.55000000000000004">
      <c r="C55" s="218"/>
      <c r="D55" s="218"/>
      <c r="E55" s="218"/>
      <c r="F55" s="218"/>
      <c r="G55" s="218"/>
      <c r="H55" s="218"/>
      <c r="I55" s="218"/>
    </row>
    <row r="56" spans="3:9" ht="22.5" customHeight="1" x14ac:dyDescent="0.55000000000000004">
      <c r="C56" s="218"/>
      <c r="D56" s="218"/>
      <c r="E56" s="218"/>
      <c r="F56" s="218"/>
      <c r="G56" s="218"/>
      <c r="H56" s="218"/>
      <c r="I56" s="218"/>
    </row>
    <row r="57" spans="3:9" ht="22.5" customHeight="1" x14ac:dyDescent="0.55000000000000004">
      <c r="C57" s="218"/>
      <c r="D57" s="218"/>
      <c r="E57" s="218"/>
      <c r="F57" s="218"/>
      <c r="G57" s="218"/>
      <c r="H57" s="218"/>
      <c r="I57" s="218"/>
    </row>
    <row r="58" spans="3:9" ht="22.5" customHeight="1" x14ac:dyDescent="0.55000000000000004">
      <c r="C58" s="218"/>
      <c r="D58" s="218"/>
      <c r="E58" s="218"/>
      <c r="F58" s="218"/>
      <c r="G58" s="218"/>
      <c r="H58" s="218">
        <v>684</v>
      </c>
      <c r="I58" s="218"/>
    </row>
    <row r="59" spans="3:9" ht="22.5" customHeight="1" x14ac:dyDescent="0.55000000000000004">
      <c r="C59" s="218"/>
      <c r="D59" s="218"/>
      <c r="E59" s="218"/>
      <c r="F59" s="218"/>
      <c r="G59" s="218"/>
      <c r="H59" s="218"/>
      <c r="I59" s="218"/>
    </row>
    <row r="60" spans="3:9" ht="22.5" customHeight="1" x14ac:dyDescent="0.55000000000000004">
      <c r="C60" s="218"/>
      <c r="D60" s="218"/>
      <c r="E60" s="218"/>
      <c r="F60" s="218"/>
      <c r="G60" s="218"/>
      <c r="H60" s="218"/>
      <c r="I60" s="218"/>
    </row>
    <row r="61" spans="3:9" ht="22.5" customHeight="1" x14ac:dyDescent="0.55000000000000004">
      <c r="C61" s="218"/>
      <c r="D61" s="218"/>
      <c r="E61" s="218"/>
      <c r="F61" s="218"/>
      <c r="G61" s="218"/>
      <c r="H61" s="218"/>
      <c r="I61" s="218"/>
    </row>
    <row r="62" spans="3:9" ht="22.5" customHeight="1" x14ac:dyDescent="0.55000000000000004">
      <c r="C62" s="218"/>
      <c r="D62" s="218"/>
      <c r="E62" s="218"/>
      <c r="F62" s="218"/>
      <c r="G62" s="218"/>
      <c r="H62" s="218"/>
      <c r="I62" s="218"/>
    </row>
    <row r="63" spans="3:9" ht="22.5" customHeight="1" x14ac:dyDescent="0.55000000000000004">
      <c r="C63" s="218"/>
      <c r="D63" s="218"/>
      <c r="E63" s="218"/>
      <c r="F63" s="218"/>
      <c r="G63" s="218"/>
      <c r="H63" s="218"/>
      <c r="I63" s="218"/>
    </row>
    <row r="64" spans="3:9" ht="22.5" customHeight="1" x14ac:dyDescent="0.55000000000000004">
      <c r="C64" s="218">
        <v>24111835</v>
      </c>
      <c r="D64" s="218"/>
      <c r="E64" s="218"/>
      <c r="F64" s="218"/>
      <c r="G64" s="218">
        <v>7605498</v>
      </c>
      <c r="H64" s="218"/>
      <c r="I64" s="218"/>
    </row>
    <row r="65" spans="3:9" ht="22.5" customHeight="1" x14ac:dyDescent="0.55000000000000004">
      <c r="C65" s="218"/>
      <c r="D65" s="218"/>
      <c r="E65" s="218"/>
      <c r="F65" s="218"/>
      <c r="G65" s="218"/>
      <c r="H65" s="218"/>
      <c r="I65" s="218"/>
    </row>
    <row r="66" spans="3:9" ht="22.5" customHeight="1" x14ac:dyDescent="0.55000000000000004">
      <c r="C66" s="218"/>
      <c r="D66" s="218"/>
      <c r="E66" s="218"/>
      <c r="F66" s="218"/>
      <c r="G66" s="218"/>
      <c r="H66" s="218"/>
      <c r="I66" s="218"/>
    </row>
    <row r="67" spans="3:9" ht="22.5" customHeight="1" x14ac:dyDescent="0.55000000000000004">
      <c r="C67" s="218"/>
      <c r="D67" s="218"/>
      <c r="E67" s="218"/>
      <c r="F67" s="218"/>
      <c r="G67" s="218"/>
      <c r="H67" s="218"/>
      <c r="I67" s="218"/>
    </row>
    <row r="68" spans="3:9" ht="22.5" customHeight="1" x14ac:dyDescent="0.55000000000000004">
      <c r="C68" s="218"/>
      <c r="D68" s="218"/>
      <c r="E68" s="218"/>
      <c r="F68" s="218"/>
      <c r="G68" s="218"/>
      <c r="H68" s="218"/>
      <c r="I68" s="218"/>
    </row>
    <row r="69" spans="3:9" ht="22.5" customHeight="1" x14ac:dyDescent="0.55000000000000004">
      <c r="C69" s="218"/>
      <c r="D69" s="218"/>
      <c r="E69" s="218"/>
      <c r="F69" s="218"/>
      <c r="G69" s="218"/>
      <c r="H69" s="218"/>
      <c r="I69" s="218"/>
    </row>
    <row r="70" spans="3:9" ht="22.5" customHeight="1" x14ac:dyDescent="0.55000000000000004">
      <c r="C70" s="218">
        <f>C68-C27</f>
        <v>0</v>
      </c>
      <c r="D70" s="218"/>
      <c r="E70" s="218">
        <f>E68-E27</f>
        <v>0</v>
      </c>
      <c r="F70" s="218"/>
      <c r="G70" s="218">
        <f>G68-G27</f>
        <v>0</v>
      </c>
      <c r="H70" s="218">
        <f>H68-H27</f>
        <v>0</v>
      </c>
      <c r="I70" s="218">
        <f>I68-I27</f>
        <v>0</v>
      </c>
    </row>
    <row r="71" spans="3:9" ht="22.5" customHeight="1" x14ac:dyDescent="0.55000000000000004">
      <c r="C71" s="218"/>
      <c r="D71" s="218"/>
      <c r="E71" s="218"/>
      <c r="F71" s="218"/>
      <c r="G71" s="218"/>
      <c r="H71" s="218"/>
      <c r="I71" s="218"/>
    </row>
    <row r="72" spans="3:9" ht="22.5" customHeight="1" x14ac:dyDescent="0.55000000000000004">
      <c r="C72" s="218"/>
      <c r="D72" s="218"/>
      <c r="E72" s="218"/>
      <c r="F72" s="218"/>
      <c r="G72" s="218"/>
      <c r="H72" s="218"/>
      <c r="I72" s="218"/>
    </row>
    <row r="73" spans="3:9" ht="22.5" customHeight="1" x14ac:dyDescent="0.55000000000000004">
      <c r="C73" s="218"/>
      <c r="D73" s="218"/>
      <c r="E73" s="218"/>
      <c r="F73" s="218"/>
      <c r="G73" s="218"/>
      <c r="H73" s="218"/>
      <c r="I73" s="218"/>
    </row>
    <row r="74" spans="3:9" ht="22.5" customHeight="1" x14ac:dyDescent="0.55000000000000004">
      <c r="C74" s="218"/>
      <c r="D74" s="218"/>
      <c r="E74" s="218"/>
      <c r="F74" s="218"/>
      <c r="G74" s="218"/>
      <c r="H74" s="218"/>
      <c r="I74" s="218"/>
    </row>
    <row r="75" spans="3:9" ht="22.5" customHeight="1" x14ac:dyDescent="0.55000000000000004">
      <c r="C75" s="218"/>
      <c r="D75" s="218"/>
      <c r="E75" s="218"/>
      <c r="F75" s="218"/>
      <c r="G75" s="218"/>
      <c r="H75" s="218"/>
      <c r="I75" s="218"/>
    </row>
  </sheetData>
  <mergeCells count="6">
    <mergeCell ref="C12:U12"/>
    <mergeCell ref="A2:C2"/>
    <mergeCell ref="C4:U4"/>
    <mergeCell ref="E5:I5"/>
    <mergeCell ref="K5:S5"/>
    <mergeCell ref="E9:G9"/>
  </mergeCells>
  <pageMargins left="0.6" right="0.3" top="0.6" bottom="0.5" header="0.5" footer="0.5"/>
  <pageSetup paperSize="9" scale="65" firstPageNumber="9" fitToWidth="0" fitToHeight="0" orientation="landscape" useFirstPageNumber="1" r:id="rId1"/>
  <headerFooter>
    <oddFooter>&amp;L&amp;16 หมายเหตุประกอบงบการเงินเป็นส่วนหนึ่งของงบการเงินระหว่างกาลนี้
&amp;C&amp;16&amp;P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74"/>
  <sheetViews>
    <sheetView showGridLines="0" view="pageBreakPreview" topLeftCell="A15" zoomScale="70" zoomScaleNormal="70" zoomScaleSheetLayoutView="70" workbookViewId="0">
      <selection activeCell="L32" sqref="L32"/>
    </sheetView>
  </sheetViews>
  <sheetFormatPr defaultColWidth="9.125" defaultRowHeight="22.2" customHeight="1" x14ac:dyDescent="0.55000000000000004"/>
  <cols>
    <col min="1" max="1" width="47.875" style="7" customWidth="1"/>
    <col min="2" max="2" width="8.625" style="7" bestFit="1" customWidth="1"/>
    <col min="3" max="3" width="16.125" style="7" customWidth="1"/>
    <col min="4" max="4" width="1.375" style="7" customWidth="1"/>
    <col min="5" max="5" width="16.25" style="7" customWidth="1"/>
    <col min="6" max="6" width="1.375" style="7" customWidth="1"/>
    <col min="7" max="7" width="16.75" style="7" customWidth="1"/>
    <col min="8" max="8" width="1.125" style="7" customWidth="1"/>
    <col min="9" max="9" width="18.625" style="7" customWidth="1"/>
    <col min="10" max="10" width="1.125" style="7" customWidth="1"/>
    <col min="11" max="11" width="26" style="7" customWidth="1"/>
    <col min="12" max="12" width="1.125" style="7" customWidth="1"/>
    <col min="13" max="13" width="23.375" style="7" customWidth="1"/>
    <col min="14" max="14" width="1.125" style="7" customWidth="1"/>
    <col min="15" max="15" width="21.125" style="7" customWidth="1"/>
    <col min="16" max="16" width="1.125" style="7" customWidth="1"/>
    <col min="17" max="17" width="17.125" style="7" customWidth="1"/>
    <col min="18" max="18" width="1.125" style="7" customWidth="1"/>
    <col min="19" max="19" width="13.875" style="7" bestFit="1" customWidth="1"/>
    <col min="20" max="20" width="13.625" style="7" bestFit="1" customWidth="1"/>
    <col min="21" max="16384" width="9.125" style="7"/>
  </cols>
  <sheetData>
    <row r="1" spans="1:20" ht="22.5" customHeight="1" x14ac:dyDescent="0.6">
      <c r="A1" s="62" t="s">
        <v>56</v>
      </c>
      <c r="B1" s="62"/>
      <c r="C1" s="32"/>
      <c r="D1" s="32"/>
      <c r="E1" s="32"/>
      <c r="F1" s="32"/>
      <c r="G1" s="32"/>
      <c r="H1" s="32"/>
      <c r="I1" s="32"/>
      <c r="J1" s="4"/>
      <c r="K1" s="32"/>
      <c r="L1" s="4"/>
      <c r="M1" s="4"/>
      <c r="N1" s="4"/>
      <c r="O1" s="4"/>
      <c r="P1" s="4"/>
      <c r="Q1" s="4"/>
      <c r="R1" s="4"/>
    </row>
    <row r="2" spans="1:20" ht="22.5" customHeight="1" x14ac:dyDescent="0.6">
      <c r="A2" s="264" t="s">
        <v>134</v>
      </c>
      <c r="B2" s="264"/>
      <c r="C2" s="264"/>
      <c r="D2" s="33"/>
      <c r="E2" s="33"/>
      <c r="F2" s="33"/>
      <c r="G2" s="32"/>
      <c r="H2" s="32"/>
      <c r="I2" s="32"/>
      <c r="J2" s="4"/>
      <c r="K2" s="32"/>
      <c r="L2" s="4"/>
      <c r="M2" s="4"/>
      <c r="N2" s="4"/>
      <c r="O2" s="4"/>
      <c r="P2" s="4"/>
      <c r="Q2" s="4"/>
      <c r="R2" s="4"/>
    </row>
    <row r="3" spans="1:20" ht="8.5500000000000007" customHeight="1" x14ac:dyDescent="0.6">
      <c r="A3" s="18"/>
      <c r="B3" s="241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4"/>
      <c r="O3" s="18"/>
      <c r="P3" s="18"/>
      <c r="Q3" s="18"/>
      <c r="R3" s="18"/>
    </row>
    <row r="4" spans="1:20" ht="22.5" customHeight="1" x14ac:dyDescent="0.6">
      <c r="A4" s="2"/>
      <c r="B4" s="2"/>
      <c r="C4" s="257" t="s">
        <v>28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20" ht="22.5" customHeight="1" x14ac:dyDescent="0.55000000000000004">
      <c r="A5" s="26"/>
      <c r="B5" s="26"/>
      <c r="C5" s="25"/>
      <c r="D5" s="25"/>
      <c r="E5" s="265" t="s">
        <v>48</v>
      </c>
      <c r="F5" s="265"/>
      <c r="G5" s="265"/>
      <c r="H5" s="265"/>
      <c r="I5" s="265"/>
      <c r="J5" s="25"/>
      <c r="K5" s="267" t="s">
        <v>52</v>
      </c>
      <c r="L5" s="267"/>
      <c r="M5" s="267"/>
      <c r="N5" s="267"/>
      <c r="O5" s="267"/>
      <c r="P5" s="25"/>
      <c r="Q5" s="25"/>
      <c r="R5" s="25"/>
    </row>
    <row r="6" spans="1:20" ht="22.5" customHeight="1" x14ac:dyDescent="0.55000000000000004">
      <c r="A6" s="26"/>
      <c r="B6" s="26"/>
      <c r="C6" s="25"/>
      <c r="D6" s="25"/>
      <c r="E6" s="25"/>
      <c r="F6" s="25"/>
      <c r="G6" s="25"/>
      <c r="H6" s="25"/>
      <c r="I6" s="25"/>
      <c r="J6" s="25"/>
      <c r="K6" s="57" t="s">
        <v>76</v>
      </c>
      <c r="L6" s="40"/>
      <c r="M6" s="25"/>
      <c r="N6" s="25"/>
      <c r="O6" s="40"/>
      <c r="P6" s="25"/>
      <c r="Q6" s="25"/>
      <c r="R6" s="25"/>
    </row>
    <row r="7" spans="1:20" ht="22.5" customHeight="1" x14ac:dyDescent="0.55000000000000004">
      <c r="A7" s="26"/>
      <c r="B7" s="26"/>
      <c r="C7" s="25"/>
      <c r="D7" s="25"/>
      <c r="J7" s="25"/>
      <c r="K7" s="57" t="s">
        <v>84</v>
      </c>
      <c r="L7" s="25"/>
      <c r="M7" s="40" t="s">
        <v>131</v>
      </c>
      <c r="N7" s="25"/>
      <c r="O7" s="25"/>
      <c r="P7" s="31"/>
      <c r="Q7" s="25"/>
      <c r="R7" s="31"/>
    </row>
    <row r="8" spans="1:20" ht="22.5" customHeight="1" x14ac:dyDescent="0.55000000000000004">
      <c r="A8" s="26"/>
      <c r="B8" s="26"/>
      <c r="C8" s="25"/>
      <c r="D8" s="25"/>
      <c r="E8" s="266"/>
      <c r="F8" s="266"/>
      <c r="G8" s="266"/>
      <c r="H8" s="25"/>
      <c r="I8" s="40"/>
      <c r="J8" s="25"/>
      <c r="K8" s="57" t="s">
        <v>82</v>
      </c>
      <c r="L8" s="2"/>
      <c r="M8" s="37" t="s">
        <v>107</v>
      </c>
      <c r="N8" s="25"/>
      <c r="O8" s="25" t="s">
        <v>67</v>
      </c>
      <c r="P8" s="25"/>
      <c r="Q8" s="37"/>
      <c r="R8" s="25"/>
    </row>
    <row r="9" spans="1:20" ht="22.5" customHeight="1" x14ac:dyDescent="0.55000000000000004">
      <c r="A9" s="26"/>
      <c r="B9" s="26"/>
      <c r="C9" s="25" t="s">
        <v>137</v>
      </c>
      <c r="D9" s="25"/>
      <c r="E9" s="40" t="s">
        <v>80</v>
      </c>
      <c r="F9" s="25"/>
      <c r="G9" s="37"/>
      <c r="H9" s="25"/>
      <c r="I9" s="37"/>
      <c r="J9" s="25"/>
      <c r="K9" s="57" t="s">
        <v>83</v>
      </c>
      <c r="L9" s="25"/>
      <c r="M9" s="37" t="s">
        <v>91</v>
      </c>
      <c r="N9" s="25"/>
      <c r="O9" s="37" t="s">
        <v>68</v>
      </c>
      <c r="P9" s="25"/>
      <c r="Q9" s="37" t="s">
        <v>67</v>
      </c>
      <c r="R9" s="25"/>
    </row>
    <row r="10" spans="1:20" ht="22.5" customHeight="1" x14ac:dyDescent="0.55000000000000004">
      <c r="A10" s="26"/>
      <c r="B10" s="240" t="s">
        <v>0</v>
      </c>
      <c r="C10" s="25" t="s">
        <v>23</v>
      </c>
      <c r="D10" s="25"/>
      <c r="E10" s="40" t="s">
        <v>65</v>
      </c>
      <c r="F10" s="25"/>
      <c r="G10" s="37" t="s">
        <v>79</v>
      </c>
      <c r="H10" s="37"/>
      <c r="I10" s="37" t="s">
        <v>34</v>
      </c>
      <c r="J10" s="25"/>
      <c r="K10" s="57" t="s">
        <v>85</v>
      </c>
      <c r="L10" s="25"/>
      <c r="M10" s="37" t="s">
        <v>92</v>
      </c>
      <c r="N10" s="25"/>
      <c r="O10" s="37" t="s">
        <v>37</v>
      </c>
      <c r="P10" s="25"/>
      <c r="Q10" s="37" t="s">
        <v>37</v>
      </c>
      <c r="R10" s="25"/>
    </row>
    <row r="11" spans="1:20" ht="19.05" customHeight="1" x14ac:dyDescent="0.6">
      <c r="A11" s="21"/>
      <c r="B11" s="21"/>
      <c r="C11" s="263" t="s">
        <v>49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</row>
    <row r="12" spans="1:20" ht="22.5" customHeight="1" x14ac:dyDescent="0.6">
      <c r="A12" s="129" t="s">
        <v>162</v>
      </c>
      <c r="B12" s="129"/>
      <c r="D12" s="130"/>
    </row>
    <row r="13" spans="1:20" ht="24" customHeight="1" x14ac:dyDescent="0.6">
      <c r="A13" s="129" t="s">
        <v>127</v>
      </c>
      <c r="B13" s="129"/>
      <c r="C13" s="146">
        <v>201600</v>
      </c>
      <c r="D13" s="146"/>
      <c r="E13" s="146">
        <v>20160</v>
      </c>
      <c r="F13" s="146"/>
      <c r="G13" s="146">
        <v>2500000</v>
      </c>
      <c r="H13" s="146"/>
      <c r="I13" s="146">
        <v>12410213</v>
      </c>
      <c r="J13" s="146"/>
      <c r="K13" s="146">
        <v>2302147</v>
      </c>
      <c r="L13" s="146"/>
      <c r="M13" s="146">
        <v>7760</v>
      </c>
      <c r="N13" s="146"/>
      <c r="O13" s="47">
        <v>2309907</v>
      </c>
      <c r="P13" s="146"/>
      <c r="Q13" s="47">
        <f>SUM(C13:M13)</f>
        <v>17441880</v>
      </c>
      <c r="R13" s="16"/>
    </row>
    <row r="14" spans="1:20" ht="22.2" customHeight="1" x14ac:dyDescent="0.6">
      <c r="A14" s="170" t="s">
        <v>161</v>
      </c>
      <c r="B14" s="170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47"/>
      <c r="P14" s="146"/>
      <c r="Q14" s="47"/>
      <c r="S14" s="32"/>
    </row>
    <row r="15" spans="1:20" ht="22.5" customHeight="1" x14ac:dyDescent="0.6">
      <c r="A15" s="170" t="s">
        <v>160</v>
      </c>
      <c r="B15" s="170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47"/>
      <c r="P15" s="146"/>
      <c r="Q15" s="47"/>
      <c r="S15" s="67"/>
      <c r="T15" s="67"/>
    </row>
    <row r="16" spans="1:20" ht="22.5" customHeight="1" x14ac:dyDescent="0.55000000000000004">
      <c r="A16" s="214" t="s">
        <v>159</v>
      </c>
      <c r="B16" s="145">
        <v>10</v>
      </c>
      <c r="C16" s="213">
        <v>0</v>
      </c>
      <c r="D16" s="213"/>
      <c r="E16" s="213">
        <v>0</v>
      </c>
      <c r="F16" s="213"/>
      <c r="G16" s="213">
        <v>0</v>
      </c>
      <c r="H16" s="128"/>
      <c r="I16" s="128">
        <v>-10080</v>
      </c>
      <c r="J16" s="128"/>
      <c r="K16" s="54">
        <v>0</v>
      </c>
      <c r="L16" s="128"/>
      <c r="M16" s="54">
        <v>0</v>
      </c>
      <c r="N16" s="128"/>
      <c r="O16" s="54">
        <f>K16+M16</f>
        <v>0</v>
      </c>
      <c r="P16" s="128"/>
      <c r="Q16" s="54">
        <f t="shared" ref="Q16:Q17" si="0">SUM(C16:M16)</f>
        <v>-10080</v>
      </c>
      <c r="S16" s="67"/>
      <c r="T16" s="67"/>
    </row>
    <row r="17" spans="1:20" ht="22.5" customHeight="1" x14ac:dyDescent="0.6">
      <c r="A17" s="170" t="s">
        <v>158</v>
      </c>
      <c r="B17" s="170"/>
      <c r="C17" s="49">
        <v>0</v>
      </c>
      <c r="D17" s="146">
        <v>0</v>
      </c>
      <c r="E17" s="49">
        <v>0</v>
      </c>
      <c r="F17" s="146">
        <v>0</v>
      </c>
      <c r="G17" s="49">
        <v>0</v>
      </c>
      <c r="H17" s="146"/>
      <c r="I17" s="212">
        <f>SUM(I16)</f>
        <v>-10080</v>
      </c>
      <c r="J17" s="146"/>
      <c r="K17" s="49">
        <v>0</v>
      </c>
      <c r="L17" s="146">
        <v>0</v>
      </c>
      <c r="M17" s="49">
        <v>0</v>
      </c>
      <c r="N17" s="146">
        <v>0</v>
      </c>
      <c r="O17" s="49">
        <v>0</v>
      </c>
      <c r="P17" s="146"/>
      <c r="Q17" s="49">
        <f t="shared" si="0"/>
        <v>-10080</v>
      </c>
      <c r="S17" s="67"/>
      <c r="T17" s="67"/>
    </row>
    <row r="18" spans="1:20" ht="22.5" customHeight="1" x14ac:dyDescent="0.6">
      <c r="A18" s="129" t="s">
        <v>33</v>
      </c>
      <c r="B18" s="129"/>
      <c r="C18" s="137"/>
      <c r="D18" s="87"/>
      <c r="E18" s="87"/>
      <c r="F18" s="87"/>
      <c r="G18" s="87"/>
      <c r="H18" s="87"/>
      <c r="I18" s="87"/>
      <c r="J18" s="87"/>
      <c r="K18" s="87"/>
      <c r="L18" s="87"/>
      <c r="M18" s="54"/>
      <c r="N18" s="87"/>
      <c r="O18" s="87"/>
      <c r="P18" s="87"/>
      <c r="Q18" s="87"/>
      <c r="R18" s="21"/>
    </row>
    <row r="19" spans="1:20" ht="22.5" customHeight="1" x14ac:dyDescent="0.6">
      <c r="A19" t="s">
        <v>179</v>
      </c>
      <c r="B19"/>
      <c r="C19" s="96">
        <v>0</v>
      </c>
      <c r="D19" s="87"/>
      <c r="E19" s="96">
        <v>0</v>
      </c>
      <c r="F19" s="87"/>
      <c r="G19" s="96">
        <v>0</v>
      </c>
      <c r="H19" s="141"/>
      <c r="I19" s="56">
        <v>-62755</v>
      </c>
      <c r="J19" s="87"/>
      <c r="K19" s="96">
        <v>0</v>
      </c>
      <c r="L19" s="87"/>
      <c r="M19" s="96">
        <v>0</v>
      </c>
      <c r="N19" s="87"/>
      <c r="O19" s="96">
        <f>K19+M19</f>
        <v>0</v>
      </c>
      <c r="P19" s="87"/>
      <c r="Q19" s="63">
        <f t="shared" ref="Q19:Q22" si="1">SUM(C19:M19)</f>
        <v>-62755</v>
      </c>
      <c r="R19" s="21"/>
    </row>
    <row r="20" spans="1:20" ht="22.5" customHeight="1" x14ac:dyDescent="0.6">
      <c r="A20" s="98" t="s">
        <v>177</v>
      </c>
      <c r="B20" s="98"/>
      <c r="C20" s="96">
        <v>0</v>
      </c>
      <c r="D20" s="87"/>
      <c r="E20" s="96">
        <v>0</v>
      </c>
      <c r="F20" s="87"/>
      <c r="G20" s="96">
        <v>0</v>
      </c>
      <c r="H20" s="141"/>
      <c r="I20" s="96">
        <v>0</v>
      </c>
      <c r="J20" s="87"/>
      <c r="K20" s="56">
        <v>777973</v>
      </c>
      <c r="L20" s="87"/>
      <c r="M20" s="96">
        <v>0</v>
      </c>
      <c r="N20" s="87"/>
      <c r="O20" s="63">
        <f>K20+M20</f>
        <v>777973</v>
      </c>
      <c r="P20" s="87"/>
      <c r="Q20" s="63">
        <f t="shared" si="1"/>
        <v>777973</v>
      </c>
      <c r="R20" s="21"/>
    </row>
    <row r="21" spans="1:20" ht="22.5" customHeight="1" x14ac:dyDescent="0.6">
      <c r="A21" s="100" t="s">
        <v>172</v>
      </c>
      <c r="B21" s="100"/>
      <c r="C21" s="49">
        <f>SUM(C19:C20)</f>
        <v>0</v>
      </c>
      <c r="D21" s="87"/>
      <c r="E21" s="49">
        <f>SUM(E19:E20)</f>
        <v>0</v>
      </c>
      <c r="F21" s="87"/>
      <c r="G21" s="49">
        <f>SUM(G19:G20)</f>
        <v>0</v>
      </c>
      <c r="H21" s="141"/>
      <c r="I21" s="49">
        <f>SUM(I19:I20)</f>
        <v>-62755</v>
      </c>
      <c r="J21" s="87"/>
      <c r="K21" s="49">
        <f>SUM(K19:K20)</f>
        <v>777973</v>
      </c>
      <c r="L21" s="87"/>
      <c r="M21" s="49">
        <f>SUM(M19:M20)</f>
        <v>0</v>
      </c>
      <c r="N21" s="87"/>
      <c r="O21" s="49">
        <f>SUM(O19:O20)</f>
        <v>777973</v>
      </c>
      <c r="P21" s="87"/>
      <c r="Q21" s="49">
        <f t="shared" si="1"/>
        <v>715218</v>
      </c>
      <c r="R21" s="21"/>
    </row>
    <row r="22" spans="1:20" ht="22.5" customHeight="1" thickBot="1" x14ac:dyDescent="0.65">
      <c r="A22" s="88" t="s">
        <v>152</v>
      </c>
      <c r="B22" s="88"/>
      <c r="C22" s="209">
        <f>SUM(C13,C21)</f>
        <v>201600</v>
      </c>
      <c r="D22" s="210"/>
      <c r="E22" s="209">
        <f>SUM(E13,E21)</f>
        <v>20160</v>
      </c>
      <c r="F22" s="210"/>
      <c r="G22" s="209">
        <f>SUM(G13,G21)</f>
        <v>2500000</v>
      </c>
      <c r="H22" s="211"/>
      <c r="I22" s="209">
        <f>SUM(I13,I21,I17)</f>
        <v>12337378</v>
      </c>
      <c r="J22" s="210"/>
      <c r="K22" s="209">
        <f>SUM(K13,K21)</f>
        <v>3080120</v>
      </c>
      <c r="L22" s="210"/>
      <c r="M22" s="209">
        <f>SUM(M13,M21)</f>
        <v>7760</v>
      </c>
      <c r="N22" s="210"/>
      <c r="O22" s="209">
        <f>SUM(O13,O21)</f>
        <v>3087880</v>
      </c>
      <c r="P22" s="210"/>
      <c r="Q22" s="209">
        <f t="shared" si="1"/>
        <v>18147018</v>
      </c>
      <c r="R22" s="21"/>
    </row>
    <row r="23" spans="1:20" ht="22.5" customHeight="1" thickTop="1" x14ac:dyDescent="0.6">
      <c r="A23" s="27"/>
      <c r="B23" s="27"/>
      <c r="C23" s="16"/>
      <c r="D23" s="21"/>
      <c r="E23" s="16"/>
      <c r="F23" s="21"/>
      <c r="G23" s="16"/>
      <c r="H23" s="16"/>
      <c r="I23" s="125"/>
      <c r="J23" s="126"/>
      <c r="K23" s="125"/>
      <c r="L23" s="126"/>
      <c r="M23" s="125"/>
      <c r="N23" s="126"/>
      <c r="O23" s="125"/>
      <c r="P23" s="126"/>
      <c r="Q23" s="125"/>
      <c r="R23" s="21"/>
    </row>
    <row r="24" spans="1:20" ht="22.5" customHeight="1" x14ac:dyDescent="0.6">
      <c r="A24" s="129" t="s">
        <v>163</v>
      </c>
      <c r="B24" s="129"/>
      <c r="D24" s="130"/>
      <c r="R24" s="21"/>
    </row>
    <row r="25" spans="1:20" ht="22.5" customHeight="1" x14ac:dyDescent="0.6">
      <c r="A25" s="129" t="s">
        <v>136</v>
      </c>
      <c r="B25" s="129"/>
      <c r="C25" s="16">
        <v>201600</v>
      </c>
      <c r="D25" s="16"/>
      <c r="E25" s="16">
        <v>20160</v>
      </c>
      <c r="F25" s="16"/>
      <c r="G25" s="16">
        <v>2500000</v>
      </c>
      <c r="H25" s="16"/>
      <c r="I25" s="16">
        <v>7293621</v>
      </c>
      <c r="J25" s="16"/>
      <c r="K25" s="16">
        <v>3721572</v>
      </c>
      <c r="L25" s="16"/>
      <c r="M25" s="16">
        <v>9438</v>
      </c>
      <c r="N25" s="16"/>
      <c r="O25" s="16">
        <f>SUM(K25:M25)</f>
        <v>3731010</v>
      </c>
      <c r="P25" s="16"/>
      <c r="Q25" s="16">
        <f>SUM(C25:M25)</f>
        <v>13746391</v>
      </c>
    </row>
    <row r="26" spans="1:20" ht="22.5" customHeight="1" x14ac:dyDescent="0.6">
      <c r="A26" s="170" t="s">
        <v>161</v>
      </c>
      <c r="B26" s="170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47"/>
      <c r="P26" s="146"/>
      <c r="Q26" s="47"/>
    </row>
    <row r="27" spans="1:20" ht="22.5" customHeight="1" x14ac:dyDescent="0.6">
      <c r="A27" s="170" t="s">
        <v>160</v>
      </c>
      <c r="B27" s="170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47"/>
      <c r="P27" s="146"/>
      <c r="Q27" s="47"/>
    </row>
    <row r="28" spans="1:20" ht="22.5" customHeight="1" x14ac:dyDescent="0.55000000000000004">
      <c r="A28" s="214" t="s">
        <v>159</v>
      </c>
      <c r="B28" s="145">
        <v>10</v>
      </c>
      <c r="C28" s="213">
        <v>0</v>
      </c>
      <c r="D28" s="213"/>
      <c r="E28" s="213">
        <v>0</v>
      </c>
      <c r="F28" s="213"/>
      <c r="G28" s="213">
        <v>0</v>
      </c>
      <c r="H28" s="128"/>
      <c r="I28" s="128">
        <v>-10080</v>
      </c>
      <c r="J28" s="128"/>
      <c r="K28" s="54">
        <v>0</v>
      </c>
      <c r="L28" s="128"/>
      <c r="M28" s="54">
        <v>0</v>
      </c>
      <c r="N28" s="128"/>
      <c r="O28" s="54">
        <f>K28+M28</f>
        <v>0</v>
      </c>
      <c r="P28" s="128"/>
      <c r="Q28" s="54">
        <f t="shared" ref="Q28:Q29" si="2">SUM(C28:M28)</f>
        <v>-10080</v>
      </c>
    </row>
    <row r="29" spans="1:20" ht="22.5" customHeight="1" x14ac:dyDescent="0.6">
      <c r="A29" s="170" t="s">
        <v>158</v>
      </c>
      <c r="B29" s="170"/>
      <c r="C29" s="49">
        <v>0</v>
      </c>
      <c r="D29" s="146">
        <v>0</v>
      </c>
      <c r="E29" s="49">
        <v>0</v>
      </c>
      <c r="F29" s="146">
        <v>0</v>
      </c>
      <c r="G29" s="49">
        <v>0</v>
      </c>
      <c r="H29" s="146"/>
      <c r="I29" s="212">
        <f>SUM(I28)</f>
        <v>-10080</v>
      </c>
      <c r="J29" s="146"/>
      <c r="K29" s="49">
        <v>0</v>
      </c>
      <c r="L29" s="146">
        <v>0</v>
      </c>
      <c r="M29" s="49">
        <v>0</v>
      </c>
      <c r="N29" s="146">
        <v>0</v>
      </c>
      <c r="O29" s="49">
        <v>0</v>
      </c>
      <c r="P29" s="146"/>
      <c r="Q29" s="49">
        <f t="shared" si="2"/>
        <v>-10080</v>
      </c>
    </row>
    <row r="30" spans="1:20" ht="22.5" customHeight="1" x14ac:dyDescent="0.6">
      <c r="A30" s="21" t="s">
        <v>33</v>
      </c>
      <c r="B30" s="21"/>
      <c r="C30" s="132"/>
      <c r="M30" s="54"/>
      <c r="Q30" s="54"/>
    </row>
    <row r="31" spans="1:20" ht="22.5" customHeight="1" x14ac:dyDescent="0.55000000000000004">
      <c r="A31" s="70" t="s">
        <v>176</v>
      </c>
      <c r="B31" s="70"/>
      <c r="C31" s="45">
        <v>0</v>
      </c>
      <c r="D31" s="45"/>
      <c r="E31" s="45">
        <v>0</v>
      </c>
      <c r="F31" s="45"/>
      <c r="G31" s="45">
        <v>0</v>
      </c>
      <c r="H31" s="37"/>
      <c r="I31" s="56">
        <f>'FS 7-8'!H32</f>
        <v>321957</v>
      </c>
      <c r="K31" s="96">
        <v>0</v>
      </c>
      <c r="M31" s="54">
        <v>0</v>
      </c>
      <c r="O31" s="63">
        <f>SUM(K31:M31)</f>
        <v>0</v>
      </c>
      <c r="Q31" s="54">
        <f>SUM(C31:M31)</f>
        <v>321957</v>
      </c>
    </row>
    <row r="32" spans="1:20" ht="22.5" customHeight="1" x14ac:dyDescent="0.55000000000000004">
      <c r="A32" s="36" t="s">
        <v>177</v>
      </c>
      <c r="B32" s="36"/>
      <c r="C32" s="55">
        <v>0</v>
      </c>
      <c r="D32" s="55"/>
      <c r="E32" s="55">
        <v>0</v>
      </c>
      <c r="F32" s="55"/>
      <c r="G32" s="55">
        <v>0</v>
      </c>
      <c r="H32" s="37"/>
      <c r="I32" s="96">
        <v>0</v>
      </c>
      <c r="J32" s="26"/>
      <c r="K32" s="56">
        <f>'FS 7-8'!H64</f>
        <v>371041</v>
      </c>
      <c r="L32" s="26"/>
      <c r="M32" s="54">
        <v>0</v>
      </c>
      <c r="N32" s="26"/>
      <c r="O32" s="63">
        <f>SUM(K32:M32)</f>
        <v>371041</v>
      </c>
      <c r="P32" s="26"/>
      <c r="Q32" s="54">
        <f>SUM(C32:M32)</f>
        <v>371041</v>
      </c>
    </row>
    <row r="33" spans="1:17" ht="22.5" customHeight="1" x14ac:dyDescent="0.6">
      <c r="A33" s="100" t="s">
        <v>157</v>
      </c>
      <c r="B33" s="100"/>
      <c r="C33" s="49">
        <f>SUM(C31:C32)</f>
        <v>0</v>
      </c>
      <c r="E33" s="49">
        <f>SUM(E31:E32)</f>
        <v>0</v>
      </c>
      <c r="G33" s="49">
        <f>SUM(G31:G32)</f>
        <v>0</v>
      </c>
      <c r="H33" s="37"/>
      <c r="I33" s="49">
        <f>SUM(I31:I32)</f>
        <v>321957</v>
      </c>
      <c r="K33" s="49">
        <f>SUM(K31:K32)</f>
        <v>371041</v>
      </c>
      <c r="M33" s="49">
        <f>SUM(M31:M32)</f>
        <v>0</v>
      </c>
      <c r="O33" s="49">
        <f>SUM(O31:O32)</f>
        <v>371041</v>
      </c>
      <c r="Q33" s="49">
        <f>SUM(Q31:Q32)</f>
        <v>692998</v>
      </c>
    </row>
    <row r="34" spans="1:17" ht="22.5" customHeight="1" thickBot="1" x14ac:dyDescent="0.65">
      <c r="A34" s="88" t="s">
        <v>153</v>
      </c>
      <c r="B34" s="88"/>
      <c r="C34" s="113">
        <f>C25+C33+C29</f>
        <v>201600</v>
      </c>
      <c r="D34" s="115"/>
      <c r="E34" s="113">
        <f>E25+E33+E29</f>
        <v>20160</v>
      </c>
      <c r="F34" s="115"/>
      <c r="G34" s="113">
        <f>G25+G33+G29</f>
        <v>2500000</v>
      </c>
      <c r="H34" s="116"/>
      <c r="I34" s="113">
        <f>I25+I33+I29</f>
        <v>7605498</v>
      </c>
      <c r="J34" s="115"/>
      <c r="K34" s="113">
        <f>K25+K33+K29</f>
        <v>4092613</v>
      </c>
      <c r="L34" s="115"/>
      <c r="M34" s="113">
        <f>M25+M33+M29</f>
        <v>9438</v>
      </c>
      <c r="N34" s="115"/>
      <c r="O34" s="209">
        <f>SUM(O25,O33)</f>
        <v>4102051</v>
      </c>
      <c r="P34" s="210"/>
      <c r="Q34" s="209">
        <f t="shared" ref="Q34" si="3">SUM(C34:M34)</f>
        <v>14429309</v>
      </c>
    </row>
    <row r="35" spans="1:17" ht="22.5" customHeight="1" thickTop="1" x14ac:dyDescent="0.55000000000000004">
      <c r="D35" s="130"/>
    </row>
    <row r="36" spans="1:17" ht="22.5" customHeight="1" x14ac:dyDescent="0.55000000000000004"/>
    <row r="37" spans="1:17" ht="22.5" customHeight="1" x14ac:dyDescent="0.55000000000000004">
      <c r="I37" s="151">
        <f>I34-'BS PL 3-4'!G64</f>
        <v>0</v>
      </c>
      <c r="K37" s="247"/>
      <c r="M37" s="151"/>
      <c r="N37" s="151"/>
      <c r="O37" s="151">
        <f>O34-'BS PL 3-4'!G65</f>
        <v>0</v>
      </c>
      <c r="P37" s="151"/>
      <c r="Q37" s="151">
        <f>Q34-'BS PL 3-4'!G66</f>
        <v>0</v>
      </c>
    </row>
    <row r="38" spans="1:17" ht="22.5" customHeight="1" x14ac:dyDescent="0.55000000000000004"/>
    <row r="41" spans="1:17" ht="22.2" customHeight="1" x14ac:dyDescent="0.55000000000000004">
      <c r="C41" s="166"/>
      <c r="G41" s="166"/>
    </row>
    <row r="42" spans="1:17" ht="22.2" customHeight="1" x14ac:dyDescent="0.55000000000000004">
      <c r="C42" s="166"/>
      <c r="G42" s="166"/>
    </row>
    <row r="45" spans="1:17" ht="22.2" customHeight="1" x14ac:dyDescent="0.55000000000000004">
      <c r="C45" s="130"/>
      <c r="D45" s="130"/>
      <c r="E45" s="130"/>
      <c r="F45" s="130"/>
      <c r="G45" s="130"/>
      <c r="H45" s="130"/>
      <c r="I45" s="130"/>
    </row>
    <row r="46" spans="1:17" ht="22.2" customHeight="1" x14ac:dyDescent="0.55000000000000004">
      <c r="C46" s="130"/>
      <c r="D46" s="130"/>
      <c r="E46" s="130"/>
      <c r="F46" s="130"/>
      <c r="G46" s="130"/>
      <c r="H46" s="130"/>
      <c r="I46" s="130"/>
    </row>
    <row r="47" spans="1:17" ht="22.2" customHeight="1" x14ac:dyDescent="0.55000000000000004">
      <c r="C47" s="130"/>
      <c r="D47" s="130"/>
      <c r="E47" s="130"/>
      <c r="F47" s="130"/>
      <c r="G47" s="130"/>
      <c r="H47" s="130"/>
      <c r="I47" s="130"/>
    </row>
    <row r="48" spans="1:17" ht="22.2" customHeight="1" x14ac:dyDescent="0.55000000000000004">
      <c r="C48" s="130"/>
      <c r="D48" s="130"/>
      <c r="E48" s="130"/>
      <c r="F48" s="130"/>
      <c r="G48" s="130"/>
      <c r="H48" s="130"/>
      <c r="I48" s="130"/>
    </row>
    <row r="49" spans="3:9" ht="22.2" customHeight="1" x14ac:dyDescent="0.55000000000000004">
      <c r="C49" s="130"/>
      <c r="D49" s="130"/>
      <c r="E49" s="130"/>
      <c r="F49" s="130"/>
      <c r="G49" s="130"/>
      <c r="H49" s="130"/>
      <c r="I49" s="130"/>
    </row>
    <row r="50" spans="3:9" ht="22.2" customHeight="1" x14ac:dyDescent="0.55000000000000004">
      <c r="C50" s="130"/>
      <c r="D50" s="130"/>
      <c r="E50" s="130"/>
      <c r="F50" s="130"/>
      <c r="G50" s="130"/>
      <c r="H50" s="130"/>
      <c r="I50" s="130"/>
    </row>
    <row r="51" spans="3:9" ht="22.2" customHeight="1" x14ac:dyDescent="0.55000000000000004">
      <c r="C51" s="130"/>
      <c r="D51" s="130"/>
      <c r="E51" s="130"/>
      <c r="F51" s="130"/>
      <c r="G51" s="130"/>
      <c r="H51" s="130"/>
      <c r="I51" s="130"/>
    </row>
    <row r="52" spans="3:9" ht="22.2" customHeight="1" x14ac:dyDescent="0.55000000000000004">
      <c r="C52" s="130"/>
      <c r="D52" s="130"/>
      <c r="E52" s="130"/>
      <c r="F52" s="130"/>
      <c r="G52" s="130"/>
      <c r="H52" s="130"/>
      <c r="I52" s="130"/>
    </row>
    <row r="53" spans="3:9" ht="22.2" customHeight="1" x14ac:dyDescent="0.55000000000000004">
      <c r="C53" s="130"/>
      <c r="D53" s="130"/>
      <c r="E53" s="130"/>
      <c r="F53" s="130"/>
      <c r="G53" s="130"/>
      <c r="H53" s="130"/>
      <c r="I53" s="130"/>
    </row>
    <row r="54" spans="3:9" ht="22.2" customHeight="1" x14ac:dyDescent="0.55000000000000004">
      <c r="C54" s="130"/>
      <c r="D54" s="130"/>
      <c r="E54" s="130"/>
      <c r="F54" s="130"/>
      <c r="G54" s="130"/>
      <c r="H54" s="130"/>
      <c r="I54" s="130"/>
    </row>
    <row r="55" spans="3:9" ht="22.2" customHeight="1" x14ac:dyDescent="0.55000000000000004">
      <c r="C55" s="130"/>
      <c r="D55" s="130"/>
      <c r="E55" s="130"/>
      <c r="F55" s="130"/>
      <c r="G55" s="130"/>
      <c r="H55" s="130"/>
      <c r="I55" s="130"/>
    </row>
    <row r="56" spans="3:9" ht="22.2" customHeight="1" x14ac:dyDescent="0.55000000000000004">
      <c r="C56" s="130"/>
      <c r="D56" s="130"/>
      <c r="E56" s="130"/>
      <c r="F56" s="130"/>
      <c r="G56" s="130"/>
      <c r="H56" s="130"/>
      <c r="I56" s="130"/>
    </row>
    <row r="57" spans="3:9" ht="22.2" customHeight="1" x14ac:dyDescent="0.55000000000000004">
      <c r="C57" s="130"/>
      <c r="D57" s="130"/>
      <c r="E57" s="130"/>
      <c r="F57" s="130"/>
      <c r="G57" s="130"/>
      <c r="H57" s="130">
        <v>684</v>
      </c>
      <c r="I57" s="130"/>
    </row>
    <row r="58" spans="3:9" ht="22.2" customHeight="1" x14ac:dyDescent="0.55000000000000004">
      <c r="C58" s="130"/>
      <c r="D58" s="130"/>
      <c r="E58" s="130"/>
      <c r="F58" s="130"/>
      <c r="G58" s="130"/>
      <c r="H58" s="130"/>
      <c r="I58" s="130"/>
    </row>
    <row r="59" spans="3:9" ht="22.2" customHeight="1" x14ac:dyDescent="0.55000000000000004">
      <c r="C59" s="130"/>
      <c r="D59" s="130"/>
      <c r="E59" s="130"/>
      <c r="F59" s="130"/>
      <c r="G59" s="130"/>
      <c r="H59" s="130"/>
      <c r="I59" s="130"/>
    </row>
    <row r="60" spans="3:9" ht="22.2" customHeight="1" x14ac:dyDescent="0.55000000000000004">
      <c r="C60" s="130"/>
      <c r="D60" s="130"/>
      <c r="E60" s="130"/>
      <c r="F60" s="130"/>
      <c r="G60" s="130"/>
      <c r="H60" s="130"/>
      <c r="I60" s="130"/>
    </row>
    <row r="61" spans="3:9" ht="22.2" customHeight="1" x14ac:dyDescent="0.55000000000000004">
      <c r="C61" s="130"/>
      <c r="D61" s="130"/>
      <c r="E61" s="130"/>
      <c r="F61" s="130"/>
      <c r="G61" s="130"/>
      <c r="H61" s="130"/>
      <c r="I61" s="130"/>
    </row>
    <row r="62" spans="3:9" ht="22.2" customHeight="1" x14ac:dyDescent="0.55000000000000004">
      <c r="C62" s="130"/>
      <c r="D62" s="130"/>
      <c r="E62" s="130"/>
      <c r="F62" s="130"/>
      <c r="G62" s="130"/>
      <c r="H62" s="130"/>
      <c r="I62" s="130"/>
    </row>
    <row r="63" spans="3:9" ht="22.2" customHeight="1" x14ac:dyDescent="0.55000000000000004">
      <c r="C63" s="130"/>
      <c r="D63" s="130"/>
      <c r="E63" s="130"/>
      <c r="F63" s="130"/>
      <c r="G63" s="130"/>
      <c r="H63" s="130"/>
      <c r="I63" s="130"/>
    </row>
    <row r="64" spans="3:9" ht="22.2" customHeight="1" x14ac:dyDescent="0.55000000000000004">
      <c r="C64" s="130"/>
      <c r="D64" s="130"/>
      <c r="E64" s="130"/>
      <c r="F64" s="130"/>
      <c r="G64" s="130"/>
      <c r="H64" s="130"/>
      <c r="I64" s="130"/>
    </row>
    <row r="65" spans="3:9" ht="22.2" customHeight="1" x14ac:dyDescent="0.55000000000000004">
      <c r="C65" s="130"/>
      <c r="D65" s="130"/>
      <c r="E65" s="130"/>
      <c r="F65" s="130"/>
      <c r="G65" s="130"/>
      <c r="H65" s="130"/>
      <c r="I65" s="130"/>
    </row>
    <row r="66" spans="3:9" ht="22.2" customHeight="1" x14ac:dyDescent="0.55000000000000004">
      <c r="C66" s="130"/>
      <c r="D66" s="130"/>
      <c r="E66" s="130"/>
      <c r="F66" s="130"/>
      <c r="G66" s="130"/>
      <c r="H66" s="130"/>
      <c r="I66" s="130"/>
    </row>
    <row r="67" spans="3:9" ht="22.2" customHeight="1" x14ac:dyDescent="0.55000000000000004">
      <c r="C67" s="130"/>
      <c r="D67" s="130"/>
      <c r="E67" s="130"/>
      <c r="F67" s="130"/>
      <c r="G67" s="130"/>
      <c r="H67" s="130"/>
      <c r="I67" s="130"/>
    </row>
    <row r="68" spans="3:9" ht="22.2" customHeight="1" x14ac:dyDescent="0.55000000000000004">
      <c r="C68" s="130"/>
      <c r="D68" s="130"/>
      <c r="E68" s="130"/>
      <c r="F68" s="130"/>
      <c r="G68" s="130"/>
      <c r="H68" s="130"/>
      <c r="I68" s="130"/>
    </row>
    <row r="69" spans="3:9" ht="22.2" customHeight="1" x14ac:dyDescent="0.55000000000000004">
      <c r="C69" s="130"/>
      <c r="D69" s="130"/>
      <c r="E69" s="130"/>
      <c r="F69" s="130"/>
      <c r="G69" s="130"/>
      <c r="H69" s="130"/>
      <c r="I69" s="130"/>
    </row>
    <row r="70" spans="3:9" ht="22.2" customHeight="1" x14ac:dyDescent="0.55000000000000004">
      <c r="C70" s="130"/>
      <c r="D70" s="130"/>
      <c r="E70" s="130"/>
      <c r="F70" s="130"/>
      <c r="G70" s="130"/>
      <c r="H70" s="130"/>
      <c r="I70" s="130"/>
    </row>
    <row r="71" spans="3:9" ht="22.2" customHeight="1" x14ac:dyDescent="0.55000000000000004">
      <c r="C71" s="130"/>
      <c r="D71" s="130"/>
      <c r="E71" s="130"/>
      <c r="F71" s="130"/>
      <c r="G71" s="130"/>
      <c r="H71" s="130"/>
      <c r="I71" s="130"/>
    </row>
    <row r="72" spans="3:9" ht="22.2" customHeight="1" x14ac:dyDescent="0.55000000000000004">
      <c r="C72" s="130"/>
      <c r="D72" s="130"/>
      <c r="E72" s="130"/>
      <c r="F72" s="130"/>
      <c r="G72" s="130"/>
      <c r="H72" s="130"/>
      <c r="I72" s="130"/>
    </row>
    <row r="73" spans="3:9" ht="22.2" customHeight="1" x14ac:dyDescent="0.55000000000000004">
      <c r="C73" s="130"/>
      <c r="D73" s="130"/>
      <c r="E73" s="130"/>
      <c r="F73" s="130"/>
      <c r="G73" s="130"/>
      <c r="H73" s="130"/>
      <c r="I73" s="130"/>
    </row>
    <row r="74" spans="3:9" ht="22.2" customHeight="1" x14ac:dyDescent="0.55000000000000004">
      <c r="C74" s="130"/>
      <c r="D74" s="130"/>
      <c r="E74" s="130"/>
      <c r="F74" s="130"/>
      <c r="G74" s="130"/>
      <c r="H74" s="130"/>
      <c r="I74" s="130"/>
    </row>
  </sheetData>
  <mergeCells count="6">
    <mergeCell ref="C11:R11"/>
    <mergeCell ref="A2:C2"/>
    <mergeCell ref="E5:I5"/>
    <mergeCell ref="E8:G8"/>
    <mergeCell ref="C4:R4"/>
    <mergeCell ref="K5:O5"/>
  </mergeCells>
  <pageMargins left="0.8" right="0.8" top="0.48" bottom="0.5" header="0.5" footer="0.5"/>
  <pageSetup paperSize="9" scale="66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tabSelected="1" view="pageBreakPreview" topLeftCell="A47" zoomScale="70" zoomScaleNormal="90" zoomScaleSheetLayoutView="70" zoomScalePageLayoutView="40" workbookViewId="0">
      <selection activeCell="L32" sqref="L32"/>
    </sheetView>
  </sheetViews>
  <sheetFormatPr defaultColWidth="9.125" defaultRowHeight="21.75" customHeight="1" x14ac:dyDescent="0.55000000000000004"/>
  <cols>
    <col min="1" max="1" width="52.625" style="80" customWidth="1"/>
    <col min="2" max="2" width="9.625" style="80" customWidth="1"/>
    <col min="3" max="3" width="16" style="73" customWidth="1"/>
    <col min="4" max="4" width="2.625" style="73" customWidth="1"/>
    <col min="5" max="5" width="16" style="73" customWidth="1"/>
    <col min="6" max="6" width="3.5" style="73" customWidth="1"/>
    <col min="7" max="7" width="16" style="73" customWidth="1"/>
    <col min="8" max="8" width="3.125" style="73" customWidth="1"/>
    <col min="9" max="9" width="16" style="73" customWidth="1"/>
    <col min="10" max="12" width="12.625" style="73" bestFit="1" customWidth="1"/>
    <col min="13" max="16384" width="9.125" style="73"/>
  </cols>
  <sheetData>
    <row r="1" spans="1:9" ht="21.75" customHeight="1" x14ac:dyDescent="0.6">
      <c r="A1" s="74" t="s">
        <v>56</v>
      </c>
      <c r="B1" s="74"/>
      <c r="D1" s="75"/>
      <c r="F1" s="75"/>
      <c r="G1" s="75"/>
      <c r="H1" s="75"/>
      <c r="I1" s="75"/>
    </row>
    <row r="2" spans="1:9" ht="21.75" customHeight="1" x14ac:dyDescent="0.6">
      <c r="A2" s="76" t="s">
        <v>41</v>
      </c>
      <c r="B2" s="76"/>
      <c r="D2" s="75"/>
      <c r="F2" s="75"/>
      <c r="G2" s="75"/>
      <c r="H2" s="75"/>
      <c r="I2" s="75"/>
    </row>
    <row r="3" spans="1:9" ht="21.75" customHeight="1" x14ac:dyDescent="0.6">
      <c r="A3" s="76"/>
      <c r="B3" s="76"/>
      <c r="D3" s="75"/>
      <c r="F3" s="75"/>
      <c r="G3" s="75"/>
      <c r="H3" s="75"/>
      <c r="I3" s="75"/>
    </row>
    <row r="4" spans="1:9" ht="21" customHeight="1" x14ac:dyDescent="0.6">
      <c r="A4" s="76"/>
      <c r="B4" s="76"/>
      <c r="C4" s="257" t="s">
        <v>78</v>
      </c>
      <c r="D4" s="257"/>
      <c r="E4" s="257"/>
      <c r="F4" s="75"/>
      <c r="G4" s="75"/>
      <c r="H4" s="75"/>
      <c r="I4" s="75"/>
    </row>
    <row r="5" spans="1:9" ht="21" customHeight="1" x14ac:dyDescent="0.6">
      <c r="A5" s="76"/>
      <c r="B5" s="76"/>
      <c r="C5" s="257" t="s">
        <v>77</v>
      </c>
      <c r="D5" s="257"/>
      <c r="E5" s="257"/>
      <c r="F5" s="3"/>
      <c r="G5" s="269" t="s">
        <v>28</v>
      </c>
      <c r="H5" s="269"/>
      <c r="I5" s="269"/>
    </row>
    <row r="6" spans="1:9" ht="21" customHeight="1" x14ac:dyDescent="0.6">
      <c r="A6" s="76"/>
      <c r="B6" s="76"/>
      <c r="C6" s="251" t="s">
        <v>156</v>
      </c>
      <c r="D6" s="251"/>
      <c r="E6" s="251"/>
      <c r="F6" s="3"/>
      <c r="G6" s="251" t="s">
        <v>156</v>
      </c>
      <c r="H6" s="251"/>
      <c r="I6" s="251"/>
    </row>
    <row r="7" spans="1:9" ht="21" customHeight="1" x14ac:dyDescent="0.6">
      <c r="A7" s="76"/>
      <c r="B7" s="76"/>
      <c r="C7" s="251" t="s">
        <v>154</v>
      </c>
      <c r="D7" s="251"/>
      <c r="E7" s="251"/>
      <c r="F7" s="3"/>
      <c r="G7" s="251" t="s">
        <v>154</v>
      </c>
      <c r="H7" s="251"/>
      <c r="I7" s="251"/>
    </row>
    <row r="8" spans="1:9" ht="21" customHeight="1" x14ac:dyDescent="0.6">
      <c r="A8" s="76"/>
      <c r="B8" s="197" t="s">
        <v>0</v>
      </c>
      <c r="C8" s="2">
        <v>2567</v>
      </c>
      <c r="D8" s="2"/>
      <c r="E8" s="2">
        <v>2566</v>
      </c>
      <c r="F8" s="2"/>
      <c r="G8" s="2">
        <v>2567</v>
      </c>
      <c r="H8" s="2"/>
      <c r="I8" s="2">
        <v>2566</v>
      </c>
    </row>
    <row r="9" spans="1:9" ht="21" customHeight="1" x14ac:dyDescent="0.6">
      <c r="A9" s="76"/>
      <c r="B9" s="76"/>
      <c r="C9" s="268" t="s">
        <v>49</v>
      </c>
      <c r="D9" s="268"/>
      <c r="E9" s="268"/>
      <c r="F9" s="268"/>
      <c r="G9" s="268"/>
      <c r="H9" s="268"/>
      <c r="I9" s="268"/>
    </row>
    <row r="10" spans="1:9" ht="21.75" customHeight="1" x14ac:dyDescent="0.6">
      <c r="A10" s="77" t="s">
        <v>18</v>
      </c>
      <c r="B10" s="77"/>
      <c r="C10" s="6"/>
      <c r="D10" s="6"/>
      <c r="E10" s="224"/>
      <c r="F10" s="6"/>
      <c r="G10" s="6"/>
      <c r="H10" s="6"/>
      <c r="I10" s="224"/>
    </row>
    <row r="11" spans="1:9" ht="21.75" customHeight="1" x14ac:dyDescent="0.55000000000000004">
      <c r="A11" s="69" t="s">
        <v>96</v>
      </c>
      <c r="B11" s="69"/>
      <c r="C11" s="90">
        <f>'FS 7-8'!D32</f>
        <v>-603639</v>
      </c>
      <c r="D11" s="99"/>
      <c r="E11" s="90">
        <v>951588</v>
      </c>
      <c r="F11" s="72"/>
      <c r="G11" s="90">
        <f>'FS 7-8'!H32</f>
        <v>321957</v>
      </c>
      <c r="H11" s="72"/>
      <c r="I11" s="90">
        <v>-62755</v>
      </c>
    </row>
    <row r="12" spans="1:9" ht="21.75" customHeight="1" x14ac:dyDescent="0.55000000000000004">
      <c r="A12" s="78" t="s">
        <v>108</v>
      </c>
      <c r="B12" s="78"/>
      <c r="C12" s="90"/>
      <c r="D12" s="99"/>
      <c r="E12" s="72"/>
      <c r="F12" s="72"/>
      <c r="G12" s="72"/>
      <c r="H12" s="72"/>
      <c r="I12" s="72"/>
    </row>
    <row r="13" spans="1:9" ht="21.75" customHeight="1" x14ac:dyDescent="0.55000000000000004">
      <c r="A13" s="98" t="s">
        <v>168</v>
      </c>
      <c r="B13" s="98"/>
      <c r="C13" s="90">
        <f>-'FS 7-8'!D31</f>
        <v>-1279</v>
      </c>
      <c r="D13" s="99"/>
      <c r="E13" s="90">
        <v>-74603</v>
      </c>
      <c r="F13" s="72"/>
      <c r="G13" s="90">
        <f>-'FS 7-8'!H31</f>
        <v>-1279</v>
      </c>
      <c r="H13" s="72"/>
      <c r="I13" s="90">
        <v>-74603</v>
      </c>
    </row>
    <row r="14" spans="1:9" ht="21.75" customHeight="1" x14ac:dyDescent="0.55000000000000004">
      <c r="A14" s="69" t="s">
        <v>75</v>
      </c>
      <c r="B14" s="69"/>
      <c r="C14" s="72">
        <f>-'FS 7-8'!D29</f>
        <v>5062</v>
      </c>
      <c r="D14" s="99"/>
      <c r="E14" s="72">
        <v>404</v>
      </c>
      <c r="F14" s="72"/>
      <c r="G14" s="72">
        <f>-'FS 7-8'!H29</f>
        <v>5062</v>
      </c>
      <c r="H14" s="72"/>
      <c r="I14" s="72">
        <v>404</v>
      </c>
    </row>
    <row r="15" spans="1:9" ht="21.75" customHeight="1" x14ac:dyDescent="0.55000000000000004">
      <c r="A15" s="69" t="s">
        <v>43</v>
      </c>
      <c r="B15" s="69"/>
      <c r="C15" s="90">
        <f>G15</f>
        <v>170400</v>
      </c>
      <c r="D15" s="99"/>
      <c r="E15" s="72">
        <v>187277</v>
      </c>
      <c r="F15" s="72"/>
      <c r="G15" s="72">
        <v>170400</v>
      </c>
      <c r="H15" s="72"/>
      <c r="I15" s="72">
        <v>187277</v>
      </c>
    </row>
    <row r="16" spans="1:9" ht="21.75" customHeight="1" x14ac:dyDescent="0.55000000000000004">
      <c r="A16" s="69" t="s">
        <v>185</v>
      </c>
      <c r="B16" s="69"/>
      <c r="C16" s="90">
        <f>-'FS 7-8'!D28</f>
        <v>794590</v>
      </c>
      <c r="D16" s="99"/>
      <c r="E16" s="72">
        <v>-1145349</v>
      </c>
      <c r="F16" s="72"/>
      <c r="G16" s="72">
        <f>-'FS 7-8'!H28</f>
        <v>0</v>
      </c>
      <c r="H16" s="72"/>
      <c r="I16" s="72">
        <v>0</v>
      </c>
    </row>
    <row r="17" spans="1:11" ht="21.75" customHeight="1" x14ac:dyDescent="0.55000000000000004">
      <c r="A17" s="98" t="s">
        <v>173</v>
      </c>
      <c r="B17" s="98"/>
      <c r="C17" s="90">
        <f>G17</f>
        <v>-193020</v>
      </c>
      <c r="D17" s="99"/>
      <c r="E17" s="72">
        <v>44539</v>
      </c>
      <c r="F17" s="72"/>
      <c r="G17" s="72">
        <v>-193020</v>
      </c>
      <c r="H17" s="72"/>
      <c r="I17" s="72">
        <v>44539</v>
      </c>
    </row>
    <row r="18" spans="1:11" ht="21.75" customHeight="1" x14ac:dyDescent="0.55000000000000004">
      <c r="A18" s="69" t="s">
        <v>130</v>
      </c>
      <c r="B18" s="69"/>
      <c r="C18" s="90">
        <f t="shared" ref="C18:C25" si="0">G18</f>
        <v>35777</v>
      </c>
      <c r="D18" s="99"/>
      <c r="E18" s="72">
        <v>-60344</v>
      </c>
      <c r="F18" s="72"/>
      <c r="G18" s="72">
        <v>35777</v>
      </c>
      <c r="H18" s="72"/>
      <c r="I18" s="72">
        <v>-60344</v>
      </c>
    </row>
    <row r="19" spans="1:11" ht="21.75" customHeight="1" x14ac:dyDescent="0.55000000000000004">
      <c r="A19" s="98" t="s">
        <v>98</v>
      </c>
      <c r="B19" s="98"/>
      <c r="C19" s="90">
        <f t="shared" si="0"/>
        <v>9487</v>
      </c>
      <c r="D19" s="99"/>
      <c r="E19" s="72">
        <v>9520</v>
      </c>
      <c r="F19" s="72"/>
      <c r="G19" s="72">
        <v>9487</v>
      </c>
      <c r="H19" s="72"/>
      <c r="I19" s="72">
        <v>9520</v>
      </c>
    </row>
    <row r="20" spans="1:11" ht="21.75" customHeight="1" x14ac:dyDescent="0.55000000000000004">
      <c r="A20" s="69" t="s">
        <v>144</v>
      </c>
      <c r="B20" s="69"/>
      <c r="C20" s="90">
        <f t="shared" si="0"/>
        <v>0</v>
      </c>
      <c r="D20" s="99"/>
      <c r="E20" s="72">
        <v>17900</v>
      </c>
      <c r="F20" s="72"/>
      <c r="G20" s="72">
        <v>0</v>
      </c>
      <c r="H20" s="72"/>
      <c r="I20" s="72">
        <v>17900</v>
      </c>
      <c r="J20" s="72"/>
    </row>
    <row r="21" spans="1:11" ht="21.75" customHeight="1" x14ac:dyDescent="0.55000000000000004">
      <c r="A21" s="98" t="s">
        <v>188</v>
      </c>
      <c r="B21" s="244">
        <v>4</v>
      </c>
      <c r="C21" s="90">
        <f t="shared" si="0"/>
        <v>32578</v>
      </c>
      <c r="D21" s="99"/>
      <c r="E21" s="72">
        <v>0</v>
      </c>
      <c r="F21" s="72"/>
      <c r="G21" s="72">
        <v>32578</v>
      </c>
      <c r="H21" s="72"/>
      <c r="I21" s="72">
        <v>0</v>
      </c>
    </row>
    <row r="22" spans="1:11" ht="21.75" customHeight="1" x14ac:dyDescent="0.55000000000000004">
      <c r="A22" s="69" t="s">
        <v>61</v>
      </c>
      <c r="B22" s="199" t="s">
        <v>143</v>
      </c>
      <c r="C22" s="90">
        <v>-25623</v>
      </c>
      <c r="D22" s="99"/>
      <c r="E22" s="56">
        <v>-24530</v>
      </c>
      <c r="F22" s="72"/>
      <c r="G22" s="56">
        <v>-156629</v>
      </c>
      <c r="H22" s="72"/>
      <c r="I22" s="72">
        <v>-155536</v>
      </c>
      <c r="K22" s="79"/>
    </row>
    <row r="23" spans="1:11" ht="21.75" customHeight="1" x14ac:dyDescent="0.55000000000000004">
      <c r="A23" s="98" t="s">
        <v>174</v>
      </c>
      <c r="B23" s="98"/>
      <c r="C23" s="90">
        <f t="shared" si="0"/>
        <v>-189</v>
      </c>
      <c r="D23" s="99"/>
      <c r="E23" s="56">
        <v>-611</v>
      </c>
      <c r="F23" s="72"/>
      <c r="G23" s="56">
        <v>-189</v>
      </c>
      <c r="H23" s="72"/>
      <c r="I23" s="72">
        <v>-611</v>
      </c>
      <c r="K23" s="79"/>
    </row>
    <row r="24" spans="1:11" ht="21.75" customHeight="1" x14ac:dyDescent="0.55000000000000004">
      <c r="A24" s="69" t="s">
        <v>128</v>
      </c>
      <c r="B24" s="69"/>
      <c r="C24" s="90">
        <f t="shared" si="0"/>
        <v>-6408</v>
      </c>
      <c r="D24" s="99"/>
      <c r="E24" s="56">
        <v>0</v>
      </c>
      <c r="F24" s="72"/>
      <c r="G24" s="56">
        <v>-6408</v>
      </c>
      <c r="H24" s="72"/>
      <c r="I24" s="72">
        <v>0</v>
      </c>
      <c r="K24" s="79"/>
    </row>
    <row r="25" spans="1:11" ht="21.75" customHeight="1" x14ac:dyDescent="0.55000000000000004">
      <c r="A25" s="69" t="s">
        <v>27</v>
      </c>
      <c r="B25" s="69"/>
      <c r="C25" s="50">
        <f t="shared" si="0"/>
        <v>-1286</v>
      </c>
      <c r="D25" s="99"/>
      <c r="E25" s="63">
        <v>-2542</v>
      </c>
      <c r="F25" s="72"/>
      <c r="G25" s="63">
        <v>-1286</v>
      </c>
      <c r="H25" s="72"/>
      <c r="I25" s="227">
        <v>-2542</v>
      </c>
    </row>
    <row r="26" spans="1:11" ht="21.75" customHeight="1" x14ac:dyDescent="0.55000000000000004">
      <c r="A26" s="69"/>
      <c r="B26" s="69"/>
      <c r="C26" s="90">
        <f>SUM(C11:C25)</f>
        <v>216450</v>
      </c>
      <c r="D26" s="99"/>
      <c r="E26" s="123">
        <f>SUM(E11:E25)</f>
        <v>-96751</v>
      </c>
      <c r="F26" s="99"/>
      <c r="G26" s="119">
        <f>SUM(G11:G25)</f>
        <v>216450</v>
      </c>
      <c r="H26" s="99"/>
      <c r="I26" s="90">
        <f>SUM(I11:I25)</f>
        <v>-96751</v>
      </c>
    </row>
    <row r="27" spans="1:11" ht="21.75" customHeight="1" x14ac:dyDescent="0.55000000000000004">
      <c r="A27" s="78" t="s">
        <v>26</v>
      </c>
      <c r="B27" s="78"/>
      <c r="C27" s="90"/>
      <c r="D27" s="99"/>
      <c r="E27" s="90"/>
      <c r="F27" s="99"/>
      <c r="G27" s="90"/>
      <c r="H27" s="99"/>
      <c r="I27" s="90"/>
    </row>
    <row r="28" spans="1:11" ht="21.75" customHeight="1" x14ac:dyDescent="0.55000000000000004">
      <c r="A28" s="98" t="s">
        <v>50</v>
      </c>
      <c r="B28" s="98"/>
      <c r="C28" s="90">
        <f>G28</f>
        <v>-10320</v>
      </c>
      <c r="D28" s="99"/>
      <c r="E28" s="90">
        <v>50759</v>
      </c>
      <c r="F28" s="99"/>
      <c r="G28" s="90">
        <v>-10320</v>
      </c>
      <c r="H28" s="99"/>
      <c r="I28" s="90">
        <v>50759</v>
      </c>
    </row>
    <row r="29" spans="1:11" ht="21.75" customHeight="1" x14ac:dyDescent="0.55000000000000004">
      <c r="A29" s="98" t="s">
        <v>47</v>
      </c>
      <c r="B29" s="98"/>
      <c r="C29" s="90">
        <f t="shared" ref="C29:C35" si="1">G29</f>
        <v>-233544</v>
      </c>
      <c r="D29" s="99"/>
      <c r="E29" s="90">
        <v>114512</v>
      </c>
      <c r="F29" s="99"/>
      <c r="G29" s="90">
        <v>-233544</v>
      </c>
      <c r="H29" s="99"/>
      <c r="I29" s="90">
        <v>114512</v>
      </c>
    </row>
    <row r="30" spans="1:11" ht="21.75" customHeight="1" x14ac:dyDescent="0.55000000000000004">
      <c r="A30" s="98" t="s">
        <v>3</v>
      </c>
      <c r="B30" s="98"/>
      <c r="C30" s="90">
        <f t="shared" si="1"/>
        <v>-196347</v>
      </c>
      <c r="D30" s="99"/>
      <c r="E30" s="90">
        <v>20837</v>
      </c>
      <c r="F30" s="99"/>
      <c r="G30" s="90">
        <v>-196347</v>
      </c>
      <c r="H30" s="99"/>
      <c r="I30" s="90">
        <v>20837</v>
      </c>
    </row>
    <row r="31" spans="1:11" ht="21.75" customHeight="1" x14ac:dyDescent="0.55000000000000004">
      <c r="A31" s="98" t="s">
        <v>45</v>
      </c>
      <c r="B31" s="98"/>
      <c r="C31" s="90">
        <f t="shared" si="1"/>
        <v>-220</v>
      </c>
      <c r="D31" s="99"/>
      <c r="E31" s="90">
        <v>61</v>
      </c>
      <c r="F31" s="99"/>
      <c r="G31" s="90">
        <v>-220</v>
      </c>
      <c r="H31" s="99"/>
      <c r="I31" s="90">
        <v>61</v>
      </c>
    </row>
    <row r="32" spans="1:11" ht="21.75" customHeight="1" x14ac:dyDescent="0.55000000000000004">
      <c r="A32" s="98" t="s">
        <v>51</v>
      </c>
      <c r="B32" s="98"/>
      <c r="C32" s="90">
        <f t="shared" si="1"/>
        <v>428210</v>
      </c>
      <c r="D32" s="99"/>
      <c r="E32" s="90">
        <v>718349</v>
      </c>
      <c r="F32" s="99"/>
      <c r="G32" s="90">
        <v>428210</v>
      </c>
      <c r="H32" s="99"/>
      <c r="I32" s="90">
        <v>718349</v>
      </c>
    </row>
    <row r="33" spans="1:10" ht="21.75" customHeight="1" x14ac:dyDescent="0.55000000000000004">
      <c r="A33" s="98" t="s">
        <v>44</v>
      </c>
      <c r="B33" s="98"/>
      <c r="C33" s="90">
        <f t="shared" si="1"/>
        <v>-1481</v>
      </c>
      <c r="D33" s="165"/>
      <c r="E33" s="90">
        <v>-23313</v>
      </c>
      <c r="F33" s="99"/>
      <c r="G33" s="90">
        <v>-1481</v>
      </c>
      <c r="H33" s="165"/>
      <c r="I33" s="90">
        <v>-23313</v>
      </c>
      <c r="J33" s="99"/>
    </row>
    <row r="34" spans="1:10" ht="21.75" customHeight="1" x14ac:dyDescent="0.55000000000000004">
      <c r="A34" s="98" t="s">
        <v>109</v>
      </c>
      <c r="B34" s="98"/>
      <c r="C34" s="90">
        <f t="shared" si="1"/>
        <v>-10582</v>
      </c>
      <c r="D34" s="165"/>
      <c r="E34" s="90">
        <v>-4053</v>
      </c>
      <c r="F34" s="99"/>
      <c r="G34" s="90">
        <v>-10582</v>
      </c>
      <c r="H34" s="165"/>
      <c r="I34" s="90">
        <v>-4053</v>
      </c>
      <c r="J34" s="99"/>
    </row>
    <row r="35" spans="1:10" ht="21.75" customHeight="1" x14ac:dyDescent="0.55000000000000004">
      <c r="A35" s="98" t="s">
        <v>135</v>
      </c>
      <c r="B35" s="98"/>
      <c r="C35" s="90">
        <f t="shared" si="1"/>
        <v>-7422</v>
      </c>
      <c r="D35" s="233"/>
      <c r="E35" s="90">
        <v>0</v>
      </c>
      <c r="F35" s="99"/>
      <c r="G35" s="90">
        <v>-7422</v>
      </c>
      <c r="H35" s="233"/>
      <c r="I35" s="90">
        <v>0</v>
      </c>
      <c r="J35" s="99"/>
    </row>
    <row r="36" spans="1:10" ht="21.75" hidden="1" customHeight="1" x14ac:dyDescent="0.55000000000000004">
      <c r="A36" s="98" t="s">
        <v>141</v>
      </c>
      <c r="B36" s="98"/>
      <c r="C36" s="123">
        <f>SUM(C26:C35)</f>
        <v>184744</v>
      </c>
      <c r="D36" s="99"/>
      <c r="E36" s="123">
        <f>SUM(E26:E35)</f>
        <v>780401</v>
      </c>
      <c r="F36" s="99"/>
      <c r="G36" s="123">
        <f>SUM(G26:G35)</f>
        <v>184744</v>
      </c>
      <c r="H36" s="99"/>
      <c r="I36" s="123">
        <f>SUM(I26:I35)</f>
        <v>780401</v>
      </c>
    </row>
    <row r="37" spans="1:10" ht="21.75" hidden="1" customHeight="1" x14ac:dyDescent="0.55000000000000004">
      <c r="A37" s="69" t="s">
        <v>118</v>
      </c>
      <c r="B37" s="69"/>
      <c r="C37" s="200"/>
      <c r="D37" s="99"/>
      <c r="E37" s="90">
        <v>0</v>
      </c>
      <c r="F37" s="99"/>
      <c r="G37" s="200"/>
      <c r="H37" s="99"/>
      <c r="I37" s="90">
        <v>0</v>
      </c>
    </row>
    <row r="38" spans="1:10" ht="21.75" customHeight="1" x14ac:dyDescent="0.6">
      <c r="A38" s="100" t="s">
        <v>142</v>
      </c>
      <c r="B38" s="100"/>
      <c r="C38" s="39">
        <f>SUM(C36:C37)</f>
        <v>184744</v>
      </c>
      <c r="D38" s="99"/>
      <c r="E38" s="39">
        <f>SUM(E36:E37)</f>
        <v>780401</v>
      </c>
      <c r="F38" s="99"/>
      <c r="G38" s="39">
        <f>SUM(G36:G37)</f>
        <v>184744</v>
      </c>
      <c r="H38" s="99"/>
      <c r="I38" s="39">
        <f>SUM(I36:I37)</f>
        <v>780401</v>
      </c>
      <c r="J38" s="79"/>
    </row>
    <row r="39" spans="1:10" ht="15" customHeight="1" x14ac:dyDescent="0.55000000000000004">
      <c r="A39" s="98"/>
      <c r="B39" s="98"/>
      <c r="C39" s="6"/>
      <c r="D39" s="99"/>
      <c r="E39" s="99"/>
      <c r="F39" s="99"/>
      <c r="G39" s="99"/>
      <c r="H39" s="99"/>
      <c r="I39" s="99"/>
      <c r="J39" s="79"/>
    </row>
    <row r="40" spans="1:10" ht="16.8" customHeight="1" x14ac:dyDescent="0.55000000000000004">
      <c r="A40" s="69"/>
      <c r="B40" s="69"/>
      <c r="C40" s="72"/>
      <c r="D40" s="161"/>
      <c r="E40" s="72"/>
      <c r="F40" s="161"/>
      <c r="G40" s="72"/>
      <c r="H40" s="161"/>
      <c r="I40" s="72"/>
      <c r="J40" s="79"/>
    </row>
    <row r="41" spans="1:10" ht="13.5" customHeight="1" x14ac:dyDescent="0.55000000000000004">
      <c r="A41" s="69"/>
      <c r="B41" s="69"/>
      <c r="C41" s="46"/>
      <c r="D41" s="79"/>
      <c r="E41" s="72"/>
      <c r="F41" s="79"/>
      <c r="G41" s="72"/>
      <c r="H41" s="161"/>
      <c r="I41" s="72"/>
      <c r="J41" s="79"/>
    </row>
    <row r="42" spans="1:10" ht="22.2" x14ac:dyDescent="0.6">
      <c r="A42" s="77" t="s">
        <v>19</v>
      </c>
      <c r="B42" s="77"/>
      <c r="C42" s="48"/>
      <c r="D42" s="48"/>
      <c r="E42" s="48"/>
      <c r="F42" s="48"/>
      <c r="G42" s="48"/>
      <c r="H42" s="48"/>
      <c r="I42" s="48"/>
      <c r="J42" s="79"/>
    </row>
    <row r="43" spans="1:10" ht="21.6" x14ac:dyDescent="0.55000000000000004">
      <c r="A43" s="83" t="s">
        <v>138</v>
      </c>
      <c r="B43" s="198" t="s">
        <v>139</v>
      </c>
      <c r="C43" s="48">
        <v>-889020</v>
      </c>
      <c r="D43" s="48"/>
      <c r="E43" s="226">
        <v>0</v>
      </c>
      <c r="F43" s="48"/>
      <c r="G43" s="48">
        <v>-889020</v>
      </c>
      <c r="H43" s="48"/>
      <c r="I43" s="226">
        <v>0</v>
      </c>
      <c r="J43" s="79"/>
    </row>
    <row r="44" spans="1:10" ht="21.6" x14ac:dyDescent="0.55000000000000004">
      <c r="A44" s="83" t="s">
        <v>167</v>
      </c>
      <c r="B44" s="234"/>
      <c r="C44" s="226">
        <f>G44</f>
        <v>-4503</v>
      </c>
      <c r="D44" s="48"/>
      <c r="E44" s="226">
        <v>0</v>
      </c>
      <c r="F44" s="48"/>
      <c r="G44" s="48">
        <v>-4503</v>
      </c>
      <c r="H44" s="48"/>
      <c r="I44" s="226">
        <v>0</v>
      </c>
      <c r="J44" s="79"/>
    </row>
    <row r="45" spans="1:10" ht="21.6" x14ac:dyDescent="0.55000000000000004">
      <c r="A45" s="83" t="s">
        <v>129</v>
      </c>
      <c r="B45" s="83"/>
      <c r="C45" s="48">
        <f>G45</f>
        <v>305</v>
      </c>
      <c r="D45" s="48"/>
      <c r="E45" s="48">
        <v>453</v>
      </c>
      <c r="F45" s="48"/>
      <c r="G45" s="48">
        <v>305</v>
      </c>
      <c r="H45" s="48"/>
      <c r="I45" s="48">
        <v>453</v>
      </c>
      <c r="J45" s="79"/>
    </row>
    <row r="46" spans="1:10" ht="21.6" hidden="1" x14ac:dyDescent="0.55000000000000004">
      <c r="A46" s="98" t="s">
        <v>120</v>
      </c>
      <c r="B46" s="98"/>
      <c r="C46" s="48"/>
      <c r="D46" s="48"/>
      <c r="E46" s="48"/>
      <c r="F46" s="48"/>
      <c r="G46" s="48"/>
      <c r="H46" s="48"/>
      <c r="I46" s="226"/>
      <c r="J46" s="79"/>
    </row>
    <row r="47" spans="1:10" ht="21.6" x14ac:dyDescent="0.55000000000000004">
      <c r="A47" s="83" t="s">
        <v>70</v>
      </c>
      <c r="B47" s="83"/>
      <c r="C47" s="48">
        <f>G47</f>
        <v>1133</v>
      </c>
      <c r="D47" s="48"/>
      <c r="E47" s="48">
        <v>998</v>
      </c>
      <c r="F47" s="48"/>
      <c r="G47" s="48">
        <v>1133</v>
      </c>
      <c r="H47" s="48"/>
      <c r="I47" s="48">
        <v>998</v>
      </c>
      <c r="J47" s="79"/>
    </row>
    <row r="48" spans="1:10" ht="21.6" x14ac:dyDescent="0.55000000000000004">
      <c r="A48" s="69" t="s">
        <v>69</v>
      </c>
      <c r="B48" s="69"/>
      <c r="C48" s="48">
        <f t="shared" ref="C48:C52" si="2">G48</f>
        <v>-61602</v>
      </c>
      <c r="D48" s="48"/>
      <c r="E48" s="48">
        <v>-42747</v>
      </c>
      <c r="F48" s="48"/>
      <c r="G48" s="48">
        <v>-61602</v>
      </c>
      <c r="H48" s="48"/>
      <c r="I48" s="48">
        <v>-42747</v>
      </c>
      <c r="J48" s="79"/>
    </row>
    <row r="49" spans="1:10" ht="21.6" x14ac:dyDescent="0.55000000000000004">
      <c r="A49" s="69" t="s">
        <v>116</v>
      </c>
      <c r="B49" s="69"/>
      <c r="C49" s="48">
        <f t="shared" si="2"/>
        <v>0</v>
      </c>
      <c r="D49" s="48"/>
      <c r="E49" s="48">
        <v>-16</v>
      </c>
      <c r="F49" s="48"/>
      <c r="G49" s="48">
        <v>0</v>
      </c>
      <c r="H49" s="48"/>
      <c r="I49" s="48">
        <v>-16</v>
      </c>
      <c r="J49" s="79"/>
    </row>
    <row r="50" spans="1:10" ht="21.6" x14ac:dyDescent="0.55000000000000004">
      <c r="A50" s="69" t="s">
        <v>61</v>
      </c>
      <c r="B50" s="198" t="s">
        <v>143</v>
      </c>
      <c r="C50" s="48">
        <f t="shared" si="2"/>
        <v>156629</v>
      </c>
      <c r="D50" s="161"/>
      <c r="E50" s="48">
        <v>155536</v>
      </c>
      <c r="F50" s="161"/>
      <c r="G50" s="56">
        <v>156629</v>
      </c>
      <c r="H50" s="161"/>
      <c r="I50" s="56">
        <v>155536</v>
      </c>
      <c r="J50" s="79"/>
    </row>
    <row r="51" spans="1:10" ht="21.6" x14ac:dyDescent="0.55000000000000004">
      <c r="A51" s="69" t="s">
        <v>27</v>
      </c>
      <c r="B51" s="69"/>
      <c r="C51" s="48">
        <f t="shared" si="2"/>
        <v>1540</v>
      </c>
      <c r="D51" s="161"/>
      <c r="E51" s="48">
        <v>2001</v>
      </c>
      <c r="F51" s="161"/>
      <c r="G51" s="56">
        <v>1540</v>
      </c>
      <c r="H51" s="161"/>
      <c r="I51" s="56">
        <v>2001</v>
      </c>
      <c r="J51" s="79"/>
    </row>
    <row r="52" spans="1:10" ht="21.6" x14ac:dyDescent="0.55000000000000004">
      <c r="A52" s="69" t="s">
        <v>133</v>
      </c>
      <c r="B52" s="69"/>
      <c r="C52" s="48">
        <f t="shared" si="2"/>
        <v>6408</v>
      </c>
      <c r="D52" s="161"/>
      <c r="E52" s="48">
        <v>0</v>
      </c>
      <c r="F52" s="161"/>
      <c r="G52" s="56">
        <v>6408</v>
      </c>
      <c r="H52" s="161"/>
      <c r="I52" s="56">
        <v>0</v>
      </c>
      <c r="J52" s="79"/>
    </row>
    <row r="53" spans="1:10" ht="22.2" x14ac:dyDescent="0.6">
      <c r="A53" s="100" t="s">
        <v>178</v>
      </c>
      <c r="B53" s="100"/>
      <c r="C53" s="49">
        <f>SUM(C43:C52)</f>
        <v>-789110</v>
      </c>
      <c r="D53" s="81"/>
      <c r="E53" s="49">
        <f>SUM(E43:E52)</f>
        <v>116225</v>
      </c>
      <c r="F53" s="81"/>
      <c r="G53" s="49">
        <f>SUM(G43:G52)</f>
        <v>-789110</v>
      </c>
      <c r="H53" s="81"/>
      <c r="I53" s="49">
        <f>SUM(I43:I52)</f>
        <v>116225</v>
      </c>
      <c r="J53" s="79"/>
    </row>
    <row r="54" spans="1:10" ht="22.2" x14ac:dyDescent="0.6">
      <c r="A54" s="100"/>
      <c r="B54" s="100"/>
      <c r="C54" s="47"/>
      <c r="D54" s="81"/>
      <c r="E54" s="47"/>
      <c r="F54" s="81"/>
      <c r="G54" s="47"/>
      <c r="H54" s="81"/>
      <c r="I54" s="47"/>
      <c r="J54" s="79"/>
    </row>
    <row r="55" spans="1:10" ht="21.75" customHeight="1" x14ac:dyDescent="0.6">
      <c r="A55" s="77" t="s">
        <v>20</v>
      </c>
      <c r="B55" s="77"/>
      <c r="C55" s="48"/>
      <c r="D55" s="48"/>
      <c r="E55" s="48"/>
      <c r="F55" s="48"/>
      <c r="G55" s="48"/>
      <c r="H55" s="48"/>
      <c r="I55" s="48"/>
    </row>
    <row r="56" spans="1:10" ht="21.75" customHeight="1" x14ac:dyDescent="0.55000000000000004">
      <c r="A56" s="83" t="s">
        <v>145</v>
      </c>
      <c r="B56" s="69"/>
      <c r="C56" s="48">
        <f>G56</f>
        <v>4025000</v>
      </c>
      <c r="D56" s="48"/>
      <c r="E56" s="48">
        <v>0</v>
      </c>
      <c r="F56" s="48"/>
      <c r="G56" s="48">
        <v>4025000</v>
      </c>
      <c r="H56" s="48"/>
      <c r="I56" s="48">
        <v>0</v>
      </c>
    </row>
    <row r="57" spans="1:10" ht="21.75" customHeight="1" x14ac:dyDescent="0.55000000000000004">
      <c r="A57" s="83" t="s">
        <v>103</v>
      </c>
      <c r="B57" s="78"/>
      <c r="C57" s="48">
        <f t="shared" ref="C57:C59" si="3">G57</f>
        <v>-3413000</v>
      </c>
      <c r="D57" s="48"/>
      <c r="E57" s="48">
        <v>-150000</v>
      </c>
      <c r="F57" s="48"/>
      <c r="G57" s="48">
        <v>-3413000</v>
      </c>
      <c r="H57" s="48"/>
      <c r="I57" s="48">
        <v>-150000</v>
      </c>
    </row>
    <row r="58" spans="1:10" ht="21.75" customHeight="1" x14ac:dyDescent="0.55000000000000004">
      <c r="A58" s="83" t="s">
        <v>164</v>
      </c>
      <c r="B58" s="225" t="s">
        <v>165</v>
      </c>
      <c r="C58" s="48">
        <f t="shared" si="3"/>
        <v>-10080</v>
      </c>
      <c r="D58" s="48"/>
      <c r="E58" s="48">
        <v>-10080</v>
      </c>
      <c r="F58" s="48"/>
      <c r="G58" s="48">
        <v>-10080</v>
      </c>
      <c r="H58" s="48"/>
      <c r="I58" s="48">
        <v>-10080</v>
      </c>
    </row>
    <row r="59" spans="1:10" ht="21.75" customHeight="1" x14ac:dyDescent="0.55000000000000004">
      <c r="A59" s="98" t="s">
        <v>99</v>
      </c>
      <c r="B59" s="69"/>
      <c r="C59" s="48">
        <f t="shared" si="3"/>
        <v>-5062</v>
      </c>
      <c r="D59" s="48"/>
      <c r="E59" s="48">
        <v>-404</v>
      </c>
      <c r="F59" s="48"/>
      <c r="G59" s="48">
        <v>-5062</v>
      </c>
      <c r="H59" s="48"/>
      <c r="I59" s="48">
        <v>-404</v>
      </c>
    </row>
    <row r="60" spans="1:10" ht="21.75" customHeight="1" x14ac:dyDescent="0.6">
      <c r="A60" s="100" t="s">
        <v>175</v>
      </c>
      <c r="B60" s="69"/>
      <c r="C60" s="49">
        <f>SUM(C56:C59)</f>
        <v>596858</v>
      </c>
      <c r="D60" s="81"/>
      <c r="E60" s="49">
        <f>SUM(E56:E59)</f>
        <v>-160484</v>
      </c>
      <c r="F60" s="81"/>
      <c r="G60" s="49">
        <f>SUM(G56:G59)</f>
        <v>596858</v>
      </c>
      <c r="H60" s="81"/>
      <c r="I60" s="49">
        <f>SUM(I56:I59)</f>
        <v>-160484</v>
      </c>
    </row>
    <row r="61" spans="1:10" ht="21.75" customHeight="1" x14ac:dyDescent="0.6">
      <c r="A61" s="68"/>
      <c r="B61" s="69"/>
      <c r="C61" s="81"/>
      <c r="D61" s="81"/>
      <c r="E61" s="81"/>
      <c r="F61" s="81"/>
      <c r="G61" s="81"/>
      <c r="H61" s="81"/>
      <c r="I61" s="81"/>
    </row>
    <row r="62" spans="1:10" ht="21.75" customHeight="1" x14ac:dyDescent="0.6">
      <c r="A62" s="100" t="s">
        <v>100</v>
      </c>
      <c r="B62" s="98"/>
      <c r="C62" s="81">
        <f>SUM(C38,C53,C60)</f>
        <v>-7508</v>
      </c>
      <c r="D62" s="81"/>
      <c r="E62" s="81">
        <f>SUM(E38,E53,E60)</f>
        <v>736142</v>
      </c>
      <c r="F62" s="81"/>
      <c r="G62" s="81">
        <f>SUM(G38,G53,G60)</f>
        <v>-7508</v>
      </c>
      <c r="H62" s="81"/>
      <c r="I62" s="81">
        <f>SUM(I38,I53,I60)</f>
        <v>736142</v>
      </c>
    </row>
    <row r="63" spans="1:10" ht="21.75" customHeight="1" x14ac:dyDescent="0.55000000000000004">
      <c r="A63" s="98" t="s">
        <v>101</v>
      </c>
      <c r="B63" s="69"/>
      <c r="C63" s="51">
        <f>'BS PL 3-4'!E11</f>
        <v>10765</v>
      </c>
      <c r="D63" s="48"/>
      <c r="E63" s="51">
        <v>209934</v>
      </c>
      <c r="F63" s="48"/>
      <c r="G63" s="51">
        <f>'BS PL 3-4'!I11</f>
        <v>10765</v>
      </c>
      <c r="H63" s="48"/>
      <c r="I63" s="51">
        <v>209934</v>
      </c>
    </row>
    <row r="64" spans="1:10" ht="21.75" customHeight="1" thickBot="1" x14ac:dyDescent="0.65">
      <c r="A64" s="100" t="s">
        <v>155</v>
      </c>
      <c r="B64" s="98"/>
      <c r="C64" s="52">
        <f>SUM(C62:C63)</f>
        <v>3257</v>
      </c>
      <c r="D64" s="81"/>
      <c r="E64" s="52">
        <f>SUM(E62:E63)</f>
        <v>946076</v>
      </c>
      <c r="F64" s="81"/>
      <c r="G64" s="52">
        <f>SUM(G62:G63)</f>
        <v>3257</v>
      </c>
      <c r="H64" s="81"/>
      <c r="I64" s="52">
        <f>SUM(I62:I63)</f>
        <v>946076</v>
      </c>
    </row>
    <row r="65" spans="1:10" ht="16.8" customHeight="1" thickTop="1" x14ac:dyDescent="0.55000000000000004">
      <c r="A65" s="69"/>
      <c r="B65" s="69"/>
      <c r="C65" s="72"/>
      <c r="D65" s="1"/>
      <c r="E65" s="72"/>
      <c r="F65" s="1"/>
      <c r="G65" s="72"/>
      <c r="H65" s="1"/>
      <c r="I65" s="72"/>
    </row>
    <row r="66" spans="1:10" ht="13.5" customHeight="1" x14ac:dyDescent="0.55000000000000004">
      <c r="A66" s="69"/>
      <c r="B66" s="98"/>
      <c r="C66" s="46"/>
      <c r="E66" s="46"/>
      <c r="G66" s="46"/>
      <c r="H66" s="1"/>
      <c r="I66" s="82"/>
    </row>
    <row r="67" spans="1:10" ht="21.75" customHeight="1" x14ac:dyDescent="0.55000000000000004">
      <c r="A67" s="69"/>
      <c r="B67" s="69"/>
      <c r="C67" s="90">
        <f>C64-'BS PL 3-4'!C11</f>
        <v>0</v>
      </c>
      <c r="D67" s="79"/>
      <c r="E67" s="72"/>
      <c r="F67" s="79"/>
      <c r="G67" s="90">
        <f>G64-'BS PL 3-4'!G11</f>
        <v>0</v>
      </c>
      <c r="H67" s="161"/>
      <c r="I67" s="72"/>
      <c r="J67" s="79"/>
    </row>
    <row r="68" spans="1:10" ht="21.75" customHeight="1" x14ac:dyDescent="0.55000000000000004">
      <c r="A68" s="69"/>
      <c r="B68" s="69"/>
      <c r="C68" s="46"/>
      <c r="D68" s="79"/>
      <c r="E68" s="72"/>
      <c r="F68" s="79"/>
      <c r="G68" s="90"/>
      <c r="H68" s="161"/>
      <c r="I68" s="72"/>
      <c r="J68" s="79"/>
    </row>
    <row r="69" spans="1:10" ht="21.75" customHeight="1" x14ac:dyDescent="0.55000000000000004">
      <c r="A69" s="69"/>
      <c r="B69" s="69"/>
      <c r="C69" s="46"/>
      <c r="D69" s="79"/>
      <c r="E69" s="72"/>
      <c r="F69" s="79"/>
      <c r="G69" s="90"/>
      <c r="H69" s="161"/>
      <c r="I69" s="72"/>
      <c r="J69" s="79"/>
    </row>
    <row r="70" spans="1:10" ht="13.5" customHeight="1" x14ac:dyDescent="0.55000000000000004">
      <c r="A70" s="69"/>
      <c r="B70" s="69"/>
      <c r="C70" s="46"/>
      <c r="D70" s="79"/>
      <c r="E70" s="46"/>
      <c r="F70" s="79"/>
      <c r="G70" s="46"/>
      <c r="H70" s="46"/>
      <c r="I70" s="46"/>
      <c r="J70" s="79"/>
    </row>
    <row r="71" spans="1:10" ht="21.75" customHeight="1" x14ac:dyDescent="0.55000000000000004">
      <c r="A71" s="69"/>
      <c r="B71" s="69"/>
      <c r="C71" s="46"/>
      <c r="D71" s="79"/>
      <c r="E71" s="72"/>
      <c r="F71" s="79"/>
      <c r="G71" s="90"/>
      <c r="H71" s="161"/>
      <c r="I71" s="72"/>
      <c r="J71" s="79"/>
    </row>
    <row r="72" spans="1:10" ht="21.75" customHeight="1" x14ac:dyDescent="0.55000000000000004">
      <c r="A72" s="69"/>
      <c r="B72" s="69"/>
      <c r="C72" s="46"/>
      <c r="D72" s="79"/>
      <c r="E72" s="72"/>
      <c r="F72" s="79"/>
      <c r="G72" s="90"/>
      <c r="H72" s="161"/>
      <c r="I72" s="72"/>
      <c r="J72" s="79"/>
    </row>
    <row r="73" spans="1:10" ht="21.75" customHeight="1" x14ac:dyDescent="0.55000000000000004">
      <c r="A73" s="69"/>
      <c r="B73" s="69"/>
      <c r="C73" s="44"/>
      <c r="D73" s="79"/>
      <c r="E73" s="72"/>
      <c r="F73" s="79"/>
      <c r="G73" s="72"/>
      <c r="H73" s="79"/>
      <c r="I73" s="72"/>
      <c r="J73" s="79"/>
    </row>
    <row r="74" spans="1:10" ht="21.75" customHeight="1" x14ac:dyDescent="0.55000000000000004">
      <c r="D74" s="79"/>
      <c r="E74" s="79"/>
      <c r="F74" s="79"/>
      <c r="G74" s="79"/>
      <c r="H74" s="79"/>
      <c r="I74" s="79"/>
      <c r="J74" s="79"/>
    </row>
    <row r="75" spans="1:10" ht="21.75" customHeight="1" x14ac:dyDescent="0.55000000000000004">
      <c r="D75" s="79"/>
      <c r="E75" s="79"/>
      <c r="F75" s="79"/>
      <c r="G75" s="79"/>
      <c r="H75" s="79"/>
      <c r="I75" s="79"/>
      <c r="J75" s="79"/>
    </row>
    <row r="76" spans="1:10" ht="21.75" customHeight="1" x14ac:dyDescent="0.55000000000000004">
      <c r="D76" s="79"/>
      <c r="E76" s="79"/>
      <c r="F76" s="79"/>
      <c r="G76" s="79"/>
      <c r="H76" s="79"/>
      <c r="I76" s="79"/>
      <c r="J76" s="79"/>
    </row>
    <row r="77" spans="1:10" ht="21.75" customHeight="1" x14ac:dyDescent="0.55000000000000004">
      <c r="D77" s="79"/>
      <c r="E77" s="79"/>
      <c r="F77" s="79"/>
      <c r="G77" s="79"/>
      <c r="H77" s="79"/>
      <c r="I77" s="79"/>
      <c r="J77" s="79"/>
    </row>
    <row r="78" spans="1:10" ht="21.75" customHeight="1" x14ac:dyDescent="0.55000000000000004">
      <c r="D78" s="79"/>
      <c r="E78" s="79"/>
      <c r="F78" s="79"/>
      <c r="G78" s="79"/>
      <c r="H78" s="79"/>
      <c r="I78" s="79"/>
      <c r="J78" s="79"/>
    </row>
    <row r="79" spans="1:10" ht="21.75" customHeight="1" x14ac:dyDescent="0.55000000000000004">
      <c r="D79" s="79"/>
      <c r="E79" s="79"/>
      <c r="F79" s="79"/>
      <c r="G79" s="79"/>
      <c r="H79" s="79"/>
      <c r="I79" s="79"/>
      <c r="J79" s="79"/>
    </row>
    <row r="80" spans="1:10" ht="21.75" customHeight="1" x14ac:dyDescent="0.55000000000000004">
      <c r="D80" s="79"/>
      <c r="E80" s="79"/>
      <c r="F80" s="79"/>
      <c r="G80" s="79"/>
      <c r="H80" s="79"/>
      <c r="I80" s="79"/>
      <c r="J80" s="79"/>
    </row>
    <row r="81" spans="4:10" ht="21.75" customHeight="1" x14ac:dyDescent="0.55000000000000004">
      <c r="D81" s="79"/>
      <c r="E81" s="79"/>
      <c r="F81" s="79"/>
      <c r="G81" s="79"/>
      <c r="H81" s="79"/>
      <c r="I81" s="79"/>
      <c r="J81" s="79"/>
    </row>
    <row r="82" spans="4:10" ht="21.75" customHeight="1" x14ac:dyDescent="0.55000000000000004">
      <c r="D82" s="79"/>
      <c r="E82" s="79"/>
      <c r="F82" s="79"/>
      <c r="G82" s="79"/>
      <c r="H82" s="79"/>
      <c r="I82" s="79"/>
      <c r="J82" s="79"/>
    </row>
    <row r="104" spans="1:11" ht="21.75" customHeight="1" x14ac:dyDescent="0.55000000000000004">
      <c r="A104" s="92"/>
      <c r="B104" s="92"/>
      <c r="E104" s="71"/>
      <c r="F104" s="71"/>
      <c r="G104" s="71"/>
      <c r="H104" s="71"/>
      <c r="I104" s="71"/>
      <c r="J104" s="71"/>
      <c r="K104" s="71"/>
    </row>
    <row r="108" spans="1:11" ht="21.75" customHeight="1" x14ac:dyDescent="0.55000000000000004">
      <c r="E108" s="79"/>
      <c r="G108" s="79"/>
      <c r="I108" s="79"/>
      <c r="K108" s="79"/>
    </row>
    <row r="112" spans="1:11" ht="21.75" customHeight="1" x14ac:dyDescent="0.55000000000000004">
      <c r="G112" s="91"/>
      <c r="K112" s="91"/>
    </row>
  </sheetData>
  <mergeCells count="8">
    <mergeCell ref="C4:E4"/>
    <mergeCell ref="C9:I9"/>
    <mergeCell ref="C5:E5"/>
    <mergeCell ref="G5:I5"/>
    <mergeCell ref="C6:E6"/>
    <mergeCell ref="G6:I6"/>
    <mergeCell ref="C7:E7"/>
    <mergeCell ref="G7:I7"/>
  </mergeCells>
  <pageMargins left="0.65" right="0.5" top="0.48" bottom="0.5" header="0.5" footer="0.5"/>
  <pageSetup paperSize="9" scale="75" firstPageNumber="11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0A7A7-9BC2-47BE-953B-65FE098518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A6899A-D952-4105-B1D3-B69710873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PL 3-4</vt:lpstr>
      <vt:lpstr>FS 5-6</vt:lpstr>
      <vt:lpstr>FS 7-8</vt:lpstr>
      <vt:lpstr>งบเปลี่ยนแปลง-9</vt:lpstr>
      <vt:lpstr>งบเปลี่ยนแปลง-10</vt:lpstr>
      <vt:lpstr>CF-11-12</vt:lpstr>
      <vt:lpstr>'BS PL 3-4'!Print_Area</vt:lpstr>
      <vt:lpstr>'CF-11-12'!Print_Area</vt:lpstr>
      <vt:lpstr>'FS 5-6'!Print_Area</vt:lpstr>
      <vt:lpstr>'FS 7-8'!Print_Area</vt:lpstr>
      <vt:lpstr>'งบเปลี่ยนแปลง-10'!Print_Area</vt:lpstr>
      <vt:lpstr>'งบเปลี่ยนแปลง-9'!Print_Area</vt:lpstr>
      <vt:lpstr>'CF-11-12'!Print_Titles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Ravipa, Sivasiriyangkool</cp:lastModifiedBy>
  <cp:lastPrinted>2024-11-12T13:43:26Z</cp:lastPrinted>
  <dcterms:created xsi:type="dcterms:W3CDTF">2005-02-20T11:46:17Z</dcterms:created>
  <dcterms:modified xsi:type="dcterms:W3CDTF">2024-11-14T02:49:36Z</dcterms:modified>
</cp:coreProperties>
</file>