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Sutatta.d\Desktop\Blinkk\FS\3Q24\SET FS\"/>
    </mc:Choice>
  </mc:AlternateContent>
  <xr:revisionPtr revIDLastSave="0" documentId="13_ncr:1_{00F2C00F-14BA-4E44-953A-AE8DCF8CC708}" xr6:coauthVersionLast="47" xr6:coauthVersionMax="47" xr10:uidLastSave="{00000000-0000-0000-0000-000000000000}"/>
  <bookViews>
    <workbookView xWindow="-120" yWindow="-120" windowWidth="29040" windowHeight="15720" tabRatio="766" xr2:uid="{00000000-000D-0000-FFFF-FFFF00000000}"/>
  </bookViews>
  <sheets>
    <sheet name="2-3" sheetId="26" r:id="rId1"/>
    <sheet name="4 (3 M)" sheetId="34" r:id="rId2"/>
    <sheet name="5 (9M)" sheetId="35" r:id="rId3"/>
    <sheet name="6" sheetId="36" r:id="rId4"/>
    <sheet name="7" sheetId="37" r:id="rId5"/>
    <sheet name="8-9" sheetId="38" r:id="rId6"/>
  </sheets>
  <definedNames>
    <definedName name="_xlnm.Print_Area" localSheetId="0">'2-3'!$A$1:$J$115</definedName>
    <definedName name="_xlnm.Print_Area" localSheetId="2">'5 (9M)'!$A$1:$J$69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7" l="1"/>
  <c r="E39" i="38" l="1"/>
  <c r="P18" i="36" l="1"/>
  <c r="R25" i="36" l="1"/>
  <c r="L27" i="36" l="1"/>
  <c r="J27" i="36"/>
  <c r="V27" i="36"/>
  <c r="P27" i="36"/>
  <c r="R24" i="36" l="1"/>
  <c r="R23" i="36"/>
  <c r="R22" i="36"/>
  <c r="R21" i="36"/>
  <c r="R20" i="36"/>
  <c r="R16" i="36"/>
  <c r="R15" i="36"/>
  <c r="R14" i="36"/>
  <c r="P22" i="37"/>
  <c r="R22" i="37" s="1"/>
  <c r="D63" i="35"/>
  <c r="D55" i="35"/>
  <c r="D45" i="35"/>
  <c r="H45" i="35"/>
  <c r="D38" i="35"/>
  <c r="H38" i="35"/>
  <c r="D24" i="35"/>
  <c r="H24" i="35"/>
  <c r="D16" i="35"/>
  <c r="H16" i="35"/>
  <c r="H26" i="35" s="1"/>
  <c r="H29" i="35" s="1"/>
  <c r="H32" i="35" s="1"/>
  <c r="H51" i="35" s="1"/>
  <c r="H55" i="35" s="1"/>
  <c r="H47" i="35" l="1"/>
  <c r="H59" i="35" s="1"/>
  <c r="H63" i="35" s="1"/>
  <c r="D26" i="35"/>
  <c r="D29" i="35" s="1"/>
  <c r="D32" i="35" s="1"/>
  <c r="D47" i="35" s="1"/>
  <c r="K85" i="38"/>
  <c r="I85" i="38"/>
  <c r="E85" i="38"/>
  <c r="G85" i="38"/>
  <c r="K71" i="38"/>
  <c r="I71" i="38"/>
  <c r="E71" i="38"/>
  <c r="G71" i="38"/>
  <c r="V18" i="36"/>
  <c r="T22" i="36"/>
  <c r="Z22" i="36" s="1"/>
  <c r="T23" i="36"/>
  <c r="Z23" i="36" s="1"/>
  <c r="T24" i="36"/>
  <c r="Z24" i="36" s="1"/>
  <c r="T25" i="36"/>
  <c r="J38" i="35"/>
  <c r="F38" i="35"/>
  <c r="J39" i="34"/>
  <c r="H39" i="34"/>
  <c r="F39" i="34"/>
  <c r="D39" i="34"/>
  <c r="J64" i="34" l="1"/>
  <c r="J56" i="34"/>
  <c r="J46" i="34"/>
  <c r="J25" i="34"/>
  <c r="J17" i="34"/>
  <c r="F64" i="34"/>
  <c r="F56" i="34"/>
  <c r="F46" i="34"/>
  <c r="F25" i="34"/>
  <c r="F17" i="34"/>
  <c r="F63" i="35"/>
  <c r="F55" i="35"/>
  <c r="F45" i="35"/>
  <c r="F24" i="35"/>
  <c r="F16" i="35"/>
  <c r="J63" i="35"/>
  <c r="J55" i="35"/>
  <c r="J45" i="35"/>
  <c r="J24" i="35"/>
  <c r="J16" i="35"/>
  <c r="G39" i="38"/>
  <c r="G44" i="38" s="1"/>
  <c r="K39" i="38"/>
  <c r="K44" i="38" s="1"/>
  <c r="K87" i="38" s="1"/>
  <c r="K92" i="38" s="1"/>
  <c r="A101" i="38"/>
  <c r="I39" i="38"/>
  <c r="I44" i="38" s="1"/>
  <c r="E44" i="38"/>
  <c r="A30" i="37"/>
  <c r="N25" i="37"/>
  <c r="L25" i="37"/>
  <c r="J25" i="37"/>
  <c r="H25" i="37"/>
  <c r="D25" i="37"/>
  <c r="P23" i="37"/>
  <c r="R23" i="37" s="1"/>
  <c r="P21" i="37"/>
  <c r="P20" i="37"/>
  <c r="R20" i="37" s="1"/>
  <c r="N18" i="37"/>
  <c r="L18" i="37"/>
  <c r="J18" i="37"/>
  <c r="H18" i="37"/>
  <c r="F18" i="37"/>
  <c r="D18" i="37"/>
  <c r="P16" i="37"/>
  <c r="R16" i="37" s="1"/>
  <c r="P15" i="37"/>
  <c r="R15" i="37" s="1"/>
  <c r="P14" i="37"/>
  <c r="R14" i="37" s="1"/>
  <c r="X27" i="36"/>
  <c r="N27" i="36"/>
  <c r="H27" i="36"/>
  <c r="F27" i="36"/>
  <c r="D27" i="36"/>
  <c r="Z25" i="36"/>
  <c r="T21" i="36"/>
  <c r="Z21" i="36" s="1"/>
  <c r="T20" i="36"/>
  <c r="X18" i="36"/>
  <c r="N18" i="36"/>
  <c r="L18" i="36"/>
  <c r="J18" i="36"/>
  <c r="H18" i="36"/>
  <c r="F18" i="36"/>
  <c r="D18" i="36"/>
  <c r="T16" i="36"/>
  <c r="Z16" i="36" s="1"/>
  <c r="T15" i="36"/>
  <c r="Z15" i="36" s="1"/>
  <c r="H64" i="34"/>
  <c r="D64" i="34"/>
  <c r="D56" i="34"/>
  <c r="H46" i="34"/>
  <c r="D46" i="34"/>
  <c r="H25" i="34"/>
  <c r="D25" i="34"/>
  <c r="H17" i="34"/>
  <c r="D17" i="34"/>
  <c r="G87" i="38" l="1"/>
  <c r="G92" i="38" s="1"/>
  <c r="E87" i="38"/>
  <c r="E92" i="38" s="1"/>
  <c r="I87" i="38"/>
  <c r="I92" i="38" s="1"/>
  <c r="J26" i="35"/>
  <c r="J29" i="35" s="1"/>
  <c r="J32" i="35" s="1"/>
  <c r="J47" i="35" s="1"/>
  <c r="F26" i="35"/>
  <c r="F29" i="35" s="1"/>
  <c r="F32" i="35" s="1"/>
  <c r="F47" i="35" s="1"/>
  <c r="F27" i="34"/>
  <c r="F30" i="34" s="1"/>
  <c r="F33" i="34" s="1"/>
  <c r="F48" i="34" s="1"/>
  <c r="J27" i="34"/>
  <c r="J30" i="34" s="1"/>
  <c r="J33" i="34" s="1"/>
  <c r="J48" i="34" s="1"/>
  <c r="D27" i="34"/>
  <c r="D30" i="34" s="1"/>
  <c r="D33" i="34" s="1"/>
  <c r="D48" i="34" s="1"/>
  <c r="H27" i="34"/>
  <c r="H30" i="34" s="1"/>
  <c r="H33" i="34" s="1"/>
  <c r="H48" i="34" s="1"/>
  <c r="H52" i="34" s="1"/>
  <c r="H56" i="34" s="1"/>
  <c r="R18" i="36"/>
  <c r="P25" i="37"/>
  <c r="R18" i="37"/>
  <c r="Z20" i="36"/>
  <c r="Z27" i="36" s="1"/>
  <c r="T27" i="36"/>
  <c r="T14" i="36"/>
  <c r="P18" i="37"/>
  <c r="R21" i="37"/>
  <c r="R27" i="36"/>
  <c r="Z14" i="36" l="1"/>
  <c r="Z18" i="36" s="1"/>
  <c r="T18" i="36"/>
  <c r="R25" i="37"/>
  <c r="D77" i="26" l="1"/>
  <c r="H108" i="26" l="1"/>
  <c r="H111" i="26" s="1"/>
  <c r="D108" i="26"/>
  <c r="D111" i="26" s="1"/>
  <c r="D25" i="26"/>
  <c r="J77" i="26"/>
  <c r="H77" i="26"/>
  <c r="F77" i="26"/>
  <c r="H40" i="26"/>
  <c r="J87" i="26"/>
  <c r="A56" i="26"/>
  <c r="A54" i="26"/>
  <c r="A115" i="26"/>
  <c r="J108" i="26"/>
  <c r="J111" i="26" s="1"/>
  <c r="F108" i="26"/>
  <c r="F111" i="26" s="1"/>
  <c r="H87" i="26"/>
  <c r="F87" i="26"/>
  <c r="D87" i="26"/>
  <c r="D89" i="26" s="1"/>
  <c r="J40" i="26"/>
  <c r="F40" i="26"/>
  <c r="D40" i="26"/>
  <c r="J25" i="26"/>
  <c r="H25" i="26"/>
  <c r="F25" i="26"/>
  <c r="H42" i="26" l="1"/>
  <c r="F42" i="26"/>
  <c r="F89" i="26"/>
  <c r="F113" i="26" s="1"/>
  <c r="J89" i="26"/>
  <c r="J113" i="26" s="1"/>
  <c r="H89" i="26"/>
  <c r="H113" i="26" s="1"/>
  <c r="D42" i="26"/>
  <c r="J42" i="26"/>
  <c r="D113" i="26"/>
</calcChain>
</file>

<file path=xl/sharedStrings.xml><?xml version="1.0" encoding="utf-8"?>
<sst xmlns="http://schemas.openxmlformats.org/spreadsheetml/2006/main" count="476" uniqueCount="229">
  <si>
    <t>บริษัท ศรีสวัสดิ์ แคปปิตอล 1969 จำกัด (มหาชน)</t>
  </si>
  <si>
    <t xml:space="preserve">งบฐานะการเงิน 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</si>
  <si>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</si>
  <si>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</si>
  <si>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</si>
  <si>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</si>
  <si>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</si>
  <si>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</si>
  <si>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</si>
  <si>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</si>
  <si>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</si>
  <si>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</si>
  <si>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</si>
  <si>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</si>
  <si>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</si>
  <si>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</si>
  <si>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</si>
  <si>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</si>
  <si>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9</t>
  </si>
  <si>
    <t>23 ง)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</si>
  <si>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</si>
  <si>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</si>
  <si>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23 จ)</t>
  </si>
  <si>
    <t>ลูกหนี้กิจการที่เกี่ยวข้องกัน</t>
  </si>
  <si>
    <t>23 ฉ)</t>
  </si>
  <si>
    <t>ลูกหนี้อื่น</t>
  </si>
  <si>
    <t>ทรัพย์สินรอการขาย - สุทธิ</t>
  </si>
  <si>
    <t>สินทรัพย์หมุนเวียนอื่น</t>
  </si>
  <si>
    <t>11</t>
  </si>
  <si>
    <t>รวมสินทรัพย์หมุนเวียน</t>
  </si>
  <si>
    <t>สินทรัพย์ไม่หมุนเวียน</t>
  </si>
  <si>
    <t>12.1</t>
  </si>
  <si>
    <t>12.2</t>
  </si>
  <si>
    <t>เงินลงทุนในบริษัทย่อย</t>
  </si>
  <si>
    <t>13</t>
  </si>
  <si>
    <t>เงินให้สินเชื่อแก่ลูกหนี้และดอกเบี้ยค้างรับ - สุทธิ</t>
  </si>
  <si>
    <t>เงินให้กู้ยืมระยะยาวแก่กิจการที่เกี่ยวข้องกันและดอกเบี้ยค้างรับ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</si>
  <si>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</si>
  <si>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</si>
  <si>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</si>
  <si>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</si>
  <si>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</si>
  <si>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</si>
  <si>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</si>
  <si>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</si>
  <si>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</si>
  <si>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</si>
  <si>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</si>
  <si>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หนี้สินตามสัญญาเช่าส่วนที่ถึงกำหนดชำระภายในหนึ่งปี</t>
  </si>
  <si>
    <t>15</t>
  </si>
  <si>
    <t>เงินกู้ยืมระยะสั้นจากสถาบันการเงิน</t>
  </si>
  <si>
    <t>16</t>
  </si>
  <si>
    <t>เงินกู้ยืมระยะสั้นจากบุคคลหรือกิจการที่เกี่ยวข้องกัน</t>
  </si>
  <si>
    <t>23 ช)</t>
  </si>
  <si>
    <t>เงินกู้ยืมระยะยาวจากกิจการที่เกี่ยวข้องกันส่วน</t>
  </si>
  <si>
    <t xml:space="preserve">   ที่ถึงกำหนดชำระภายในหนึ่งปี</t>
  </si>
  <si>
    <t>23 ซ)</t>
  </si>
  <si>
    <t>หุ้นกู้ไม่ด้อยสิทธิและไม่มีหลักประกันที่ถึงกำหนดชำระภายในหนึ่งปี</t>
  </si>
  <si>
    <t>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</si>
  <si>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</si>
  <si>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</si>
  <si>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</si>
  <si>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</si>
  <si>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หุ้นกู้ไม่ด้อยสิทธิและไม่มีหลักประกัน</t>
  </si>
  <si>
    <t>หนี้สินภาษีเงินได้รอตัดบัญชี</t>
  </si>
  <si>
    <t>-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</si>
  <si>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</si>
  <si>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</si>
  <si>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</si>
  <si>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</si>
  <si>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</si>
  <si>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</si>
  <si>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</si>
  <si>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</si>
  <si>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6,636,360,929 หุ้น มูลค่าที่ตราไว้หุ้นละ 1 บาท</t>
  </si>
  <si>
    <t xml:space="preserve">      (31 ธันวาคม พ.ศ. 2566: 6,506,236,205 หุ้น มูลค่าที่ตราไว้หุ้นละ 1 บาท)</t>
  </si>
  <si>
    <t xml:space="preserve">   ทุนที่ออกและชำระแล้ว</t>
  </si>
  <si>
    <t xml:space="preserve">      หุ้นสามัญจำนวน 6,636,359,847 หุ้น มูลค่าที่ตราไว้หุ้นละ 1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</si>
  <si>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</si>
  <si>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</si>
  <si>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</si>
  <si>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</si>
  <si>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ส่วนต่ำกว่าทุนจากการรวมธุรกิจภายใต้การควบคุมเดียวกัน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</si>
  <si>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</si>
  <si>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</si>
  <si>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</si>
  <si>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</si>
  <si>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</si>
  <si>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</si>
  <si>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2567</t>
  </si>
  <si>
    <t>ปรับปรุงใหม่และ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</si>
  <si>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</si>
  <si>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</si>
  <si>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</si>
  <si>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</si>
  <si>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</si>
  <si>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</si>
  <si>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</si>
  <si>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</si>
  <si>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</si>
  <si>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</si>
  <si>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</si>
  <si>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</si>
  <si>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</si>
  <si>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</si>
  <si>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</si>
  <si>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</si>
  <si>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>ผลต่างจากการแปลงค่างบการเงิน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</si>
  <si>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</si>
  <si>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</si>
  <si>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</si>
  <si>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</si>
  <si>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</si>
  <si>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</si>
  <si>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กำไรเบ็ดเสร็จรวมสำหรับรอบระยะเวลา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</si>
  <si>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</si>
  <si>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</si>
  <si>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</si>
  <si>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</si>
  <si>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</si>
  <si>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</si>
  <si>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</si>
  <si>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สำหรับรอบระยะเวลาเก้าเดือนสิ้นสุดวันที่ 30 กันยายน พ.ศ. 2567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</si>
  <si>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</si>
  <si>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</si>
  <si>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ส่วนได้เสียที่</t>
  </si>
  <si>
    <t>ส่วนต่ำกว่า</t>
  </si>
  <si>
    <t>เป็นของเจ้าของเดิม</t>
  </si>
  <si>
    <t>จัดสรรแล้ว</t>
  </si>
  <si>
    <t>ทุนจากการรวม</t>
  </si>
  <si>
    <t>การวัดมูลค่าใหม่ของ</t>
  </si>
  <si>
    <t>รวมส่วนของ</t>
  </si>
  <si>
    <t>ของธุรกิจที่รับโอนก่อน</t>
  </si>
  <si>
    <t>ทุนที่ออก</t>
  </si>
  <si>
    <t>ส่วนเกิน</t>
  </si>
  <si>
    <t>- ทุนสำรอง</t>
  </si>
  <si>
    <t>ธุรกิจภายใต้การ</t>
  </si>
  <si>
    <t>ภาระผูกพันผลประโยชน์</t>
  </si>
  <si>
    <t>ผลต่างจากการ</t>
  </si>
  <si>
    <t>รวมองค์ประกอบอื่น</t>
  </si>
  <si>
    <t>ผู้เป็นเจ้าของ</t>
  </si>
  <si>
    <t xml:space="preserve">   การรวมธุรกิจภายใต้</t>
  </si>
  <si>
    <t>ส่วนได้เสียที่ไม่มี</t>
  </si>
  <si>
    <t>และชำระแล้ว</t>
  </si>
  <si>
    <t>มูลค่าหุ้นสามัญ</t>
  </si>
  <si>
    <t>ตามกฎหมาย</t>
  </si>
  <si>
    <t>ที่ยังไม่ได้จัดสรร</t>
  </si>
  <si>
    <t>ควบคุมเดียวกัน</t>
  </si>
  <si>
    <t>หลังออกจากงาน</t>
  </si>
  <si>
    <t>แปลงค่างบการเงิน</t>
  </si>
  <si>
    <t>ของส่วนของเจ้าของ</t>
  </si>
  <si>
    <t>ของบริษัทใหญ่</t>
  </si>
  <si>
    <t>การควบคุมเดียวกัน</t>
  </si>
  <si>
    <t>อำนาจควบคุม</t>
  </si>
  <si>
    <t>เจ้าของ</t>
  </si>
  <si>
    <t>ยอดคงเหลือ ณ วันที่ 1 มกราคม พ.ศ. 2566</t>
  </si>
  <si>
    <t>เงินปันผล</t>
  </si>
  <si>
    <t>กำไรเบ็ดเสร็จรวมสำหรับรอบระยะเวลา (ปรับปรุงใหม่)</t>
  </si>
  <si>
    <t>ยอดคงเหลือ ณ วันที่ 30 กันยายน พ.ศ. 2566</t>
  </si>
  <si>
    <t>ยอดคงเหลือ ณ วันที่ 1 มกราคม พ.ศ. 2567</t>
  </si>
  <si>
    <t>การจัดประเภทรายการใหม่</t>
  </si>
  <si>
    <t>การเพิ่มหุ้นสามัญของบริษัทย่อย</t>
  </si>
  <si>
    <t>การเพิ่มหุ้นสามัญ</t>
  </si>
  <si>
    <t>ยอดคงเหลือ ณ วันที่ 30 กันยายน พ.ศ. 2567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</si>
  <si>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</si>
  <si>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</si>
  <si>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</si>
  <si>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</si>
  <si>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</si>
  <si>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</si>
  <si>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ค่าเสื่อมราคาและค่าตัดจำหน่าย</t>
  </si>
  <si>
    <t>ค่าตัดจำหน่ายต้นทุนในการออกหุ้นกู้</t>
  </si>
  <si>
    <t>ค่าตัดจำหน่ายดอกเบี้ยจ่ายล่วงหน้า</t>
  </si>
  <si>
    <t>ขาดทุนจากการจำหน่ายทรัพย์สินรอการขาย</t>
  </si>
  <si>
    <t>กำไรจากการยกเลิกสัญญาเช่า</t>
  </si>
  <si>
    <t>ขาดทุนสุทธิจากเครื่องมือทางการเงินที่วัดมูลค่า</t>
  </si>
  <si>
    <t xml:space="preserve">  ด้วยมูลค่ายุติธรรมผ่านกำไรหรือขาดทุน</t>
  </si>
  <si>
    <t>ค่าใช้จ่ายประมาณการหนี้สิน</t>
  </si>
  <si>
    <t>กำไรจากประมาณการค่ารื้อถอน</t>
  </si>
  <si>
    <t>รายได้เงินปันผล</t>
  </si>
  <si>
    <t xml:space="preserve">การเปลี่ยนแปลงของเงินทุนหมุนเวียน </t>
  </si>
  <si>
    <t>เงินให้สินเชื่อแก่ลูกหนี้</t>
  </si>
  <si>
    <t>ทรัพย์สินรอการขาย</t>
  </si>
  <si>
    <t>ลูกหนี้ระหว่างกิจการที่เกี่ยวข้องกัน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</si>
  <si>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</si>
  <si>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</si>
  <si>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</si>
  <si>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</si>
  <si>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</si>
  <si>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ปรังปรุงใหม่และ</t>
  </si>
  <si>
    <t>กระแสเงินสดจากกิจกรรมลงทุน</t>
  </si>
  <si>
    <t>เงินสดรับจากเงินกู้ให้ยืมระยะสั้นแก่กิจการที่เกี่ยวข้องกัน</t>
  </si>
  <si>
    <t>เงินสดจ่ายจากเงินกู้ให้ยืมระยะสั้นแก่กิจการที่เกี่ยวข้องกัน</t>
  </si>
  <si>
    <t>เงินสดรับจากเงินกู้ให้ยืมระยะยาวแก่กิจการที่เกี่ยวข้องกัน</t>
  </si>
  <si>
    <t>เงินสดจ่ายเพื่อซื้อเงินลงทุนในบริษัทย่อย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</si>
  <si>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</si>
  <si>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</si>
  <si>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</si>
  <si>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</si>
  <si>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เงินสดรับจากการเพิ่มทุนของบริษัทย่อยจากส่วนได้เสีย</t>
  </si>
  <si>
    <t>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</si>
  <si>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</si>
  <si>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</si>
  <si>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</si>
  <si>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</t>
  </si>
  <si>
    <t>เงินสดจ่ายเงินกู้ยืมระยะยาวจากกิจการที่เกี่ยวข้องกัน</t>
  </si>
  <si>
    <t>เงินสดรับจากการออกหุ้นกู้ - สุทธิ</t>
  </si>
  <si>
    <t>จ่ายคืนเงินต้นของหนี้สินตามสัญญาเช่า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</si>
  <si>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</si>
  <si>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</si>
  <si>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</si>
  <si>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</si>
  <si>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</si>
  <si>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การยกเลิกสัญญาเช่า</t>
  </si>
  <si>
    <t>จ่ายหุ้นปันผล</t>
  </si>
  <si>
    <t>14</t>
  </si>
  <si>
    <t>รายการปรับปรุง</t>
  </si>
  <si>
    <t>เงินสดจ่ายเพื่อซื้ออุปกรณ์</t>
  </si>
  <si>
    <t>เงินสดสุทธิ (ใช้ไปใน) ได้มาจากกิจกรรมลงทุน</t>
  </si>
  <si>
    <t>เงินสดสุทธิ (ใช้ไปใน) ได้มาจากกิจกรรมจัดหาเงิน</t>
  </si>
  <si>
    <t>เงินสดสุทธิได้มาจาก (ใช้ไปใน) กิจกรรมดำเนินงาน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</si>
  <si>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</si>
  <si>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</si>
  <si>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 xml:space="preserve">เงินให้กู้ยืมระยะสั้นแก่กิจการที่เกี่ยวข้องกันและดอกเบี้ยค้างรับ </t>
  </si>
  <si>
    <t>19, 21</t>
  </si>
  <si>
    <t>และรายการเทียบเท่าเงินสด</t>
  </si>
  <si>
    <t>(ขาดทุน) กำไรจากอัตราแลกเปลี่ยนของเงินสด</t>
  </si>
  <si>
    <t>ขาดทุนจากการจำหน่ายสินทรัพย์</t>
  </si>
  <si>
    <t xml:space="preserve">(โอนกลับ) การปรับลดมูลค่าทรัพย์สินรอการขาย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</si>
</sst>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.00_);_(* \(#,##0.00\);_(* &quot;-&quot;??_);_(@_)"/>
    <numFmt numFmtId="189" formatCode="#,##0;[Blue]\(#,##0\)"/>
    <numFmt numFmtId="190" formatCode="#,##0;\(#,##0\);&quot;-&quot;;@"/>
    <numFmt numFmtId="191" formatCode="#,##0;\(#,##0\)"/>
    <numFmt numFmtId="192" formatCode="#,##0.00;\(#,##0.00\);&quot;-&quot;;@"/>
    <numFmt numFmtId="193" formatCode="#,##0;\(#,##0\);\-"/>
    <numFmt numFmtId="194" formatCode="[$฿-41E]#,##0.00;[Red]&quot;-&quot;[$฿-41E]#,##0.00"/>
    <numFmt numFmtId="195" formatCode="#,##0;\(#,##0\);\-;@"/>
    <numFmt numFmtId="196" formatCode="_-* #,##0.00_-;\-* #,##0.00_-;_-* \-??_-;_-@_-"/>
    <numFmt numFmtId="197" formatCode="_(* #,##0_);_(* \(#,##0\);_(* \-_)&quot;     &quot;;_(@_)"/>
    <numFmt numFmtId="198" formatCode="_-* #,##0_-;\-* #,##0_-;_-* \-??_-;_-@_-"/>
    <numFmt numFmtId="199" formatCode="&quot;ผ&quot;#,##0.00_);[Red]\(&quot;ผ&quot;#,##0.00\)"/>
    <numFmt numFmtId="200" formatCode="_-* #,##0.00\ _€_-;\-* #,##0.00\ _€_-;_-* &quot;-&quot;??\ _€_-;_-@_-"/>
    <numFmt numFmtId="201" formatCode="_-* #,##0.00\ &quot;€&quot;_-;\-* #,##0.00\ &quot;€&quot;_-;_-* &quot;-&quot;??\ &quot;€&quot;_-;_-@_-"/>
    <numFmt numFmtId="202" formatCode="_ * #,##0.00_ ;_ * \-#,##0.00_ ;_ * &quot;-&quot;??_ ;_ @_ "/>
  </numFmts>
  <fonts count="74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rial"/>
      <family val="2"/>
    </font>
    <font>
      <sz val="10"/>
      <color rgb="FF00000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sz val="11"/>
      <color rgb="FF0000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2"/>
      <name val="Browallia New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9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3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4" fontId="5" fillId="0" borderId="0" applyFont="0" applyFill="0" applyBorder="0" applyAlignment="0" applyProtection="0"/>
    <xf numFmtId="187" fontId="6" fillId="0" borderId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4" fontId="5" fillId="0" borderId="0" applyFont="0" applyFill="0" applyBorder="0" applyAlignment="0" applyProtection="0"/>
    <xf numFmtId="0" fontId="26" fillId="0" borderId="0"/>
    <xf numFmtId="0" fontId="7" fillId="0" borderId="0"/>
    <xf numFmtId="0" fontId="7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30" fillId="0" borderId="0"/>
    <xf numFmtId="194" fontId="30" fillId="0" borderId="0"/>
    <xf numFmtId="194" fontId="29" fillId="0" borderId="0"/>
    <xf numFmtId="0" fontId="25" fillId="0" borderId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0" fontId="4" fillId="0" borderId="0"/>
    <xf numFmtId="194" fontId="29" fillId="0" borderId="0"/>
    <xf numFmtId="194" fontId="29" fillId="0" borderId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/>
    <xf numFmtId="194" fontId="25" fillId="0" borderId="0"/>
    <xf numFmtId="9" fontId="29" fillId="0" borderId="0" applyFont="0" applyFill="0" applyBorder="0" applyAlignment="0" applyProtection="0"/>
    <xf numFmtId="194" fontId="33" fillId="0" borderId="0"/>
    <xf numFmtId="0" fontId="7" fillId="0" borderId="0"/>
    <xf numFmtId="0" fontId="7" fillId="0" borderId="0"/>
    <xf numFmtId="43" fontId="25" fillId="0" borderId="0" applyFont="0" applyFill="0" applyBorder="0" applyAlignment="0" applyProtection="0"/>
    <xf numFmtId="196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5" fillId="0" borderId="0" applyNumberFormat="0" applyFill="0" applyBorder="0" applyAlignment="0" applyProtection="0"/>
    <xf numFmtId="194" fontId="25" fillId="0" borderId="0"/>
    <xf numFmtId="0" fontId="4" fillId="0" borderId="0"/>
    <xf numFmtId="0" fontId="32" fillId="0" borderId="0"/>
    <xf numFmtId="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4" fillId="0" borderId="0"/>
    <xf numFmtId="194" fontId="25" fillId="0" borderId="0"/>
    <xf numFmtId="194" fontId="29" fillId="0" borderId="0"/>
    <xf numFmtId="43" fontId="25" fillId="0" borderId="0" applyFont="0" applyFill="0" applyBorder="0" applyAlignment="0" applyProtection="0"/>
    <xf numFmtId="194" fontId="25" fillId="0" borderId="0"/>
    <xf numFmtId="0" fontId="32" fillId="0" borderId="0"/>
    <xf numFmtId="43" fontId="7" fillId="0" borderId="0" applyFont="0" applyFill="0" applyBorder="0" applyAlignment="0" applyProtection="0"/>
    <xf numFmtId="199" fontId="5" fillId="0" borderId="0" applyFont="0" applyFill="0" applyBorder="0" applyAlignment="0" applyProtection="0"/>
    <xf numFmtId="39" fontId="37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4" applyNumberFormat="0" applyAlignment="0" applyProtection="0"/>
    <xf numFmtId="0" fontId="45" fillId="28" borderId="5" applyNumberFormat="0" applyAlignment="0" applyProtection="0"/>
    <xf numFmtId="41" fontId="25" fillId="0" borderId="0"/>
    <xf numFmtId="41" fontId="25" fillId="0" borderId="0"/>
    <xf numFmtId="41" fontId="25" fillId="0" borderId="0"/>
    <xf numFmtId="41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2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202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2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6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2" fillId="30" borderId="4" applyNumberFormat="0" applyAlignment="0" applyProtection="0"/>
    <xf numFmtId="0" fontId="63" fillId="0" borderId="9" applyNumberFormat="0" applyFill="0" applyAlignment="0" applyProtection="0"/>
    <xf numFmtId="0" fontId="64" fillId="31" borderId="0" applyNumberFormat="0" applyBorder="0" applyAlignment="0" applyProtection="0"/>
    <xf numFmtId="0" fontId="25" fillId="0" borderId="0"/>
    <xf numFmtId="0" fontId="25" fillId="0" borderId="0"/>
    <xf numFmtId="0" fontId="7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40" fillId="0" borderId="0"/>
    <xf numFmtId="0" fontId="25" fillId="0" borderId="0"/>
    <xf numFmtId="0" fontId="7" fillId="0" borderId="0"/>
    <xf numFmtId="0" fontId="48" fillId="0" borderId="0"/>
    <xf numFmtId="0" fontId="49" fillId="0" borderId="0"/>
    <xf numFmtId="0" fontId="25" fillId="0" borderId="0"/>
    <xf numFmtId="0" fontId="25" fillId="0" borderId="0"/>
    <xf numFmtId="0" fontId="3" fillId="0" borderId="0"/>
    <xf numFmtId="0" fontId="48" fillId="0" borderId="0"/>
    <xf numFmtId="0" fontId="48" fillId="0" borderId="0"/>
    <xf numFmtId="0" fontId="7" fillId="0" borderId="0"/>
    <xf numFmtId="0" fontId="33" fillId="0" borderId="0"/>
    <xf numFmtId="0" fontId="5" fillId="0" borderId="0"/>
    <xf numFmtId="0" fontId="32" fillId="0" borderId="0"/>
    <xf numFmtId="0" fontId="32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8" fillId="0" borderId="0"/>
    <xf numFmtId="0" fontId="33" fillId="0" borderId="0"/>
    <xf numFmtId="0" fontId="3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48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48" fillId="0" borderId="0"/>
    <xf numFmtId="0" fontId="25" fillId="0" borderId="0"/>
    <xf numFmtId="0" fontId="50" fillId="0" borderId="0"/>
    <xf numFmtId="0" fontId="25" fillId="0" borderId="0"/>
    <xf numFmtId="0" fontId="25" fillId="0" borderId="0"/>
    <xf numFmtId="0" fontId="5" fillId="0" borderId="0"/>
    <xf numFmtId="0" fontId="48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46" fillId="0" borderId="0"/>
    <xf numFmtId="0" fontId="32" fillId="32" borderId="10" applyNumberFormat="0" applyFont="0" applyAlignment="0" applyProtection="0"/>
    <xf numFmtId="0" fontId="66" fillId="27" borderId="11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0" applyNumberFormat="0" applyFont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25" fillId="0" borderId="0"/>
    <xf numFmtId="41" fontId="25" fillId="0" borderId="0"/>
    <xf numFmtId="41" fontId="25" fillId="0" borderId="0"/>
    <xf numFmtId="41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08">
    <xf numFmtId="0" fontId="0" fillId="0" borderId="0" xfId="0"/>
    <xf numFmtId="3" fontId="28" fillId="0" borderId="0" xfId="28" applyNumberFormat="1" applyFont="1" applyFill="1" applyAlignment="1">
      <alignment horizontal="centerContinuous" vertical="center"/>
    </xf>
    <xf numFmtId="3" fontId="28" fillId="0" borderId="2" xfId="28" applyNumberFormat="1" applyFont="1" applyFill="1" applyBorder="1" applyAlignment="1">
      <alignment horizontal="centerContinuous" vertical="center"/>
    </xf>
    <xf numFmtId="3" fontId="27" fillId="0" borderId="0" xfId="28" applyNumberFormat="1" applyFont="1" applyFill="1" applyAlignment="1">
      <alignment horizontal="right" vertical="center"/>
    </xf>
    <xf numFmtId="3" fontId="28" fillId="0" borderId="0" xfId="28" applyNumberFormat="1" applyFont="1" applyFill="1" applyAlignment="1">
      <alignment horizontal="right" vertical="center"/>
    </xf>
    <xf numFmtId="3" fontId="28" fillId="0" borderId="2" xfId="28" applyNumberFormat="1" applyFont="1" applyFill="1" applyBorder="1" applyAlignment="1">
      <alignment vertical="center"/>
    </xf>
    <xf numFmtId="3" fontId="28" fillId="0" borderId="0" xfId="28" applyNumberFormat="1" applyFont="1" applyFill="1" applyAlignment="1">
      <alignment vertical="center"/>
    </xf>
    <xf numFmtId="3" fontId="28" fillId="0" borderId="2" xfId="28" applyNumberFormat="1" applyFont="1" applyFill="1" applyBorder="1" applyAlignment="1">
      <alignment horizontal="right" vertical="center"/>
    </xf>
    <xf numFmtId="3" fontId="28" fillId="0" borderId="3" xfId="28" applyNumberFormat="1" applyFont="1" applyFill="1" applyBorder="1" applyAlignment="1">
      <alignment vertical="center"/>
    </xf>
    <xf numFmtId="189" fontId="27" fillId="0" borderId="0" xfId="39" applyNumberFormat="1" applyFont="1" applyAlignment="1">
      <alignment vertical="center"/>
    </xf>
    <xf numFmtId="193" fontId="27" fillId="0" borderId="0" xfId="39" applyNumberFormat="1" applyFont="1" applyAlignment="1">
      <alignment vertical="center"/>
    </xf>
    <xf numFmtId="189" fontId="28" fillId="0" borderId="0" xfId="0" applyNumberFormat="1" applyFont="1" applyAlignment="1">
      <alignment vertical="center"/>
    </xf>
    <xf numFmtId="189" fontId="27" fillId="0" borderId="2" xfId="39" applyNumberFormat="1" applyFont="1" applyBorder="1" applyAlignment="1">
      <alignment vertical="center"/>
    </xf>
    <xf numFmtId="193" fontId="27" fillId="0" borderId="2" xfId="39" applyNumberFormat="1" applyFont="1" applyBorder="1" applyAlignment="1">
      <alignment vertical="center"/>
    </xf>
    <xf numFmtId="49" fontId="27" fillId="0" borderId="0" xfId="39" applyNumberFormat="1" applyFont="1" applyAlignment="1">
      <alignment horizontal="left" vertical="center"/>
    </xf>
    <xf numFmtId="193" fontId="27" fillId="0" borderId="0" xfId="39" applyNumberFormat="1" applyFont="1" applyAlignment="1">
      <alignment horizontal="left" vertical="center"/>
    </xf>
    <xf numFmtId="193" fontId="28" fillId="0" borderId="0" xfId="52" applyNumberFormat="1" applyFont="1" applyAlignment="1">
      <alignment vertical="center"/>
    </xf>
    <xf numFmtId="193" fontId="27" fillId="0" borderId="0" xfId="39" applyNumberFormat="1" applyFont="1" applyAlignment="1">
      <alignment horizontal="right" vertical="center"/>
    </xf>
    <xf numFmtId="189" fontId="28" fillId="0" borderId="0" xfId="39" applyNumberFormat="1" applyFont="1" applyAlignment="1">
      <alignment vertical="center"/>
    </xf>
    <xf numFmtId="49" fontId="28" fillId="0" borderId="0" xfId="40" applyNumberFormat="1" applyFont="1" applyAlignment="1">
      <alignment vertical="center"/>
    </xf>
    <xf numFmtId="0" fontId="28" fillId="0" borderId="0" xfId="40" applyFont="1" applyAlignment="1">
      <alignment vertical="center"/>
    </xf>
    <xf numFmtId="191" fontId="27" fillId="0" borderId="0" xfId="40" quotePrefix="1" applyNumberFormat="1" applyFont="1" applyAlignment="1">
      <alignment horizontal="right" vertical="center"/>
    </xf>
    <xf numFmtId="193" fontId="28" fillId="0" borderId="0" xfId="40" applyNumberFormat="1" applyFont="1" applyAlignment="1">
      <alignment vertical="center"/>
    </xf>
    <xf numFmtId="49" fontId="69" fillId="0" borderId="0" xfId="40" applyNumberFormat="1" applyFont="1" applyAlignment="1">
      <alignment horizontal="center" vertical="center"/>
    </xf>
    <xf numFmtId="0" fontId="69" fillId="0" borderId="0" xfId="40" applyFont="1" applyAlignment="1">
      <alignment horizontal="center" vertical="center"/>
    </xf>
    <xf numFmtId="193" fontId="27" fillId="0" borderId="0" xfId="40" applyNumberFormat="1" applyFont="1" applyAlignment="1">
      <alignment horizontal="right" vertical="center"/>
    </xf>
    <xf numFmtId="193" fontId="69" fillId="0" borderId="0" xfId="40" applyNumberFormat="1" applyFont="1" applyAlignment="1">
      <alignment horizontal="center" vertical="center"/>
    </xf>
    <xf numFmtId="49" fontId="27" fillId="0" borderId="1" xfId="40" applyNumberFormat="1" applyFont="1" applyBorder="1" applyAlignment="1">
      <alignment horizontal="center" vertical="center"/>
    </xf>
    <xf numFmtId="0" fontId="27" fillId="0" borderId="0" xfId="40" applyFont="1" applyAlignment="1">
      <alignment horizontal="center" vertical="center"/>
    </xf>
    <xf numFmtId="193" fontId="27" fillId="0" borderId="1" xfId="40" applyNumberFormat="1" applyFont="1" applyBorder="1" applyAlignment="1">
      <alignment horizontal="right" vertical="center"/>
    </xf>
    <xf numFmtId="193" fontId="27" fillId="0" borderId="0" xfId="40" applyNumberFormat="1" applyFont="1" applyAlignment="1">
      <alignment horizontal="center" vertical="center"/>
    </xf>
    <xf numFmtId="49" fontId="70" fillId="0" borderId="0" xfId="39" applyNumberFormat="1" applyFont="1" applyAlignment="1">
      <alignment horizontal="center" vertical="center"/>
    </xf>
    <xf numFmtId="189" fontId="70" fillId="0" borderId="0" xfId="39" applyNumberFormat="1" applyFont="1" applyAlignment="1">
      <alignment vertical="center"/>
    </xf>
    <xf numFmtId="193" fontId="70" fillId="0" borderId="0" xfId="39" applyNumberFormat="1" applyFont="1" applyAlignment="1">
      <alignment vertical="center"/>
    </xf>
    <xf numFmtId="193" fontId="28" fillId="0" borderId="0" xfId="0" applyNumberFormat="1" applyFont="1" applyAlignment="1">
      <alignment vertical="center"/>
    </xf>
    <xf numFmtId="193" fontId="28" fillId="0" borderId="0" xfId="39" applyNumberFormat="1" applyFont="1" applyAlignment="1">
      <alignment vertical="center"/>
    </xf>
    <xf numFmtId="189" fontId="28" fillId="0" borderId="0" xfId="0" applyNumberFormat="1" applyFont="1"/>
    <xf numFmtId="193" fontId="28" fillId="0" borderId="0" xfId="39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193" fontId="28" fillId="0" borderId="0" xfId="52" applyNumberFormat="1" applyFont="1" applyAlignment="1">
      <alignment horizontal="right" vertical="center"/>
    </xf>
    <xf numFmtId="193" fontId="28" fillId="0" borderId="2" xfId="39" applyNumberFormat="1" applyFont="1" applyBorder="1" applyAlignment="1">
      <alignment vertical="center"/>
    </xf>
    <xf numFmtId="0" fontId="28" fillId="0" borderId="2" xfId="40" applyFont="1" applyBorder="1" applyAlignment="1">
      <alignment vertical="center"/>
    </xf>
    <xf numFmtId="49" fontId="28" fillId="0" borderId="2" xfId="39" applyNumberFormat="1" applyFont="1" applyBorder="1" applyAlignment="1">
      <alignment horizontal="center" vertical="center"/>
    </xf>
    <xf numFmtId="189" fontId="28" fillId="0" borderId="2" xfId="39" applyNumberFormat="1" applyFont="1" applyBorder="1" applyAlignment="1">
      <alignment vertical="center"/>
    </xf>
    <xf numFmtId="189" fontId="28" fillId="0" borderId="0" xfId="39" applyNumberFormat="1" applyFont="1" applyAlignment="1">
      <alignment horizontal="center" vertical="center"/>
    </xf>
    <xf numFmtId="49" fontId="28" fillId="0" borderId="0" xfId="39" applyNumberFormat="1" applyFont="1" applyAlignment="1">
      <alignment horizontal="center" vertical="center"/>
    </xf>
    <xf numFmtId="0" fontId="28" fillId="0" borderId="0" xfId="39" applyFont="1" applyAlignment="1">
      <alignment vertical="center"/>
    </xf>
    <xf numFmtId="0" fontId="28" fillId="0" borderId="0" xfId="39" applyFont="1" applyAlignment="1">
      <alignment horizontal="center" vertical="center"/>
    </xf>
    <xf numFmtId="189" fontId="28" fillId="0" borderId="0" xfId="39" applyNumberFormat="1" applyFont="1" applyAlignment="1">
      <alignment vertical="center" shrinkToFit="1"/>
    </xf>
    <xf numFmtId="193" fontId="28" fillId="0" borderId="0" xfId="39" applyNumberFormat="1" applyFont="1" applyAlignment="1">
      <alignment vertical="center" shrinkToFit="1"/>
    </xf>
    <xf numFmtId="0" fontId="28" fillId="0" borderId="0" xfId="39" applyFont="1" applyAlignment="1">
      <alignment horizontal="left" vertical="center"/>
    </xf>
    <xf numFmtId="193" fontId="28" fillId="0" borderId="0" xfId="81" applyNumberFormat="1" applyFont="1" applyAlignment="1">
      <alignment horizontal="right" vertical="center"/>
    </xf>
    <xf numFmtId="0" fontId="27" fillId="0" borderId="0" xfId="53" applyFont="1" applyAlignment="1">
      <alignment vertical="center"/>
    </xf>
    <xf numFmtId="0" fontId="28" fillId="0" borderId="0" xfId="54" applyFont="1" applyAlignment="1">
      <alignment vertical="center"/>
    </xf>
    <xf numFmtId="0" fontId="27" fillId="0" borderId="0" xfId="39" applyFont="1" applyAlignment="1">
      <alignment vertical="center"/>
    </xf>
    <xf numFmtId="189" fontId="28" fillId="0" borderId="1" xfId="0" applyNumberFormat="1" applyFont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193" fontId="28" fillId="0" borderId="1" xfId="0" applyNumberFormat="1" applyFont="1" applyBorder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0" fontId="28" fillId="0" borderId="0" xfId="52" applyFont="1" applyAlignment="1">
      <alignment horizontal="center" vertical="center"/>
    </xf>
    <xf numFmtId="195" fontId="27" fillId="0" borderId="13" xfId="52" applyNumberFormat="1" applyFont="1" applyBorder="1" applyAlignment="1">
      <alignment horizontal="right" vertical="center"/>
    </xf>
    <xf numFmtId="193" fontId="28" fillId="0" borderId="0" xfId="52" applyNumberFormat="1" applyFont="1" applyAlignment="1">
      <alignment horizontal="center" vertical="center"/>
    </xf>
    <xf numFmtId="193" fontId="28" fillId="0" borderId="0" xfId="83" applyNumberFormat="1" applyFont="1" applyAlignment="1">
      <alignment horizontal="right" vertical="center"/>
    </xf>
    <xf numFmtId="0" fontId="28" fillId="0" borderId="2" xfId="52" applyFont="1" applyBorder="1" applyAlignment="1">
      <alignment horizontal="center" vertical="center"/>
    </xf>
    <xf numFmtId="196" fontId="28" fillId="0" borderId="2" xfId="81" applyFont="1" applyBorder="1" applyAlignment="1">
      <alignment horizontal="center" vertical="center"/>
    </xf>
    <xf numFmtId="193" fontId="70" fillId="33" borderId="0" xfId="39" applyNumberFormat="1" applyFont="1" applyFill="1" applyAlignment="1">
      <alignment vertical="center"/>
    </xf>
    <xf numFmtId="193" fontId="28" fillId="33" borderId="0" xfId="0" applyNumberFormat="1" applyFont="1" applyFill="1" applyAlignment="1">
      <alignment vertical="center"/>
    </xf>
    <xf numFmtId="193" fontId="28" fillId="33" borderId="0" xfId="0" applyNumberFormat="1" applyFont="1" applyFill="1" applyAlignment="1">
      <alignment horizontal="right" vertical="center"/>
    </xf>
    <xf numFmtId="193" fontId="28" fillId="33" borderId="2" xfId="0" applyNumberFormat="1" applyFont="1" applyFill="1" applyBorder="1" applyAlignment="1">
      <alignment horizontal="right" vertical="center"/>
    </xf>
    <xf numFmtId="193" fontId="28" fillId="33" borderId="2" xfId="0" applyNumberFormat="1" applyFont="1" applyFill="1" applyBorder="1" applyAlignment="1">
      <alignment vertical="center"/>
    </xf>
    <xf numFmtId="193" fontId="28" fillId="33" borderId="3" xfId="0" applyNumberFormat="1" applyFont="1" applyFill="1" applyBorder="1" applyAlignment="1">
      <alignment vertical="center"/>
    </xf>
    <xf numFmtId="193" fontId="70" fillId="33" borderId="0" xfId="39" applyNumberFormat="1" applyFont="1" applyFill="1" applyAlignment="1">
      <alignment horizontal="center" vertical="center"/>
    </xf>
    <xf numFmtId="193" fontId="28" fillId="33" borderId="0" xfId="39" applyNumberFormat="1" applyFont="1" applyFill="1" applyAlignment="1">
      <alignment vertical="center"/>
    </xf>
    <xf numFmtId="193" fontId="28" fillId="33" borderId="0" xfId="39" applyNumberFormat="1" applyFont="1" applyFill="1" applyAlignment="1">
      <alignment vertical="center" shrinkToFit="1"/>
    </xf>
    <xf numFmtId="193" fontId="28" fillId="33" borderId="2" xfId="39" applyNumberFormat="1" applyFont="1" applyFill="1" applyBorder="1" applyAlignment="1">
      <alignment horizontal="right" vertical="center"/>
    </xf>
    <xf numFmtId="195" fontId="27" fillId="33" borderId="0" xfId="52" applyNumberFormat="1" applyFont="1" applyFill="1" applyAlignment="1">
      <alignment horizontal="right" vertical="center"/>
    </xf>
    <xf numFmtId="0" fontId="28" fillId="33" borderId="0" xfId="52" applyFont="1" applyFill="1" applyAlignment="1">
      <alignment horizontal="center" vertical="center"/>
    </xf>
    <xf numFmtId="193" fontId="28" fillId="33" borderId="0" xfId="52" applyNumberFormat="1" applyFont="1" applyFill="1" applyAlignment="1">
      <alignment horizontal="right" vertical="center"/>
    </xf>
    <xf numFmtId="193" fontId="28" fillId="33" borderId="15" xfId="52" applyNumberFormat="1" applyFont="1" applyFill="1" applyBorder="1" applyAlignment="1">
      <alignment horizontal="right" vertical="center"/>
    </xf>
    <xf numFmtId="193" fontId="28" fillId="33" borderId="0" xfId="83" applyNumberFormat="1" applyFont="1" applyFill="1" applyAlignment="1">
      <alignment horizontal="right" vertical="center"/>
    </xf>
    <xf numFmtId="193" fontId="28" fillId="33" borderId="3" xfId="52" applyNumberFormat="1" applyFont="1" applyFill="1" applyBorder="1" applyAlignment="1">
      <alignment horizontal="right" vertical="center"/>
    </xf>
    <xf numFmtId="193" fontId="28" fillId="33" borderId="14" xfId="52" applyNumberFormat="1" applyFont="1" applyFill="1" applyBorder="1" applyAlignment="1">
      <alignment horizontal="right" vertical="center"/>
    </xf>
    <xf numFmtId="196" fontId="27" fillId="33" borderId="0" xfId="81" applyFont="1" applyFill="1" applyAlignment="1">
      <alignment horizontal="right" vertical="center"/>
    </xf>
    <xf numFmtId="198" fontId="28" fillId="33" borderId="0" xfId="81" applyNumberFormat="1" applyFont="1" applyFill="1" applyAlignment="1">
      <alignment horizontal="center" vertical="center"/>
    </xf>
    <xf numFmtId="193" fontId="28" fillId="33" borderId="0" xfId="81" applyNumberFormat="1" applyFont="1" applyFill="1" applyAlignment="1">
      <alignment horizontal="right" vertical="center"/>
    </xf>
    <xf numFmtId="193" fontId="28" fillId="33" borderId="2" xfId="81" applyNumberFormat="1" applyFont="1" applyFill="1" applyBorder="1" applyAlignment="1">
      <alignment horizontal="right" vertical="center"/>
    </xf>
    <xf numFmtId="3" fontId="27" fillId="33" borderId="0" xfId="28" applyNumberFormat="1" applyFont="1" applyFill="1" applyAlignment="1">
      <alignment horizontal="right" vertical="center"/>
    </xf>
    <xf numFmtId="190" fontId="28" fillId="33" borderId="0" xfId="39" applyNumberFormat="1" applyFont="1" applyFill="1" applyAlignment="1">
      <alignment vertical="center"/>
    </xf>
    <xf numFmtId="3" fontId="28" fillId="33" borderId="0" xfId="28" applyNumberFormat="1" applyFont="1" applyFill="1" applyAlignment="1">
      <alignment horizontal="right" vertical="center"/>
    </xf>
    <xf numFmtId="3" fontId="28" fillId="33" borderId="0" xfId="28" applyNumberFormat="1" applyFont="1" applyFill="1" applyAlignment="1">
      <alignment vertical="center"/>
    </xf>
    <xf numFmtId="3" fontId="28" fillId="33" borderId="3" xfId="28" applyNumberFormat="1" applyFont="1" applyFill="1" applyBorder="1" applyAlignment="1">
      <alignment vertical="center"/>
    </xf>
    <xf numFmtId="0" fontId="28" fillId="0" borderId="0" xfId="52" applyFont="1" applyAlignment="1">
      <alignment vertical="center"/>
    </xf>
    <xf numFmtId="0" fontId="27" fillId="0" borderId="0" xfId="52" applyFont="1" applyAlignment="1">
      <alignment vertical="center"/>
    </xf>
    <xf numFmtId="0" fontId="27" fillId="0" borderId="0" xfId="52" applyFont="1" applyAlignment="1">
      <alignment horizontal="center" vertical="center"/>
    </xf>
    <xf numFmtId="0" fontId="28" fillId="0" borderId="0" xfId="78" applyFont="1" applyAlignment="1">
      <alignment vertical="center"/>
    </xf>
    <xf numFmtId="197" fontId="27" fillId="0" borderId="0" xfId="52" applyNumberFormat="1" applyFont="1" applyAlignment="1">
      <alignment horizontal="center" vertical="center"/>
    </xf>
    <xf numFmtId="0" fontId="28" fillId="0" borderId="0" xfId="52" applyFont="1" applyAlignment="1">
      <alignment horizontal="left" vertical="center"/>
    </xf>
    <xf numFmtId="193" fontId="28" fillId="0" borderId="0" xfId="81" applyNumberFormat="1" applyFont="1" applyAlignment="1">
      <alignment vertical="center"/>
    </xf>
    <xf numFmtId="0" fontId="27" fillId="0" borderId="0" xfId="52" applyFont="1" applyAlignment="1">
      <alignment horizontal="left" vertical="center"/>
    </xf>
    <xf numFmtId="38" fontId="28" fillId="0" borderId="0" xfId="83" applyNumberFormat="1" applyFont="1" applyAlignment="1">
      <alignment horizontal="center" vertical="center"/>
    </xf>
    <xf numFmtId="38" fontId="28" fillId="0" borderId="0" xfId="83" applyNumberFormat="1" applyFont="1" applyAlignment="1">
      <alignment vertical="center"/>
    </xf>
    <xf numFmtId="190" fontId="28" fillId="0" borderId="0" xfId="53" applyNumberFormat="1" applyFont="1" applyAlignment="1">
      <alignment horizontal="right" vertical="center"/>
    </xf>
    <xf numFmtId="193" fontId="28" fillId="0" borderId="0" xfId="53" applyNumberFormat="1" applyFont="1" applyAlignment="1">
      <alignment horizontal="right" vertical="center"/>
    </xf>
    <xf numFmtId="193" fontId="28" fillId="0" borderId="0" xfId="53" applyNumberFormat="1" applyFont="1" applyAlignment="1">
      <alignment vertical="center"/>
    </xf>
    <xf numFmtId="0" fontId="28" fillId="0" borderId="0" xfId="53" applyFont="1" applyAlignment="1">
      <alignment vertical="center"/>
    </xf>
    <xf numFmtId="0" fontId="27" fillId="0" borderId="0" xfId="53" applyFont="1" applyAlignment="1">
      <alignment horizontal="left" vertical="center"/>
    </xf>
    <xf numFmtId="0" fontId="27" fillId="0" borderId="2" xfId="53" applyFont="1" applyBorder="1" applyAlignment="1">
      <alignment horizontal="left" vertical="center"/>
    </xf>
    <xf numFmtId="190" fontId="27" fillId="0" borderId="2" xfId="53" applyNumberFormat="1" applyFont="1" applyBorder="1" applyAlignment="1">
      <alignment horizontal="left" vertical="center"/>
    </xf>
    <xf numFmtId="190" fontId="28" fillId="0" borderId="2" xfId="53" applyNumberFormat="1" applyFont="1" applyBorder="1" applyAlignment="1">
      <alignment horizontal="right" vertical="center"/>
    </xf>
    <xf numFmtId="193" fontId="28" fillId="0" borderId="2" xfId="53" applyNumberFormat="1" applyFont="1" applyBorder="1" applyAlignment="1">
      <alignment horizontal="right" vertical="center"/>
    </xf>
    <xf numFmtId="193" fontId="28" fillId="0" borderId="2" xfId="53" applyNumberFormat="1" applyFont="1" applyBorder="1" applyAlignment="1">
      <alignment vertical="center"/>
    </xf>
    <xf numFmtId="190" fontId="27" fillId="0" borderId="0" xfId="53" applyNumberFormat="1" applyFont="1" applyAlignment="1">
      <alignment horizontal="left" vertical="center"/>
    </xf>
    <xf numFmtId="0" fontId="27" fillId="0" borderId="0" xfId="566" quotePrefix="1" applyFont="1" applyAlignment="1">
      <alignment horizontal="left" vertical="center"/>
    </xf>
    <xf numFmtId="0" fontId="28" fillId="0" borderId="0" xfId="566" applyFont="1" applyAlignment="1">
      <alignment vertical="center"/>
    </xf>
    <xf numFmtId="0" fontId="27" fillId="0" borderId="2" xfId="40" applyFont="1" applyBorder="1" applyAlignment="1">
      <alignment horizontal="center" vertical="center"/>
    </xf>
    <xf numFmtId="190" fontId="27" fillId="0" borderId="0" xfId="40" applyNumberFormat="1" applyFont="1" applyAlignment="1">
      <alignment horizontal="center" vertical="center"/>
    </xf>
    <xf numFmtId="189" fontId="34" fillId="0" borderId="0" xfId="39" applyNumberFormat="1" applyFont="1" applyAlignment="1">
      <alignment vertical="center"/>
    </xf>
    <xf numFmtId="190" fontId="28" fillId="0" borderId="0" xfId="39" applyNumberFormat="1" applyFont="1" applyAlignment="1">
      <alignment horizontal="right" vertical="center"/>
    </xf>
    <xf numFmtId="193" fontId="27" fillId="0" borderId="0" xfId="54" applyNumberFormat="1" applyFont="1" applyAlignment="1">
      <alignment horizontal="right" vertical="center"/>
    </xf>
    <xf numFmtId="193" fontId="27" fillId="0" borderId="0" xfId="566" applyNumberFormat="1" applyFont="1" applyAlignment="1">
      <alignment horizontal="right" vertical="center"/>
    </xf>
    <xf numFmtId="190" fontId="28" fillId="0" borderId="0" xfId="572" applyNumberFormat="1" applyFont="1" applyFill="1" applyBorder="1" applyAlignment="1">
      <alignment horizontal="right" vertical="center"/>
    </xf>
    <xf numFmtId="193" fontId="28" fillId="0" borderId="0" xfId="572" applyNumberFormat="1" applyFont="1" applyFill="1" applyAlignment="1">
      <alignment horizontal="right" vertical="center"/>
    </xf>
    <xf numFmtId="193" fontId="28" fillId="0" borderId="2" xfId="572" applyNumberFormat="1" applyFont="1" applyFill="1" applyBorder="1" applyAlignment="1">
      <alignment horizontal="right" vertical="center"/>
    </xf>
    <xf numFmtId="190" fontId="28" fillId="33" borderId="0" xfId="572" applyNumberFormat="1" applyFont="1" applyFill="1" applyBorder="1" applyAlignment="1">
      <alignment horizontal="right" vertical="center"/>
    </xf>
    <xf numFmtId="190" fontId="28" fillId="33" borderId="2" xfId="572" applyNumberFormat="1" applyFont="1" applyFill="1" applyBorder="1" applyAlignment="1">
      <alignment horizontal="right" vertical="center"/>
    </xf>
    <xf numFmtId="193" fontId="28" fillId="33" borderId="0" xfId="572" applyNumberFormat="1" applyFont="1" applyFill="1" applyAlignment="1">
      <alignment horizontal="right" vertical="center"/>
    </xf>
    <xf numFmtId="190" fontId="28" fillId="33" borderId="2" xfId="0" applyNumberFormat="1" applyFont="1" applyFill="1" applyBorder="1" applyAlignment="1">
      <alignment vertical="center"/>
    </xf>
    <xf numFmtId="190" fontId="28" fillId="33" borderId="0" xfId="0" applyNumberFormat="1" applyFont="1" applyFill="1" applyAlignment="1">
      <alignment vertical="center"/>
    </xf>
    <xf numFmtId="0" fontId="27" fillId="0" borderId="0" xfId="566" applyFont="1" applyAlignment="1">
      <alignment horizontal="center" vertical="center"/>
    </xf>
    <xf numFmtId="0" fontId="28" fillId="0" borderId="0" xfId="566" quotePrefix="1" applyFont="1" applyAlignment="1">
      <alignment horizontal="left" vertical="center"/>
    </xf>
    <xf numFmtId="0" fontId="28" fillId="0" borderId="0" xfId="566" applyFont="1" applyAlignment="1">
      <alignment horizontal="center" vertical="center"/>
    </xf>
    <xf numFmtId="0" fontId="28" fillId="0" borderId="0" xfId="566" applyFont="1" applyAlignment="1">
      <alignment horizontal="left" vertical="center"/>
    </xf>
    <xf numFmtId="193" fontId="28" fillId="33" borderId="2" xfId="572" applyNumberFormat="1" applyFont="1" applyFill="1" applyBorder="1" applyAlignment="1">
      <alignment horizontal="right" vertical="center"/>
    </xf>
    <xf numFmtId="189" fontId="28" fillId="0" borderId="0" xfId="0" applyNumberFormat="1" applyFont="1" applyAlignment="1">
      <alignment horizontal="center" vertical="center"/>
    </xf>
    <xf numFmtId="49" fontId="34" fillId="0" borderId="0" xfId="39" applyNumberFormat="1" applyFont="1" applyAlignment="1">
      <alignment horizontal="center" vertical="center"/>
    </xf>
    <xf numFmtId="0" fontId="28" fillId="0" borderId="0" xfId="29" applyNumberFormat="1" applyFont="1" applyAlignment="1">
      <alignment horizontal="center" vertical="center"/>
    </xf>
    <xf numFmtId="49" fontId="28" fillId="0" borderId="0" xfId="29" applyNumberFormat="1" applyFont="1" applyAlignment="1">
      <alignment horizontal="center" vertical="center"/>
    </xf>
    <xf numFmtId="190" fontId="28" fillId="0" borderId="0" xfId="39" applyNumberFormat="1" applyFont="1" applyAlignment="1">
      <alignment vertical="center"/>
    </xf>
    <xf numFmtId="193" fontId="28" fillId="0" borderId="2" xfId="81" applyNumberFormat="1" applyFont="1" applyBorder="1" applyAlignment="1">
      <alignment horizontal="right" vertical="center"/>
    </xf>
    <xf numFmtId="193" fontId="28" fillId="0" borderId="15" xfId="52" applyNumberFormat="1" applyFont="1" applyBorder="1" applyAlignment="1">
      <alignment horizontal="right" vertical="center"/>
    </xf>
    <xf numFmtId="193" fontId="28" fillId="0" borderId="3" xfId="52" applyNumberFormat="1" applyFont="1" applyBorder="1" applyAlignment="1">
      <alignment horizontal="right" vertical="center"/>
    </xf>
    <xf numFmtId="195" fontId="27" fillId="0" borderId="0" xfId="52" applyNumberFormat="1" applyFont="1" applyAlignment="1">
      <alignment horizontal="right" vertical="center"/>
    </xf>
    <xf numFmtId="193" fontId="28" fillId="0" borderId="14" xfId="52" applyNumberFormat="1" applyFont="1" applyBorder="1" applyAlignment="1">
      <alignment horizontal="right" vertical="center"/>
    </xf>
    <xf numFmtId="198" fontId="28" fillId="0" borderId="0" xfId="81" applyNumberFormat="1" applyFont="1" applyAlignment="1">
      <alignment horizontal="center" vertical="center"/>
    </xf>
    <xf numFmtId="193" fontId="27" fillId="0" borderId="0" xfId="40" quotePrefix="1" applyNumberFormat="1" applyFont="1" applyAlignment="1">
      <alignment horizontal="right" vertical="center"/>
    </xf>
    <xf numFmtId="193" fontId="28" fillId="0" borderId="0" xfId="0" applyNumberFormat="1" applyFont="1" applyAlignment="1">
      <alignment horizontal="right" vertical="center"/>
    </xf>
    <xf numFmtId="189" fontId="28" fillId="0" borderId="0" xfId="0" applyNumberFormat="1" applyFont="1" applyAlignment="1">
      <alignment horizontal="right" vertical="center"/>
    </xf>
    <xf numFmtId="193" fontId="28" fillId="0" borderId="2" xfId="39" applyNumberFormat="1" applyFont="1" applyBorder="1" applyAlignment="1">
      <alignment horizontal="right" vertical="center"/>
    </xf>
    <xf numFmtId="193" fontId="28" fillId="0" borderId="2" xfId="0" applyNumberFormat="1" applyFont="1" applyBorder="1" applyAlignment="1">
      <alignment vertical="center"/>
    </xf>
    <xf numFmtId="193" fontId="28" fillId="0" borderId="3" xfId="0" applyNumberFormat="1" applyFont="1" applyBorder="1" applyAlignment="1">
      <alignment vertical="center"/>
    </xf>
    <xf numFmtId="193" fontId="70" fillId="0" borderId="0" xfId="39" applyNumberFormat="1" applyFont="1" applyAlignment="1">
      <alignment horizontal="center" vertical="center"/>
    </xf>
    <xf numFmtId="193" fontId="28" fillId="0" borderId="2" xfId="0" applyNumberFormat="1" applyFont="1" applyBorder="1" applyAlignment="1">
      <alignment horizontal="right" vertical="center"/>
    </xf>
    <xf numFmtId="9" fontId="28" fillId="0" borderId="0" xfId="44" applyFont="1" applyFill="1" applyAlignment="1">
      <alignment vertical="center"/>
    </xf>
    <xf numFmtId="196" fontId="27" fillId="0" borderId="0" xfId="81" applyFont="1" applyAlignment="1">
      <alignment horizontal="right" vertical="center"/>
    </xf>
    <xf numFmtId="189" fontId="27" fillId="0" borderId="0" xfId="39" applyNumberFormat="1" applyFont="1" applyAlignment="1">
      <alignment horizontal="left" vertical="center"/>
    </xf>
    <xf numFmtId="37" fontId="27" fillId="0" borderId="0" xfId="52" applyNumberFormat="1" applyFont="1"/>
    <xf numFmtId="196" fontId="28" fillId="0" borderId="0" xfId="81" applyFont="1" applyAlignment="1">
      <alignment horizontal="center" vertical="center"/>
    </xf>
    <xf numFmtId="0" fontId="27" fillId="0" borderId="0" xfId="52" applyFont="1"/>
    <xf numFmtId="0" fontId="27" fillId="0" borderId="13" xfId="52" applyFont="1" applyBorder="1"/>
    <xf numFmtId="0" fontId="28" fillId="0" borderId="13" xfId="52" applyFont="1" applyBorder="1" applyAlignment="1">
      <alignment horizontal="center" vertical="center"/>
    </xf>
    <xf numFmtId="196" fontId="28" fillId="0" borderId="13" xfId="81" applyFont="1" applyBorder="1" applyAlignment="1">
      <alignment horizontal="center" vertical="center"/>
    </xf>
    <xf numFmtId="195" fontId="27" fillId="0" borderId="0" xfId="52" applyNumberFormat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/>
    </xf>
    <xf numFmtId="190" fontId="28" fillId="0" borderId="0" xfId="0" applyNumberFormat="1" applyFont="1" applyAlignment="1">
      <alignment vertical="center"/>
    </xf>
    <xf numFmtId="190" fontId="28" fillId="0" borderId="2" xfId="0" applyNumberFormat="1" applyFont="1" applyBorder="1" applyAlignment="1">
      <alignment vertical="center"/>
    </xf>
    <xf numFmtId="0" fontId="27" fillId="0" borderId="0" xfId="54" applyFont="1" applyAlignment="1">
      <alignment vertical="top"/>
    </xf>
    <xf numFmtId="0" fontId="28" fillId="0" borderId="0" xfId="54" applyFont="1" applyAlignment="1">
      <alignment horizontal="center" vertical="top"/>
    </xf>
    <xf numFmtId="190" fontId="28" fillId="33" borderId="0" xfId="54" applyNumberFormat="1" applyFont="1" applyFill="1" applyAlignment="1">
      <alignment horizontal="right" vertical="top"/>
    </xf>
    <xf numFmtId="190" fontId="28" fillId="0" borderId="0" xfId="54" applyNumberFormat="1" applyFont="1" applyAlignment="1">
      <alignment horizontal="center" vertical="top"/>
    </xf>
    <xf numFmtId="190" fontId="28" fillId="0" borderId="0" xfId="54" applyNumberFormat="1" applyFont="1" applyAlignment="1">
      <alignment horizontal="right" vertical="top"/>
    </xf>
    <xf numFmtId="0" fontId="34" fillId="0" borderId="0" xfId="54" applyFont="1"/>
    <xf numFmtId="0" fontId="28" fillId="0" borderId="0" xfId="54" applyFont="1"/>
    <xf numFmtId="190" fontId="28" fillId="33" borderId="0" xfId="0" applyNumberFormat="1" applyFont="1" applyFill="1" applyAlignment="1">
      <alignment horizontal="right" vertical="center"/>
    </xf>
    <xf numFmtId="0" fontId="28" fillId="0" borderId="0" xfId="54" applyFont="1" applyAlignment="1">
      <alignment vertical="top"/>
    </xf>
    <xf numFmtId="190" fontId="28" fillId="33" borderId="3" xfId="54" applyNumberFormat="1" applyFont="1" applyFill="1" applyBorder="1" applyAlignment="1">
      <alignment horizontal="right" vertical="top"/>
    </xf>
    <xf numFmtId="38" fontId="28" fillId="0" borderId="0" xfId="54" quotePrefix="1" applyNumberFormat="1" applyFont="1" applyAlignment="1">
      <alignment horizontal="left" vertical="top"/>
    </xf>
    <xf numFmtId="38" fontId="28" fillId="0" borderId="0" xfId="83" applyNumberFormat="1" applyFont="1" applyAlignment="1">
      <alignment horizontal="center" vertical="top"/>
    </xf>
    <xf numFmtId="38" fontId="28" fillId="0" borderId="0" xfId="83" applyNumberFormat="1" applyFont="1" applyAlignment="1">
      <alignment vertical="top"/>
    </xf>
    <xf numFmtId="190" fontId="28" fillId="0" borderId="0" xfId="83" applyNumberFormat="1" applyFont="1" applyAlignment="1">
      <alignment horizontal="right" vertical="top"/>
    </xf>
    <xf numFmtId="190" fontId="28" fillId="0" borderId="0" xfId="84" applyNumberFormat="1" applyFont="1" applyFill="1" applyBorder="1" applyAlignment="1">
      <alignment horizontal="right" vertical="center"/>
    </xf>
    <xf numFmtId="190" fontId="28" fillId="33" borderId="0" xfId="84" applyNumberFormat="1" applyFont="1" applyFill="1" applyBorder="1" applyAlignment="1">
      <alignment horizontal="right" vertical="center"/>
    </xf>
    <xf numFmtId="38" fontId="28" fillId="0" borderId="0" xfId="54" applyNumberFormat="1" applyFont="1" applyAlignment="1">
      <alignment vertical="top"/>
    </xf>
    <xf numFmtId="190" fontId="28" fillId="0" borderId="2" xfId="84" applyNumberFormat="1" applyFont="1" applyFill="1" applyBorder="1" applyAlignment="1">
      <alignment horizontal="right" vertical="center"/>
    </xf>
    <xf numFmtId="190" fontId="28" fillId="33" borderId="3" xfId="105" applyNumberFormat="1" applyFont="1" applyFill="1" applyBorder="1" applyAlignment="1">
      <alignment horizontal="right" vertical="top"/>
    </xf>
    <xf numFmtId="190" fontId="28" fillId="0" borderId="3" xfId="105" applyNumberFormat="1" applyFont="1" applyFill="1" applyBorder="1" applyAlignment="1">
      <alignment horizontal="right" vertical="top"/>
    </xf>
    <xf numFmtId="38" fontId="27" fillId="0" borderId="0" xfId="54" quotePrefix="1" applyNumberFormat="1" applyFont="1" applyAlignment="1">
      <alignment horizontal="left" vertical="top"/>
    </xf>
    <xf numFmtId="0" fontId="28" fillId="33" borderId="0" xfId="54" applyFont="1" applyFill="1" applyAlignment="1">
      <alignment vertical="top"/>
    </xf>
    <xf numFmtId="190" fontId="28" fillId="33" borderId="2" xfId="84" applyNumberFormat="1" applyFont="1" applyFill="1" applyBorder="1" applyAlignment="1">
      <alignment horizontal="right" vertical="center"/>
    </xf>
    <xf numFmtId="38" fontId="27" fillId="0" borderId="0" xfId="83" quotePrefix="1" applyNumberFormat="1" applyFont="1" applyAlignment="1">
      <alignment horizontal="left" vertical="top"/>
    </xf>
    <xf numFmtId="38" fontId="28" fillId="0" borderId="0" xfId="83" quotePrefix="1" applyNumberFormat="1" applyFont="1" applyAlignment="1">
      <alignment horizontal="left" vertical="top"/>
    </xf>
    <xf numFmtId="38" fontId="34" fillId="0" borderId="0" xfId="83" applyNumberFormat="1" applyFont="1" applyAlignment="1">
      <alignment horizontal="center" vertical="top"/>
    </xf>
    <xf numFmtId="192" fontId="28" fillId="33" borderId="3" xfId="84" applyNumberFormat="1" applyFont="1" applyFill="1" applyBorder="1" applyAlignment="1">
      <alignment horizontal="right" vertical="center"/>
    </xf>
    <xf numFmtId="0" fontId="28" fillId="0" borderId="2" xfId="52" applyFont="1" applyBorder="1" applyAlignment="1">
      <alignment vertical="center"/>
    </xf>
    <xf numFmtId="189" fontId="27" fillId="0" borderId="0" xfId="39" applyNumberFormat="1" applyFont="1" applyAlignment="1">
      <alignment horizontal="right" vertical="center"/>
    </xf>
    <xf numFmtId="190" fontId="27" fillId="0" borderId="0" xfId="53" applyNumberFormat="1" applyFont="1" applyAlignment="1">
      <alignment horizontal="right"/>
    </xf>
    <xf numFmtId="37" fontId="27" fillId="0" borderId="0" xfId="52" applyNumberFormat="1" applyFont="1" applyAlignment="1">
      <alignment vertical="top"/>
    </xf>
    <xf numFmtId="0" fontId="27" fillId="0" borderId="13" xfId="52" applyFont="1" applyBorder="1" applyAlignment="1">
      <alignment horizontal="center" vertical="top"/>
    </xf>
    <xf numFmtId="190" fontId="28" fillId="0" borderId="2" xfId="572" applyNumberFormat="1" applyFont="1" applyFill="1" applyBorder="1" applyAlignment="1">
      <alignment horizontal="right" vertical="center"/>
    </xf>
    <xf numFmtId="193" fontId="28" fillId="0" borderId="2" xfId="572" applyNumberFormat="1" applyFont="1" applyBorder="1" applyAlignment="1">
      <alignment horizontal="right" vertical="center"/>
    </xf>
    <xf numFmtId="0" fontId="28" fillId="0" borderId="0" xfId="566" applyFont="1" applyAlignment="1">
      <alignment horizontal="center" vertical="top"/>
    </xf>
    <xf numFmtId="190" fontId="27" fillId="0" borderId="0" xfId="566" applyNumberFormat="1" applyFont="1" applyAlignment="1">
      <alignment horizontal="right" vertical="center"/>
    </xf>
    <xf numFmtId="190" fontId="27" fillId="0" borderId="0" xfId="566" applyNumberFormat="1" applyFont="1" applyAlignment="1">
      <alignment horizontal="center" vertical="top"/>
    </xf>
    <xf numFmtId="190" fontId="27" fillId="0" borderId="0" xfId="566" quotePrefix="1" applyNumberFormat="1" applyFont="1" applyAlignment="1">
      <alignment horizontal="right" vertical="center"/>
    </xf>
    <xf numFmtId="0" fontId="27" fillId="0" borderId="0" xfId="54" applyFont="1" applyAlignment="1">
      <alignment horizontal="right" vertical="center"/>
    </xf>
    <xf numFmtId="0" fontId="27" fillId="0" borderId="0" xfId="53" applyFont="1" applyAlignment="1">
      <alignment horizontal="right" vertical="center"/>
    </xf>
    <xf numFmtId="190" fontId="27" fillId="0" borderId="2" xfId="572" applyNumberFormat="1" applyFont="1" applyFill="1" applyBorder="1" applyAlignment="1">
      <alignment horizontal="right" vertical="center"/>
    </xf>
    <xf numFmtId="190" fontId="27" fillId="0" borderId="0" xfId="572" applyNumberFormat="1" applyFont="1" applyFill="1" applyBorder="1" applyAlignment="1">
      <alignment horizontal="right" vertical="center"/>
    </xf>
    <xf numFmtId="190" fontId="27" fillId="0" borderId="2" xfId="566" applyNumberFormat="1" applyFont="1" applyBorder="1" applyAlignment="1">
      <alignment horizontal="right" vertical="center"/>
    </xf>
    <xf numFmtId="0" fontId="71" fillId="0" borderId="2" xfId="0" applyFont="1" applyBorder="1" applyAlignment="1">
      <alignment horizontal="right" vertical="center"/>
    </xf>
    <xf numFmtId="38" fontId="27" fillId="0" borderId="0" xfId="83" applyNumberFormat="1" applyFont="1" applyAlignment="1">
      <alignment horizontal="center" vertical="center"/>
    </xf>
    <xf numFmtId="190" fontId="28" fillId="0" borderId="3" xfId="84" applyNumberFormat="1" applyFont="1" applyFill="1" applyBorder="1" applyAlignment="1">
      <alignment horizontal="right" vertical="center"/>
    </xf>
    <xf numFmtId="193" fontId="28" fillId="33" borderId="0" xfId="569" applyNumberFormat="1" applyFont="1" applyFill="1" applyBorder="1" applyAlignment="1">
      <alignment horizontal="right" vertical="center"/>
    </xf>
    <xf numFmtId="190" fontId="28" fillId="0" borderId="0" xfId="84" applyNumberFormat="1" applyFont="1" applyAlignment="1">
      <alignment horizontal="right" vertical="center"/>
    </xf>
    <xf numFmtId="190" fontId="28" fillId="0" borderId="0" xfId="572" applyNumberFormat="1" applyFont="1" applyAlignment="1">
      <alignment horizontal="right" vertical="center"/>
    </xf>
    <xf numFmtId="190" fontId="28" fillId="33" borderId="3" xfId="84" applyNumberFormat="1" applyFont="1" applyFill="1" applyBorder="1" applyAlignment="1">
      <alignment horizontal="right" vertical="center"/>
    </xf>
    <xf numFmtId="189" fontId="27" fillId="0" borderId="0" xfId="0" applyNumberFormat="1" applyFont="1" applyAlignment="1">
      <alignment horizontal="left" vertical="center"/>
    </xf>
    <xf numFmtId="189" fontId="28" fillId="0" borderId="0" xfId="0" applyNumberFormat="1" applyFont="1" applyAlignment="1">
      <alignment horizontal="centerContinuous" vertical="center"/>
    </xf>
    <xf numFmtId="190" fontId="28" fillId="0" borderId="0" xfId="0" applyNumberFormat="1" applyFont="1" applyAlignment="1">
      <alignment horizontal="centerContinuous" vertical="center"/>
    </xf>
    <xf numFmtId="189" fontId="28" fillId="0" borderId="0" xfId="0" applyNumberFormat="1" applyFont="1" applyAlignment="1">
      <alignment horizontal="left" vertical="center"/>
    </xf>
    <xf numFmtId="189" fontId="27" fillId="0" borderId="2" xfId="0" applyNumberFormat="1" applyFont="1" applyBorder="1" applyAlignment="1">
      <alignment horizontal="left" vertical="center"/>
    </xf>
    <xf numFmtId="189" fontId="28" fillId="0" borderId="2" xfId="0" applyNumberFormat="1" applyFont="1" applyBorder="1" applyAlignment="1">
      <alignment horizontal="centerContinuous" vertical="center"/>
    </xf>
    <xf numFmtId="190" fontId="28" fillId="0" borderId="2" xfId="0" applyNumberFormat="1" applyFont="1" applyBorder="1" applyAlignment="1">
      <alignment horizontal="centerContinuous" vertical="center"/>
    </xf>
    <xf numFmtId="189" fontId="70" fillId="0" borderId="0" xfId="0" applyNumberFormat="1" applyFont="1" applyAlignment="1">
      <alignment horizontal="center" vertical="center"/>
    </xf>
    <xf numFmtId="3" fontId="27" fillId="0" borderId="0" xfId="28" applyNumberFormat="1" applyFont="1" applyFill="1" applyAlignment="1">
      <alignment horizontal="right" vertical="top"/>
    </xf>
    <xf numFmtId="190" fontId="69" fillId="0" borderId="0" xfId="40" applyNumberFormat="1" applyFont="1" applyAlignment="1">
      <alignment horizontal="center" vertical="top"/>
    </xf>
    <xf numFmtId="0" fontId="27" fillId="0" borderId="0" xfId="0" applyFont="1" applyAlignment="1">
      <alignment vertical="center"/>
    </xf>
    <xf numFmtId="189" fontId="34" fillId="0" borderId="0" xfId="0" applyNumberFormat="1" applyFont="1" applyAlignment="1">
      <alignment vertical="center"/>
    </xf>
    <xf numFmtId="190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189" fontId="28" fillId="0" borderId="0" xfId="0" applyNumberFormat="1" applyFont="1" applyAlignment="1">
      <alignment horizontal="center"/>
    </xf>
    <xf numFmtId="189" fontId="34" fillId="0" borderId="0" xfId="0" applyNumberFormat="1" applyFont="1" applyAlignment="1">
      <alignment horizontal="center" vertical="center"/>
    </xf>
    <xf numFmtId="0" fontId="27" fillId="0" borderId="0" xfId="78" applyFont="1" applyAlignment="1">
      <alignment vertical="top"/>
    </xf>
    <xf numFmtId="0" fontId="28" fillId="0" borderId="0" xfId="78" applyFont="1" applyAlignment="1">
      <alignment vertical="top"/>
    </xf>
    <xf numFmtId="49" fontId="28" fillId="0" borderId="0" xfId="78" applyNumberFormat="1" applyFont="1" applyAlignment="1">
      <alignment vertical="top"/>
    </xf>
    <xf numFmtId="189" fontId="28" fillId="0" borderId="2" xfId="0" applyNumberFormat="1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190" fontId="28" fillId="0" borderId="2" xfId="0" applyNumberFormat="1" applyFont="1" applyBorder="1" applyAlignment="1">
      <alignment horizontal="right" vertical="center"/>
    </xf>
    <xf numFmtId="189" fontId="27" fillId="0" borderId="0" xfId="0" applyNumberFormat="1" applyFont="1" applyAlignment="1">
      <alignment vertical="center"/>
    </xf>
    <xf numFmtId="189" fontId="34" fillId="0" borderId="0" xfId="0" applyNumberFormat="1" applyFont="1" applyAlignment="1">
      <alignment horizontal="right" vertical="center"/>
    </xf>
    <xf numFmtId="193" fontId="28" fillId="0" borderId="0" xfId="569" applyNumberFormat="1" applyFont="1" applyFill="1" applyBorder="1" applyAlignment="1">
      <alignment horizontal="right" vertical="center"/>
    </xf>
    <xf numFmtId="190" fontId="28" fillId="0" borderId="0" xfId="84" applyNumberFormat="1" applyFont="1" applyFill="1" applyAlignment="1">
      <alignment horizontal="right" vertical="center"/>
    </xf>
    <xf numFmtId="190" fontId="28" fillId="0" borderId="0" xfId="572" applyNumberFormat="1" applyFont="1" applyFill="1" applyAlignment="1">
      <alignment horizontal="right" vertical="center"/>
    </xf>
    <xf numFmtId="193" fontId="28" fillId="0" borderId="0" xfId="567" applyNumberFormat="1" applyFont="1" applyFill="1" applyAlignment="1">
      <alignment horizontal="right" vertical="center"/>
    </xf>
    <xf numFmtId="193" fontId="28" fillId="0" borderId="3" xfId="567" applyNumberFormat="1" applyFont="1" applyFill="1" applyBorder="1" applyAlignment="1">
      <alignment horizontal="right" vertical="center"/>
    </xf>
    <xf numFmtId="193" fontId="28" fillId="33" borderId="0" xfId="567" applyNumberFormat="1" applyFont="1" applyFill="1" applyAlignment="1">
      <alignment horizontal="right" vertical="center"/>
    </xf>
    <xf numFmtId="193" fontId="28" fillId="33" borderId="3" xfId="567" applyNumberFormat="1" applyFont="1" applyFill="1" applyBorder="1" applyAlignment="1">
      <alignment horizontal="right" vertical="center"/>
    </xf>
    <xf numFmtId="3" fontId="27" fillId="0" borderId="0" xfId="52" applyNumberFormat="1" applyFont="1" applyAlignment="1">
      <alignment vertical="center"/>
    </xf>
    <xf numFmtId="190" fontId="28" fillId="0" borderId="2" xfId="39" applyNumberFormat="1" applyFont="1" applyBorder="1" applyAlignment="1">
      <alignment vertical="center"/>
    </xf>
    <xf numFmtId="192" fontId="28" fillId="0" borderId="3" xfId="84" applyNumberFormat="1" applyFont="1" applyFill="1" applyBorder="1" applyAlignment="1">
      <alignment horizontal="right" vertical="center"/>
    </xf>
    <xf numFmtId="3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horizontal="right" vertical="center" wrapText="1"/>
    </xf>
    <xf numFmtId="190" fontId="28" fillId="0" borderId="3" xfId="54" applyNumberFormat="1" applyFont="1" applyBorder="1" applyAlignment="1">
      <alignment horizontal="right" vertical="top"/>
    </xf>
    <xf numFmtId="0" fontId="34" fillId="0" borderId="0" xfId="54" applyFont="1" applyAlignment="1">
      <alignment vertical="center"/>
    </xf>
    <xf numFmtId="0" fontId="28" fillId="0" borderId="0" xfId="54" applyFont="1" applyAlignment="1">
      <alignment horizontal="center" vertical="center"/>
    </xf>
    <xf numFmtId="190" fontId="28" fillId="33" borderId="0" xfId="54" applyNumberFormat="1" applyFont="1" applyFill="1" applyAlignment="1">
      <alignment horizontal="right" vertical="center"/>
    </xf>
    <xf numFmtId="190" fontId="28" fillId="0" borderId="0" xfId="54" applyNumberFormat="1" applyFont="1" applyAlignment="1">
      <alignment horizontal="center" vertical="center"/>
    </xf>
    <xf numFmtId="190" fontId="28" fillId="0" borderId="0" xfId="54" applyNumberFormat="1" applyFont="1" applyAlignment="1">
      <alignment horizontal="right" vertical="center"/>
    </xf>
    <xf numFmtId="193" fontId="27" fillId="0" borderId="0" xfId="52" applyNumberFormat="1" applyFont="1" applyAlignment="1">
      <alignment horizontal="center" vertical="center"/>
    </xf>
    <xf numFmtId="0" fontId="28" fillId="34" borderId="0" xfId="0" applyFont="1" applyFill="1" applyAlignment="1">
      <alignment vertical="center"/>
    </xf>
    <xf numFmtId="190" fontId="28" fillId="0" borderId="0" xfId="105" applyNumberFormat="1" applyFont="1" applyFill="1" applyBorder="1" applyAlignment="1">
      <alignment horizontal="right" vertical="top"/>
    </xf>
    <xf numFmtId="192" fontId="28" fillId="0" borderId="0" xfId="84" applyNumberFormat="1" applyFont="1" applyFill="1" applyBorder="1" applyAlignment="1">
      <alignment horizontal="right" vertical="center"/>
    </xf>
    <xf numFmtId="193" fontId="28" fillId="33" borderId="2" xfId="52" applyNumberFormat="1" applyFont="1" applyFill="1" applyBorder="1" applyAlignment="1">
      <alignment horizontal="right" vertical="center"/>
    </xf>
    <xf numFmtId="4" fontId="28" fillId="33" borderId="3" xfId="28" applyFont="1" applyFill="1" applyBorder="1" applyAlignment="1">
      <alignment vertical="center"/>
    </xf>
    <xf numFmtId="0" fontId="28" fillId="0" borderId="2" xfId="52" applyFont="1" applyBorder="1" applyAlignment="1">
      <alignment horizontal="left" vertical="center"/>
    </xf>
    <xf numFmtId="0" fontId="71" fillId="0" borderId="0" xfId="566" applyFont="1" applyAlignment="1">
      <alignment horizontal="center" vertical="center"/>
    </xf>
    <xf numFmtId="0" fontId="72" fillId="0" borderId="0" xfId="53" applyFont="1" applyAlignment="1">
      <alignment vertical="center"/>
    </xf>
    <xf numFmtId="193" fontId="71" fillId="0" borderId="0" xfId="566" applyNumberFormat="1" applyFont="1" applyAlignment="1">
      <alignment vertical="center"/>
    </xf>
    <xf numFmtId="193" fontId="71" fillId="0" borderId="0" xfId="566" applyNumberFormat="1" applyFont="1" applyAlignment="1">
      <alignment horizontal="right" vertical="center"/>
    </xf>
    <xf numFmtId="193" fontId="71" fillId="0" borderId="0" xfId="54" applyNumberFormat="1" applyFont="1" applyAlignment="1">
      <alignment horizontal="right" vertical="center"/>
    </xf>
    <xf numFmtId="193" fontId="72" fillId="0" borderId="0" xfId="53" applyNumberFormat="1" applyFont="1" applyAlignment="1">
      <alignment vertical="center"/>
    </xf>
    <xf numFmtId="193" fontId="71" fillId="0" borderId="0" xfId="566" quotePrefix="1" applyNumberFormat="1" applyFont="1" applyAlignment="1">
      <alignment horizontal="right" vertical="center"/>
    </xf>
    <xf numFmtId="193" fontId="71" fillId="0" borderId="0" xfId="53" applyNumberFormat="1" applyFont="1" applyAlignment="1">
      <alignment horizontal="right" vertical="center"/>
    </xf>
    <xf numFmtId="193" fontId="71" fillId="0" borderId="2" xfId="566" applyNumberFormat="1" applyFont="1" applyBorder="1" applyAlignment="1">
      <alignment horizontal="right" vertical="center"/>
    </xf>
    <xf numFmtId="0" fontId="71" fillId="0" borderId="0" xfId="52" applyFont="1" applyAlignment="1">
      <alignment horizontal="center" vertical="top"/>
    </xf>
    <xf numFmtId="0" fontId="71" fillId="0" borderId="0" xfId="566" quotePrefix="1" applyFont="1" applyAlignment="1">
      <alignment horizontal="left" vertical="center" wrapText="1"/>
    </xf>
    <xf numFmtId="0" fontId="72" fillId="0" borderId="0" xfId="566" applyFont="1" applyAlignment="1">
      <alignment vertical="center"/>
    </xf>
    <xf numFmtId="193" fontId="72" fillId="0" borderId="0" xfId="572" applyNumberFormat="1" applyFont="1" applyFill="1" applyAlignment="1">
      <alignment horizontal="right" vertical="center"/>
    </xf>
    <xf numFmtId="190" fontId="72" fillId="0" borderId="0" xfId="572" applyNumberFormat="1" applyFont="1" applyFill="1" applyBorder="1" applyAlignment="1">
      <alignment horizontal="right" vertical="center"/>
    </xf>
    <xf numFmtId="0" fontId="72" fillId="0" borderId="0" xfId="566" quotePrefix="1" applyFont="1" applyAlignment="1">
      <alignment horizontal="left" vertical="center"/>
    </xf>
    <xf numFmtId="0" fontId="72" fillId="0" borderId="0" xfId="566" applyFont="1" applyAlignment="1">
      <alignment horizontal="center" vertical="center"/>
    </xf>
    <xf numFmtId="0" fontId="72" fillId="0" borderId="0" xfId="566" applyFont="1" applyAlignment="1">
      <alignment horizontal="left" vertical="center"/>
    </xf>
    <xf numFmtId="193" fontId="72" fillId="0" borderId="2" xfId="572" applyNumberFormat="1" applyFont="1" applyFill="1" applyBorder="1" applyAlignment="1">
      <alignment horizontal="right" vertical="center"/>
    </xf>
    <xf numFmtId="190" fontId="72" fillId="0" borderId="2" xfId="572" applyNumberFormat="1" applyFont="1" applyFill="1" applyBorder="1" applyAlignment="1">
      <alignment horizontal="right" vertical="center"/>
    </xf>
    <xf numFmtId="0" fontId="71" fillId="0" borderId="0" xfId="566" quotePrefix="1" applyFont="1" applyAlignment="1">
      <alignment horizontal="left" vertical="center"/>
    </xf>
    <xf numFmtId="193" fontId="72" fillId="0" borderId="3" xfId="572" applyNumberFormat="1" applyFont="1" applyFill="1" applyBorder="1" applyAlignment="1">
      <alignment horizontal="right" vertical="center"/>
    </xf>
    <xf numFmtId="193" fontId="72" fillId="0" borderId="0" xfId="572" applyNumberFormat="1" applyFont="1" applyBorder="1" applyAlignment="1">
      <alignment horizontal="right" vertical="center"/>
    </xf>
    <xf numFmtId="193" fontId="72" fillId="0" borderId="0" xfId="572" applyNumberFormat="1" applyFont="1" applyAlignment="1">
      <alignment horizontal="right" vertical="center"/>
    </xf>
    <xf numFmtId="193" fontId="72" fillId="33" borderId="0" xfId="572" applyNumberFormat="1" applyFont="1" applyFill="1" applyAlignment="1">
      <alignment horizontal="right" vertical="center"/>
    </xf>
    <xf numFmtId="190" fontId="72" fillId="33" borderId="0" xfId="572" applyNumberFormat="1" applyFont="1" applyFill="1" applyBorder="1" applyAlignment="1">
      <alignment horizontal="right" vertical="center"/>
    </xf>
    <xf numFmtId="193" fontId="72" fillId="33" borderId="2" xfId="572" applyNumberFormat="1" applyFont="1" applyFill="1" applyBorder="1" applyAlignment="1">
      <alignment horizontal="right" vertical="center"/>
    </xf>
    <xf numFmtId="190" fontId="72" fillId="33" borderId="2" xfId="572" applyNumberFormat="1" applyFont="1" applyFill="1" applyBorder="1" applyAlignment="1">
      <alignment horizontal="right" vertical="center"/>
    </xf>
    <xf numFmtId="193" fontId="72" fillId="33" borderId="3" xfId="572" applyNumberFormat="1" applyFont="1" applyFill="1" applyBorder="1" applyAlignment="1">
      <alignment horizontal="right" vertical="center"/>
    </xf>
    <xf numFmtId="0" fontId="73" fillId="0" borderId="0" xfId="0" applyFont="1" applyAlignment="1">
      <alignment vertical="center"/>
    </xf>
    <xf numFmtId="189" fontId="28" fillId="33" borderId="0" xfId="0" applyNumberFormat="1" applyFont="1" applyFill="1" applyAlignment="1">
      <alignment vertical="center"/>
    </xf>
    <xf numFmtId="10" fontId="28" fillId="33" borderId="0" xfId="44" applyNumberFormat="1" applyFont="1" applyFill="1" applyAlignment="1">
      <alignment horizontal="right" vertical="center"/>
    </xf>
    <xf numFmtId="193" fontId="71" fillId="0" borderId="2" xfId="566" applyNumberFormat="1" applyFont="1" applyBorder="1" applyAlignment="1">
      <alignment horizontal="center" vertical="center"/>
    </xf>
    <xf numFmtId="193" fontId="27" fillId="0" borderId="13" xfId="52" applyNumberFormat="1" applyFont="1" applyBorder="1" applyAlignment="1">
      <alignment horizontal="center" vertical="center"/>
    </xf>
    <xf numFmtId="189" fontId="27" fillId="0" borderId="0" xfId="39" applyNumberFormat="1" applyFont="1" applyAlignment="1">
      <alignment horizontal="left" vertical="center"/>
    </xf>
    <xf numFmtId="189" fontId="27" fillId="0" borderId="2" xfId="39" applyNumberFormat="1" applyFont="1" applyBorder="1" applyAlignment="1">
      <alignment horizontal="left" vertical="center"/>
    </xf>
    <xf numFmtId="195" fontId="27" fillId="0" borderId="13" xfId="52" applyNumberFormat="1" applyFont="1" applyBorder="1" applyAlignment="1">
      <alignment horizontal="center" vertical="center"/>
    </xf>
    <xf numFmtId="193" fontId="71" fillId="0" borderId="2" xfId="566" applyNumberFormat="1" applyFont="1" applyBorder="1" applyAlignment="1">
      <alignment horizontal="center" vertical="center"/>
    </xf>
    <xf numFmtId="193" fontId="71" fillId="0" borderId="16" xfId="54" applyNumberFormat="1" applyFont="1" applyBorder="1" applyAlignment="1">
      <alignment horizontal="center" vertical="center" wrapText="1"/>
    </xf>
    <xf numFmtId="0" fontId="28" fillId="0" borderId="2" xfId="52" applyFont="1" applyBorder="1" applyAlignment="1">
      <alignment horizontal="left" vertical="center"/>
    </xf>
    <xf numFmtId="190" fontId="27" fillId="0" borderId="2" xfId="566" applyNumberFormat="1" applyFont="1" applyBorder="1" applyAlignment="1">
      <alignment horizontal="center" vertical="top"/>
    </xf>
    <xf numFmtId="190" fontId="27" fillId="0" borderId="16" xfId="566" applyNumberFormat="1" applyFont="1" applyBorder="1" applyAlignment="1">
      <alignment horizontal="center" vertical="top"/>
    </xf>
  </cellXfs>
  <cellStyles count="932">
    <cellStyle name="20% - Accent1" xfId="1" builtinId="30" customBuiltin="1"/>
    <cellStyle name="20% - Accent1 2" xfId="108" xr:uid="{A4989D4A-167F-468D-80CC-8035B7F973C8}"/>
    <cellStyle name="20% - Accent1 3" xfId="573" xr:uid="{54434C88-2AB4-4940-A487-28124B042297}"/>
    <cellStyle name="20% - Accent2" xfId="2" builtinId="34" customBuiltin="1"/>
    <cellStyle name="20% - Accent2 2" xfId="109" xr:uid="{FA7B79B6-3497-4110-ACC5-99C270092F39}"/>
    <cellStyle name="20% - Accent2 3" xfId="574" xr:uid="{DF23757A-6C02-463A-8575-7756AA7C99BC}"/>
    <cellStyle name="20% - Accent3" xfId="3" builtinId="38" customBuiltin="1"/>
    <cellStyle name="20% - Accent3 2" xfId="110" xr:uid="{1A143C5D-A651-4291-9918-0E19B24A3565}"/>
    <cellStyle name="20% - Accent3 3" xfId="575" xr:uid="{FD4CF30D-C4E4-47FA-81A1-7F3198EDBB6B}"/>
    <cellStyle name="20% - Accent4" xfId="4" builtinId="42" customBuiltin="1"/>
    <cellStyle name="20% - Accent4 2" xfId="111" xr:uid="{BE0192DE-1831-44BB-96A0-26F28B5772FB}"/>
    <cellStyle name="20% - Accent4 3" xfId="576" xr:uid="{251248CC-068A-4D86-B9CC-4838FEBDB56B}"/>
    <cellStyle name="20% - Accent5" xfId="5" builtinId="46" customBuiltin="1"/>
    <cellStyle name="20% - Accent5 2" xfId="112" xr:uid="{A0D1221E-1B5A-4C85-9F5A-47118F36ABC3}"/>
    <cellStyle name="20% - Accent5 3" xfId="577" xr:uid="{3D684A44-0B9C-48AF-BF95-5D397A73250A}"/>
    <cellStyle name="20% - Accent6" xfId="6" builtinId="50" customBuiltin="1"/>
    <cellStyle name="20% - Accent6 2" xfId="113" xr:uid="{5E7D31C7-0441-4068-86FC-81BBCA0EB1AD}"/>
    <cellStyle name="20% - Accent6 3" xfId="578" xr:uid="{A98D4B7A-A7ED-49DC-AC36-4A013F786A5C}"/>
    <cellStyle name="40% - Accent1" xfId="7" builtinId="31" customBuiltin="1"/>
    <cellStyle name="40% - Accent1 2" xfId="114" xr:uid="{39C86F0E-97B8-4377-88B3-21F4E6877431}"/>
    <cellStyle name="40% - Accent1 3" xfId="579" xr:uid="{99470587-ECA4-4B9D-89D7-BB431B892560}"/>
    <cellStyle name="40% - Accent2" xfId="8" builtinId="35" customBuiltin="1"/>
    <cellStyle name="40% - Accent2 2" xfId="115" xr:uid="{20E85ECC-A880-42AF-9CF0-07C6C0EA0A09}"/>
    <cellStyle name="40% - Accent2 3" xfId="580" xr:uid="{36042F8A-975C-49B2-9202-B7197618D87F}"/>
    <cellStyle name="40% - Accent3" xfId="9" builtinId="39" customBuiltin="1"/>
    <cellStyle name="40% - Accent3 2" xfId="116" xr:uid="{4A6610D2-5C54-4B1C-AD2D-E34A48A0913E}"/>
    <cellStyle name="40% - Accent3 3" xfId="581" xr:uid="{7C39C9C0-4ECB-42E4-8328-ACB5CC61E740}"/>
    <cellStyle name="40% - Accent4" xfId="10" builtinId="43" customBuiltin="1"/>
    <cellStyle name="40% - Accent4 2" xfId="117" xr:uid="{9A0C38D5-9F87-4F8A-87A3-15EC517F12B3}"/>
    <cellStyle name="40% - Accent4 3" xfId="582" xr:uid="{7AFB09A3-38F4-4D14-A048-5D33A72FCB09}"/>
    <cellStyle name="40% - Accent5" xfId="11" builtinId="47" customBuiltin="1"/>
    <cellStyle name="40% - Accent5 2" xfId="118" xr:uid="{33F93C77-20FE-4004-B019-9BF27A625719}"/>
    <cellStyle name="40% - Accent5 3" xfId="583" xr:uid="{0DF4933F-9F3E-4BCA-BAC6-D1C13A1AAE15}"/>
    <cellStyle name="40% - Accent6" xfId="12" builtinId="51" customBuiltin="1"/>
    <cellStyle name="40% - Accent6 2" xfId="119" xr:uid="{A379EE34-54E4-4047-BE0B-1E210D55BE81}"/>
    <cellStyle name="40% - Accent6 3" xfId="584" xr:uid="{66EB1B83-CB7B-4DC8-BACF-0F848F7BE970}"/>
    <cellStyle name="60% - Accent1" xfId="13" builtinId="32" customBuiltin="1"/>
    <cellStyle name="60% - Accent1 2" xfId="120" xr:uid="{3E870A03-20B4-43FC-91B8-9BFB792CE5AF}"/>
    <cellStyle name="60% - Accent2" xfId="14" builtinId="36" customBuiltin="1"/>
    <cellStyle name="60% - Accent2 2" xfId="121" xr:uid="{A4B95EF6-25AC-4853-A832-ECD3F5D34FAC}"/>
    <cellStyle name="60% - Accent3" xfId="15" builtinId="40" customBuiltin="1"/>
    <cellStyle name="60% - Accent3 2" xfId="122" xr:uid="{7549082B-9C8F-43CB-88E8-AF49E6231119}"/>
    <cellStyle name="60% - Accent4" xfId="16" builtinId="44" customBuiltin="1"/>
    <cellStyle name="60% - Accent4 2" xfId="123" xr:uid="{5A384247-1021-47C5-9EDC-37424E515768}"/>
    <cellStyle name="60% - Accent5" xfId="17" builtinId="48" customBuiltin="1"/>
    <cellStyle name="60% - Accent5 2" xfId="124" xr:uid="{F445666F-1282-4163-8D17-9CDE477AB170}"/>
    <cellStyle name="60% - Accent6" xfId="18" builtinId="52" customBuiltin="1"/>
    <cellStyle name="60% - Accent6 2" xfId="125" xr:uid="{61D4D369-A7CA-4AAD-A19F-E18726E69DB0}"/>
    <cellStyle name="Accent1" xfId="19" builtinId="29" customBuiltin="1"/>
    <cellStyle name="Accent1 2" xfId="126" xr:uid="{8DE74A53-D3A4-4608-9621-77403C38E77A}"/>
    <cellStyle name="Accent2" xfId="20" builtinId="33" customBuiltin="1"/>
    <cellStyle name="Accent2 2" xfId="127" xr:uid="{42A833B7-E8DF-4DCC-85EC-C6A24C34B36E}"/>
    <cellStyle name="Accent3" xfId="21" builtinId="37" customBuiltin="1"/>
    <cellStyle name="Accent3 2" xfId="128" xr:uid="{D1B28162-E35B-4953-BCED-1B62F3E4F550}"/>
    <cellStyle name="Accent4" xfId="22" builtinId="41" customBuiltin="1"/>
    <cellStyle name="Accent4 2" xfId="129" xr:uid="{BDD63290-B47A-4C79-AAF1-0D8C34AED821}"/>
    <cellStyle name="Accent5" xfId="23" builtinId="45" customBuiltin="1"/>
    <cellStyle name="Accent5 2" xfId="130" xr:uid="{8639582A-1897-4304-825E-B768F2FF47D0}"/>
    <cellStyle name="Accent6" xfId="24" builtinId="49" customBuiltin="1"/>
    <cellStyle name="Accent6 2" xfId="131" xr:uid="{683059E8-3746-4571-8DF3-9BA706F89F5E}"/>
    <cellStyle name="Bad" xfId="25" builtinId="27" customBuiltin="1"/>
    <cellStyle name="Bad 2" xfId="132" xr:uid="{D583E0FC-A1D6-4DA8-9A24-C589392723C6}"/>
    <cellStyle name="Calculation" xfId="26" builtinId="22" customBuiltin="1"/>
    <cellStyle name="Calculation 2" xfId="133" xr:uid="{33D787E5-80A5-4C10-9D2A-63ADB04D58F5}"/>
    <cellStyle name="Check Cell" xfId="27" builtinId="23" customBuiltin="1"/>
    <cellStyle name="Check Cell 2" xfId="134" xr:uid="{A6899397-C7A7-4DF7-900E-73439F3A344A}"/>
    <cellStyle name="Comma" xfId="28" builtinId="3" customBuiltin="1"/>
    <cellStyle name="Comma [0] 2 2 3 2" xfId="135" xr:uid="{031E3A64-85B1-4159-9965-B7A8BB2BAE4F}"/>
    <cellStyle name="Comma [0] 2 2 3 2 2" xfId="136" xr:uid="{3E4D68CE-DE74-4C99-AFF1-CD3EAD2A990B}"/>
    <cellStyle name="Comma [0] 2 2 3 2 2 2" xfId="137" xr:uid="{D8F4D49B-424E-4E40-8125-C90EB4BFAC84}"/>
    <cellStyle name="Comma [0] 2 2 3 2 2 2 2" xfId="610" xr:uid="{C43F7798-7D3C-4698-BE36-E4D415FDBC64}"/>
    <cellStyle name="Comma [0] 2 2 3 2 2 3" xfId="609" xr:uid="{77A99EB4-31AD-44E6-A40F-2B1D8D9534FB}"/>
    <cellStyle name="Comma [0] 2 2 3 2 3" xfId="138" xr:uid="{20CD3D0B-49DB-49F0-9551-21370C491738}"/>
    <cellStyle name="Comma [0] 2 2 3 2 3 2" xfId="611" xr:uid="{8E70F7AE-6EE9-4067-B119-581BC3740160}"/>
    <cellStyle name="Comma [0] 2 2 3 2 4" xfId="608" xr:uid="{010198BD-5290-425D-8FD0-CDDB2A49BFAD}"/>
    <cellStyle name="Comma 10" xfId="139" xr:uid="{DBBE1C90-4118-4E9E-9DC8-F604A6ED365A}"/>
    <cellStyle name="Comma 10 17 2 3 2" xfId="90" xr:uid="{AE1F13E6-9AA2-4E81-88E1-B43DE4D14BE5}"/>
    <cellStyle name="Comma 10 17 2 3 2 2" xfId="600" xr:uid="{6BF8F182-DA26-4404-827B-CD7CA2208B5C}"/>
    <cellStyle name="Comma 10 2" xfId="140" xr:uid="{9695D929-573C-4CFB-822A-CE35A06D55C3}"/>
    <cellStyle name="Comma 10 2 2" xfId="141" xr:uid="{F1A12648-E0AD-4ED6-86EA-D54F180421AE}"/>
    <cellStyle name="Comma 10 2 2 2" xfId="614" xr:uid="{82D36AAD-C04E-4B65-8B29-AC5FA313758B}"/>
    <cellStyle name="Comma 10 2 3" xfId="613" xr:uid="{5C91907A-0222-49BB-A926-B01C7F0F114F}"/>
    <cellStyle name="Comma 10 3" xfId="142" xr:uid="{0B453137-4C8D-4E71-BAB4-739C9A47748A}"/>
    <cellStyle name="Comma 10 3 2" xfId="615" xr:uid="{60FEAA2A-9331-4B4A-9661-DE8F0E24BE00}"/>
    <cellStyle name="Comma 10 4" xfId="143" xr:uid="{A493CECF-23C2-4DDB-8A92-0F5F62C8FAF3}"/>
    <cellStyle name="Comma 10 4 2" xfId="616" xr:uid="{3547B764-E482-449C-92BD-8229C471927A}"/>
    <cellStyle name="Comma 10 5" xfId="144" xr:uid="{F4E8F7FB-5E03-4116-931E-2C533638F603}"/>
    <cellStyle name="Comma 10 5 2" xfId="617" xr:uid="{3E29D488-D74D-41BA-BDC2-5E29C40C496B}"/>
    <cellStyle name="Comma 10 6" xfId="612" xr:uid="{1BDB753D-AF31-4E9D-B683-0DF9AE2277E8}"/>
    <cellStyle name="Comma 11" xfId="145" xr:uid="{FF0967FF-3EAD-4200-95C7-FCC6C7FF3DF3}"/>
    <cellStyle name="Comma 11 2" xfId="146" xr:uid="{F80AC0FE-20EE-4295-A463-48D55660DDD5}"/>
    <cellStyle name="Comma 11 2 2" xfId="147" xr:uid="{7C81987B-D77E-48B9-8C7C-30FD3C98F8E3}"/>
    <cellStyle name="Comma 11 2 2 2" xfId="620" xr:uid="{9C60DB42-4DD7-4E7D-85DC-0A3B4DF1CD10}"/>
    <cellStyle name="Comma 11 2 3" xfId="619" xr:uid="{F89C9CC0-FFF5-4F5E-942D-E9E2C9A71D1A}"/>
    <cellStyle name="Comma 11 3" xfId="148" xr:uid="{E310FF18-1DF8-4A2D-9581-EB4EEC766582}"/>
    <cellStyle name="Comma 11 3 2" xfId="621" xr:uid="{D474EB9A-6D4B-4892-ABE3-8F6929CD24FC}"/>
    <cellStyle name="Comma 11 4" xfId="149" xr:uid="{3461EF65-4C23-4F75-9E6A-310ABD810EB9}"/>
    <cellStyle name="Comma 11 4 2" xfId="622" xr:uid="{3E55D9B7-21F7-4A2F-AE97-AEA5AE4B4A5E}"/>
    <cellStyle name="Comma 11 5" xfId="618" xr:uid="{79F8946A-DFAF-4286-A917-ACAA9DEAC9CD}"/>
    <cellStyle name="Comma 112 2" xfId="150" xr:uid="{B09DA8B5-6D86-4718-A28F-9927257B0BDF}"/>
    <cellStyle name="Comma 112 2 2" xfId="151" xr:uid="{70B695CE-64A4-4919-8A1D-D9BC3F2961CC}"/>
    <cellStyle name="Comma 112 2 2 2" xfId="152" xr:uid="{74EEA579-CEE1-4EE2-9734-FB2A18B5F2E0}"/>
    <cellStyle name="Comma 112 2 2 2 2" xfId="625" xr:uid="{6DC46C91-24BA-48E4-ADA6-D9409B92985D}"/>
    <cellStyle name="Comma 112 2 2 3" xfId="624" xr:uid="{8DACEAB5-5D1F-4693-B73C-4417182C1D63}"/>
    <cellStyle name="Comma 112 2 3" xfId="153" xr:uid="{10DCDBD3-F9C7-40D4-BCDD-FE97AA98DB12}"/>
    <cellStyle name="Comma 112 2 3 2" xfId="626" xr:uid="{C8D73906-B8EF-4623-830E-433C5EC07DF3}"/>
    <cellStyle name="Comma 112 2 4" xfId="623" xr:uid="{C9259499-C7B3-431A-B68F-9E45690DE230}"/>
    <cellStyle name="Comma 12" xfId="154" xr:uid="{2AE99027-CA37-43C4-BB3F-2BD11DA5418F}"/>
    <cellStyle name="Comma 12 2" xfId="155" xr:uid="{A8656600-D789-428D-AEDB-70F4D6438007}"/>
    <cellStyle name="Comma 12 2 15" xfId="98" xr:uid="{673EE4C8-E176-45FE-924F-5AAAAF518A47}"/>
    <cellStyle name="Comma 12 2 15 2" xfId="604" xr:uid="{FB5D90C9-E35B-41D6-A2A8-DE8CA70F4A98}"/>
    <cellStyle name="Comma 12 2 2" xfId="156" xr:uid="{2D0C7561-132E-431F-8388-8D50BF57E925}"/>
    <cellStyle name="Comma 12 2 2 2" xfId="629" xr:uid="{FF875915-ADE4-44AB-B2FA-70332ACB7B8B}"/>
    <cellStyle name="Comma 12 2 3" xfId="628" xr:uid="{12D96BDB-DF59-45E5-BBC8-EADC7266C65E}"/>
    <cellStyle name="Comma 12 3" xfId="157" xr:uid="{9134A77F-CA6F-4A01-8E42-8C3AA69A5F53}"/>
    <cellStyle name="Comma 12 3 2" xfId="630" xr:uid="{D6512E5B-4D76-4577-9DC2-42B6F7902F89}"/>
    <cellStyle name="Comma 12 4" xfId="158" xr:uid="{DF314997-2F38-4BF0-82B4-B7D56D141A51}"/>
    <cellStyle name="Comma 12 4 2" xfId="631" xr:uid="{63F6EC52-42F0-43A9-BF04-15A4302D11C4}"/>
    <cellStyle name="Comma 12 5" xfId="159" xr:uid="{05A16CDA-A2A3-4114-A938-475BEF0B368C}"/>
    <cellStyle name="Comma 12 5 2" xfId="632" xr:uid="{36DECE03-E1FE-47EC-8C50-BE705F875927}"/>
    <cellStyle name="Comma 12 6" xfId="627" xr:uid="{05EC45CD-B878-432D-9EE3-12B63EE2F9D1}"/>
    <cellStyle name="Comma 13" xfId="160" xr:uid="{03619C9D-8A43-4947-9020-CD88FFD40FD1}"/>
    <cellStyle name="Comma 13 2" xfId="161" xr:uid="{E21B482A-3BC3-4A48-B76E-3931132A423F}"/>
    <cellStyle name="Comma 13 2 2" xfId="634" xr:uid="{A29BE284-383E-4467-A379-583386C564D0}"/>
    <cellStyle name="Comma 13 3" xfId="162" xr:uid="{F727B01A-91C2-4899-86E3-8C2FEE865371}"/>
    <cellStyle name="Comma 13 3 2" xfId="635" xr:uid="{6F31D354-3FC6-44CC-B920-45BBE6896438}"/>
    <cellStyle name="Comma 13 4" xfId="633" xr:uid="{BE7A988D-8776-48DC-BFF4-28E41E3A31E2}"/>
    <cellStyle name="Comma 14" xfId="163" xr:uid="{12D7CA0D-3BB1-4900-96E2-60CE62CCDA1A}"/>
    <cellStyle name="Comma 14 2" xfId="164" xr:uid="{1E3BC1C6-26FC-4534-B2A9-5563231F80EF}"/>
    <cellStyle name="Comma 14 2 2" xfId="637" xr:uid="{AA66CFB6-3D79-40EC-A4E6-D78C5F8A57C3}"/>
    <cellStyle name="Comma 14 3" xfId="165" xr:uid="{EBC98DB0-0C50-4220-B264-25976C2AADA7}"/>
    <cellStyle name="Comma 14 3 2" xfId="638" xr:uid="{2ECD1C2C-178B-43EB-AF73-FD60C027069E}"/>
    <cellStyle name="Comma 14 4" xfId="636" xr:uid="{2F775682-0554-477B-B7DA-3044450455B1}"/>
    <cellStyle name="Comma 15" xfId="166" xr:uid="{5C9C868E-6C11-432D-A9CD-6818DD8CAFBD}"/>
    <cellStyle name="Comma 15 2" xfId="167" xr:uid="{00664805-0841-475F-897B-B5CA7671EC10}"/>
    <cellStyle name="Comma 15 2 2" xfId="640" xr:uid="{AD4A9AC6-96F0-4DB1-BBBD-D3FCA7615C7A}"/>
    <cellStyle name="Comma 15 3" xfId="168" xr:uid="{6C8B2C9F-F454-4742-8285-72E670508647}"/>
    <cellStyle name="Comma 15 3 2" xfId="641" xr:uid="{7C4C38A1-F532-4CCC-B393-10FA7AC1152E}"/>
    <cellStyle name="Comma 15 4" xfId="639" xr:uid="{898E9A44-104C-4DE3-98CD-F95CDEDA59FE}"/>
    <cellStyle name="Comma 16" xfId="169" xr:uid="{D051BF52-2A4C-40C5-9889-B0744CB4FD76}"/>
    <cellStyle name="Comma 16 2" xfId="170" xr:uid="{220C1C34-5A13-48DE-91BD-A5643EFFC7E8}"/>
    <cellStyle name="Comma 16 2 2" xfId="643" xr:uid="{85D67756-9755-44D7-97C7-C73629331BD5}"/>
    <cellStyle name="Comma 16 3" xfId="171" xr:uid="{FBE9F1E4-81BC-4AA1-BBA9-1D7D48593EC3}"/>
    <cellStyle name="Comma 16 3 2" xfId="644" xr:uid="{7EE22711-B970-40BC-AE6C-45F9B6D562E8}"/>
    <cellStyle name="Comma 16 4" xfId="642" xr:uid="{DDD3673E-678E-40D6-A723-C02D9FDA336A}"/>
    <cellStyle name="Comma 17" xfId="172" xr:uid="{80A32086-1625-4385-9D03-6C83D91FC83C}"/>
    <cellStyle name="Comma 17 2" xfId="173" xr:uid="{E6274537-7924-447B-AA12-8A1D9E8A4258}"/>
    <cellStyle name="Comma 17 2 2" xfId="646" xr:uid="{8F21DF08-29B6-424A-BEAA-F4344A14B392}"/>
    <cellStyle name="Comma 17 3" xfId="645" xr:uid="{6A6B7CD2-9EA2-4993-A5C1-5CA39CFACC5E}"/>
    <cellStyle name="Comma 18" xfId="174" xr:uid="{AB685205-BF04-4BC9-87FB-F4C54D7B50A0}"/>
    <cellStyle name="Comma 18 2" xfId="175" xr:uid="{8D15D2AC-9900-47D6-9CD7-475AFACB0DF1}"/>
    <cellStyle name="Comma 18 2 2" xfId="648" xr:uid="{EB57CC4C-477E-48CE-864D-70B1F19F73D5}"/>
    <cellStyle name="Comma 18 3" xfId="647" xr:uid="{2F1B7DCC-370A-49EE-A04E-B851CD420545}"/>
    <cellStyle name="Comma 19" xfId="176" xr:uid="{04AA61EE-DCE6-450B-8C34-44B5F244725B}"/>
    <cellStyle name="Comma 19 2" xfId="177" xr:uid="{5D032041-7662-4AEB-B009-6EEF08993CC1}"/>
    <cellStyle name="Comma 19 2 2" xfId="650" xr:uid="{82302A61-5B58-49CE-9DCF-A26A63AD56A5}"/>
    <cellStyle name="Comma 19 3" xfId="649" xr:uid="{F8BDEE62-DD2C-4F4D-B0C8-2BB49BF0C73C}"/>
    <cellStyle name="Comma 192 2" xfId="73" xr:uid="{AC851D04-2797-4493-BAF6-FCA1B3DC9ED7}"/>
    <cellStyle name="Comma 192 2 2" xfId="592" xr:uid="{E8C6CDE1-F13F-4AD1-AE6B-68C6AB80898E}"/>
    <cellStyle name="Comma 2" xfId="29" xr:uid="{00000000-0005-0000-0000-00001C000000}"/>
    <cellStyle name="Comma 2 2" xfId="80" xr:uid="{2CD1B121-CBBF-49F6-B9FD-C827EF4D5CC4}"/>
    <cellStyle name="Comma 2 2 2" xfId="86" xr:uid="{9EED0C78-8573-4EBB-902E-798FA92B6918}"/>
    <cellStyle name="Comma 2 2 2 2" xfId="181" xr:uid="{50E8B6EC-CD2D-4161-849A-6DF2B88BB273}"/>
    <cellStyle name="Comma 2 2 2 2 2" xfId="652" xr:uid="{4BEDD292-05F1-48E6-AFF7-8FDF6653AFB8}"/>
    <cellStyle name="Comma 2 2 2 3" xfId="182" xr:uid="{259627F1-E0E2-4155-A82C-4D2EF147312B}"/>
    <cellStyle name="Comma 2 2 2 3 2" xfId="653" xr:uid="{4D6F9091-FD62-4CF5-9D91-0AB53BF2E2AC}"/>
    <cellStyle name="Comma 2 2 2 4" xfId="180" xr:uid="{5ADFA385-35C2-46D3-9C2B-26871F92DD5C}"/>
    <cellStyle name="Comma 2 2 2 4 2" xfId="651" xr:uid="{D784CD5F-335E-4078-B679-88A04F703926}"/>
    <cellStyle name="Comma 2 2 2 5" xfId="596" xr:uid="{579B3917-C5B3-47AF-BAFA-10D2898BE2FD}"/>
    <cellStyle name="Comma 2 2 3" xfId="183" xr:uid="{38BFFDA2-24CF-40A7-8296-BF0F6426B335}"/>
    <cellStyle name="Comma 2 2 4" xfId="179" xr:uid="{17165FE2-F8B8-4945-920E-95DB87056258}"/>
    <cellStyle name="Comma 2 2 5" xfId="593" xr:uid="{4D0EC054-636A-48BE-BBE7-FCE82FC57975}"/>
    <cellStyle name="Comma 2 3" xfId="65" xr:uid="{0033FB60-BD5E-4AEA-A65B-E983A09C704D}"/>
    <cellStyle name="Comma 2 3 2" xfId="185" xr:uid="{412C7488-7B9B-4CCE-8E5A-180D55EE0A15}"/>
    <cellStyle name="Comma 2 3 2 2" xfId="655" xr:uid="{E56CA594-FDF0-4CA8-AABD-74247D6BFD8F}"/>
    <cellStyle name="Comma 2 3 3" xfId="186" xr:uid="{1560AE71-67DE-48E6-A4AA-CAF2EF3C5829}"/>
    <cellStyle name="Comma 2 3 3 2" xfId="656" xr:uid="{9F6AD7D0-5B04-4795-86DD-1D86286DA401}"/>
    <cellStyle name="Comma 2 3 4" xfId="187" xr:uid="{7BD3086E-7126-4B09-B7BC-890CC3F98436}"/>
    <cellStyle name="Comma 2 3 4 2" xfId="657" xr:uid="{4E872803-DC57-4C5E-9CAA-3ADEB9B21A91}"/>
    <cellStyle name="Comma 2 3 5" xfId="188" xr:uid="{66D491C2-E399-498A-A912-830D48859F1E}"/>
    <cellStyle name="Comma 2 3 5 2" xfId="658" xr:uid="{D0918511-A617-48F5-A9E5-80E89C73800A}"/>
    <cellStyle name="Comma 2 3 6" xfId="184" xr:uid="{8E210F21-8CE7-4E72-8BA4-62F275692B72}"/>
    <cellStyle name="Comma 2 3 6 2" xfId="654" xr:uid="{2CA1C2C7-9889-4F12-8969-46B078E6C8A1}"/>
    <cellStyle name="Comma 2 3 7" xfId="587" xr:uid="{17F6D91D-F79F-4727-BA09-4066F681E949}"/>
    <cellStyle name="Comma 2 34" xfId="189" xr:uid="{B9E594F3-EFBF-45D9-BCBD-F5962005A9B2}"/>
    <cellStyle name="Comma 2 34 2" xfId="190" xr:uid="{AA24B496-83F3-4679-B700-66B17D218C4D}"/>
    <cellStyle name="Comma 2 34 2 2" xfId="191" xr:uid="{9479E846-EA2A-4DF3-9152-9492C74BE847}"/>
    <cellStyle name="Comma 2 34 2 2 2" xfId="192" xr:uid="{783E58C6-9E5E-4A1F-B6D1-CBAA2EB8AE52}"/>
    <cellStyle name="Comma 2 34 2 2 2 2" xfId="662" xr:uid="{E633E91D-0349-497E-BE8E-6B2C05A23C46}"/>
    <cellStyle name="Comma 2 34 2 2 3" xfId="661" xr:uid="{CE433A75-1F12-4B2E-8003-277000B37899}"/>
    <cellStyle name="Comma 2 34 2 3" xfId="193" xr:uid="{305619D2-1D0F-4F61-9C5D-BE8FA8AF12A5}"/>
    <cellStyle name="Comma 2 34 2 3 2" xfId="663" xr:uid="{19FA5905-FECF-4F68-95F4-DBAAAB5DF3C1}"/>
    <cellStyle name="Comma 2 34 2 4" xfId="660" xr:uid="{7611E0B0-1077-44FE-867B-9C7E2987F258}"/>
    <cellStyle name="Comma 2 34 3" xfId="194" xr:uid="{5A0792B2-2F82-40CB-B3A4-1FD15041044C}"/>
    <cellStyle name="Comma 2 34 3 2" xfId="195" xr:uid="{43692A64-8422-4A72-9DE2-C551073714CC}"/>
    <cellStyle name="Comma 2 34 3 2 2" xfId="665" xr:uid="{308343F7-3DAC-462B-A1E6-DE5DBA7CBD83}"/>
    <cellStyle name="Comma 2 34 3 3" xfId="664" xr:uid="{0E7CA041-9B69-4CA7-99D5-947A5F786B46}"/>
    <cellStyle name="Comma 2 34 4" xfId="196" xr:uid="{469ED953-84C1-404E-A8BD-541CA2B7A9C5}"/>
    <cellStyle name="Comma 2 34 4 2" xfId="666" xr:uid="{36180299-F25C-48A6-A9D9-4BE2F88EE535}"/>
    <cellStyle name="Comma 2 34 5" xfId="659" xr:uid="{FBB78C52-1A41-47F1-9CAF-B16DC69C870F}"/>
    <cellStyle name="Comma 2 35" xfId="197" xr:uid="{25389933-2851-48F7-9670-5A7100477D32}"/>
    <cellStyle name="Comma 2 35 2" xfId="198" xr:uid="{507CC3B4-CE42-4061-B0B3-C59B2818816C}"/>
    <cellStyle name="Comma 2 35 2 2" xfId="199" xr:uid="{4B897048-54FC-4B8B-930E-457D611209D4}"/>
    <cellStyle name="Comma 2 35 2 2 2" xfId="669" xr:uid="{07594A9D-B41B-4C7C-85FF-AF1B9E1DB199}"/>
    <cellStyle name="Comma 2 35 2 3" xfId="668" xr:uid="{6C4BABFF-FB41-4E69-ACF2-ED7D52826A52}"/>
    <cellStyle name="Comma 2 35 3" xfId="200" xr:uid="{A7A0447C-83ED-48D9-9116-AFB51B7B7FA6}"/>
    <cellStyle name="Comma 2 35 3 2" xfId="670" xr:uid="{75FC03DD-D4C5-4E1F-85D2-B632FD20141E}"/>
    <cellStyle name="Comma 2 35 4" xfId="667" xr:uid="{B292261F-59EE-4058-9842-A68DBDB68BB1}"/>
    <cellStyle name="Comma 2 4" xfId="201" xr:uid="{74BB86FE-452F-4C8C-AE0C-27115169DF81}"/>
    <cellStyle name="Comma 2 4 2" xfId="202" xr:uid="{88F64484-53A8-4111-817E-4A1FF4CE031C}"/>
    <cellStyle name="Comma 2 4 2 2" xfId="672" xr:uid="{FE2FE002-9920-4BA7-B1BA-EC1D586889A0}"/>
    <cellStyle name="Comma 2 4 3" xfId="203" xr:uid="{BF747839-77AC-44A6-8C6E-6B706A60AA71}"/>
    <cellStyle name="Comma 2 4 3 2" xfId="673" xr:uid="{0A5D1897-7D53-4E10-B443-9B11545802A7}"/>
    <cellStyle name="Comma 2 4 4" xfId="204" xr:uid="{2FE40CB8-29BF-45B0-89F9-3AAFE9CEE6C9}"/>
    <cellStyle name="Comma 2 4 4 2" xfId="674" xr:uid="{D15FA445-2B56-45DA-BF54-8013771BE53A}"/>
    <cellStyle name="Comma 2 4 5" xfId="671" xr:uid="{71C4245F-95DD-4112-9EB5-3012E71054BE}"/>
    <cellStyle name="Comma 2 5" xfId="205" xr:uid="{523D6980-30F1-45C3-8254-4EF90263146A}"/>
    <cellStyle name="Comma 2 5 2" xfId="206" xr:uid="{1A6F150D-80E6-46F5-81F8-B79277A39CB5}"/>
    <cellStyle name="Comma 2 5 2 2" xfId="675" xr:uid="{0188825F-EB4F-41DA-9AAB-9016ADDCBC4F}"/>
    <cellStyle name="Comma 2 6" xfId="207" xr:uid="{ADAD1146-F1E9-45D5-9EBC-04533ACB29ED}"/>
    <cellStyle name="Comma 2 6 2" xfId="208" xr:uid="{420A03D7-1125-4FE9-AB1D-DFCD173993FA}"/>
    <cellStyle name="Comma 2 6 2 2" xfId="677" xr:uid="{E8B0320E-1E4B-48A9-8032-0FC8ABB5A36B}"/>
    <cellStyle name="Comma 2 6 3" xfId="676" xr:uid="{A3659387-F9F1-462B-867A-105F264ED353}"/>
    <cellStyle name="Comma 2 7" xfId="209" xr:uid="{FDA4E999-8296-4131-A6B8-BDAD66044E48}"/>
    <cellStyle name="Comma 2 8" xfId="210" xr:uid="{E00A1A1A-2819-41C3-9DAD-FB52F4846E90}"/>
    <cellStyle name="Comma 2 8 2" xfId="678" xr:uid="{A389800D-E441-4AB6-BD25-0D6E3F018E15}"/>
    <cellStyle name="Comma 2 9" xfId="178" xr:uid="{A747DE64-6161-4E41-8157-B84E7D44972E}"/>
    <cellStyle name="Comma 20" xfId="211" xr:uid="{E03845A2-4DA9-457F-8D58-D6603E003324}"/>
    <cellStyle name="Comma 200" xfId="212" xr:uid="{A022A8F1-0618-45CF-9398-0F1F2851BE47}"/>
    <cellStyle name="Comma 200 2" xfId="213" xr:uid="{79F373C9-1133-413E-8799-9DE04654339E}"/>
    <cellStyle name="Comma 200 2 2" xfId="214" xr:uid="{7F7D9C5A-2DA2-439E-B4DA-4A090CF29FF5}"/>
    <cellStyle name="Comma 200 2 2 2" xfId="681" xr:uid="{EA0A4072-0559-4437-8660-83DA2357A886}"/>
    <cellStyle name="Comma 200 2 3" xfId="680" xr:uid="{ED5DCF20-09C0-4A29-85F1-EC02B93BAFBD}"/>
    <cellStyle name="Comma 200 3" xfId="215" xr:uid="{456D2FE4-BB2F-4A77-9F5F-03A268E3131E}"/>
    <cellStyle name="Comma 200 3 2" xfId="682" xr:uid="{BD5BE338-A06C-4792-98F6-A7F84A7A067C}"/>
    <cellStyle name="Comma 200 4" xfId="679" xr:uid="{0F4575E7-C4FC-4D88-80AA-4B6DE2CBF402}"/>
    <cellStyle name="Comma 201" xfId="216" xr:uid="{A6B3E69E-799A-4F07-8190-FEED890C9B88}"/>
    <cellStyle name="Comma 201 2" xfId="217" xr:uid="{6055978B-4C18-449C-942A-8BFA89E36EE7}"/>
    <cellStyle name="Comma 201 2 2" xfId="218" xr:uid="{818A5727-C678-40B2-B096-5F25035D04FF}"/>
    <cellStyle name="Comma 201 2 2 2" xfId="685" xr:uid="{8CA96925-E6E0-4452-861F-C6188201F8AB}"/>
    <cellStyle name="Comma 201 2 3" xfId="684" xr:uid="{3F8AB13D-37E2-4231-ACA0-83D66781E31E}"/>
    <cellStyle name="Comma 201 3" xfId="219" xr:uid="{0D3FDE05-F6E3-42B5-8313-7768C7417F1F}"/>
    <cellStyle name="Comma 201 3 2" xfId="686" xr:uid="{173F772F-AD0D-4BCD-A0E7-F958CDCF8BCF}"/>
    <cellStyle name="Comma 201 4" xfId="683" xr:uid="{66D162EF-8E5D-4DB4-927B-F70A8C547014}"/>
    <cellStyle name="Comma 204" xfId="220" xr:uid="{53B37B9B-4951-4C30-A3A1-6196F21B25A2}"/>
    <cellStyle name="Comma 204 2" xfId="221" xr:uid="{96B251B8-F046-465B-8A5E-7139C21E2A51}"/>
    <cellStyle name="Comma 204 2 2" xfId="222" xr:uid="{7B524685-8867-4EAA-AF80-8515E8DDB8C2}"/>
    <cellStyle name="Comma 204 2 2 2" xfId="689" xr:uid="{1BC9FF4E-A052-4F0A-A287-83105A6F60D4}"/>
    <cellStyle name="Comma 204 2 3" xfId="688" xr:uid="{B50DB6C5-D1AD-40E9-979C-0000B5F2BE91}"/>
    <cellStyle name="Comma 204 3" xfId="223" xr:uid="{C4598893-6DDF-41FE-BEFB-476AF79FE1C5}"/>
    <cellStyle name="Comma 204 3 2" xfId="690" xr:uid="{A101A963-6389-41F3-A995-EF22908C8633}"/>
    <cellStyle name="Comma 204 4" xfId="687" xr:uid="{333B104F-DB96-4BA9-B74E-2F24E90714E1}"/>
    <cellStyle name="Comma 205" xfId="224" xr:uid="{E3913E34-7396-4722-BB0F-992C38249CA8}"/>
    <cellStyle name="Comma 205 2" xfId="225" xr:uid="{D2E70F4A-9C00-4129-8BE8-7790F9F5160E}"/>
    <cellStyle name="Comma 205 2 2" xfId="226" xr:uid="{87635DD6-82FB-4366-8580-96641B65EA8F}"/>
    <cellStyle name="Comma 205 2 2 2" xfId="693" xr:uid="{2B6DC5F4-7B00-4D61-A764-92C2495E5593}"/>
    <cellStyle name="Comma 205 2 3" xfId="692" xr:uid="{41D85456-5924-4868-93AA-40F1BA100A72}"/>
    <cellStyle name="Comma 205 3" xfId="227" xr:uid="{1174F1FE-89F4-4B25-AB45-8549505FCF05}"/>
    <cellStyle name="Comma 205 3 2" xfId="694" xr:uid="{75497F80-170B-4BB5-B6E9-248DAF460DDE}"/>
    <cellStyle name="Comma 205 4" xfId="691" xr:uid="{98A71C2B-A621-4F83-8D2E-B1C182E3C9B9}"/>
    <cellStyle name="Comma 21" xfId="228" xr:uid="{A66A5E76-5B64-4F2D-B7D8-2F80A0E86617}"/>
    <cellStyle name="Comma 21 2" xfId="695" xr:uid="{5C8153D5-F329-4CA1-A3A8-F92F82304232}"/>
    <cellStyle name="Comma 22" xfId="229" xr:uid="{551DA428-DD72-4B6B-9C76-A5C23AF6E07F}"/>
    <cellStyle name="Comma 22 2" xfId="696" xr:uid="{CE4E98FC-BB8C-4245-8481-850D15F44659}"/>
    <cellStyle name="Comma 227 2" xfId="71" xr:uid="{C7E0074A-72CD-4DD3-BDDC-3A5D3C9CC372}"/>
    <cellStyle name="Comma 227 2 2" xfId="590" xr:uid="{BF8C9B5F-0822-4165-8C1B-CF138F873549}"/>
    <cellStyle name="Comma 23" xfId="230" xr:uid="{237BE0CC-DA6F-4D20-9DA3-3A4336968BD4}"/>
    <cellStyle name="Comma 23 2" xfId="697" xr:uid="{0B4426D2-6385-4182-B80F-C69DFCC7872A}"/>
    <cellStyle name="Comma 24" xfId="231" xr:uid="{069E994E-2B55-4FAB-806D-0C5C54C105C7}"/>
    <cellStyle name="Comma 24 2" xfId="698" xr:uid="{E2B2323F-F8D4-4B37-A073-A2861D33F673}"/>
    <cellStyle name="Comma 25" xfId="232" xr:uid="{1A2EE7DE-6EBE-4ABC-A773-DBAA94047D1B}"/>
    <cellStyle name="Comma 25 2" xfId="699" xr:uid="{765286F1-D80C-4B48-94BB-C996AABD21C1}"/>
    <cellStyle name="Comma 3" xfId="72" xr:uid="{F2A7B947-CE41-4139-BE5A-1E12FAD31531}"/>
    <cellStyle name="Comma 3 10" xfId="234" xr:uid="{3C6F46D6-C722-4CDF-9B94-D0EA2D46518E}"/>
    <cellStyle name="Comma 3 10 2" xfId="701" xr:uid="{504F1238-95F1-4E88-BB37-955F983343D6}"/>
    <cellStyle name="Comma 3 11" xfId="235" xr:uid="{5FED9EF3-45E0-4502-8B83-59D844C5D331}"/>
    <cellStyle name="Comma 3 11 2" xfId="702" xr:uid="{E571FAEA-BFF8-459D-865B-762AE1A2D25F}"/>
    <cellStyle name="Comma 3 12" xfId="233" xr:uid="{D37E3410-390C-4A38-BB41-CFD9F2A1CABC}"/>
    <cellStyle name="Comma 3 12 2" xfId="700" xr:uid="{FE98E995-5CD7-4456-9B2A-0A9F509566A8}"/>
    <cellStyle name="Comma 3 13" xfId="591" xr:uid="{6D046965-D207-4251-8151-76B5C0990291}"/>
    <cellStyle name="Comma 3 2" xfId="236" xr:uid="{80974722-4851-4246-9D41-316386D5793F}"/>
    <cellStyle name="Comma 3 2 2" xfId="237" xr:uid="{52F8593A-21C2-4355-9228-817F6AD2D97C}"/>
    <cellStyle name="Comma 3 2 2 2" xfId="238" xr:uid="{E2FC93C1-9F29-4CF5-A648-02B7E59D31D8}"/>
    <cellStyle name="Comma 3 2 2 2 2" xfId="567" xr:uid="{378AFD0C-56E7-4C88-AA0F-7B40668DC94A}"/>
    <cellStyle name="Comma 3 2 2 2 2 2" xfId="929" xr:uid="{12745CBC-03D6-4C56-A9D4-DE4B1064AC00}"/>
    <cellStyle name="Comma 3 2 2 2 3" xfId="704" xr:uid="{D89D284D-03F5-46D8-BA6D-726685DF255D}"/>
    <cellStyle name="Comma 3 2 2 3" xfId="239" xr:uid="{0BCA78FB-A521-4029-81BD-38FF6A959018}"/>
    <cellStyle name="Comma 3 2 2 3 2" xfId="705" xr:uid="{B3BE278D-36A4-4DCD-8CAA-CD109760E8A5}"/>
    <cellStyle name="Comma 3 2 2 4" xfId="240" xr:uid="{58DD988F-CFC6-497A-9ECF-E8747E7B02A5}"/>
    <cellStyle name="Comma 3 2 2 4 2" xfId="706" xr:uid="{45504F72-4D7F-471F-A5D3-0B813AE3B980}"/>
    <cellStyle name="Comma 3 2 2 5" xfId="703" xr:uid="{9B6016D1-E8AC-48CA-BA80-F52F84583327}"/>
    <cellStyle name="Comma 3 2 3" xfId="241" xr:uid="{2DBB7F65-24F0-4023-8808-74B4E323A393}"/>
    <cellStyle name="Comma 3 2 3 2" xfId="242" xr:uid="{DC5A509D-9DE2-469C-8BA1-0816B6DA77CF}"/>
    <cellStyle name="Comma 3 2 3 2 2" xfId="708" xr:uid="{7AD0C99D-7436-4AA3-9B02-BAB51B8C7D85}"/>
    <cellStyle name="Comma 3 2 3 3" xfId="243" xr:uid="{64F4F569-40A7-4A2A-AEB5-55A0F0A2D026}"/>
    <cellStyle name="Comma 3 2 3 3 2" xfId="709" xr:uid="{2FDB081A-ADBA-4C9F-A2CF-C69077AEFF4F}"/>
    <cellStyle name="Comma 3 2 3 4" xfId="707" xr:uid="{89DEDC3D-62E9-468E-97CE-9B6377B49EBD}"/>
    <cellStyle name="Comma 3 2 4" xfId="244" xr:uid="{D536AD23-0F04-4CC4-B392-B1CE0ECA7E03}"/>
    <cellStyle name="Comma 3 2 4 2" xfId="710" xr:uid="{E6872255-4882-459C-AAE5-5D5643A23803}"/>
    <cellStyle name="Comma 3 2 5" xfId="245" xr:uid="{C8CE7562-ABD4-4EAA-9D7A-519C90A57316}"/>
    <cellStyle name="Comma 3 2 5 2" xfId="711" xr:uid="{5EBDD396-3113-490F-AC1C-E085250B86A4}"/>
    <cellStyle name="Comma 3 3" xfId="246" xr:uid="{FCE21EF6-1315-4BC8-A9A7-79846B2BA216}"/>
    <cellStyle name="Comma 3 3 2" xfId="247" xr:uid="{327E758A-9EA0-4D83-8AFD-0701FF797E86}"/>
    <cellStyle name="Comma 3 3 2 2" xfId="713" xr:uid="{9C0060A5-8829-4937-A7AD-CC13996C469E}"/>
    <cellStyle name="Comma 3 3 3" xfId="248" xr:uid="{539ED1B9-489B-4EF1-A4B9-87E2F6237832}"/>
    <cellStyle name="Comma 3 3 3 2" xfId="714" xr:uid="{4181518B-265F-49A3-A4B8-2AAC41390195}"/>
    <cellStyle name="Comma 3 3 4" xfId="249" xr:uid="{B11B7BC8-21EB-4A04-B197-85E769ED4C9D}"/>
    <cellStyle name="Comma 3 3 4 2" xfId="715" xr:uid="{BCE604B7-2545-4AB1-AF15-865FE8282B71}"/>
    <cellStyle name="Comma 3 3 5" xfId="250" xr:uid="{0B82D5F9-69F5-433C-9321-4E37FE4D9BE4}"/>
    <cellStyle name="Comma 3 3 5 2" xfId="716" xr:uid="{CB1A90C6-BFFD-4E30-9608-B4C762460F1F}"/>
    <cellStyle name="Comma 3 3 6" xfId="712" xr:uid="{E8ECBD52-F4DB-4FEE-A6FA-AA848E27AF36}"/>
    <cellStyle name="Comma 3 4" xfId="251" xr:uid="{0A33FAB9-505C-4D75-B4E0-830C257F0DBD}"/>
    <cellStyle name="Comma 3 4 2" xfId="252" xr:uid="{7FB7EE9D-A522-424E-897B-9670C48839F7}"/>
    <cellStyle name="Comma 3 4 2 2" xfId="718" xr:uid="{62215831-D70F-4D09-906A-714642608C62}"/>
    <cellStyle name="Comma 3 4 3" xfId="253" xr:uid="{8C64663D-4F17-42DE-8199-06CB83069B1A}"/>
    <cellStyle name="Comma 3 4 3 2" xfId="719" xr:uid="{484654CF-F2DC-407B-A17D-AA4D1C70FE7F}"/>
    <cellStyle name="Comma 3 4 4" xfId="254" xr:uid="{FC459BD1-F890-4D0B-B0FA-A9EAD3401119}"/>
    <cellStyle name="Comma 3 4 4 2" xfId="720" xr:uid="{2E5AF7E1-2701-44F1-9115-C17FD7848F46}"/>
    <cellStyle name="Comma 3 4 5" xfId="717" xr:uid="{E8AA3C20-D2EE-425D-8DE0-1C202A3626C5}"/>
    <cellStyle name="Comma 3 5" xfId="255" xr:uid="{273EBAA1-976C-4795-B76A-A1FABA6D7C20}"/>
    <cellStyle name="Comma 3 5 2" xfId="256" xr:uid="{43C55AAA-1CE7-4872-A846-8FECFEFFDC4F}"/>
    <cellStyle name="Comma 3 5 2 2" xfId="722" xr:uid="{37EBBEF5-2C85-4DBA-B770-8300F4AA50E8}"/>
    <cellStyle name="Comma 3 5 3" xfId="257" xr:uid="{02DA7999-95C3-4AC1-B841-DAEA01E8BCC6}"/>
    <cellStyle name="Comma 3 5 3 2" xfId="723" xr:uid="{C0CC6A16-57EF-4489-9077-D9E1054D68C3}"/>
    <cellStyle name="Comma 3 5 4" xfId="258" xr:uid="{8EE9CC21-9310-447B-A967-C08F9AAFB7D9}"/>
    <cellStyle name="Comma 3 5 4 2" xfId="724" xr:uid="{536EC0D3-8E99-4400-9474-290C951CFC34}"/>
    <cellStyle name="Comma 3 5 5" xfId="721" xr:uid="{BEEA985B-ABB3-4502-BBAA-B659C6A61A82}"/>
    <cellStyle name="Comma 3 6" xfId="259" xr:uid="{DA89D767-3C69-414E-B7C3-1FA25F26C095}"/>
    <cellStyle name="Comma 3 6 2" xfId="260" xr:uid="{6B7948DD-16CE-482B-8DCE-A888460102B1}"/>
    <cellStyle name="Comma 3 6 2 2" xfId="726" xr:uid="{72D3EEF6-DFD7-4780-AC3C-3BF3EBB3D846}"/>
    <cellStyle name="Comma 3 6 3" xfId="261" xr:uid="{23E89471-E17F-45F1-A8F1-59780983E9E6}"/>
    <cellStyle name="Comma 3 6 3 2" xfId="727" xr:uid="{7CC4299E-3631-43FD-B649-9B0B55D89F1E}"/>
    <cellStyle name="Comma 3 6 4" xfId="262" xr:uid="{9151270E-D2FC-457A-9511-06AB1E5FF8B2}"/>
    <cellStyle name="Comma 3 6 4 2" xfId="728" xr:uid="{33948576-4705-4472-A336-48D596A06FED}"/>
    <cellStyle name="Comma 3 6 5" xfId="725" xr:uid="{5B9B0F05-FCF4-4846-81DA-7CE64099C92A}"/>
    <cellStyle name="Comma 3 7" xfId="88" xr:uid="{3BB7470D-3630-4B5A-83CB-A09BF35478C1}"/>
    <cellStyle name="Comma 3 7 2" xfId="264" xr:uid="{15E7306C-4E94-42DD-A8A6-F2FF69152815}"/>
    <cellStyle name="Comma 3 7 2 2" xfId="730" xr:uid="{352A72A2-447F-4FE8-960A-890CE6FFE732}"/>
    <cellStyle name="Comma 3 7 3" xfId="265" xr:uid="{E4D1AE6A-FF66-4573-B694-15ED6466656C}"/>
    <cellStyle name="Comma 3 7 3 2" xfId="731" xr:uid="{16F7BF2D-1CFB-4040-9D02-6DF2DCEB58CF}"/>
    <cellStyle name="Comma 3 7 4" xfId="263" xr:uid="{E419D418-46CF-49C0-881E-89A3F871AB7A}"/>
    <cellStyle name="Comma 3 7 4 2" xfId="729" xr:uid="{DAD44F24-6709-44C4-8AF2-BEFA41BC30C4}"/>
    <cellStyle name="Comma 3 7 5" xfId="598" xr:uid="{8172C60C-DA02-494C-8B87-B5C2DDC86372}"/>
    <cellStyle name="Comma 3 8" xfId="266" xr:uid="{32E9580F-5049-4CAF-8B2A-E017A84BD4A5}"/>
    <cellStyle name="Comma 3 8 2" xfId="732" xr:uid="{65333A0A-DA05-470D-AD1B-7A8ADBFA8B7A}"/>
    <cellStyle name="Comma 3 9" xfId="267" xr:uid="{5AC62829-EF2A-4526-9905-81877CFBF61F}"/>
    <cellStyle name="Comma 3 9 2" xfId="733" xr:uid="{E9E04E06-5622-46CB-8983-97005454A71B}"/>
    <cellStyle name="Comma 4" xfId="89" xr:uid="{544C66AC-0E6C-4D8F-8061-BFC1DD742EF2}"/>
    <cellStyle name="Comma 4 10" xfId="268" xr:uid="{D7A5E566-6A42-4D77-AE13-5422E228E2FE}"/>
    <cellStyle name="Comma 4 10 2" xfId="734" xr:uid="{85DEA771-476C-4473-A26D-70D7D806463E}"/>
    <cellStyle name="Comma 4 11" xfId="599" xr:uid="{1399E0D9-52BC-4409-A596-82226082D2B4}"/>
    <cellStyle name="Comma 4 14" xfId="269" xr:uid="{C417B188-1C67-4040-AC7D-8DCDFA061639}"/>
    <cellStyle name="Comma 4 14 2" xfId="270" xr:uid="{F32202D9-4820-45A3-986E-CC94B30640FF}"/>
    <cellStyle name="Comma 4 14 2 2" xfId="271" xr:uid="{A7BCC091-F487-4E39-93E3-1EBE25FFD1A4}"/>
    <cellStyle name="Comma 4 14 2 2 2" xfId="737" xr:uid="{93D3F945-C91A-4B5B-9917-7634C070FB2C}"/>
    <cellStyle name="Comma 4 14 2 3" xfId="736" xr:uid="{C95A7849-3B3E-4D8E-B693-98E2C34A60B0}"/>
    <cellStyle name="Comma 4 14 3" xfId="272" xr:uid="{B4A906DF-8FF2-4FB2-92FA-BC43344E6A36}"/>
    <cellStyle name="Comma 4 14 3 2" xfId="738" xr:uid="{5AF07775-8C0D-4621-BBA2-D2694CE75BF3}"/>
    <cellStyle name="Comma 4 14 4" xfId="735" xr:uid="{1BC1EF0C-AC5D-45C3-A389-3F02CE380B19}"/>
    <cellStyle name="Comma 4 2" xfId="273" xr:uid="{A01FBBF1-0583-422D-B2C3-ABF427956438}"/>
    <cellStyle name="Comma 4 2 2" xfId="102" xr:uid="{2508D2C3-F967-4069-9934-E88B6564D71D}"/>
    <cellStyle name="Comma 4 2 2 2" xfId="275" xr:uid="{57F03AE6-D601-4329-9668-27D2365919F9}"/>
    <cellStyle name="Comma 4 2 2 2 2" xfId="741" xr:uid="{321A7842-26D0-42AE-913A-B6EEA3DB21C9}"/>
    <cellStyle name="Comma 4 2 2 3" xfId="276" xr:uid="{A18A6667-07ED-4B49-AA01-BEC97643AD15}"/>
    <cellStyle name="Comma 4 2 2 3 2" xfId="742" xr:uid="{16EA3DD6-185A-470E-B97A-1543C86D36AE}"/>
    <cellStyle name="Comma 4 2 2 4" xfId="277" xr:uid="{328D5C94-4A5D-40B1-B168-6C021D121CF3}"/>
    <cellStyle name="Comma 4 2 2 4 2" xfId="743" xr:uid="{D97DD083-36CB-40E0-A014-54FA00A91232}"/>
    <cellStyle name="Comma 4 2 2 5" xfId="274" xr:uid="{A35C38AD-7225-4FBC-9FE2-136CFEC94BCF}"/>
    <cellStyle name="Comma 4 2 2 5 2" xfId="740" xr:uid="{C4E0B03F-3788-41AD-AFD8-FB27AFD34416}"/>
    <cellStyle name="Comma 4 2 2 6" xfId="606" xr:uid="{66170E4B-61BA-45DC-8B0E-5FC28B6829E3}"/>
    <cellStyle name="Comma 4 2 20" xfId="278" xr:uid="{135DE164-45E5-410F-A760-4990493B8B9C}"/>
    <cellStyle name="Comma 4 2 20 2" xfId="279" xr:uid="{11AA4142-5F93-4E26-A797-BC1C27EFBDFA}"/>
    <cellStyle name="Comma 4 2 20 2 2" xfId="280" xr:uid="{1F29D295-3DAD-4ADC-9FBF-92CCAB740D58}"/>
    <cellStyle name="Comma 4 2 20 2 2 2" xfId="746" xr:uid="{6D17ABE8-CEE2-408D-A1DF-F117D89DCCCE}"/>
    <cellStyle name="Comma 4 2 20 2 3" xfId="745" xr:uid="{17BFE1E6-F9F5-4E91-82C2-7ED12C586B34}"/>
    <cellStyle name="Comma 4 2 20 3" xfId="281" xr:uid="{39B512AC-B3D5-4C78-9B44-526D452DFC6B}"/>
    <cellStyle name="Comma 4 2 20 3 2" xfId="747" xr:uid="{6A3FC8E1-8D58-469A-BA56-DE8E08C7E4BE}"/>
    <cellStyle name="Comma 4 2 20 4" xfId="744" xr:uid="{39E6047F-653B-40B3-AE11-CBCE0EF44397}"/>
    <cellStyle name="Comma 4 2 3" xfId="282" xr:uid="{4FDAA920-4819-4BFF-9659-77A94B419D74}"/>
    <cellStyle name="Comma 4 2 3 2" xfId="748" xr:uid="{6D7B85F9-7702-483C-99CC-2AB132C1F7EA}"/>
    <cellStyle name="Comma 4 2 4" xfId="283" xr:uid="{E1AC94DD-FB41-4145-9572-5C9F843F3FB9}"/>
    <cellStyle name="Comma 4 2 4 2" xfId="749" xr:uid="{CA9C8260-9954-4B62-881E-B508873D6A87}"/>
    <cellStyle name="Comma 4 2 5" xfId="284" xr:uid="{8E4D7D96-7968-4D58-9D14-588190EDA82E}"/>
    <cellStyle name="Comma 4 2 5 2" xfId="750" xr:uid="{21E96A48-D354-40A0-BAF5-66C8DDCC7789}"/>
    <cellStyle name="Comma 4 2 6" xfId="285" xr:uid="{44245958-4B8A-4270-AEFF-16338058BF56}"/>
    <cellStyle name="Comma 4 2 6 2" xfId="751" xr:uid="{03DBA92E-BF8C-4D87-9A1A-0A1F9038A2BE}"/>
    <cellStyle name="Comma 4 2 7" xfId="739" xr:uid="{00E8DB35-EF69-46EC-AFB2-88846C75315E}"/>
    <cellStyle name="Comma 4 3" xfId="286" xr:uid="{0C478E39-2E7F-413A-9229-46067AE34C46}"/>
    <cellStyle name="Comma 4 3 2" xfId="287" xr:uid="{6374C21A-53CA-42A3-BA84-0C07BBD386FE}"/>
    <cellStyle name="Comma 4 3 2 2" xfId="753" xr:uid="{A1AAC307-80FE-46C1-97E7-C07C4C13A5BB}"/>
    <cellStyle name="Comma 4 3 3" xfId="288" xr:uid="{68E95926-B107-4166-8BD6-626AC5F999EE}"/>
    <cellStyle name="Comma 4 3 3 2" xfId="754" xr:uid="{6D0FC8EE-654B-4579-9757-61D472139F48}"/>
    <cellStyle name="Comma 4 3 4" xfId="289" xr:uid="{65C495BB-A85F-4A2C-860B-8473F5CF4AC4}"/>
    <cellStyle name="Comma 4 3 4 2" xfId="755" xr:uid="{A8A2F10F-8A90-4898-9961-1BEDB11A7F30}"/>
    <cellStyle name="Comma 4 3 5" xfId="752" xr:uid="{E88C1A6C-9C50-48B2-9AFC-AF24E949AD6F}"/>
    <cellStyle name="Comma 4 4" xfId="290" xr:uid="{0B32CCDE-71EF-4730-9A20-5F4FDFA98119}"/>
    <cellStyle name="Comma 4 4 2" xfId="291" xr:uid="{9486CE8A-6DE2-423C-AEDC-C2622DB035A5}"/>
    <cellStyle name="Comma 4 4 2 2" xfId="757" xr:uid="{BCD8ED47-F7E9-40AC-BE9E-7230C1CA30CC}"/>
    <cellStyle name="Comma 4 4 3" xfId="292" xr:uid="{19AAD834-6D72-413E-AB93-19EB128D9A05}"/>
    <cellStyle name="Comma 4 4 3 2" xfId="758" xr:uid="{E21456D7-ECB8-4FDD-BACE-21AE297A2133}"/>
    <cellStyle name="Comma 4 4 4" xfId="756" xr:uid="{F956758A-12A4-4466-BDC9-C03569F8A893}"/>
    <cellStyle name="Comma 4 5" xfId="293" xr:uid="{B3E75E59-1D15-4D39-A1F2-D490B4B8740C}"/>
    <cellStyle name="Comma 4 5 2" xfId="759" xr:uid="{39285972-DB30-471E-B1D6-39E5787F1395}"/>
    <cellStyle name="Comma 4 6" xfId="294" xr:uid="{236E330B-C274-451C-AFAB-2851BC66EC4C}"/>
    <cellStyle name="Comma 4 6 2" xfId="760" xr:uid="{B881B99A-8D66-4BBB-B86A-8F6A7D6E1D2B}"/>
    <cellStyle name="Comma 4 7" xfId="295" xr:uid="{4DEE0BEF-521C-4C81-928F-B272E0FA77C6}"/>
    <cellStyle name="Comma 4 7 2" xfId="761" xr:uid="{AC94FF1C-377C-4152-BC19-7245CB08BAA4}"/>
    <cellStyle name="Comma 4 8" xfId="296" xr:uid="{D458BD99-40E5-4D3E-B0BD-77E3B666F8D5}"/>
    <cellStyle name="Comma 4 8 2" xfId="762" xr:uid="{4AC30B04-79BE-480A-9C8F-3FBB79413984}"/>
    <cellStyle name="Comma 4 9" xfId="297" xr:uid="{B327D69C-C3B4-447F-B842-EBB14ABA29F3}"/>
    <cellStyle name="Comma 4 9 2" xfId="763" xr:uid="{A44C10F0-4A69-410F-96FF-87F56E578C9A}"/>
    <cellStyle name="Comma 42" xfId="298" xr:uid="{4EA2FDB4-4917-4FE0-831D-1A314AE8F352}"/>
    <cellStyle name="Comma 42 2" xfId="299" xr:uid="{41E51E62-0382-4689-8E43-5CEEE89DD32D}"/>
    <cellStyle name="Comma 42 2 2" xfId="300" xr:uid="{C76D31B7-942D-4234-B0C0-A74D2C7A03DB}"/>
    <cellStyle name="Comma 42 2 2 2" xfId="766" xr:uid="{9837D8B5-6927-44DC-B4F5-40154221B186}"/>
    <cellStyle name="Comma 42 2 3" xfId="765" xr:uid="{564165AB-F8EA-4E0D-A9ED-E2A35EF7B927}"/>
    <cellStyle name="Comma 42 3" xfId="301" xr:uid="{CFD4AF7F-5E49-40F8-AA85-42DE2EA925E8}"/>
    <cellStyle name="Comma 42 3 2" xfId="767" xr:uid="{A892193B-CAA2-4307-AA4E-75C17CE2B968}"/>
    <cellStyle name="Comma 42 4" xfId="764" xr:uid="{9AE012E5-B227-4F0C-853C-16AA745CCB8E}"/>
    <cellStyle name="Comma 5" xfId="50" xr:uid="{CC08E1D1-8280-4021-BEA4-DF42EC02D748}"/>
    <cellStyle name="Comma 5 10" xfId="303" xr:uid="{C61B514C-1257-40F9-B9CB-499B89F383CC}"/>
    <cellStyle name="Comma 5 10 2" xfId="769" xr:uid="{6AB43AE6-7EAE-4E93-A461-8E55E3477BB7}"/>
    <cellStyle name="Comma 5 19" xfId="304" xr:uid="{C056BFD7-E81C-4FD0-A2EA-41653C8B33B8}"/>
    <cellStyle name="Comma 5 19 2" xfId="305" xr:uid="{FD7EA02C-05B6-47C0-8C09-D496514CDB7B}"/>
    <cellStyle name="Comma 5 19 2 2" xfId="306" xr:uid="{4A9B069C-E626-41B0-8047-C91C17AF7731}"/>
    <cellStyle name="Comma 5 19 2 2 2" xfId="772" xr:uid="{AF7D35BA-3121-4D65-B41B-E67AE0F893C5}"/>
    <cellStyle name="Comma 5 19 2 3" xfId="771" xr:uid="{585879F9-2702-41FB-BAF6-F9ECF118B8A9}"/>
    <cellStyle name="Comma 5 19 3" xfId="307" xr:uid="{A22A8A99-1A2A-420A-86E0-53E7088482B9}"/>
    <cellStyle name="Comma 5 19 3 2" xfId="773" xr:uid="{AEFA2E43-DD02-463D-B62A-CE4FFA2C08C6}"/>
    <cellStyle name="Comma 5 19 4" xfId="770" xr:uid="{3903DD1F-8808-4C35-9F30-DE49F519A694}"/>
    <cellStyle name="Comma 5 2" xfId="91" xr:uid="{C72EC7AC-881B-4B3E-8B1E-CD06DEE4DC44}"/>
    <cellStyle name="Comma 5 2 2" xfId="309" xr:uid="{169442B1-8589-484A-955E-A066C73AC99A}"/>
    <cellStyle name="Comma 5 2 2 2" xfId="310" xr:uid="{4ACF1CC5-344A-4E3D-9624-B74A3235B597}"/>
    <cellStyle name="Comma 5 2 2 2 2" xfId="776" xr:uid="{0AB669B4-C002-4006-AF50-F7B1B0A1B4BF}"/>
    <cellStyle name="Comma 5 2 2 3" xfId="311" xr:uid="{E62A91FB-BA1D-4467-8D79-2E707C27850A}"/>
    <cellStyle name="Comma 5 2 2 3 2" xfId="777" xr:uid="{4F6B2A29-073F-4ACC-886F-978EEE160A9A}"/>
    <cellStyle name="Comma 5 2 2 4" xfId="312" xr:uid="{4B4649AB-7FA9-4EC6-BEDA-5A7F3D731051}"/>
    <cellStyle name="Comma 5 2 2 4 2" xfId="778" xr:uid="{7B8E21C9-599A-4A97-AA07-890F521CA8F6}"/>
    <cellStyle name="Comma 5 2 2 5" xfId="775" xr:uid="{7B1DA019-A546-43FF-B7B4-BD4CCAB5CC82}"/>
    <cellStyle name="Comma 5 2 3" xfId="313" xr:uid="{A6616936-C1AF-482F-8C54-E9332801BE9A}"/>
    <cellStyle name="Comma 5 2 3 2" xfId="779" xr:uid="{AD93D32E-6A97-466E-BCCC-3CC21E4E76E3}"/>
    <cellStyle name="Comma 5 2 4" xfId="314" xr:uid="{B9A1210F-AF3D-4E03-B9E2-2C55C190F19A}"/>
    <cellStyle name="Comma 5 2 4 2" xfId="780" xr:uid="{EA875A46-B3E6-491C-9045-40924B7DFF13}"/>
    <cellStyle name="Comma 5 2 5" xfId="315" xr:uid="{6CB993B0-56BC-4118-BDAA-6C207763B3F5}"/>
    <cellStyle name="Comma 5 2 5 2" xfId="781" xr:uid="{C6199D99-C980-46EB-9B8A-5DC62B384D96}"/>
    <cellStyle name="Comma 5 2 6" xfId="316" xr:uid="{9D4884A6-FBE2-435F-9E18-4AC83E51811D}"/>
    <cellStyle name="Comma 5 2 6 2" xfId="782" xr:uid="{7C24A1A7-F236-4EBB-B8FA-8E04C438BA01}"/>
    <cellStyle name="Comma 5 2 7" xfId="308" xr:uid="{C8294476-A90B-4AF6-8495-A5DE7FE86F97}"/>
    <cellStyle name="Comma 5 2 7 2" xfId="774" xr:uid="{315FC4C7-4404-4323-B4CD-922F95F494C4}"/>
    <cellStyle name="Comma 5 2 8" xfId="601" xr:uid="{A39D3EC0-D048-482B-807B-9FDFE1900E2B}"/>
    <cellStyle name="Comma 5 3" xfId="317" xr:uid="{F1EB1B27-2994-4CA6-A1AD-9FFA090FA6A6}"/>
    <cellStyle name="Comma 5 3 2" xfId="318" xr:uid="{B53992BE-0B26-4DF0-866C-6A0E02C5F09D}"/>
    <cellStyle name="Comma 5 3 2 2" xfId="784" xr:uid="{7191E235-F8F1-451B-9191-0B9FB6426EE5}"/>
    <cellStyle name="Comma 5 3 3" xfId="319" xr:uid="{CFC8D193-189C-40E3-BE38-1EE3951A5E7A}"/>
    <cellStyle name="Comma 5 3 3 2" xfId="785" xr:uid="{05A13169-EC62-48C1-BD8B-9FD79174289F}"/>
    <cellStyle name="Comma 5 3 4" xfId="320" xr:uid="{5AC3E21A-003D-4BE0-9B80-B7FFBB575138}"/>
    <cellStyle name="Comma 5 3 4 2" xfId="786" xr:uid="{F25164BB-C94F-43B0-8B0A-520B1E9804D6}"/>
    <cellStyle name="Comma 5 3 5" xfId="783" xr:uid="{AEF065C3-0E17-4500-8558-EFC51C3ECF75}"/>
    <cellStyle name="Comma 5 4" xfId="321" xr:uid="{C95A476B-149B-4F8F-A0E2-4229FC34041D}"/>
    <cellStyle name="Comma 5 4 2" xfId="322" xr:uid="{9AAC1615-3E18-4E79-BD9F-9C4A962DC03F}"/>
    <cellStyle name="Comma 5 4 2 2" xfId="788" xr:uid="{2C928A86-CED4-4457-9C02-B77E4F5C14E6}"/>
    <cellStyle name="Comma 5 4 3" xfId="323" xr:uid="{4076E2FE-9B3B-4EA7-94A9-F3BE5D46A56B}"/>
    <cellStyle name="Comma 5 4 3 2" xfId="789" xr:uid="{1D9F96A2-EEEB-4828-A534-C01FFF01CAF2}"/>
    <cellStyle name="Comma 5 4 4" xfId="324" xr:uid="{0F8B36B8-AB2E-4C1C-B0C6-D6478B841727}"/>
    <cellStyle name="Comma 5 4 4 2" xfId="790" xr:uid="{CB1647F1-F132-485E-B8B2-867A1BB36AD1}"/>
    <cellStyle name="Comma 5 4 5" xfId="787" xr:uid="{C26E34DB-8832-4584-87FB-D5521B86F43B}"/>
    <cellStyle name="Comma 5 5" xfId="325" xr:uid="{D3BBEB08-1D7D-49F4-827D-56ECB7CCC824}"/>
    <cellStyle name="Comma 5 5 2" xfId="326" xr:uid="{2BD9533E-2B0A-488E-BE17-DB85AE048580}"/>
    <cellStyle name="Comma 5 5 2 2" xfId="792" xr:uid="{30521610-293D-4069-9D5A-12DA307CDA35}"/>
    <cellStyle name="Comma 5 5 3" xfId="327" xr:uid="{A59C6EF7-9E46-46A8-B875-A41769257CC8}"/>
    <cellStyle name="Comma 5 5 3 2" xfId="793" xr:uid="{AEA6DA30-B7D6-4463-BE82-8C37346C9570}"/>
    <cellStyle name="Comma 5 5 4" xfId="791" xr:uid="{B5E0A41C-7F6C-4C92-9784-F037EBF33365}"/>
    <cellStyle name="Comma 5 6" xfId="328" xr:uid="{BDFB7298-C3F5-479A-BBDA-97B08A4834AE}"/>
    <cellStyle name="Comma 5 6 2" xfId="794" xr:uid="{B9351974-DA98-4171-897F-A79D6C99F8E3}"/>
    <cellStyle name="Comma 5 7" xfId="329" xr:uid="{11491C6B-02AE-462C-BA31-249D4C9A416C}"/>
    <cellStyle name="Comma 5 7 2" xfId="795" xr:uid="{3B376072-6387-47D0-83C4-BCCF3B25012A}"/>
    <cellStyle name="Comma 5 8" xfId="330" xr:uid="{17F155FE-2566-45CC-B05A-48BE4294ACA9}"/>
    <cellStyle name="Comma 5 8 2" xfId="796" xr:uid="{E92EA3BC-C101-4D23-BBC7-90F225A0CCAB}"/>
    <cellStyle name="Comma 5 9" xfId="302" xr:uid="{6C682256-47BA-4F5F-BF8B-6AA94425B36B}"/>
    <cellStyle name="Comma 5 9 2" xfId="768" xr:uid="{92796A79-300D-4AD1-B6F6-9853617F9974}"/>
    <cellStyle name="Comma 56" xfId="331" xr:uid="{23E0AAC7-57AD-4C19-AE9A-BB45A177E7AA}"/>
    <cellStyle name="Comma 56 2" xfId="332" xr:uid="{7B92D5BC-3F26-4053-A1C5-10777AB22C99}"/>
    <cellStyle name="Comma 56 2 2" xfId="333" xr:uid="{4C7714DB-C0CC-44DD-A181-A6728C35DD19}"/>
    <cellStyle name="Comma 56 2 2 2" xfId="799" xr:uid="{9954E7F6-DF04-4225-82FE-074F7562F057}"/>
    <cellStyle name="Comma 56 2 3" xfId="798" xr:uid="{8A4A04CF-4B51-46C9-8ACB-822085C1443B}"/>
    <cellStyle name="Comma 56 3" xfId="334" xr:uid="{423CFBDA-BA1C-4049-AA4F-545A5A3DFDD7}"/>
    <cellStyle name="Comma 56 3 2" xfId="800" xr:uid="{8534492A-0AFB-4E48-91CC-5891DB41F2C5}"/>
    <cellStyle name="Comma 56 4" xfId="797" xr:uid="{EC0B043B-6A5D-4E8A-A48B-C5767AD7124B}"/>
    <cellStyle name="Comma 57" xfId="335" xr:uid="{F631C7DC-C623-4735-9BCC-BD87246160FD}"/>
    <cellStyle name="Comma 57 2" xfId="336" xr:uid="{1BE9CCE5-1EAF-4BD3-BFF6-44BABBE6312A}"/>
    <cellStyle name="Comma 57 2 2" xfId="337" xr:uid="{05ABE917-4CDF-46A9-935D-78958C869204}"/>
    <cellStyle name="Comma 57 2 2 2" xfId="803" xr:uid="{0C0785A3-2EE6-441F-8988-2E933489E3A8}"/>
    <cellStyle name="Comma 57 2 3" xfId="802" xr:uid="{5B485638-24FD-406B-9591-5CA6ACA910AC}"/>
    <cellStyle name="Comma 57 3" xfId="338" xr:uid="{AD28F670-357D-4407-9283-FD33757F9F0C}"/>
    <cellStyle name="Comma 57 3 2" xfId="804" xr:uid="{37B355B9-E026-4C9F-A689-9C2E1E0E2A3C}"/>
    <cellStyle name="Comma 57 4" xfId="801" xr:uid="{58378406-9512-4C90-9BFE-634CFEB66F9D}"/>
    <cellStyle name="Comma 6" xfId="97" xr:uid="{B08054F5-51BC-4E0D-9C12-7117317987E5}"/>
    <cellStyle name="Comma 6 2" xfId="340" xr:uid="{51343089-6075-4572-928F-ABA6F683F3C5}"/>
    <cellStyle name="Comma 6 2 2" xfId="341" xr:uid="{87E739A7-D370-43FA-90C2-570C038E101B}"/>
    <cellStyle name="Comma 6 2 2 2" xfId="807" xr:uid="{E8B56B8C-770E-4C2E-95F0-64DC1AD2F206}"/>
    <cellStyle name="Comma 6 2 3" xfId="342" xr:uid="{92736763-9487-4CC3-9AB6-6CE268C69261}"/>
    <cellStyle name="Comma 6 2 3 2" xfId="808" xr:uid="{4FD9B835-4671-43E5-8E28-15D61CA25B4C}"/>
    <cellStyle name="Comma 6 2 4" xfId="343" xr:uid="{5722947E-2E9A-4207-B809-CA4ED129DDF6}"/>
    <cellStyle name="Comma 6 2 4 2" xfId="809" xr:uid="{3152BF5A-CC40-442C-99B4-3C9963CD287D}"/>
    <cellStyle name="Comma 6 2 5" xfId="806" xr:uid="{4C99646F-0A9C-4B4F-B6F9-67C5FA480A70}"/>
    <cellStyle name="Comma 6 3" xfId="344" xr:uid="{C0C58C1B-C2FD-4536-8758-98E7E3E94591}"/>
    <cellStyle name="Comma 6 3 2" xfId="345" xr:uid="{6B1F0105-6B2F-496F-B64F-A7D9843FB87B}"/>
    <cellStyle name="Comma 6 3 2 2" xfId="811" xr:uid="{61ED4D64-7F0F-4A23-9AC8-8DA95BC7D19B}"/>
    <cellStyle name="Comma 6 3 3" xfId="346" xr:uid="{31611FB8-ADE0-46E6-B656-A7504488F352}"/>
    <cellStyle name="Comma 6 3 3 2" xfId="812" xr:uid="{973488CF-0778-4493-A437-6BF7BF7B1781}"/>
    <cellStyle name="Comma 6 3 4" xfId="347" xr:uid="{79491348-AAF1-4F68-88E7-7053E39AAA4F}"/>
    <cellStyle name="Comma 6 3 4 2" xfId="813" xr:uid="{7895E343-3E5A-44FF-988B-FE76A207C51B}"/>
    <cellStyle name="Comma 6 3 5" xfId="810" xr:uid="{08449539-5677-4DBB-8B24-ADD42F946474}"/>
    <cellStyle name="Comma 6 4" xfId="348" xr:uid="{52AE492C-737F-44CE-AB1A-A0E088CF80D5}"/>
    <cellStyle name="Comma 6 4 2" xfId="349" xr:uid="{68B4924D-D76C-44FE-AE9F-93348A7EE14E}"/>
    <cellStyle name="Comma 6 4 2 2" xfId="815" xr:uid="{F0B8F92D-803F-4393-B63C-FB7BA577CDD7}"/>
    <cellStyle name="Comma 6 4 3" xfId="350" xr:uid="{2DF42F53-F18B-47BC-B3BD-12F036B39A40}"/>
    <cellStyle name="Comma 6 4 3 2" xfId="816" xr:uid="{5471069F-0B0C-48DE-9FCD-6B7D667778A9}"/>
    <cellStyle name="Comma 6 4 4" xfId="814" xr:uid="{76C7C5A1-F456-468A-963A-05FC1673618E}"/>
    <cellStyle name="Comma 6 5" xfId="351" xr:uid="{C4E40434-5750-4D4A-B2C3-F8D7440702D4}"/>
    <cellStyle name="Comma 6 5 2" xfId="817" xr:uid="{DFA3E4D2-08E9-4763-98F2-D8BDED80DE2A}"/>
    <cellStyle name="Comma 6 6" xfId="352" xr:uid="{F9174F6C-FC1C-47F3-9427-BDEBC7FA82E2}"/>
    <cellStyle name="Comma 6 6 2" xfId="818" xr:uid="{47C43A36-97C4-42B5-973A-2B44966CB7E7}"/>
    <cellStyle name="Comma 6 7" xfId="353" xr:uid="{05D9CB25-82CC-4359-9D3E-37F639A740E8}"/>
    <cellStyle name="Comma 6 7 2" xfId="354" xr:uid="{EDD0E6AB-FA35-493F-8BCB-05500E24C8D6}"/>
    <cellStyle name="Comma 6 7 2 2" xfId="820" xr:uid="{D7168CAC-9398-4C9C-B690-F6D794805C38}"/>
    <cellStyle name="Comma 6 7 3" xfId="819" xr:uid="{BB84AE0C-0225-4A9A-8390-D7633114D4BD}"/>
    <cellStyle name="Comma 6 8" xfId="339" xr:uid="{B5884B71-2ED1-4757-BE73-9415CAB057D4}"/>
    <cellStyle name="Comma 6 8 2" xfId="805" xr:uid="{334A48A5-E410-4D5F-AB5E-0EE3147DD7BE}"/>
    <cellStyle name="Comma 6 9" xfId="603" xr:uid="{12D64201-5106-48A8-9990-8E59DC1F2B43}"/>
    <cellStyle name="Comma 62" xfId="84" xr:uid="{BCF60499-6684-4ADB-9156-2114ACF5FE3A}"/>
    <cellStyle name="Comma 62 11" xfId="569" xr:uid="{1EDB1B02-95C1-4219-8D08-BAE45222DC4D}"/>
    <cellStyle name="Comma 62 11 2" xfId="930" xr:uid="{BEC5DDA3-050F-4402-BAAC-9796CFD0D7F5}"/>
    <cellStyle name="Comma 62 2" xfId="87" xr:uid="{7AA52742-988F-417E-93E6-31B40CE2849A}"/>
    <cellStyle name="Comma 62 2 2" xfId="597" xr:uid="{7CFE430B-9208-4A0E-BA47-C9DAF6631EB8}"/>
    <cellStyle name="Comma 62 3" xfId="105" xr:uid="{D45328BC-DC08-4D64-994D-38D0A3A9BB3A}"/>
    <cellStyle name="Comma 62 3 2" xfId="571" xr:uid="{C9F77F44-8AED-4153-82CE-8560A48D466F}"/>
    <cellStyle name="Comma 62 3 2 2" xfId="931" xr:uid="{EB816781-D6C5-451C-B806-00C42D7287D9}"/>
    <cellStyle name="Comma 62 3 3" xfId="607" xr:uid="{A367058C-9C1B-462B-A9A8-F47F6D6A47AC}"/>
    <cellStyle name="Comma 62 4" xfId="564" xr:uid="{187E431C-1D63-42CD-A02B-49D0BF4D136B}"/>
    <cellStyle name="Comma 62 4 2" xfId="928" xr:uid="{39CB15AA-518F-4031-B93A-D0B70067DFCB}"/>
    <cellStyle name="Comma 62 5" xfId="594" xr:uid="{E83995CA-B966-4180-B915-161E133E70F1}"/>
    <cellStyle name="Comma 7" xfId="56" xr:uid="{49C509EF-38CD-4585-9CBE-8FF8EEC3B4BF}"/>
    <cellStyle name="Comma 7 2" xfId="356" xr:uid="{9E7DDDC8-2B74-4D6B-8D57-6B092BFB8B49}"/>
    <cellStyle name="Comma 7 2 2" xfId="357" xr:uid="{177670E0-9FE5-483A-89EA-0D4B2215FE56}"/>
    <cellStyle name="Comma 7 2 2 2" xfId="822" xr:uid="{003ED93C-C80F-4ED3-AA49-2B81277851D5}"/>
    <cellStyle name="Comma 7 3" xfId="358" xr:uid="{ABA46DCE-D8AC-4B5D-BF93-1F0D7BBD30AC}"/>
    <cellStyle name="Comma 7 3 2" xfId="823" xr:uid="{BAFC8034-44DE-4B70-8D75-94A7EB87F995}"/>
    <cellStyle name="Comma 7 4" xfId="359" xr:uid="{86E16BD6-9B21-46A0-BD0B-EBB6F9730D33}"/>
    <cellStyle name="Comma 7 4 2" xfId="824" xr:uid="{F2451602-EAAB-4209-BD10-177F90EDF11C}"/>
    <cellStyle name="Comma 7 5" xfId="360" xr:uid="{DF966AE9-727C-4F4A-B0B9-770024236693}"/>
    <cellStyle name="Comma 7 5 2" xfId="825" xr:uid="{8ED034AB-7C4A-4E72-95B0-2B05EE3E2356}"/>
    <cellStyle name="Comma 7 6" xfId="355" xr:uid="{14B6D001-5009-4347-8F93-5C4ECC236A59}"/>
    <cellStyle name="Comma 7 6 2" xfId="821" xr:uid="{DC405B4C-8EBC-4B51-AA01-9DF7C31EADC7}"/>
    <cellStyle name="Comma 7 7" xfId="586" xr:uid="{85004834-F942-4A6C-BC4E-5CC40B2FDF97}"/>
    <cellStyle name="Comma 8" xfId="361" xr:uid="{743550AF-0329-491E-8825-583C9F47CD4D}"/>
    <cellStyle name="Comma 8 2" xfId="362" xr:uid="{7BC91C0B-0586-4618-9A15-35E1B5F0CAB7}"/>
    <cellStyle name="Comma 8 2 2" xfId="827" xr:uid="{55FAFDE8-CC00-4681-9599-85E056510C69}"/>
    <cellStyle name="Comma 8 3" xfId="363" xr:uid="{4B7CA0D8-68BC-4E4A-B9EA-07013C032B59}"/>
    <cellStyle name="Comma 8 3 2" xfId="828" xr:uid="{F4B6A0D2-32C1-4790-B78D-04777CD242C5}"/>
    <cellStyle name="Comma 8 4" xfId="364" xr:uid="{380A6004-C592-43E4-B3D1-FA12381F3CDF}"/>
    <cellStyle name="Comma 8 4 2" xfId="829" xr:uid="{1B5F2878-F337-41EF-AECC-8B7B1FD6261B}"/>
    <cellStyle name="Comma 8 5" xfId="826" xr:uid="{98AAA9DE-245F-441B-8A83-D4261D42B8FC}"/>
    <cellStyle name="Comma 9" xfId="365" xr:uid="{1A8E5EE9-B875-4FDB-876E-650D8404811B}"/>
    <cellStyle name="Comma 9 2" xfId="366" xr:uid="{D626C979-5B79-454E-8900-DB112B462E68}"/>
    <cellStyle name="Comma 9 2 2" xfId="367" xr:uid="{FDF80BC3-416E-4C8D-9AE5-A8B4113B6017}"/>
    <cellStyle name="Comma 9 2 2 2" xfId="832" xr:uid="{D0A9EFFC-C635-4103-B499-223E243A2901}"/>
    <cellStyle name="Comma 9 2 3" xfId="831" xr:uid="{C2C40C7A-6265-4582-9F1B-E692C2BD0803}"/>
    <cellStyle name="Comma 9 3" xfId="368" xr:uid="{3E7D63BC-E4BB-48A3-8546-2DC3F115F544}"/>
    <cellStyle name="Comma 9 3 2" xfId="833" xr:uid="{AFD818F4-2FCF-4CD2-89FA-C2D10AC2A376}"/>
    <cellStyle name="Comma 9 4" xfId="369" xr:uid="{352606CA-7575-406A-B39A-99CC650A10BF}"/>
    <cellStyle name="Comma 9 4 2" xfId="834" xr:uid="{F8D6C6ED-B94E-4854-B574-B07A48729898}"/>
    <cellStyle name="Comma 9 5" xfId="370" xr:uid="{B3BAF77B-D896-4BF7-A51B-2B41BCC21317}"/>
    <cellStyle name="Comma 9 5 2" xfId="835" xr:uid="{5D9DCA54-E300-4109-9DAC-D13ECD5FA205}"/>
    <cellStyle name="Comma 9 6" xfId="830" xr:uid="{B7D28956-62F1-496C-8E50-EFDE94510A34}"/>
    <cellStyle name="Comma_CE-Thai 2 2 2" xfId="572" xr:uid="{89A21542-D02A-4A41-87D7-7285AC66A386}"/>
    <cellStyle name="Currency 2" xfId="371" xr:uid="{C867CA65-D3BD-4F74-BA7D-5E03A8ED2C55}"/>
    <cellStyle name="Currency 2 2" xfId="372" xr:uid="{9126410F-99B4-4907-8A2B-C0F8A32920D6}"/>
    <cellStyle name="Currency 3" xfId="106" xr:uid="{633596DB-6527-4DDB-A26E-B3C28D080007}"/>
    <cellStyle name="Excel Built-in Comma" xfId="81" xr:uid="{1ECA3C4D-FFCD-4F7F-BCAA-D6729892C41E}"/>
    <cellStyle name="Explanatory Text" xfId="30" builtinId="53" customBuiltin="1"/>
    <cellStyle name="Explanatory Text 2" xfId="373" xr:uid="{83B8D92E-ACF1-40C0-939A-F1FA04E4CE33}"/>
    <cellStyle name="Followed Hyperlink 2" xfId="374" xr:uid="{F024F99F-DE23-4D35-A41D-560B8232E34D}"/>
    <cellStyle name="Good" xfId="31" builtinId="26" customBuiltin="1"/>
    <cellStyle name="Good 2" xfId="375" xr:uid="{263E2A1B-E090-4407-A8CA-F94D41FACC52}"/>
    <cellStyle name="Heading 1" xfId="32" builtinId="16" customBuiltin="1"/>
    <cellStyle name="Heading 1 2" xfId="376" xr:uid="{DD680EB4-0E10-45F8-A2EF-27BC51D7B725}"/>
    <cellStyle name="Heading 2" xfId="33" builtinId="17" customBuiltin="1"/>
    <cellStyle name="Heading 2 2" xfId="377" xr:uid="{E2B2C594-BC9B-4B86-900B-5D185E8C976C}"/>
    <cellStyle name="Heading 3" xfId="34" builtinId="18" customBuiltin="1"/>
    <cellStyle name="Heading 3 2" xfId="378" xr:uid="{C78B4407-21A6-4370-8E2D-A5513DB91625}"/>
    <cellStyle name="Heading 4" xfId="35" builtinId="19" customBuiltin="1"/>
    <cellStyle name="Heading 4 2" xfId="379" xr:uid="{814E6507-9EF9-4EFC-B2B7-53F76238B360}"/>
    <cellStyle name="Hyperlink 11" xfId="380" xr:uid="{62C12DF5-1CF2-4C7E-AC56-18314595D1C3}"/>
    <cellStyle name="Hyperlink 2" xfId="92" xr:uid="{119D521E-C03C-438E-A4DD-72A52589A53B}"/>
    <cellStyle name="Hyperlink 2 10" xfId="382" xr:uid="{5306730E-499B-41C8-B95E-DA763D328E44}"/>
    <cellStyle name="Hyperlink 2 2" xfId="383" xr:uid="{2926E806-EA6A-438B-893A-02766343F55C}"/>
    <cellStyle name="Hyperlink 2 2 2" xfId="384" xr:uid="{E6E79C89-C478-497D-96D8-96CB203DA9A9}"/>
    <cellStyle name="Hyperlink 2 2 3" xfId="385" xr:uid="{C52EDCD8-79BA-4770-B3CC-FCCEEF5C7F4E}"/>
    <cellStyle name="Hyperlink 2 3" xfId="386" xr:uid="{D886E088-5FA1-4EF4-86DC-7A17742CFCCB}"/>
    <cellStyle name="Hyperlink 2 4" xfId="381" xr:uid="{8E72CDC2-AFAF-4306-B2A4-09EF32EC851B}"/>
    <cellStyle name="Hyperlink 2 9" xfId="387" xr:uid="{184B3818-6156-4DA3-9D18-21D8264238D2}"/>
    <cellStyle name="Hyperlink 3" xfId="388" xr:uid="{2D77DC30-4F84-46E2-BF2E-BBDE33DFEDE9}"/>
    <cellStyle name="Hyperlink 3 2" xfId="389" xr:uid="{FE7ACF7C-F4F4-464B-B576-5742B50D54DD}"/>
    <cellStyle name="Hyperlink 3 3" xfId="390" xr:uid="{5A1439A6-3FF9-404C-B4D4-7A286D738B6B}"/>
    <cellStyle name="Hyperlink 4" xfId="391" xr:uid="{F583DF19-23A5-4D7F-8E01-C093387BAC24}"/>
    <cellStyle name="Hyperlink 5" xfId="392" xr:uid="{A3056FE5-3A46-4979-8FD8-7AAFC3BC7E9F}"/>
    <cellStyle name="Hyperlink 6" xfId="393" xr:uid="{3A410DFE-B138-4AE7-89A6-63A350CA7DB5}"/>
    <cellStyle name="Hyperlink 7" xfId="394" xr:uid="{DD7EF74D-AF72-40E6-BE2B-BE213DBF654B}"/>
    <cellStyle name="Hyperlink 8" xfId="395" xr:uid="{1FBDCA78-7B52-4C13-87CA-91BAE2A6A218}"/>
    <cellStyle name="Input" xfId="36" builtinId="20" customBuiltin="1"/>
    <cellStyle name="Input 2" xfId="396" xr:uid="{DF59B347-9C3D-4F16-8445-85DCE8D7B0EF}"/>
    <cellStyle name="Linked Cell" xfId="37" builtinId="24" customBuiltin="1"/>
    <cellStyle name="Linked Cell 2" xfId="397" xr:uid="{F5FC5021-B955-4801-B0C2-72E52E5FC61A}"/>
    <cellStyle name="Neutral" xfId="38" builtinId="28" customBuiltin="1"/>
    <cellStyle name="Neutral 2" xfId="398" xr:uid="{7A1FB91C-99EE-4104-AB6B-1E20C46B6257}"/>
    <cellStyle name="Normal" xfId="0" builtinId="0" customBuiltin="1"/>
    <cellStyle name="Normal - Style1 2 2" xfId="100" xr:uid="{BD2FE6E6-E23B-4DF7-88FB-3C2FE023FB87}"/>
    <cellStyle name="Normal 10" xfId="399" xr:uid="{BD577929-06B9-49EE-B88A-D0FEC8538120}"/>
    <cellStyle name="Normal 10 2" xfId="400" xr:uid="{8DAB1FFF-D128-41DC-B001-D3A3B3AAAD7E}"/>
    <cellStyle name="Normal 10 3" xfId="401" xr:uid="{48672F32-0A6B-4AD5-8787-BC06BAD4E8FF}"/>
    <cellStyle name="Normal 10 3 2 4" xfId="63" xr:uid="{5041AE03-3720-4BCE-AD3E-876E64EC22B5}"/>
    <cellStyle name="Normal 10 7 2" xfId="74" xr:uid="{93AB4816-879A-4538-92A3-340D5D1B37C3}"/>
    <cellStyle name="Normal 108 4" xfId="402" xr:uid="{1764636C-EF1E-443C-8E13-8E87FB8211BE}"/>
    <cellStyle name="Normal 11" xfId="403" xr:uid="{53AD0918-E371-43D8-A9FD-4F2F6952D224}"/>
    <cellStyle name="Normal 11 2" xfId="404" xr:uid="{865F4589-2D79-4F3C-B193-57F923FFF651}"/>
    <cellStyle name="Normal 11 2 2" xfId="405" xr:uid="{F36F417E-7208-421E-AC73-734ABD9A56B0}"/>
    <cellStyle name="Normal 11 2 2 2" xfId="838" xr:uid="{A61BB07B-5478-4049-9660-5F83F3000114}"/>
    <cellStyle name="Normal 11 2 3" xfId="406" xr:uid="{4476F431-39DC-4C5E-85A3-CD6888664DD6}"/>
    <cellStyle name="Normal 11 2 3 2" xfId="839" xr:uid="{49E513A2-760D-4472-8629-5132C3FA7217}"/>
    <cellStyle name="Normal 11 2 4" xfId="407" xr:uid="{E310BF96-5043-4CE2-8703-F875E031FAAF}"/>
    <cellStyle name="Normal 11 2 4 2" xfId="840" xr:uid="{2363440D-F91C-44A1-A4EA-E083E1F9E739}"/>
    <cellStyle name="Normal 11 2 5" xfId="837" xr:uid="{8D6E60AC-71D4-499E-84DF-BE46EBC37717}"/>
    <cellStyle name="Normal 11 3" xfId="408" xr:uid="{BF753BB2-9B84-473C-AD9C-017EB90D4143}"/>
    <cellStyle name="Normal 11 3 2" xfId="841" xr:uid="{BE380816-B8C1-45FE-917B-8E4121F97962}"/>
    <cellStyle name="Normal 11 4" xfId="409" xr:uid="{ADBBAF7C-90F0-4A66-B724-8BE8FA8B6561}"/>
    <cellStyle name="Normal 11 4 2" xfId="842" xr:uid="{33F027CB-DABB-44BB-BED1-6E0FFD269FE3}"/>
    <cellStyle name="Normal 11 5" xfId="410" xr:uid="{562F4DE3-3C93-42E7-A33F-D7EEEA732C88}"/>
    <cellStyle name="Normal 11 5 2" xfId="843" xr:uid="{FB61B811-592B-4498-B487-6CBEE86031C3}"/>
    <cellStyle name="Normal 11 6" xfId="411" xr:uid="{9EA6A6FE-AF7F-42DD-8975-D7E3E5AD5C57}"/>
    <cellStyle name="Normal 11 7" xfId="836" xr:uid="{3E5A3F82-964F-489F-8349-0A45B4BEE071}"/>
    <cellStyle name="Normal 12" xfId="412" xr:uid="{11E9B4A5-A558-4BBD-977E-171B7E55B474}"/>
    <cellStyle name="Normal 13" xfId="413" xr:uid="{37761F2E-F473-4511-AC54-4B5F784C0D6D}"/>
    <cellStyle name="Normal 13 2" xfId="414" xr:uid="{2439B6B0-ACBB-4350-A29B-4F45EF70C595}"/>
    <cellStyle name="Normal 13 2 2" xfId="845" xr:uid="{D159A812-0D40-4405-A249-18654BADFD7F}"/>
    <cellStyle name="Normal 13 3" xfId="415" xr:uid="{69E72D4E-4F92-4726-B718-1DDD379A1094}"/>
    <cellStyle name="Normal 13 3 2" xfId="846" xr:uid="{104E2440-CC0C-401D-97E7-40F2BB1C6485}"/>
    <cellStyle name="Normal 13 4" xfId="416" xr:uid="{9832293D-B163-42DD-A303-EB5150292FB1}"/>
    <cellStyle name="Normal 13 4 2" xfId="847" xr:uid="{3027E4E3-4D5B-4A56-87EF-D18EFB331142}"/>
    <cellStyle name="Normal 13 5" xfId="844" xr:uid="{5EBE4B07-B2BD-4288-9163-37CEAB9169A5}"/>
    <cellStyle name="Normal 14" xfId="417" xr:uid="{7F9B6D59-72C1-4EF8-AC18-444E697B59A5}"/>
    <cellStyle name="Normal 15" xfId="418" xr:uid="{CB1C535B-37D3-4E28-9673-1B3C388A7FED}"/>
    <cellStyle name="Normal 15 2" xfId="419" xr:uid="{AAFF8430-CE78-42AA-B68C-299C2990222A}"/>
    <cellStyle name="Normal 15 3" xfId="848" xr:uid="{547FBFE7-7A7E-48F8-8CE5-B7C92C2718E2}"/>
    <cellStyle name="Normal 16" xfId="420" xr:uid="{8A4C00CA-5CCC-4AB3-A4C5-6E03ED4B73E8}"/>
    <cellStyle name="Normal 167" xfId="421" xr:uid="{3355417A-5849-46A3-934D-7BED02FD001C}"/>
    <cellStyle name="Normal 167 2" xfId="422" xr:uid="{0C48A96E-47B3-44FF-8E0E-EBEDF3FC8267}"/>
    <cellStyle name="Normal 167 2 2" xfId="423" xr:uid="{BA3917B7-FE5F-40A8-848F-8537E34A01E7}"/>
    <cellStyle name="Normal 167 2 2 2" xfId="851" xr:uid="{8E8755CA-C01D-451F-AB21-FD9DEC493CF2}"/>
    <cellStyle name="Normal 167 2 3" xfId="850" xr:uid="{2D4BCE0D-8FD3-41C9-B774-1119AD143F9A}"/>
    <cellStyle name="Normal 167 3" xfId="424" xr:uid="{2AD38A00-4B86-4B1D-8C34-368CC0C9FE36}"/>
    <cellStyle name="Normal 167 3 2" xfId="852" xr:uid="{15A3EBC5-5D52-4215-90C4-630B10E7AB19}"/>
    <cellStyle name="Normal 167 4" xfId="849" xr:uid="{6C2C1498-974D-4F3B-8BA0-5C1527F7EE89}"/>
    <cellStyle name="Normal 17" xfId="39" xr:uid="{00000000-0005-0000-0000-000027000000}"/>
    <cellStyle name="Normal 170" xfId="425" xr:uid="{C37C1DAF-4EEA-4E56-BB62-C541E17BE312}"/>
    <cellStyle name="Normal 170 2" xfId="426" xr:uid="{AFD523B8-5B5D-448A-926F-F222A88F2C97}"/>
    <cellStyle name="Normal 170 2 2" xfId="427" xr:uid="{CC27D20B-9C65-48A4-8551-022230F9113F}"/>
    <cellStyle name="Normal 170 2 2 2" xfId="855" xr:uid="{BF71D5AA-F9B3-4934-9105-E0769ECA438F}"/>
    <cellStyle name="Normal 170 2 3" xfId="854" xr:uid="{F500EB7B-333A-4AE3-A6DD-70BE21B573AB}"/>
    <cellStyle name="Normal 170 3" xfId="428" xr:uid="{472185EA-0405-4A9D-96A4-95C5F945B4E6}"/>
    <cellStyle name="Normal 170 3 2" xfId="856" xr:uid="{965F0362-9DED-48B7-B64C-EA58215473F7}"/>
    <cellStyle name="Normal 170 4" xfId="853" xr:uid="{996FA0BE-3B1B-4CFC-889F-474316348923}"/>
    <cellStyle name="Normal 171" xfId="429" xr:uid="{B0F3F924-7ED9-4F94-BFCC-1A67CFCEBEBC}"/>
    <cellStyle name="Normal 18" xfId="430" xr:uid="{09163621-A7D9-46EC-BB5C-B1FFEB3829E3}"/>
    <cellStyle name="Normal 19" xfId="51" xr:uid="{FFECAB4F-2555-495C-BB90-1E23FCA7FDAF}"/>
    <cellStyle name="Normal 2" xfId="64" xr:uid="{F1501CD4-C71F-46A0-BBFF-857061281F30}"/>
    <cellStyle name="Normal 2 10" xfId="431" xr:uid="{F4E74C5F-513F-489E-88B9-5C3B8B15BFDD}"/>
    <cellStyle name="Normal 2 10 4" xfId="52" xr:uid="{B54FB585-D49F-4EEA-9EB7-500358FC7843}"/>
    <cellStyle name="Normal 2 10 4 4" xfId="82" xr:uid="{AA0A3AEA-9785-4CC5-A0F2-523679E99A61}"/>
    <cellStyle name="Normal 2 2" xfId="93" xr:uid="{C0DCE8F0-49A9-4E27-BA0E-C43892E5004A}"/>
    <cellStyle name="Normal 2 2 15" xfId="79" xr:uid="{F2BA8098-2959-4D70-9342-3A40FE4111BB}"/>
    <cellStyle name="Normal 2 2 2" xfId="433" xr:uid="{049FFA00-5B28-4F0C-9A62-556470F96C37}"/>
    <cellStyle name="Normal 2 2 3" xfId="54" xr:uid="{6AF37C24-8A48-4BCE-B7B5-61772035EC36}"/>
    <cellStyle name="Normal 2 2 4" xfId="432" xr:uid="{7E763949-A778-4A5B-8D95-0D60110D3D9C}"/>
    <cellStyle name="Normal 2 3" xfId="434" xr:uid="{7BFE1B78-9688-4D99-88DD-93422109B713}"/>
    <cellStyle name="Normal 2 3 2" xfId="435" xr:uid="{D7339EE6-0E67-4633-9FB7-4B4387A910A6}"/>
    <cellStyle name="Normal 2 4" xfId="40" xr:uid="{00000000-0005-0000-0000-000028000000}"/>
    <cellStyle name="Normal 2 4 2" xfId="437" xr:uid="{DA8F7C3A-311F-4416-869A-D44F288D048D}"/>
    <cellStyle name="Normal 2 4 3" xfId="436" xr:uid="{81124E50-1BB8-455C-85A0-AC4119E52244}"/>
    <cellStyle name="Normal 2 5" xfId="438" xr:uid="{7AAF05E6-25F7-4625-9166-1C5FDBDAD5AB}"/>
    <cellStyle name="Normal 2 6" xfId="439" xr:uid="{CC209A07-B04A-42BE-93B5-FCEFEEF13324}"/>
    <cellStyle name="Normal 2 7" xfId="53" xr:uid="{68E5E7A1-1246-4427-984C-2D005CDD1DA0}"/>
    <cellStyle name="Normal 2 7 2" xfId="440" xr:uid="{A3E6330E-5A04-441A-B3B1-FEBBD4ECD136}"/>
    <cellStyle name="Normal 2 8" xfId="441" xr:uid="{B5E5E19A-1673-439E-8519-5EEA63B4F9CF}"/>
    <cellStyle name="Normal 2 9" xfId="442" xr:uid="{0C9858BF-FB0F-499F-8B3A-3B3DCB3E2044}"/>
    <cellStyle name="Normal 2 9 2" xfId="857" xr:uid="{097562F1-4751-42DF-8382-D6A58E1A5551}"/>
    <cellStyle name="Normal 22" xfId="443" xr:uid="{F86A2D55-76DC-4EB0-8DA7-EE7DE1D84FC6}"/>
    <cellStyle name="Normal 23" xfId="444" xr:uid="{12D5E5D2-5D7A-4634-ACF1-CBABADB0350E}"/>
    <cellStyle name="Normal 3" xfId="75" xr:uid="{73B9D34E-BFFE-48E6-82BF-721733979E0F}"/>
    <cellStyle name="Normal 3 12" xfId="95" xr:uid="{9866C32C-6F84-4937-8E80-0912D75EF5C9}"/>
    <cellStyle name="Normal 3 14 3" xfId="446" xr:uid="{F111D207-8826-45DC-90C7-91726B49B52C}"/>
    <cellStyle name="Normal 3 2" xfId="104" xr:uid="{BFF7CBD5-C9B1-4E93-80C1-C9971C1A77A7}"/>
    <cellStyle name="Normal 3 2 2" xfId="448" xr:uid="{ADBEC875-81B8-4DEC-BB9A-418BF2BB3EEA}"/>
    <cellStyle name="Normal 3 2 2 13 3" xfId="94" xr:uid="{FC81AB90-9989-4993-971B-1BFCF598C3B3}"/>
    <cellStyle name="Normal 3 2 2 13 3 2" xfId="602" xr:uid="{DC53B65B-A561-460E-97D6-246F25A69C0F}"/>
    <cellStyle name="Normal 3 2 3" xfId="449" xr:uid="{7267D04A-3B0C-4885-8F40-8823B2149354}"/>
    <cellStyle name="Normal 3 2 4" xfId="447" xr:uid="{36F768B0-4F1B-4F91-A461-1C806E9A41BA}"/>
    <cellStyle name="Normal 3 3" xfId="68" xr:uid="{8D8B1920-78B9-4406-B5CF-0D66833B8E59}"/>
    <cellStyle name="Normal 3 3 2" xfId="450" xr:uid="{201B4EC0-BBF7-41FC-9D66-3A53B076A53F}"/>
    <cellStyle name="Normal 3 3 3" xfId="589" xr:uid="{515395D6-5773-495A-8ADD-E9A139584ADD}"/>
    <cellStyle name="Normal 3 4" xfId="451" xr:uid="{686A7985-89F0-4B8C-8D12-84CBF88BFFB0}"/>
    <cellStyle name="Normal 3 4 2" xfId="452" xr:uid="{074EF22E-FCC2-43FA-ACEE-9E95D8DABC58}"/>
    <cellStyle name="Normal 3 5" xfId="453" xr:uid="{DB4025DD-3028-4979-9C5C-FF186DBA7437}"/>
    <cellStyle name="Normal 3 6" xfId="454" xr:uid="{F1AEEE59-B4A7-4649-8A97-71D222F3D8BC}"/>
    <cellStyle name="Normal 3 7" xfId="455" xr:uid="{6156E4F4-EA46-4B4F-A1DF-BD7A55E84D78}"/>
    <cellStyle name="Normal 3 8" xfId="445" xr:uid="{B9E5A1C4-299E-4900-915A-A96B60AC052A}"/>
    <cellStyle name="Normal 35" xfId="568" xr:uid="{C48AF883-C4AA-4D68-892C-45A86E2494DE}"/>
    <cellStyle name="Normal 359 2" xfId="77" xr:uid="{B5AC3066-B5E1-4ADD-944B-F733CF39E22D}"/>
    <cellStyle name="Normal 4" xfId="66" xr:uid="{0E557F0F-4514-4253-A90E-055A11C25829}"/>
    <cellStyle name="Normal 4 10" xfId="457" xr:uid="{0BE690AC-1DE4-44DE-994E-BE811B05AF14}"/>
    <cellStyle name="Normal 4 10 2" xfId="859" xr:uid="{EA9664A2-7F76-478B-A470-1D97BBC64B75}"/>
    <cellStyle name="Normal 4 11" xfId="458" xr:uid="{5D54F63E-C10D-409D-9C49-41AF8506E972}"/>
    <cellStyle name="Normal 4 11 2" xfId="860" xr:uid="{F26838C7-FC1A-4F9A-AE30-6F3F99566730}"/>
    <cellStyle name="Normal 4 12" xfId="456" xr:uid="{16E0B48B-57EB-43EA-9D9C-77C7D397FD60}"/>
    <cellStyle name="Normal 4 12 2" xfId="858" xr:uid="{F9C787D6-4F22-4827-BF64-9505BA7D7E23}"/>
    <cellStyle name="Normal 4 13" xfId="570" xr:uid="{77795377-017B-4424-8AFC-559B47830290}"/>
    <cellStyle name="Normal 4 14" xfId="459" xr:uid="{881AD387-C049-4627-9BED-F3C8999ECB88}"/>
    <cellStyle name="Normal 4 14 2" xfId="460" xr:uid="{71B3FE45-F8DD-4443-8AAB-32BC3400A950}"/>
    <cellStyle name="Normal 4 14 2 2" xfId="461" xr:uid="{10AF529A-2734-4987-ABCE-40F88081F763}"/>
    <cellStyle name="Normal 4 14 2 2 2" xfId="863" xr:uid="{3B3B5473-C9C9-436E-B7BA-5DE179C941BA}"/>
    <cellStyle name="Normal 4 14 2 3" xfId="862" xr:uid="{3FEDC671-4189-4D09-8E6C-E48A1E4309A4}"/>
    <cellStyle name="Normal 4 14 3" xfId="462" xr:uid="{968297C9-5C55-4000-9BDB-B3E93252A929}"/>
    <cellStyle name="Normal 4 14 3 2" xfId="864" xr:uid="{CB6593EB-6CB7-4339-BD46-C2D3C97570C3}"/>
    <cellStyle name="Normal 4 14 4" xfId="861" xr:uid="{CE59D7F6-C19D-4FDF-A70A-E096127DC4C7}"/>
    <cellStyle name="Normal 4 15" xfId="588" xr:uid="{4BD557EC-0465-4077-8CB9-E584ACC9A688}"/>
    <cellStyle name="Normal 4 2" xfId="103" xr:uid="{21E302A0-7D4C-44F9-B98A-987B722F8625}"/>
    <cellStyle name="Normal 4 2 2" xfId="464" xr:uid="{E4790066-94E6-473D-ADE7-EBDA7D844AAB}"/>
    <cellStyle name="Normal 4 2 3" xfId="465" xr:uid="{26A595E8-844E-4201-BDA4-8DC3BD91EDCB}"/>
    <cellStyle name="Normal 4 2 4" xfId="463" xr:uid="{6A2EEEF5-8FD4-4909-B652-ACC0BEEDAF88}"/>
    <cellStyle name="Normal 4 3" xfId="67" xr:uid="{35E60C51-1C5A-4BA9-A584-6FF7A53FA081}"/>
    <cellStyle name="Normal 4 3 2" xfId="467" xr:uid="{9AE4970B-1B3D-408E-974B-5B7B3860BB7D}"/>
    <cellStyle name="Normal 4 3 2 2" xfId="865" xr:uid="{8FD3882F-41D9-4A42-80FE-D35905412809}"/>
    <cellStyle name="Normal 4 3 3" xfId="466" xr:uid="{6707391B-C608-4F56-A5BD-C2A3D166847E}"/>
    <cellStyle name="Normal 4 4" xfId="468" xr:uid="{138E7A61-D7B7-4878-9E18-9F4E3FBAEABA}"/>
    <cellStyle name="Normal 4 4 2" xfId="469" xr:uid="{C30E8E30-DB6D-4F68-AE23-F10EFAE21E3A}"/>
    <cellStyle name="Normal 4 4 2 2" xfId="866" xr:uid="{5F1896BC-6730-4C2F-9615-99A3C63197B5}"/>
    <cellStyle name="Normal 4 5" xfId="470" xr:uid="{2EE7312B-DAB6-4C42-A526-F78B13804AA5}"/>
    <cellStyle name="Normal 4 5 2" xfId="471" xr:uid="{531B718B-96BD-46B4-83D7-DE303045B8BB}"/>
    <cellStyle name="Normal 4 5 2 2" xfId="868" xr:uid="{5E3F4240-AE09-40B7-87BF-7072C3B76BE1}"/>
    <cellStyle name="Normal 4 5 3" xfId="472" xr:uid="{2CABC3EB-CB56-4DB7-BBEB-7F2218B16C4D}"/>
    <cellStyle name="Normal 4 5 3 2" xfId="869" xr:uid="{1135A959-8460-4B23-9F5F-0D19EE36B6CF}"/>
    <cellStyle name="Normal 4 5 4" xfId="473" xr:uid="{4EC9B6C3-A473-4813-B1C0-C6008EEA5D76}"/>
    <cellStyle name="Normal 4 5 4 2" xfId="870" xr:uid="{F0AEBFB5-C336-4DAE-BA51-A8EC204E2DBC}"/>
    <cellStyle name="Normal 4 5 5" xfId="867" xr:uid="{39E37B28-4835-4866-8FA4-6B6CD3DB8765}"/>
    <cellStyle name="Normal 4 6" xfId="474" xr:uid="{0214CF84-AD4A-4890-B815-DC2D70FB755D}"/>
    <cellStyle name="Normal 4 6 2" xfId="475" xr:uid="{8C0547D9-DC7C-4991-A97A-99102B0672CE}"/>
    <cellStyle name="Normal 4 6 2 2" xfId="872" xr:uid="{3A6C0E50-3F87-4FC9-93DB-99088A9229B6}"/>
    <cellStyle name="Normal 4 6 3" xfId="476" xr:uid="{79121EC9-8F5A-47E7-A6A5-E6C8A11DD5C7}"/>
    <cellStyle name="Normal 4 6 3 2" xfId="873" xr:uid="{8A70FC56-2ADF-400F-BA0E-764BCD2C28FD}"/>
    <cellStyle name="Normal 4 6 4" xfId="477" xr:uid="{D70910CE-8750-4E94-B86A-317F2CD51300}"/>
    <cellStyle name="Normal 4 6 4 2" xfId="874" xr:uid="{E9EC69D8-C2D5-47DB-BE23-F67A786E30CA}"/>
    <cellStyle name="Normal 4 6 5" xfId="871" xr:uid="{387CF960-437C-4F5D-B80E-BAE8593422B4}"/>
    <cellStyle name="Normal 4 7" xfId="478" xr:uid="{00A1DB85-5B03-405B-9D55-67390894F48C}"/>
    <cellStyle name="Normal 4 7 2" xfId="479" xr:uid="{A36DF7BD-C09B-4FAE-BE00-2601A3B30031}"/>
    <cellStyle name="Normal 4 7 2 2" xfId="876" xr:uid="{096157CA-AA2C-440B-9E62-8B33681008E5}"/>
    <cellStyle name="Normal 4 7 3" xfId="480" xr:uid="{FB5ACC10-E0BC-4DB4-B5F3-F8BB8F3C0F8D}"/>
    <cellStyle name="Normal 4 7 3 2" xfId="877" xr:uid="{F7147C29-9AE3-4DBE-9363-88825696E759}"/>
    <cellStyle name="Normal 4 7 4" xfId="875" xr:uid="{E57C12EC-6070-40A7-9311-FCAB88132DAA}"/>
    <cellStyle name="Normal 4 8" xfId="481" xr:uid="{BBFC855D-008E-49FB-A59E-4367A23AD433}"/>
    <cellStyle name="Normal 4 8 2" xfId="878" xr:uid="{2E32B96E-84D0-4A62-B3A1-329C03990C48}"/>
    <cellStyle name="Normal 4 9" xfId="482" xr:uid="{18034571-A7C0-41B1-9E05-F987978B124C}"/>
    <cellStyle name="Normal 4 9 2" xfId="879" xr:uid="{A904A78B-8B17-4A3F-BF14-8D87CC3C4FD2}"/>
    <cellStyle name="Normal 43" xfId="483" xr:uid="{37F1303C-55BF-4AC6-986A-E2945F696102}"/>
    <cellStyle name="Normal 43 2" xfId="880" xr:uid="{F2B8E770-AE93-454F-BF78-391FD5BD65D1}"/>
    <cellStyle name="Normal 44" xfId="484" xr:uid="{91EB16D9-C5F3-481B-8AA7-3B8CEDE43369}"/>
    <cellStyle name="Normal 44 2" xfId="881" xr:uid="{595620B6-9EA9-448E-99C1-2F66AB1BD267}"/>
    <cellStyle name="Normal 447" xfId="101" xr:uid="{86A7E52F-DBA5-456E-9D72-EFDA8562EF4E}"/>
    <cellStyle name="Normal 46" xfId="485" xr:uid="{570A03EA-6438-4DB5-B654-0AD48BC70499}"/>
    <cellStyle name="Normal 46 2" xfId="882" xr:uid="{0832CE40-9BFC-464C-B1E5-3BBFBA1B5336}"/>
    <cellStyle name="Normal 474 3" xfId="69" xr:uid="{60FAB4C7-045E-4BEC-9AA5-986DBB9AAC7E}"/>
    <cellStyle name="Normal 5" xfId="49" xr:uid="{C790583C-F838-426D-A867-E935959CAFFD}"/>
    <cellStyle name="Normal 5 16" xfId="563" xr:uid="{647DD85A-F5ED-4AA5-8804-55D3098939B4}"/>
    <cellStyle name="Normal 5 17" xfId="487" xr:uid="{3C3C8901-5CAF-4BA6-B039-67AED13B9386}"/>
    <cellStyle name="Normal 5 17 2" xfId="488" xr:uid="{287DF762-2C49-4504-9C4D-0917E003F83C}"/>
    <cellStyle name="Normal 5 2" xfId="489" xr:uid="{F3E253AD-563C-492E-9D35-DC7E654C94AF}"/>
    <cellStyle name="Normal 5 2 2" xfId="490" xr:uid="{748168FD-2737-4B0D-ABB6-051EAD127BEA}"/>
    <cellStyle name="Normal 5 2 2 2" xfId="884" xr:uid="{E791645D-B5B0-48B0-8402-F2A99E236E86}"/>
    <cellStyle name="Normal 5 3" xfId="491" xr:uid="{8439CA2F-95F3-4C6D-8479-563F72B3486B}"/>
    <cellStyle name="Normal 5 4" xfId="492" xr:uid="{5DC18BED-0A66-4DD8-ADC9-6A66117D58C5}"/>
    <cellStyle name="Normal 5 5" xfId="41" xr:uid="{00000000-0005-0000-0000-000029000000}"/>
    <cellStyle name="Normal 5 6" xfId="486" xr:uid="{AA4E4D15-F6D0-47A9-B6B5-78277027BF6F}"/>
    <cellStyle name="Normal 5 6 2" xfId="883" xr:uid="{DFABCF81-7419-4243-B993-AF0B822CFE0D}"/>
    <cellStyle name="Normal 5 7" xfId="493" xr:uid="{7DEB3E1F-93BC-40E5-9D00-01F29EFE852D}"/>
    <cellStyle name="Normal 509" xfId="57" xr:uid="{C84D1232-0F8E-4C0A-BFD2-270CE61F7602}"/>
    <cellStyle name="Normal 511" xfId="60" xr:uid="{5F6C2E7F-E4D6-4658-AA85-919AB63984DB}"/>
    <cellStyle name="Normal 524" xfId="58" xr:uid="{DEE473C1-A213-4FD3-A672-8FE9FE1CE100}"/>
    <cellStyle name="Normal 525" xfId="59" xr:uid="{95D57227-56F9-4F7B-B731-01BE472435CE}"/>
    <cellStyle name="Normal 529" xfId="61" xr:uid="{54581967-F486-4476-BEA0-B503DD88D582}"/>
    <cellStyle name="Normal 531" xfId="62" xr:uid="{1B17137B-3BF8-4442-92B8-3401BDD15411}"/>
    <cellStyle name="Normal 541 2" xfId="70" xr:uid="{1999978E-1BCF-41E6-822F-2CD69D22A4D4}"/>
    <cellStyle name="Normal 59 2 2" xfId="78" xr:uid="{E3483092-5946-4477-B092-B76F151B74BC}"/>
    <cellStyle name="Normal 6" xfId="55" xr:uid="{5DECBECB-158C-4230-B703-700C5733875A}"/>
    <cellStyle name="Normal 6 2" xfId="495" xr:uid="{B9970964-FE14-460D-B574-0DAF350674BE}"/>
    <cellStyle name="Normal 6 2 2" xfId="496" xr:uid="{61E1E91D-6CFA-4027-AD45-A79F8EBE2841}"/>
    <cellStyle name="Normal 6 2 2 2" xfId="887" xr:uid="{3653434C-DAE2-4DCB-A0DC-E4F76C704254}"/>
    <cellStyle name="Normal 6 2 3" xfId="497" xr:uid="{8BA1CB68-1E85-4A8F-AB03-3006572AF49B}"/>
    <cellStyle name="Normal 6 2 3 2" xfId="888" xr:uid="{8D2619D7-6F42-46F8-94A0-225575180418}"/>
    <cellStyle name="Normal 6 2 4" xfId="498" xr:uid="{66B05AF7-B24C-42BA-88D7-F82FFDA80CE4}"/>
    <cellStyle name="Normal 6 2 4 2" xfId="889" xr:uid="{EAF25F5A-E837-4377-80F4-611F7A227484}"/>
    <cellStyle name="Normal 6 2 5" xfId="886" xr:uid="{04A22024-0A96-49AA-B1E5-1F4EF34FA712}"/>
    <cellStyle name="Normal 6 3" xfId="499" xr:uid="{ADBDD1C5-90BC-4BDB-B6B4-43D7A188B792}"/>
    <cellStyle name="Normal 6 3 2" xfId="500" xr:uid="{75244E68-7E95-4C0F-9F10-1C88A159BCCA}"/>
    <cellStyle name="Normal 6 3 2 2" xfId="891" xr:uid="{6F06DD13-FC65-4FE6-AC82-BCECE3B32A75}"/>
    <cellStyle name="Normal 6 3 3" xfId="501" xr:uid="{5244ABC8-C1E5-4310-BD27-042EA1884C15}"/>
    <cellStyle name="Normal 6 3 3 2" xfId="892" xr:uid="{E3B9CE36-639F-40BB-B718-4FD5E748F02B}"/>
    <cellStyle name="Normal 6 3 4" xfId="502" xr:uid="{88E2D266-ABD0-4B10-AB57-6785D5AAC131}"/>
    <cellStyle name="Normal 6 3 4 2" xfId="893" xr:uid="{4F9356EC-404E-4953-AABB-5CECF9203B56}"/>
    <cellStyle name="Normal 6 3 5" xfId="890" xr:uid="{DE1A6E79-DBD0-4A85-A3ED-41B52021402C}"/>
    <cellStyle name="Normal 6 4" xfId="503" xr:uid="{FA8C1EFE-D366-4BC6-872B-4F59A77A4064}"/>
    <cellStyle name="Normal 6 4 2" xfId="504" xr:uid="{5802BA05-AEB6-417C-A692-5C8DD19AA9B0}"/>
    <cellStyle name="Normal 6 4 2 2" xfId="895" xr:uid="{8FE45E63-88BD-4576-9105-16B3071F0C07}"/>
    <cellStyle name="Normal 6 4 3" xfId="505" xr:uid="{1DD946D0-9F07-4D2A-A146-CE483F36FCC1}"/>
    <cellStyle name="Normal 6 4 3 2" xfId="896" xr:uid="{997D0B6C-03B0-4AE6-B71F-C864D95B8BA3}"/>
    <cellStyle name="Normal 6 4 4" xfId="894" xr:uid="{CCCB55F3-AF4C-45B4-90FB-AD9E7990155B}"/>
    <cellStyle name="Normal 6 5" xfId="506" xr:uid="{A9002DEE-3002-4808-AAD5-43CF41A16378}"/>
    <cellStyle name="Normal 6 5 2" xfId="897" xr:uid="{CC52300A-8D3C-4F71-A310-64D40215C416}"/>
    <cellStyle name="Normal 6 6" xfId="507" xr:uid="{13FE9497-3EEF-41BB-94ED-E55234C1917A}"/>
    <cellStyle name="Normal 6 6 2" xfId="898" xr:uid="{59AC1A73-57B9-49DB-9396-705037FE4A4A}"/>
    <cellStyle name="Normal 6 7" xfId="508" xr:uid="{18F35893-BBE0-4C6E-979A-9A3606A81977}"/>
    <cellStyle name="Normal 6 7 2" xfId="899" xr:uid="{A3294272-3D7E-49BD-B62E-9A126CEE536B}"/>
    <cellStyle name="Normal 6 8" xfId="509" xr:uid="{1DBFEADF-89CF-49AD-9306-3B69E23F49A1}"/>
    <cellStyle name="Normal 6 9" xfId="494" xr:uid="{EC875C49-0DCB-414D-A2A0-9F5F0B7214F2}"/>
    <cellStyle name="Normal 6 9 2" xfId="885" xr:uid="{0881E077-704F-4998-8513-746094123BB7}"/>
    <cellStyle name="Normal 64 2" xfId="565" xr:uid="{31A65DA9-386A-4390-83D8-B3CB413F8F51}"/>
    <cellStyle name="Normal 68" xfId="510" xr:uid="{BC45FC3A-F858-40A2-B44F-35A27B192399}"/>
    <cellStyle name="Normal 7" xfId="85" xr:uid="{261B75BE-08E1-4098-8D08-A80345234645}"/>
    <cellStyle name="Normal 7 2" xfId="99" xr:uid="{558BB50C-B60A-4188-8360-210A41DBD015}"/>
    <cellStyle name="Normal 7 2 2" xfId="513" xr:uid="{58EEC5F8-33B3-48F7-91E2-8179B321DD22}"/>
    <cellStyle name="Normal 7 2 3" xfId="512" xr:uid="{2A2A5332-FB8D-44FC-A720-F0534E3624A3}"/>
    <cellStyle name="Normal 7 2 4" xfId="605" xr:uid="{41556756-3927-4635-AF7F-C06308FD8015}"/>
    <cellStyle name="Normal 7 3" xfId="514" xr:uid="{46FF3130-38B4-417B-A07A-515D4844A614}"/>
    <cellStyle name="Normal 7 4" xfId="515" xr:uid="{19928C00-1B90-4653-A429-2B25D632AD3B}"/>
    <cellStyle name="Normal 7 5" xfId="511" xr:uid="{B5773AFB-1328-4412-9A46-895D7B36DFA0}"/>
    <cellStyle name="Normal 7 6" xfId="595" xr:uid="{5ABBD315-1BA4-4A20-B015-42FFF2E6871D}"/>
    <cellStyle name="Normal 73" xfId="516" xr:uid="{F3B2632B-8968-4656-B19C-9750421C2D96}"/>
    <cellStyle name="Normal 74" xfId="517" xr:uid="{4F6A76D1-B7B1-4CF8-9749-BE7CC1575B46}"/>
    <cellStyle name="Normal 75 11" xfId="518" xr:uid="{58AACF26-7926-49A8-B34D-4EB7FCD7D947}"/>
    <cellStyle name="Normal 75 11 2" xfId="519" xr:uid="{65C63F5E-AD3D-4D83-B69C-B80F6F33BA95}"/>
    <cellStyle name="Normal 75 11 2 2" xfId="520" xr:uid="{7B9871B0-5E2E-443A-8864-C36F52DBD9CB}"/>
    <cellStyle name="Normal 75 11 2 2 2" xfId="902" xr:uid="{D834DAB8-63DC-499C-A5A4-D95796B92350}"/>
    <cellStyle name="Normal 75 11 2 3" xfId="901" xr:uid="{5043F126-C49C-4CEC-AAF6-44158F0CB714}"/>
    <cellStyle name="Normal 75 11 3" xfId="521" xr:uid="{8E25AB6E-071E-4411-AF3E-6F2107BC84FD}"/>
    <cellStyle name="Normal 75 11 3 2" xfId="903" xr:uid="{805FA1E8-B291-433D-8366-952D2C918803}"/>
    <cellStyle name="Normal 75 11 4" xfId="900" xr:uid="{3EA59641-9CB6-4DAF-BE08-C8235659AA7F}"/>
    <cellStyle name="Normal 76" xfId="522" xr:uid="{9D9841B9-9B45-4CEB-BFD3-1B9EAF9DED5B}"/>
    <cellStyle name="Normal 76 2" xfId="523" xr:uid="{5AD8CBB1-E2D0-4055-9C1F-E581284C3BAC}"/>
    <cellStyle name="Normal 76 2 2" xfId="524" xr:uid="{0097C588-15CA-459A-A663-BB515E89C54C}"/>
    <cellStyle name="Normal 76 2 2 2" xfId="906" xr:uid="{EB921AAF-D096-44B1-B865-753F2BDCFE36}"/>
    <cellStyle name="Normal 76 2 3" xfId="905" xr:uid="{D2FFC2BC-A149-490B-B8DB-71F722EC2C58}"/>
    <cellStyle name="Normal 76 3" xfId="525" xr:uid="{68135ED5-2DC0-4C82-8E5D-9FC2FC105613}"/>
    <cellStyle name="Normal 76 3 2" xfId="907" xr:uid="{546DFAC7-CC43-4C00-B777-A5A1E1C4757C}"/>
    <cellStyle name="Normal 76 4" xfId="904" xr:uid="{E17D0EFB-A3C0-4C82-B599-4A84332F251C}"/>
    <cellStyle name="Normal 77" xfId="526" xr:uid="{328379F8-FA2B-49E6-89FB-D8CA01E69A35}"/>
    <cellStyle name="Normal 77 2" xfId="527" xr:uid="{BAD599FB-1ADA-4695-91A7-869A39EA0272}"/>
    <cellStyle name="Normal 77 2 2" xfId="528" xr:uid="{294B56C3-FB88-458F-8CE8-51D8015F45BF}"/>
    <cellStyle name="Normal 77 2 2 2" xfId="910" xr:uid="{BD32E6E8-767F-434D-85D0-9C186286528E}"/>
    <cellStyle name="Normal 77 2 3" xfId="909" xr:uid="{9E8D7E02-2992-4F09-9882-2F9556628D52}"/>
    <cellStyle name="Normal 77 3" xfId="529" xr:uid="{EF9E0646-9F32-43E7-8122-3EEF1A1906FA}"/>
    <cellStyle name="Normal 77 3 2" xfId="911" xr:uid="{B34E4088-59BA-49C6-BD9F-A8CEFD79F43E}"/>
    <cellStyle name="Normal 77 4" xfId="908" xr:uid="{1D4F6D27-F5A0-45C1-A498-E60CFA8E4521}"/>
    <cellStyle name="Normal 8" xfId="530" xr:uid="{D5900CBC-F899-494E-B1BF-91AB2368A4BE}"/>
    <cellStyle name="Normal 8 2" xfId="531" xr:uid="{B2A757CF-A08C-467B-B3D6-D4C68A936853}"/>
    <cellStyle name="Normal 8 2 2" xfId="912" xr:uid="{9A6023DA-5473-4791-A4DF-B374CEE47978}"/>
    <cellStyle name="Normal 8 22" xfId="532" xr:uid="{B1CE3D4F-2895-4C49-8C52-905347D201D9}"/>
    <cellStyle name="Normal 8 22 2" xfId="533" xr:uid="{DB7FBD20-E7E7-4756-AE07-6D528DB47DD2}"/>
    <cellStyle name="Normal 8 22 2 2" xfId="534" xr:uid="{CE5D29F7-5B35-4743-B5AB-90648505CBD9}"/>
    <cellStyle name="Normal 8 22 2 2 2" xfId="915" xr:uid="{4D49EFA8-0ABA-4700-A2DC-26D417370920}"/>
    <cellStyle name="Normal 8 22 2 3" xfId="914" xr:uid="{760F6A23-4688-4279-9453-4ECD66335504}"/>
    <cellStyle name="Normal 8 22 3" xfId="535" xr:uid="{135D0513-CA66-4E95-AD5D-8997F9BA9A9A}"/>
    <cellStyle name="Normal 8 22 3 2" xfId="916" xr:uid="{EA886741-0138-4DFF-B66D-F6F1587228D1}"/>
    <cellStyle name="Normal 8 22 4" xfId="913" xr:uid="{8376548B-3AD7-427B-9B1B-40FE032B3C8E}"/>
    <cellStyle name="Normal 80" xfId="536" xr:uid="{65A13F02-A32E-4722-8E71-CE124AA77057}"/>
    <cellStyle name="Normal 84" xfId="537" xr:uid="{C22EA9A1-DDDD-49A5-BFF7-E28D630B399E}"/>
    <cellStyle name="Normal 9" xfId="538" xr:uid="{2E3727F2-97E9-4092-8513-3E7B3A3369DF}"/>
    <cellStyle name="Normal 9 2" xfId="539" xr:uid="{68CCF347-5E7C-4B9B-9047-1B2F31A456D8}"/>
    <cellStyle name="Normal 9 2 2" xfId="918" xr:uid="{4EFBECC4-38FF-49C7-8FD4-CE04958A8B95}"/>
    <cellStyle name="Normal 9 3" xfId="540" xr:uid="{201D6F14-13DE-4C0F-8594-804E13F76804}"/>
    <cellStyle name="Normal 9 3 2" xfId="919" xr:uid="{66B9E090-7FB2-4568-92DE-A7FF924E0E4C}"/>
    <cellStyle name="Normal 9 4" xfId="541" xr:uid="{9D9F3781-F310-4C9B-9DB0-520D4E12D8A3}"/>
    <cellStyle name="Normal 9 4 2" xfId="920" xr:uid="{517369B2-C8D1-4FD0-B23D-E735DDA32018}"/>
    <cellStyle name="Normal 9 5" xfId="542" xr:uid="{FFC57E8B-788B-41C9-89F2-F5CE451A776D}"/>
    <cellStyle name="Normal 9 6" xfId="917" xr:uid="{D3720A22-77C9-4D95-BDAF-49C2495FE97B}"/>
    <cellStyle name="Normal 91" xfId="543" xr:uid="{D3577CA2-B841-4A2C-823B-6EBBB3664CAA}"/>
    <cellStyle name="Normal_B185-Bs&amp;plT-Ye12'2006" xfId="83" xr:uid="{48A94244-1550-453D-973A-33F2A1CA02BF}"/>
    <cellStyle name="Normal_CE-Thai" xfId="566" xr:uid="{93E411C3-7541-4E2D-98FD-DB328033CE38}"/>
    <cellStyle name="Note" xfId="42" builtinId="10" customBuiltin="1"/>
    <cellStyle name="Note 2" xfId="544" xr:uid="{E9083343-1054-445C-BC32-71533BC54C78}"/>
    <cellStyle name="Note 3" xfId="585" xr:uid="{5386C820-697E-4FB7-85A0-FC248BAE8821}"/>
    <cellStyle name="Output" xfId="43" builtinId="21" customBuiltin="1"/>
    <cellStyle name="Output 2" xfId="545" xr:uid="{8FDC8B1C-1D84-40D6-BEE3-DBEF50BBF613}"/>
    <cellStyle name="Percent" xfId="44" builtinId="5" customBuiltin="1"/>
    <cellStyle name="Percent 2" xfId="45" xr:uid="{00000000-0005-0000-0000-00002D000000}"/>
    <cellStyle name="Percent 2 2" xfId="547" xr:uid="{09072ABE-5D4F-4367-9B18-4C48C7522FAF}"/>
    <cellStyle name="Percent 2 24" xfId="548" xr:uid="{001E813F-5125-4427-9740-1B1C1FE194E1}"/>
    <cellStyle name="Percent 2 3" xfId="549" xr:uid="{BE6DDA2F-0A98-406C-8D1A-0E347E04FDEE}"/>
    <cellStyle name="Percent 2 4" xfId="546" xr:uid="{2ECF5E8C-3BE8-4163-A7A4-EE7A7F59FEA1}"/>
    <cellStyle name="Percent 3" xfId="76" xr:uid="{BC496B8C-A349-4B6A-A915-8371D15599C9}"/>
    <cellStyle name="Percent 3 2" xfId="96" xr:uid="{9658F420-C212-4473-A8EE-78047F2375CB}"/>
    <cellStyle name="Percent 3 2 2" xfId="552" xr:uid="{A19223D5-8B77-483E-B130-A43287B6DAF4}"/>
    <cellStyle name="Percent 3 2 2 2" xfId="923" xr:uid="{D0996368-3380-4828-BD61-BC39BEEB7E84}"/>
    <cellStyle name="Percent 3 2 3" xfId="553" xr:uid="{288002AB-D2BF-49F2-BC7B-0D8371F243B1}"/>
    <cellStyle name="Percent 3 2 3 2" xfId="924" xr:uid="{6C3622B3-A289-4D66-ACE1-E1B2FA8A5844}"/>
    <cellStyle name="Percent 3 2 4" xfId="551" xr:uid="{1217F169-FE3B-4766-9D9C-001F70EE83F9}"/>
    <cellStyle name="Percent 3 2 4 2" xfId="922" xr:uid="{CF5C9B4D-094D-47FA-812C-F1E6063DA9C0}"/>
    <cellStyle name="Percent 3 3" xfId="554" xr:uid="{6A4D52CB-0481-4A17-A675-58E4246C226F}"/>
    <cellStyle name="Percent 3 3 2" xfId="925" xr:uid="{1DC2EC7B-A2DF-47B2-AC43-B68B36C2C028}"/>
    <cellStyle name="Percent 3 4" xfId="555" xr:uid="{95F1E2AF-8B05-4C67-B5D8-B7B927C7EB1C}"/>
    <cellStyle name="Percent 3 4 2" xfId="926" xr:uid="{25389BFE-0A3F-4747-8C25-A147BA353B31}"/>
    <cellStyle name="Percent 3 5" xfId="556" xr:uid="{4C9FCD9D-0013-40D9-AC3A-9DCABB3DE441}"/>
    <cellStyle name="Percent 3 5 2" xfId="927" xr:uid="{1CF96612-656D-4F20-9884-9ED55EB48985}"/>
    <cellStyle name="Percent 3 6" xfId="550" xr:uid="{92AA9B75-175D-45CD-990A-DD629298A924}"/>
    <cellStyle name="Percent 3 6 2" xfId="921" xr:uid="{185F7E77-4290-4FCE-ABE1-6DB696AB8E34}"/>
    <cellStyle name="Percent 4" xfId="557" xr:uid="{4C11F6E4-461A-4B4B-8E58-928735071E46}"/>
    <cellStyle name="Percent 5" xfId="558" xr:uid="{71F72158-857D-4058-A95D-8E44DB212E90}"/>
    <cellStyle name="Percent 6" xfId="559" xr:uid="{EEBEE6F9-FF38-41CB-8496-7D225827383A}"/>
    <cellStyle name="Title" xfId="46" builtinId="15" customBuiltin="1"/>
    <cellStyle name="Title 2" xfId="560" xr:uid="{6A7A3C09-436C-40B6-8317-BADFC54E0745}"/>
    <cellStyle name="Total" xfId="47" builtinId="25" customBuiltin="1"/>
    <cellStyle name="Total 2" xfId="561" xr:uid="{83FD2EE9-FB6D-40F8-AE4A-08C89A67F28A}"/>
    <cellStyle name="Warning Text" xfId="48" builtinId="11" customBuiltin="1"/>
    <cellStyle name="Warning Text 2" xfId="562" xr:uid="{99DF3513-3DBF-419E-8ED7-39451948A63C}"/>
    <cellStyle name="ปกติ_Sheet1" xfId="107" xr:uid="{6B168671-B1B1-4538-8E1B-2244C6E3F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00FFFF"/>
      <color rgb="FF58FA26"/>
      <color rgb="FFC65911"/>
      <color rgb="FFF67ADB"/>
      <color rgb="FFFF6600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D22CA-6304-4023-A54C-E03857761C58}">
  <dimension ref="A1:M115"/>
  <sheetViews>
    <sheetView tabSelected="1" zoomScaleNormal="100" zoomScaleSheetLayoutView="63" workbookViewId="0">
      <selection activeCell="A8" sqref="A8"/>
    </sheetView>
  </sheetViews>
  <sheetFormatPr defaultColWidth="10.85546875" defaultRowHeight="18.75" customHeight="1"/>
  <cols>
    <col min="1" max="1" width="53.140625" style="11" customWidth="1"/>
    <col min="2" max="2" width="7.140625" style="58" customWidth="1"/>
    <col min="3" max="3" width="0.85546875" style="11" customWidth="1"/>
    <col min="4" max="4" width="12.85546875" style="34" customWidth="1"/>
    <col min="5" max="5" width="0.85546875" style="34" customWidth="1"/>
    <col min="6" max="6" width="11.42578125" style="34" customWidth="1"/>
    <col min="7" max="7" width="0.85546875" style="34" customWidth="1"/>
    <col min="8" max="8" width="12.5703125" style="34" customWidth="1"/>
    <col min="9" max="9" width="0.85546875" style="34" customWidth="1"/>
    <col min="10" max="10" width="11.42578125" style="34" customWidth="1"/>
    <col min="11" max="16384" width="10.85546875" style="11"/>
  </cols>
  <sheetData>
    <row r="1" spans="1:13" ht="20.85" customHeight="1">
      <c r="A1" s="9" t="s">
        <v>0</v>
      </c>
      <c r="B1" s="9"/>
      <c r="C1" s="9"/>
      <c r="D1" s="10"/>
      <c r="E1" s="10"/>
      <c r="F1" s="10"/>
      <c r="G1" s="10"/>
      <c r="H1" s="10"/>
      <c r="I1" s="10"/>
      <c r="J1" s="10"/>
    </row>
    <row r="2" spans="1:13" ht="20.85" customHeight="1">
      <c r="A2" s="9" t="s">
        <v>1</v>
      </c>
      <c r="B2" s="9"/>
      <c r="C2" s="9"/>
      <c r="D2" s="10"/>
      <c r="E2" s="10"/>
      <c r="F2" s="10"/>
      <c r="G2" s="10"/>
      <c r="H2" s="10"/>
      <c r="I2" s="10"/>
      <c r="J2" s="10"/>
    </row>
    <row r="3" spans="1:13" ht="20.85" customHeight="1">
      <c r="A3" s="12" t="s">
        <v>2</v>
      </c>
      <c r="B3" s="12"/>
      <c r="C3" s="12"/>
      <c r="D3" s="13"/>
      <c r="E3" s="13"/>
      <c r="F3" s="13"/>
      <c r="G3" s="13"/>
      <c r="H3" s="13"/>
      <c r="I3" s="13"/>
      <c r="J3" s="13"/>
    </row>
    <row r="4" spans="1:13" ht="21" customHeight="1">
      <c r="A4" s="154"/>
      <c r="B4" s="14"/>
      <c r="C4" s="154"/>
      <c r="D4" s="15"/>
      <c r="E4" s="15"/>
      <c r="F4" s="15"/>
      <c r="G4" s="15"/>
      <c r="H4" s="15"/>
      <c r="I4" s="15"/>
      <c r="J4" s="15"/>
    </row>
    <row r="5" spans="1:13" ht="21" customHeight="1">
      <c r="A5" s="154"/>
      <c r="B5" s="14"/>
      <c r="C5" s="154"/>
      <c r="D5" s="299" t="s">
        <v>3</v>
      </c>
      <c r="E5" s="299"/>
      <c r="F5" s="299"/>
      <c r="G5" s="16"/>
      <c r="H5" s="299" t="s">
        <v>4</v>
      </c>
      <c r="I5" s="299"/>
      <c r="J5" s="299"/>
    </row>
    <row r="6" spans="1:13" ht="21" customHeight="1">
      <c r="A6" s="154"/>
      <c r="B6" s="14"/>
      <c r="C6" s="154"/>
      <c r="D6" s="17" t="s">
        <v>5</v>
      </c>
      <c r="E6" s="15"/>
      <c r="F6" s="17" t="s">
        <v>6</v>
      </c>
      <c r="G6" s="15"/>
      <c r="H6" s="17" t="s">
        <v>5</v>
      </c>
      <c r="I6" s="15"/>
      <c r="J6" s="17" t="s">
        <v>6</v>
      </c>
    </row>
    <row r="7" spans="1:13" ht="21" customHeight="1">
      <c r="A7" s="18"/>
      <c r="B7" s="19"/>
      <c r="C7" s="20"/>
      <c r="D7" s="21" t="s">
        <v>7</v>
      </c>
      <c r="E7" s="22"/>
      <c r="F7" s="144" t="s">
        <v>8</v>
      </c>
      <c r="G7" s="22"/>
      <c r="H7" s="21" t="s">
        <v>7</v>
      </c>
      <c r="I7" s="22"/>
      <c r="J7" s="144" t="s">
        <v>8</v>
      </c>
    </row>
    <row r="8" spans="1:13" ht="21" customHeight="1">
      <c r="A8" s="9"/>
      <c r="B8" s="23"/>
      <c r="C8" s="24"/>
      <c r="D8" s="25" t="s">
        <v>9</v>
      </c>
      <c r="E8" s="26"/>
      <c r="F8" s="25" t="s">
        <v>10</v>
      </c>
      <c r="G8" s="26"/>
      <c r="H8" s="25" t="s">
        <v>9</v>
      </c>
      <c r="I8" s="26"/>
      <c r="J8" s="25" t="s">
        <v>10</v>
      </c>
      <c r="M8" s="295"/>
    </row>
    <row r="9" spans="1:13" ht="21" customHeight="1">
      <c r="A9" s="18"/>
      <c r="B9" s="27" t="s">
        <v>11</v>
      </c>
      <c r="C9" s="28"/>
      <c r="D9" s="29" t="s">
        <v>12</v>
      </c>
      <c r="E9" s="30"/>
      <c r="F9" s="29" t="s">
        <v>12</v>
      </c>
      <c r="G9" s="30"/>
      <c r="H9" s="29" t="s">
        <v>12</v>
      </c>
      <c r="I9" s="30"/>
      <c r="J9" s="29" t="s">
        <v>12</v>
      </c>
    </row>
    <row r="10" spans="1:13" ht="21" customHeight="1">
      <c r="A10" s="154" t="s">
        <v>13</v>
      </c>
      <c r="B10" s="31"/>
      <c r="C10" s="32"/>
      <c r="D10" s="65"/>
      <c r="E10" s="33"/>
      <c r="F10" s="33"/>
      <c r="G10" s="33"/>
      <c r="H10" s="65"/>
      <c r="I10" s="33"/>
      <c r="J10" s="33"/>
    </row>
    <row r="11" spans="1:13" ht="8.1" customHeight="1">
      <c r="A11" s="154"/>
      <c r="B11" s="31"/>
      <c r="C11" s="32"/>
      <c r="D11" s="65"/>
      <c r="E11" s="33"/>
      <c r="F11" s="33"/>
      <c r="G11" s="33"/>
      <c r="H11" s="65"/>
      <c r="I11" s="33"/>
      <c r="J11" s="33"/>
    </row>
    <row r="12" spans="1:13" ht="21" customHeight="1">
      <c r="A12" s="154" t="s">
        <v>14</v>
      </c>
      <c r="B12" s="31"/>
      <c r="C12" s="32"/>
      <c r="D12" s="65"/>
      <c r="E12" s="33"/>
      <c r="F12" s="33"/>
      <c r="G12" s="33"/>
      <c r="H12" s="65"/>
      <c r="I12" s="33"/>
      <c r="J12" s="33"/>
    </row>
    <row r="13" spans="1:13" ht="8.1" customHeight="1">
      <c r="A13" s="154"/>
      <c r="B13" s="31"/>
      <c r="C13" s="32"/>
      <c r="D13" s="65"/>
      <c r="E13" s="33"/>
      <c r="F13" s="33"/>
      <c r="G13" s="33"/>
      <c r="H13" s="65"/>
      <c r="I13" s="33"/>
      <c r="J13" s="33"/>
    </row>
    <row r="14" spans="1:13" s="36" customFormat="1" ht="21" customHeight="1">
      <c r="A14" s="46" t="s">
        <v>15</v>
      </c>
      <c r="B14" s="45"/>
      <c r="C14" s="18"/>
      <c r="D14" s="66">
        <v>1118704</v>
      </c>
      <c r="E14" s="35"/>
      <c r="F14" s="35">
        <v>614731</v>
      </c>
      <c r="G14" s="35"/>
      <c r="H14" s="66">
        <v>502630</v>
      </c>
      <c r="I14" s="35"/>
      <c r="J14" s="35">
        <v>230567</v>
      </c>
    </row>
    <row r="15" spans="1:13" s="36" customFormat="1" ht="21" customHeight="1">
      <c r="A15" s="46" t="s">
        <v>16</v>
      </c>
      <c r="B15" s="45"/>
      <c r="C15" s="18"/>
      <c r="D15" s="66"/>
      <c r="E15" s="35"/>
      <c r="F15" s="34"/>
      <c r="G15" s="35"/>
      <c r="H15" s="66"/>
      <c r="I15" s="35"/>
      <c r="J15" s="33"/>
    </row>
    <row r="16" spans="1:13" s="36" customFormat="1" ht="21" customHeight="1">
      <c r="A16" s="46" t="s">
        <v>17</v>
      </c>
      <c r="B16" s="45" t="s">
        <v>18</v>
      </c>
      <c r="C16" s="18"/>
      <c r="D16" s="66">
        <v>15473934</v>
      </c>
      <c r="E16" s="35"/>
      <c r="F16" s="11">
        <v>15138880</v>
      </c>
      <c r="G16" s="35"/>
      <c r="H16" s="66">
        <v>389664</v>
      </c>
      <c r="I16" s="35"/>
      <c r="J16" s="35">
        <v>561407</v>
      </c>
    </row>
    <row r="17" spans="1:10" s="36" customFormat="1" ht="21" customHeight="1">
      <c r="A17" s="46" t="s">
        <v>223</v>
      </c>
      <c r="B17" s="45" t="s">
        <v>19</v>
      </c>
      <c r="C17" s="18"/>
      <c r="D17" s="67">
        <v>0</v>
      </c>
      <c r="E17" s="37"/>
      <c r="F17" s="35">
        <v>0</v>
      </c>
      <c r="G17" s="37"/>
      <c r="H17" s="66">
        <v>29292630</v>
      </c>
      <c r="I17" s="37"/>
      <c r="J17" s="35">
        <v>22595276</v>
      </c>
    </row>
    <row r="18" spans="1:10" s="36" customFormat="1" ht="21" customHeight="1">
      <c r="A18" s="46" t="s">
        <v>20</v>
      </c>
      <c r="B18" s="45"/>
      <c r="C18" s="18"/>
      <c r="D18" s="67"/>
      <c r="E18" s="37"/>
      <c r="F18" s="145"/>
      <c r="G18" s="37"/>
      <c r="H18" s="67"/>
      <c r="I18" s="37"/>
      <c r="J18" s="145"/>
    </row>
    <row r="19" spans="1:10" s="36" customFormat="1" ht="21" customHeight="1">
      <c r="A19" s="46" t="s">
        <v>21</v>
      </c>
      <c r="B19" s="45" t="s">
        <v>22</v>
      </c>
      <c r="C19" s="18"/>
      <c r="D19" s="67">
        <v>0</v>
      </c>
      <c r="E19" s="37"/>
      <c r="F19" s="35">
        <v>0</v>
      </c>
      <c r="G19" s="37"/>
      <c r="H19" s="67">
        <v>0</v>
      </c>
      <c r="I19" s="37"/>
      <c r="J19" s="35">
        <v>8597732</v>
      </c>
    </row>
    <row r="20" spans="1:10" s="36" customFormat="1" ht="21" customHeight="1">
      <c r="A20" s="38" t="s">
        <v>23</v>
      </c>
      <c r="B20" s="45" t="s">
        <v>24</v>
      </c>
      <c r="C20" s="18"/>
      <c r="D20" s="67">
        <v>318470</v>
      </c>
      <c r="E20" s="37"/>
      <c r="F20" s="39">
        <v>1192114</v>
      </c>
      <c r="G20" s="37"/>
      <c r="H20" s="67">
        <v>1169221</v>
      </c>
      <c r="I20" s="37"/>
      <c r="J20" s="35">
        <v>1192114</v>
      </c>
    </row>
    <row r="21" spans="1:10" s="36" customFormat="1" ht="21" customHeight="1">
      <c r="A21" s="46" t="s">
        <v>25</v>
      </c>
      <c r="B21" s="133">
        <v>10</v>
      </c>
      <c r="C21" s="18"/>
      <c r="D21" s="67">
        <v>1865036</v>
      </c>
      <c r="E21" s="37"/>
      <c r="F21" s="146">
        <v>2025771</v>
      </c>
      <c r="G21" s="37"/>
      <c r="H21" s="67">
        <v>349049</v>
      </c>
      <c r="I21" s="37"/>
      <c r="J21" s="37">
        <v>376172</v>
      </c>
    </row>
    <row r="22" spans="1:10" s="36" customFormat="1" ht="21" customHeight="1">
      <c r="A22" s="46" t="s">
        <v>26</v>
      </c>
      <c r="B22" s="45"/>
      <c r="C22" s="18"/>
      <c r="D22" s="67">
        <v>289549</v>
      </c>
      <c r="E22" s="37"/>
      <c r="F22" s="37">
        <v>316558</v>
      </c>
      <c r="G22" s="37"/>
      <c r="H22" s="67">
        <v>2564</v>
      </c>
      <c r="I22" s="37"/>
      <c r="J22" s="37">
        <v>3093</v>
      </c>
    </row>
    <row r="23" spans="1:10" s="36" customFormat="1" ht="21" customHeight="1">
      <c r="A23" s="46" t="s">
        <v>27</v>
      </c>
      <c r="B23" s="45" t="s">
        <v>28</v>
      </c>
      <c r="C23" s="18"/>
      <c r="D23" s="68">
        <v>185027</v>
      </c>
      <c r="E23" s="37"/>
      <c r="F23" s="147">
        <v>242590</v>
      </c>
      <c r="G23" s="37"/>
      <c r="H23" s="68">
        <v>8049</v>
      </c>
      <c r="I23" s="37"/>
      <c r="J23" s="147">
        <v>11666</v>
      </c>
    </row>
    <row r="24" spans="1:10" s="36" customFormat="1" ht="8.1" customHeight="1">
      <c r="A24" s="46"/>
      <c r="B24" s="45"/>
      <c r="C24" s="18"/>
      <c r="D24" s="66"/>
      <c r="E24" s="35"/>
      <c r="F24" s="34"/>
      <c r="G24" s="35"/>
      <c r="H24" s="66"/>
      <c r="I24" s="35"/>
      <c r="J24" s="34"/>
    </row>
    <row r="25" spans="1:10" s="36" customFormat="1" ht="21" customHeight="1">
      <c r="A25" s="54" t="s">
        <v>29</v>
      </c>
      <c r="B25" s="134"/>
      <c r="C25" s="18"/>
      <c r="D25" s="69">
        <f>SUM(D10:D24)</f>
        <v>19250720</v>
      </c>
      <c r="E25" s="35"/>
      <c r="F25" s="148">
        <f>SUM(F10:F23)</f>
        <v>19530644</v>
      </c>
      <c r="G25" s="35"/>
      <c r="H25" s="69">
        <f>SUM(H10:H24)</f>
        <v>31713807</v>
      </c>
      <c r="I25" s="35"/>
      <c r="J25" s="148">
        <f>SUM(J10:J23)</f>
        <v>33568027</v>
      </c>
    </row>
    <row r="26" spans="1:10" s="36" customFormat="1" ht="12.75" customHeight="1">
      <c r="A26" s="54"/>
      <c r="B26" s="134"/>
      <c r="C26" s="18"/>
      <c r="D26" s="66"/>
      <c r="E26" s="35"/>
      <c r="F26" s="34"/>
      <c r="G26" s="35"/>
      <c r="H26" s="66"/>
      <c r="I26" s="35"/>
      <c r="J26" s="34"/>
    </row>
    <row r="27" spans="1:10" ht="21" customHeight="1">
      <c r="A27" s="154" t="s">
        <v>30</v>
      </c>
      <c r="B27" s="31"/>
      <c r="C27" s="32"/>
      <c r="D27" s="65"/>
      <c r="E27" s="33"/>
      <c r="F27" s="33"/>
      <c r="G27" s="33"/>
      <c r="H27" s="65"/>
      <c r="I27" s="33"/>
      <c r="J27" s="33"/>
    </row>
    <row r="28" spans="1:10" ht="8.1" customHeight="1">
      <c r="A28" s="154"/>
      <c r="B28" s="31"/>
      <c r="C28" s="32"/>
      <c r="D28" s="65"/>
      <c r="E28" s="33"/>
      <c r="F28" s="33"/>
      <c r="G28" s="33"/>
      <c r="H28" s="65"/>
      <c r="I28" s="33"/>
      <c r="J28" s="33"/>
    </row>
    <row r="29" spans="1:10" s="36" customFormat="1" ht="21" customHeight="1">
      <c r="A29" s="46" t="s">
        <v>221</v>
      </c>
      <c r="B29" s="45" t="s">
        <v>31</v>
      </c>
      <c r="C29" s="18"/>
      <c r="D29" s="67">
        <v>19811</v>
      </c>
      <c r="E29" s="37"/>
      <c r="F29" s="37">
        <v>24995</v>
      </c>
      <c r="G29" s="37"/>
      <c r="H29" s="67">
        <v>19811</v>
      </c>
      <c r="I29" s="37"/>
      <c r="J29" s="37">
        <v>24995</v>
      </c>
    </row>
    <row r="30" spans="1:10" s="36" customFormat="1" ht="21" customHeight="1">
      <c r="A30" s="46" t="s">
        <v>222</v>
      </c>
      <c r="B30" s="45" t="s">
        <v>32</v>
      </c>
      <c r="C30" s="18"/>
      <c r="D30" s="67">
        <v>35204</v>
      </c>
      <c r="E30" s="37"/>
      <c r="F30" s="39">
        <v>35868</v>
      </c>
      <c r="G30" s="37"/>
      <c r="H30" s="67">
        <v>35204</v>
      </c>
      <c r="I30" s="37"/>
      <c r="J30" s="37">
        <v>35868</v>
      </c>
    </row>
    <row r="31" spans="1:10" s="36" customFormat="1" ht="21" customHeight="1">
      <c r="A31" s="46" t="s">
        <v>33</v>
      </c>
      <c r="B31" s="45" t="s">
        <v>34</v>
      </c>
      <c r="C31" s="18"/>
      <c r="D31" s="67">
        <v>0</v>
      </c>
      <c r="E31" s="37"/>
      <c r="F31" s="39">
        <v>0</v>
      </c>
      <c r="G31" s="37"/>
      <c r="H31" s="67">
        <v>193305</v>
      </c>
      <c r="I31" s="37"/>
      <c r="J31" s="37">
        <v>166343</v>
      </c>
    </row>
    <row r="32" spans="1:10" s="36" customFormat="1" ht="21" customHeight="1">
      <c r="A32" s="46" t="s">
        <v>35</v>
      </c>
      <c r="B32" s="45" t="s">
        <v>18</v>
      </c>
      <c r="C32" s="18"/>
      <c r="D32" s="67">
        <v>16616353</v>
      </c>
      <c r="E32" s="37"/>
      <c r="F32" s="37">
        <v>18182306</v>
      </c>
      <c r="G32" s="37"/>
      <c r="H32" s="67">
        <v>752248</v>
      </c>
      <c r="I32" s="37"/>
      <c r="J32" s="37">
        <v>1451671</v>
      </c>
    </row>
    <row r="33" spans="1:10" s="36" customFormat="1" ht="21" customHeight="1">
      <c r="A33" s="46" t="s">
        <v>36</v>
      </c>
      <c r="B33" s="45" t="s">
        <v>22</v>
      </c>
      <c r="C33" s="18"/>
      <c r="D33" s="67">
        <v>0</v>
      </c>
      <c r="E33" s="37"/>
      <c r="F33" s="37">
        <v>0</v>
      </c>
      <c r="G33" s="37"/>
      <c r="H33" s="67">
        <v>876686</v>
      </c>
      <c r="I33" s="37"/>
      <c r="J33" s="37">
        <v>0</v>
      </c>
    </row>
    <row r="34" spans="1:10" s="36" customFormat="1" ht="21" customHeight="1">
      <c r="A34" s="46" t="s">
        <v>37</v>
      </c>
      <c r="B34" s="45"/>
      <c r="C34" s="18"/>
      <c r="D34" s="67">
        <v>246928</v>
      </c>
      <c r="E34" s="37"/>
      <c r="F34" s="37">
        <v>275564</v>
      </c>
      <c r="G34" s="37"/>
      <c r="H34" s="67">
        <v>102714</v>
      </c>
      <c r="I34" s="37"/>
      <c r="J34" s="37">
        <v>122922</v>
      </c>
    </row>
    <row r="35" spans="1:10" s="36" customFormat="1" ht="21" customHeight="1">
      <c r="A35" s="46" t="s">
        <v>38</v>
      </c>
      <c r="B35" s="45"/>
      <c r="C35" s="18"/>
      <c r="D35" s="67">
        <v>46980</v>
      </c>
      <c r="E35" s="37"/>
      <c r="F35" s="37">
        <v>55550</v>
      </c>
      <c r="G35" s="37"/>
      <c r="H35" s="67">
        <v>34114</v>
      </c>
      <c r="I35" s="37"/>
      <c r="J35" s="37">
        <v>35496</v>
      </c>
    </row>
    <row r="36" spans="1:10" s="36" customFormat="1" ht="21" customHeight="1">
      <c r="A36" s="46" t="s">
        <v>39</v>
      </c>
      <c r="B36" s="45"/>
      <c r="C36" s="18"/>
      <c r="D36" s="67">
        <v>49767</v>
      </c>
      <c r="E36" s="37"/>
      <c r="F36" s="37">
        <v>55508</v>
      </c>
      <c r="G36" s="37"/>
      <c r="H36" s="67">
        <v>29726</v>
      </c>
      <c r="I36" s="37"/>
      <c r="J36" s="37">
        <v>32485</v>
      </c>
    </row>
    <row r="37" spans="1:10" s="36" customFormat="1" ht="21" customHeight="1">
      <c r="A37" s="46" t="s">
        <v>40</v>
      </c>
      <c r="B37" s="45"/>
      <c r="C37" s="18"/>
      <c r="D37" s="67">
        <v>57718</v>
      </c>
      <c r="E37" s="37"/>
      <c r="F37" s="37">
        <v>40914</v>
      </c>
      <c r="G37" s="37"/>
      <c r="H37" s="67">
        <v>28489</v>
      </c>
      <c r="I37" s="37"/>
      <c r="J37" s="37">
        <v>34893</v>
      </c>
    </row>
    <row r="38" spans="1:10" s="36" customFormat="1" ht="21" customHeight="1">
      <c r="A38" s="46" t="s">
        <v>41</v>
      </c>
      <c r="B38" s="45"/>
      <c r="C38" s="18"/>
      <c r="D38" s="68">
        <v>2727</v>
      </c>
      <c r="E38" s="37"/>
      <c r="F38" s="40">
        <v>2557</v>
      </c>
      <c r="G38" s="37"/>
      <c r="H38" s="68">
        <v>653</v>
      </c>
      <c r="I38" s="37"/>
      <c r="J38" s="40">
        <v>653</v>
      </c>
    </row>
    <row r="39" spans="1:10" s="36" customFormat="1" ht="8.1" customHeight="1">
      <c r="A39" s="46"/>
      <c r="B39" s="45"/>
      <c r="C39" s="18"/>
      <c r="D39" s="66"/>
      <c r="E39" s="35"/>
      <c r="F39" s="34"/>
      <c r="G39" s="35"/>
      <c r="H39" s="66"/>
      <c r="I39" s="35"/>
      <c r="J39" s="34"/>
    </row>
    <row r="40" spans="1:10" s="36" customFormat="1" ht="21" customHeight="1">
      <c r="A40" s="54" t="s">
        <v>42</v>
      </c>
      <c r="B40" s="134"/>
      <c r="C40" s="18"/>
      <c r="D40" s="69">
        <f>SUM(D29:D39)</f>
        <v>17075488</v>
      </c>
      <c r="E40" s="35"/>
      <c r="F40" s="148">
        <f>SUM(F29:F38)</f>
        <v>18673262</v>
      </c>
      <c r="G40" s="35"/>
      <c r="H40" s="69">
        <f>SUM(H29:H38)</f>
        <v>2072950</v>
      </c>
      <c r="I40" s="35"/>
      <c r="J40" s="148">
        <f>SUM(J29:J38)</f>
        <v>1905326</v>
      </c>
    </row>
    <row r="41" spans="1:10" s="36" customFormat="1" ht="8.1" customHeight="1">
      <c r="A41" s="46"/>
      <c r="B41" s="45"/>
      <c r="C41" s="18"/>
      <c r="D41" s="66"/>
      <c r="E41" s="35"/>
      <c r="F41" s="34"/>
      <c r="G41" s="35"/>
      <c r="H41" s="66"/>
      <c r="I41" s="35"/>
      <c r="J41" s="34"/>
    </row>
    <row r="42" spans="1:10" s="36" customFormat="1" ht="21" customHeight="1" thickBot="1">
      <c r="A42" s="54" t="s">
        <v>43</v>
      </c>
      <c r="B42" s="134"/>
      <c r="C42" s="18"/>
      <c r="D42" s="70">
        <f>SUM(D25,D40)</f>
        <v>36326208</v>
      </c>
      <c r="E42" s="35"/>
      <c r="F42" s="149">
        <f>SUM(F25,F40)</f>
        <v>38203906</v>
      </c>
      <c r="G42" s="35"/>
      <c r="H42" s="70">
        <f>SUM(H25,H40)</f>
        <v>33786757</v>
      </c>
      <c r="I42" s="35"/>
      <c r="J42" s="149">
        <f>SUM(J25,J40)</f>
        <v>35473353</v>
      </c>
    </row>
    <row r="43" spans="1:10" s="36" customFormat="1" ht="15" customHeight="1" thickTop="1">
      <c r="A43" s="154"/>
      <c r="B43" s="134"/>
      <c r="C43" s="18"/>
      <c r="D43" s="34"/>
      <c r="E43" s="34"/>
      <c r="F43" s="34"/>
      <c r="G43" s="35"/>
      <c r="H43" s="34"/>
      <c r="I43" s="34"/>
      <c r="J43" s="34"/>
    </row>
    <row r="44" spans="1:10" s="36" customFormat="1" ht="15.75" customHeight="1">
      <c r="A44" s="154"/>
      <c r="B44" s="134"/>
      <c r="C44" s="18"/>
      <c r="D44" s="34"/>
      <c r="E44" s="34"/>
      <c r="F44" s="34"/>
      <c r="G44" s="35"/>
      <c r="H44" s="34"/>
      <c r="I44" s="34"/>
      <c r="J44" s="34"/>
    </row>
    <row r="45" spans="1:10" s="36" customFormat="1" ht="15.75" customHeight="1">
      <c r="A45" s="154"/>
      <c r="B45" s="134"/>
      <c r="C45" s="18"/>
      <c r="D45" s="34"/>
      <c r="E45" s="34"/>
      <c r="F45" s="34"/>
      <c r="G45" s="35"/>
      <c r="H45" s="34"/>
      <c r="I45" s="34"/>
      <c r="J45" s="34"/>
    </row>
    <row r="46" spans="1:10" s="36" customFormat="1" ht="15.75" customHeight="1">
      <c r="A46" s="154"/>
      <c r="B46" s="134"/>
      <c r="C46" s="18"/>
      <c r="D46" s="34"/>
      <c r="E46" s="34"/>
      <c r="F46" s="34"/>
      <c r="G46" s="35"/>
      <c r="H46" s="34"/>
      <c r="I46" s="34"/>
      <c r="J46" s="34"/>
    </row>
    <row r="47" spans="1:10" s="36" customFormat="1" ht="15.75" customHeight="1">
      <c r="A47" s="154"/>
      <c r="B47" s="134"/>
      <c r="C47" s="18"/>
      <c r="D47" s="34"/>
      <c r="E47" s="34"/>
      <c r="F47" s="34"/>
      <c r="G47" s="35"/>
      <c r="H47" s="34"/>
      <c r="I47" s="34"/>
      <c r="J47" s="34"/>
    </row>
    <row r="48" spans="1:10" s="36" customFormat="1" ht="15.75" customHeight="1">
      <c r="A48" s="154"/>
      <c r="B48" s="134"/>
      <c r="C48" s="18"/>
      <c r="D48" s="34"/>
      <c r="E48" s="34"/>
      <c r="F48" s="34"/>
      <c r="G48" s="35"/>
      <c r="H48" s="34"/>
      <c r="I48" s="34"/>
      <c r="J48" s="34"/>
    </row>
    <row r="49" spans="1:10" s="36" customFormat="1" ht="15.75" customHeight="1">
      <c r="A49" s="154"/>
      <c r="B49" s="134"/>
      <c r="C49" s="18"/>
      <c r="D49" s="34"/>
      <c r="E49" s="34"/>
      <c r="F49" s="34"/>
      <c r="G49" s="35"/>
      <c r="H49" s="34"/>
      <c r="I49" s="34"/>
      <c r="J49" s="34"/>
    </row>
    <row r="50" spans="1:10" s="36" customFormat="1" ht="15.75" customHeight="1">
      <c r="A50" s="154"/>
      <c r="B50" s="134"/>
      <c r="C50" s="18"/>
      <c r="D50" s="34"/>
      <c r="E50" s="34"/>
      <c r="F50" s="34"/>
      <c r="G50" s="35"/>
      <c r="H50" s="34"/>
      <c r="I50" s="34"/>
      <c r="J50" s="34"/>
    </row>
    <row r="51" spans="1:10" s="36" customFormat="1" ht="15.75" customHeight="1">
      <c r="A51" s="154"/>
      <c r="B51" s="134"/>
      <c r="C51" s="18"/>
      <c r="D51" s="34"/>
      <c r="E51" s="34"/>
      <c r="F51" s="34"/>
      <c r="G51" s="35"/>
      <c r="H51" s="34"/>
      <c r="I51" s="34"/>
      <c r="J51" s="34"/>
    </row>
    <row r="52" spans="1:10" s="36" customFormat="1" ht="8.25" customHeight="1">
      <c r="A52" s="154"/>
      <c r="B52" s="134"/>
      <c r="C52" s="18"/>
      <c r="D52" s="34"/>
      <c r="E52" s="34"/>
      <c r="F52" s="34"/>
      <c r="G52" s="35"/>
      <c r="H52" s="34"/>
      <c r="I52" s="34"/>
      <c r="J52" s="34"/>
    </row>
    <row r="53" spans="1:10" ht="21.95" customHeight="1">
      <c r="A53" s="41" t="s">
        <v>44</v>
      </c>
      <c r="B53" s="42"/>
      <c r="C53" s="43"/>
      <c r="D53" s="40"/>
      <c r="E53" s="40"/>
      <c r="F53" s="40"/>
      <c r="G53" s="40"/>
      <c r="H53" s="40"/>
      <c r="I53" s="40"/>
      <c r="J53" s="40"/>
    </row>
    <row r="54" spans="1:10" ht="20.85" customHeight="1">
      <c r="A54" s="300" t="str">
        <f>A1</f>
        <v>บริษัท ศรีสวัสดิ์ แคปปิตอล 1969 จำกัด (มหาชน)</v>
      </c>
      <c r="B54" s="300"/>
      <c r="C54" s="300"/>
      <c r="D54" s="300"/>
      <c r="E54" s="300"/>
      <c r="F54" s="300"/>
      <c r="G54" s="300"/>
      <c r="H54" s="300"/>
      <c r="I54" s="300"/>
      <c r="J54" s="300"/>
    </row>
    <row r="55" spans="1:10" ht="20.85" customHeight="1">
      <c r="A55" s="300" t="s">
        <v>45</v>
      </c>
      <c r="B55" s="300"/>
      <c r="C55" s="300"/>
      <c r="D55" s="300"/>
      <c r="E55" s="300"/>
      <c r="F55" s="300"/>
      <c r="G55" s="300"/>
      <c r="H55" s="300"/>
      <c r="I55" s="300"/>
      <c r="J55" s="300"/>
    </row>
    <row r="56" spans="1:10" ht="20.85" customHeight="1">
      <c r="A56" s="301" t="str">
        <f>A3</f>
        <v>ณ วันที่ 30 กันยายน พ.ศ. 2567</v>
      </c>
      <c r="B56" s="301"/>
      <c r="C56" s="301"/>
      <c r="D56" s="301"/>
      <c r="E56" s="301"/>
      <c r="F56" s="301"/>
      <c r="G56" s="301"/>
      <c r="H56" s="301"/>
      <c r="I56" s="301"/>
      <c r="J56" s="301"/>
    </row>
    <row r="57" spans="1:10" ht="18" customHeight="1">
      <c r="A57" s="154"/>
      <c r="B57" s="14"/>
      <c r="C57" s="154"/>
      <c r="D57" s="15"/>
      <c r="E57" s="15"/>
      <c r="F57" s="15"/>
      <c r="G57" s="15"/>
      <c r="H57" s="15"/>
      <c r="I57" s="15"/>
      <c r="J57" s="15"/>
    </row>
    <row r="58" spans="1:10" ht="18" customHeight="1">
      <c r="A58" s="154"/>
      <c r="B58" s="14"/>
      <c r="C58" s="154"/>
      <c r="D58" s="299" t="s">
        <v>3</v>
      </c>
      <c r="E58" s="299"/>
      <c r="F58" s="299"/>
      <c r="G58" s="16"/>
      <c r="H58" s="299" t="s">
        <v>4</v>
      </c>
      <c r="I58" s="299"/>
      <c r="J58" s="299"/>
    </row>
    <row r="59" spans="1:10" ht="18" customHeight="1">
      <c r="A59" s="44"/>
      <c r="B59" s="45"/>
      <c r="C59" s="44"/>
      <c r="D59" s="17" t="s">
        <v>5</v>
      </c>
      <c r="E59" s="15"/>
      <c r="F59" s="17" t="s">
        <v>6</v>
      </c>
      <c r="G59" s="15"/>
      <c r="H59" s="17" t="s">
        <v>5</v>
      </c>
      <c r="I59" s="15"/>
      <c r="J59" s="17" t="s">
        <v>6</v>
      </c>
    </row>
    <row r="60" spans="1:10" ht="18" customHeight="1">
      <c r="A60" s="44"/>
      <c r="B60" s="19"/>
      <c r="C60" s="20"/>
      <c r="D60" s="21" t="s">
        <v>7</v>
      </c>
      <c r="E60" s="22"/>
      <c r="F60" s="144" t="s">
        <v>8</v>
      </c>
      <c r="G60" s="22"/>
      <c r="H60" s="21" t="s">
        <v>7</v>
      </c>
      <c r="I60" s="22"/>
      <c r="J60" s="144" t="s">
        <v>8</v>
      </c>
    </row>
    <row r="61" spans="1:10" ht="18" customHeight="1">
      <c r="A61" s="18"/>
      <c r="B61" s="23"/>
      <c r="C61" s="24"/>
      <c r="D61" s="25" t="s">
        <v>9</v>
      </c>
      <c r="E61" s="26"/>
      <c r="F61" s="25" t="s">
        <v>10</v>
      </c>
      <c r="G61" s="26"/>
      <c r="H61" s="25" t="s">
        <v>9</v>
      </c>
      <c r="I61" s="26"/>
      <c r="J61" s="25" t="s">
        <v>10</v>
      </c>
    </row>
    <row r="62" spans="1:10" ht="18" customHeight="1">
      <c r="A62" s="18"/>
      <c r="B62" s="27" t="s">
        <v>11</v>
      </c>
      <c r="C62" s="28"/>
      <c r="D62" s="29" t="s">
        <v>12</v>
      </c>
      <c r="E62" s="30"/>
      <c r="F62" s="29" t="s">
        <v>12</v>
      </c>
      <c r="G62" s="30"/>
      <c r="H62" s="29" t="s">
        <v>12</v>
      </c>
      <c r="I62" s="30"/>
      <c r="J62" s="29" t="s">
        <v>12</v>
      </c>
    </row>
    <row r="63" spans="1:10" ht="18" customHeight="1">
      <c r="A63" s="154" t="s">
        <v>46</v>
      </c>
      <c r="B63" s="31"/>
      <c r="C63" s="32"/>
      <c r="D63" s="71"/>
      <c r="E63" s="33"/>
      <c r="F63" s="150"/>
      <c r="G63" s="33"/>
      <c r="H63" s="71"/>
      <c r="I63" s="33"/>
      <c r="J63" s="150"/>
    </row>
    <row r="64" spans="1:10" ht="5.0999999999999996" customHeight="1">
      <c r="A64" s="154"/>
      <c r="B64" s="31"/>
      <c r="C64" s="32"/>
      <c r="D64" s="71"/>
      <c r="E64" s="33"/>
      <c r="F64" s="150"/>
      <c r="G64" s="33"/>
      <c r="H64" s="71"/>
      <c r="I64" s="33"/>
      <c r="J64" s="150"/>
    </row>
    <row r="65" spans="1:10" ht="18" customHeight="1">
      <c r="A65" s="154" t="s">
        <v>47</v>
      </c>
      <c r="B65" s="31"/>
      <c r="C65" s="32"/>
      <c r="D65" s="65"/>
      <c r="E65" s="33"/>
      <c r="F65" s="33"/>
      <c r="G65" s="33"/>
      <c r="H65" s="65"/>
      <c r="I65" s="33"/>
      <c r="J65" s="33"/>
    </row>
    <row r="66" spans="1:10" ht="5.0999999999999996" customHeight="1">
      <c r="A66" s="154"/>
      <c r="B66" s="31"/>
      <c r="C66" s="32"/>
      <c r="D66" s="65"/>
      <c r="E66" s="33"/>
      <c r="F66" s="33"/>
      <c r="G66" s="33"/>
      <c r="H66" s="65"/>
      <c r="I66" s="33"/>
      <c r="J66" s="33"/>
    </row>
    <row r="67" spans="1:10" ht="18" customHeight="1">
      <c r="A67" s="46" t="s">
        <v>50</v>
      </c>
      <c r="B67" s="45" t="s">
        <v>215</v>
      </c>
      <c r="C67" s="18"/>
      <c r="D67" s="67">
        <v>19916</v>
      </c>
      <c r="E67" s="37"/>
      <c r="F67" s="37">
        <v>0</v>
      </c>
      <c r="G67" s="37"/>
      <c r="H67" s="67">
        <v>19916</v>
      </c>
      <c r="I67" s="37"/>
      <c r="J67" s="145">
        <v>0</v>
      </c>
    </row>
    <row r="68" spans="1:10" ht="18" customHeight="1">
      <c r="A68" s="46" t="s">
        <v>52</v>
      </c>
      <c r="B68" s="45" t="s">
        <v>53</v>
      </c>
      <c r="C68" s="18"/>
      <c r="D68" s="67">
        <v>15764200</v>
      </c>
      <c r="E68" s="37"/>
      <c r="F68" s="37">
        <v>14141563</v>
      </c>
      <c r="G68" s="37"/>
      <c r="H68" s="67">
        <v>15764200</v>
      </c>
      <c r="I68" s="37"/>
      <c r="J68" s="37">
        <v>14141563</v>
      </c>
    </row>
    <row r="69" spans="1:10" ht="21.95" customHeight="1">
      <c r="A69" s="46" t="s">
        <v>54</v>
      </c>
      <c r="B69" s="45"/>
      <c r="C69" s="18"/>
      <c r="D69" s="67"/>
      <c r="E69" s="37"/>
      <c r="F69" s="145"/>
      <c r="G69" s="37"/>
      <c r="H69" s="67"/>
      <c r="I69" s="37"/>
      <c r="J69" s="145"/>
    </row>
    <row r="70" spans="1:10" ht="18" customHeight="1">
      <c r="A70" s="46" t="s">
        <v>55</v>
      </c>
      <c r="B70" s="45" t="s">
        <v>56</v>
      </c>
      <c r="C70" s="18"/>
      <c r="D70" s="67">
        <v>0</v>
      </c>
      <c r="E70" s="37"/>
      <c r="F70" s="37">
        <v>6562200</v>
      </c>
      <c r="G70" s="37"/>
      <c r="H70" s="67">
        <v>0</v>
      </c>
      <c r="I70" s="37"/>
      <c r="J70" s="37">
        <v>6562200</v>
      </c>
    </row>
    <row r="71" spans="1:10" ht="18" customHeight="1">
      <c r="A71" s="46" t="s">
        <v>57</v>
      </c>
      <c r="B71" s="45" t="s">
        <v>49</v>
      </c>
      <c r="C71" s="18"/>
      <c r="D71" s="67">
        <v>1669325</v>
      </c>
      <c r="E71" s="37"/>
      <c r="F71" s="37">
        <v>0</v>
      </c>
      <c r="G71" s="37"/>
      <c r="H71" s="67">
        <v>1669325</v>
      </c>
      <c r="I71" s="37"/>
      <c r="J71" s="37">
        <v>0</v>
      </c>
    </row>
    <row r="72" spans="1:10" ht="18" customHeight="1">
      <c r="A72" s="46" t="s">
        <v>48</v>
      </c>
      <c r="B72" s="45" t="s">
        <v>51</v>
      </c>
      <c r="C72" s="18"/>
      <c r="D72" s="67">
        <v>12177</v>
      </c>
      <c r="E72" s="37"/>
      <c r="F72" s="37">
        <v>16622</v>
      </c>
      <c r="G72" s="37"/>
      <c r="H72" s="67">
        <v>6918</v>
      </c>
      <c r="I72" s="37"/>
      <c r="J72" s="145">
        <v>5751</v>
      </c>
    </row>
    <row r="73" spans="1:10" ht="18" customHeight="1">
      <c r="A73" s="46" t="s">
        <v>58</v>
      </c>
      <c r="B73" s="47">
        <v>17</v>
      </c>
      <c r="C73" s="18"/>
      <c r="D73" s="67">
        <v>2206400</v>
      </c>
      <c r="E73" s="37"/>
      <c r="F73" s="37">
        <v>3464829</v>
      </c>
      <c r="G73" s="37"/>
      <c r="H73" s="67">
        <v>1766522</v>
      </c>
      <c r="I73" s="37"/>
      <c r="J73" s="145">
        <v>2755608</v>
      </c>
    </row>
    <row r="74" spans="1:10" ht="21.95" customHeight="1">
      <c r="A74" s="46" t="s">
        <v>59</v>
      </c>
      <c r="B74" s="45"/>
      <c r="C74" s="18"/>
      <c r="D74" s="67">
        <v>85942</v>
      </c>
      <c r="E74" s="37"/>
      <c r="F74" s="37">
        <v>176432</v>
      </c>
      <c r="G74" s="37"/>
      <c r="H74" s="67">
        <v>20543</v>
      </c>
      <c r="I74" s="37"/>
      <c r="J74" s="145">
        <v>48560</v>
      </c>
    </row>
    <row r="75" spans="1:10" ht="18" customHeight="1">
      <c r="A75" s="46" t="s">
        <v>60</v>
      </c>
      <c r="B75" s="45"/>
      <c r="C75" s="18"/>
      <c r="D75" s="68">
        <v>24373</v>
      </c>
      <c r="E75" s="37"/>
      <c r="F75" s="147">
        <v>22837</v>
      </c>
      <c r="G75" s="37"/>
      <c r="H75" s="68">
        <v>18579</v>
      </c>
      <c r="I75" s="37"/>
      <c r="J75" s="151">
        <v>15381</v>
      </c>
    </row>
    <row r="76" spans="1:10" s="36" customFormat="1" ht="5.0999999999999996" customHeight="1">
      <c r="A76" s="46"/>
      <c r="B76" s="45"/>
      <c r="C76" s="18"/>
      <c r="D76" s="66"/>
      <c r="E76" s="35"/>
      <c r="F76" s="34"/>
      <c r="G76" s="35"/>
      <c r="H76" s="66"/>
      <c r="I76" s="35"/>
      <c r="J76" s="34"/>
    </row>
    <row r="77" spans="1:10" s="36" customFormat="1" ht="18" customHeight="1">
      <c r="A77" s="54" t="s">
        <v>61</v>
      </c>
      <c r="B77" s="134"/>
      <c r="C77" s="18"/>
      <c r="D77" s="69">
        <f>SUM(D67:D75)</f>
        <v>19782333</v>
      </c>
      <c r="E77" s="35"/>
      <c r="F77" s="148">
        <f>SUM(F67:F75)</f>
        <v>24384483</v>
      </c>
      <c r="G77" s="35"/>
      <c r="H77" s="69">
        <f>SUM(H67:H75)</f>
        <v>19266003</v>
      </c>
      <c r="I77" s="35"/>
      <c r="J77" s="148">
        <f>SUM(J67:J75)</f>
        <v>23529063</v>
      </c>
    </row>
    <row r="78" spans="1:10" s="36" customFormat="1" ht="6.75" customHeight="1">
      <c r="A78" s="54"/>
      <c r="B78" s="134"/>
      <c r="C78" s="18"/>
      <c r="D78" s="66"/>
      <c r="E78" s="35"/>
      <c r="F78" s="34"/>
      <c r="G78" s="35"/>
      <c r="H78" s="66"/>
      <c r="I78" s="35"/>
      <c r="J78" s="34"/>
    </row>
    <row r="79" spans="1:10" ht="18" customHeight="1">
      <c r="A79" s="154" t="s">
        <v>62</v>
      </c>
      <c r="B79" s="31"/>
      <c r="C79" s="32"/>
      <c r="D79" s="65"/>
      <c r="E79" s="33"/>
      <c r="F79" s="33"/>
      <c r="G79" s="33"/>
      <c r="H79" s="65"/>
      <c r="I79" s="33"/>
      <c r="J79" s="33"/>
    </row>
    <row r="80" spans="1:10" ht="5.0999999999999996" customHeight="1">
      <c r="A80" s="154"/>
      <c r="B80" s="31"/>
      <c r="C80" s="32"/>
      <c r="D80" s="65"/>
      <c r="E80" s="33"/>
      <c r="F80" s="33"/>
      <c r="G80" s="33"/>
      <c r="H80" s="65"/>
      <c r="I80" s="33"/>
      <c r="J80" s="33"/>
    </row>
    <row r="81" spans="1:10" ht="18" customHeight="1">
      <c r="A81" s="46" t="s">
        <v>63</v>
      </c>
      <c r="B81" s="45" t="s">
        <v>49</v>
      </c>
      <c r="C81" s="18"/>
      <c r="D81" s="67">
        <v>5999092</v>
      </c>
      <c r="E81" s="37"/>
      <c r="F81" s="145">
        <v>3633067</v>
      </c>
      <c r="G81" s="37"/>
      <c r="H81" s="67">
        <v>5999092</v>
      </c>
      <c r="I81" s="37"/>
      <c r="J81" s="37">
        <v>3633067</v>
      </c>
    </row>
    <row r="82" spans="1:10" ht="18" customHeight="1">
      <c r="A82" s="46" t="s">
        <v>66</v>
      </c>
      <c r="B82" s="45" t="s">
        <v>51</v>
      </c>
      <c r="C82" s="18"/>
      <c r="D82" s="67">
        <v>35288</v>
      </c>
      <c r="E82" s="37"/>
      <c r="F82" s="145">
        <v>37660</v>
      </c>
      <c r="G82" s="37"/>
      <c r="H82" s="67">
        <v>27301</v>
      </c>
      <c r="I82" s="37"/>
      <c r="J82" s="37">
        <v>29192</v>
      </c>
    </row>
    <row r="83" spans="1:10" ht="18" customHeight="1">
      <c r="A83" s="46" t="s">
        <v>64</v>
      </c>
      <c r="B83" s="45"/>
      <c r="C83" s="18"/>
      <c r="D83" s="67">
        <v>109466</v>
      </c>
      <c r="E83" s="37"/>
      <c r="F83" s="145">
        <v>180085</v>
      </c>
      <c r="G83" s="37"/>
      <c r="H83" s="67">
        <v>0</v>
      </c>
      <c r="I83" s="37"/>
      <c r="J83" s="37">
        <v>0</v>
      </c>
    </row>
    <row r="84" spans="1:10" ht="18" customHeight="1">
      <c r="A84" s="46" t="s">
        <v>67</v>
      </c>
      <c r="B84" s="45"/>
      <c r="C84" s="18"/>
      <c r="D84" s="67">
        <v>36874</v>
      </c>
      <c r="E84" s="37"/>
      <c r="F84" s="145">
        <v>22791</v>
      </c>
      <c r="G84" s="37"/>
      <c r="H84" s="67">
        <v>15380</v>
      </c>
      <c r="I84" s="37"/>
      <c r="J84" s="145">
        <v>7571</v>
      </c>
    </row>
    <row r="85" spans="1:10" ht="18" customHeight="1">
      <c r="A85" s="46" t="s">
        <v>68</v>
      </c>
      <c r="B85" s="45"/>
      <c r="C85" s="18"/>
      <c r="D85" s="69">
        <v>4970</v>
      </c>
      <c r="E85" s="37"/>
      <c r="F85" s="151">
        <v>4774</v>
      </c>
      <c r="G85" s="37"/>
      <c r="H85" s="69">
        <v>1708</v>
      </c>
      <c r="I85" s="37"/>
      <c r="J85" s="151">
        <v>1809</v>
      </c>
    </row>
    <row r="86" spans="1:10" s="36" customFormat="1" ht="5.0999999999999996" customHeight="1">
      <c r="A86" s="46"/>
      <c r="B86" s="45"/>
      <c r="C86" s="18"/>
      <c r="D86" s="66"/>
      <c r="E86" s="35"/>
      <c r="F86" s="34"/>
      <c r="G86" s="35"/>
      <c r="H86" s="66"/>
      <c r="I86" s="35"/>
      <c r="J86" s="34"/>
    </row>
    <row r="87" spans="1:10" s="36" customFormat="1" ht="18" customHeight="1">
      <c r="A87" s="54" t="s">
        <v>69</v>
      </c>
      <c r="B87" s="134"/>
      <c r="C87" s="18"/>
      <c r="D87" s="69">
        <f>SUM(D81:D85)</f>
        <v>6185690</v>
      </c>
      <c r="E87" s="35"/>
      <c r="F87" s="148">
        <f>SUM(F81:F86)</f>
        <v>3878377</v>
      </c>
      <c r="G87" s="35"/>
      <c r="H87" s="69">
        <f>SUM(H81:H86)</f>
        <v>6043481</v>
      </c>
      <c r="I87" s="35"/>
      <c r="J87" s="148">
        <f>SUM(J81:J86)</f>
        <v>3671639</v>
      </c>
    </row>
    <row r="88" spans="1:10" ht="5.0999999999999996" customHeight="1">
      <c r="A88" s="46"/>
      <c r="B88" s="45"/>
      <c r="C88" s="18"/>
      <c r="D88" s="72"/>
      <c r="E88" s="35"/>
      <c r="F88" s="35"/>
      <c r="G88" s="35"/>
      <c r="H88" s="72"/>
      <c r="I88" s="35"/>
      <c r="J88" s="35"/>
    </row>
    <row r="89" spans="1:10" ht="18" customHeight="1">
      <c r="A89" s="9" t="s">
        <v>70</v>
      </c>
      <c r="B89" s="45"/>
      <c r="C89" s="48"/>
      <c r="D89" s="69">
        <f>+SUM(D77,D87)</f>
        <v>25968023</v>
      </c>
      <c r="E89" s="35"/>
      <c r="F89" s="148">
        <f>+SUM(F77,F87)</f>
        <v>28262860</v>
      </c>
      <c r="G89" s="49"/>
      <c r="H89" s="69">
        <f>+SUM(H77,H87)</f>
        <v>25309484</v>
      </c>
      <c r="I89" s="35"/>
      <c r="J89" s="148">
        <f>+SUM(J77,J87)</f>
        <v>27200702</v>
      </c>
    </row>
    <row r="90" spans="1:10" ht="7.5" customHeight="1">
      <c r="A90" s="9"/>
      <c r="B90" s="45"/>
      <c r="C90" s="48"/>
      <c r="D90" s="73"/>
      <c r="E90" s="35"/>
      <c r="F90" s="49"/>
      <c r="G90" s="49"/>
      <c r="H90" s="73"/>
      <c r="I90" s="35"/>
      <c r="J90" s="49"/>
    </row>
    <row r="91" spans="1:10" ht="18" customHeight="1">
      <c r="A91" s="9" t="s">
        <v>71</v>
      </c>
      <c r="B91" s="45"/>
      <c r="C91" s="18"/>
      <c r="D91" s="72"/>
      <c r="E91" s="35"/>
      <c r="F91" s="35"/>
      <c r="G91" s="35"/>
      <c r="H91" s="72"/>
      <c r="I91" s="35"/>
      <c r="J91" s="35"/>
    </row>
    <row r="92" spans="1:10" ht="5.0999999999999996" customHeight="1">
      <c r="A92" s="9"/>
      <c r="B92" s="45"/>
      <c r="C92" s="18"/>
      <c r="D92" s="72"/>
      <c r="E92" s="35"/>
      <c r="F92" s="35"/>
      <c r="G92" s="35"/>
      <c r="H92" s="72"/>
      <c r="I92" s="35"/>
      <c r="J92" s="35"/>
    </row>
    <row r="93" spans="1:10" ht="18" customHeight="1">
      <c r="A93" s="46" t="s">
        <v>72</v>
      </c>
      <c r="B93" s="45"/>
      <c r="C93" s="18"/>
      <c r="D93" s="72"/>
      <c r="E93" s="35"/>
      <c r="F93" s="35"/>
      <c r="G93" s="35"/>
      <c r="H93" s="72"/>
      <c r="I93" s="35"/>
      <c r="J93" s="35"/>
    </row>
    <row r="94" spans="1:10" ht="18" customHeight="1">
      <c r="A94" s="50" t="s">
        <v>73</v>
      </c>
      <c r="B94" s="45"/>
      <c r="C94" s="18"/>
      <c r="D94" s="72"/>
      <c r="E94" s="35"/>
      <c r="F94" s="152"/>
      <c r="G94" s="35"/>
      <c r="H94" s="72"/>
      <c r="I94" s="35"/>
      <c r="J94" s="35"/>
    </row>
    <row r="95" spans="1:10" ht="18" customHeight="1">
      <c r="A95" s="50" t="s">
        <v>74</v>
      </c>
      <c r="B95" s="45"/>
      <c r="C95" s="18"/>
      <c r="D95" s="72"/>
      <c r="E95" s="35"/>
      <c r="F95" s="35"/>
      <c r="G95" s="35"/>
      <c r="H95" s="72"/>
      <c r="I95" s="35"/>
      <c r="J95" s="35"/>
    </row>
    <row r="96" spans="1:10" ht="18" customHeight="1" thickBot="1">
      <c r="A96" s="50" t="s">
        <v>75</v>
      </c>
      <c r="B96" s="47">
        <v>19</v>
      </c>
      <c r="C96" s="18"/>
      <c r="D96" s="70">
        <v>6636361</v>
      </c>
      <c r="E96" s="35"/>
      <c r="F96" s="149">
        <v>6506236</v>
      </c>
      <c r="G96" s="35"/>
      <c r="H96" s="70">
        <v>6636361</v>
      </c>
      <c r="I96" s="35"/>
      <c r="J96" s="149">
        <v>6506236</v>
      </c>
    </row>
    <row r="97" spans="1:10" ht="5.0999999999999996" customHeight="1" thickTop="1">
      <c r="A97" s="46"/>
      <c r="B97" s="45"/>
      <c r="C97" s="18"/>
      <c r="D97" s="72"/>
      <c r="E97" s="35"/>
      <c r="F97" s="35"/>
      <c r="G97" s="35"/>
      <c r="H97" s="72"/>
      <c r="I97" s="35"/>
      <c r="J97" s="35"/>
    </row>
    <row r="98" spans="1:10" ht="18" customHeight="1">
      <c r="A98" s="50" t="s">
        <v>76</v>
      </c>
      <c r="B98" s="45"/>
      <c r="C98" s="18"/>
      <c r="D98" s="72"/>
      <c r="E98" s="35"/>
      <c r="F98" s="35"/>
      <c r="G98" s="35"/>
      <c r="H98" s="72"/>
      <c r="I98" s="35"/>
      <c r="J98" s="35"/>
    </row>
    <row r="99" spans="1:10" ht="18" customHeight="1">
      <c r="A99" s="50" t="s">
        <v>77</v>
      </c>
      <c r="B99" s="45"/>
      <c r="C99" s="18"/>
      <c r="D99" s="72"/>
      <c r="E99" s="35"/>
      <c r="F99" s="35"/>
      <c r="G99" s="35"/>
      <c r="H99" s="72"/>
      <c r="I99" s="35"/>
      <c r="J99" s="35"/>
    </row>
    <row r="100" spans="1:10" ht="18" customHeight="1">
      <c r="A100" s="50" t="s">
        <v>75</v>
      </c>
      <c r="B100" s="47">
        <v>19</v>
      </c>
      <c r="C100" s="18"/>
      <c r="D100" s="72">
        <v>6636360</v>
      </c>
      <c r="E100" s="35"/>
      <c r="F100" s="35">
        <v>6506236</v>
      </c>
      <c r="G100" s="35"/>
      <c r="H100" s="67">
        <v>6636360</v>
      </c>
      <c r="I100" s="35"/>
      <c r="J100" s="35">
        <v>6506236</v>
      </c>
    </row>
    <row r="101" spans="1:10" ht="18" customHeight="1">
      <c r="A101" s="18" t="s">
        <v>78</v>
      </c>
      <c r="B101" s="47">
        <v>19</v>
      </c>
      <c r="C101" s="18"/>
      <c r="D101" s="72">
        <v>18549728</v>
      </c>
      <c r="E101" s="35"/>
      <c r="F101" s="35">
        <v>18549728</v>
      </c>
      <c r="G101" s="35"/>
      <c r="H101" s="67">
        <v>18549728</v>
      </c>
      <c r="I101" s="35"/>
      <c r="J101" s="35">
        <v>18549728</v>
      </c>
    </row>
    <row r="102" spans="1:10" ht="18" customHeight="1">
      <c r="A102" s="46" t="s">
        <v>79</v>
      </c>
      <c r="B102" s="45"/>
      <c r="C102" s="18"/>
      <c r="D102" s="67"/>
      <c r="E102" s="35"/>
      <c r="G102" s="35"/>
      <c r="H102" s="67"/>
      <c r="I102" s="35"/>
    </row>
    <row r="103" spans="1:10" ht="18" customHeight="1">
      <c r="A103" s="50" t="s">
        <v>80</v>
      </c>
      <c r="B103" s="135">
        <v>20</v>
      </c>
      <c r="C103" s="18"/>
      <c r="D103" s="67">
        <v>313042</v>
      </c>
      <c r="E103" s="35"/>
      <c r="F103" s="35">
        <v>313042</v>
      </c>
      <c r="G103" s="35"/>
      <c r="H103" s="67">
        <v>313042</v>
      </c>
      <c r="I103" s="35"/>
      <c r="J103" s="35">
        <v>313042</v>
      </c>
    </row>
    <row r="104" spans="1:10" ht="18" customHeight="1">
      <c r="A104" s="50" t="s">
        <v>81</v>
      </c>
      <c r="B104" s="136"/>
      <c r="C104" s="18"/>
      <c r="D104" s="67">
        <v>1785034</v>
      </c>
      <c r="E104" s="35"/>
      <c r="F104" s="35">
        <v>1413941</v>
      </c>
      <c r="G104" s="35"/>
      <c r="H104" s="67">
        <v>648870</v>
      </c>
      <c r="I104" s="35"/>
      <c r="J104" s="35">
        <v>575210</v>
      </c>
    </row>
    <row r="105" spans="1:10" ht="18" customHeight="1">
      <c r="A105" s="50" t="s">
        <v>82</v>
      </c>
      <c r="B105" s="136"/>
      <c r="C105" s="18"/>
      <c r="D105" s="67">
        <v>-17004543</v>
      </c>
      <c r="E105" s="35"/>
      <c r="F105" s="51">
        <v>-17004543</v>
      </c>
      <c r="G105" s="35"/>
      <c r="H105" s="67">
        <v>-17676423</v>
      </c>
      <c r="I105" s="35"/>
      <c r="J105" s="51">
        <v>-17676423</v>
      </c>
    </row>
    <row r="106" spans="1:10" ht="18" customHeight="1">
      <c r="A106" s="11" t="s">
        <v>83</v>
      </c>
      <c r="B106" s="45"/>
      <c r="C106" s="18"/>
      <c r="D106" s="69">
        <v>-93665</v>
      </c>
      <c r="E106" s="35"/>
      <c r="F106" s="138">
        <v>-1205</v>
      </c>
      <c r="G106" s="35"/>
      <c r="H106" s="69">
        <v>5696</v>
      </c>
      <c r="I106" s="35"/>
      <c r="J106" s="138">
        <v>4858</v>
      </c>
    </row>
    <row r="107" spans="1:10" ht="5.0999999999999996" customHeight="1">
      <c r="A107" s="46"/>
      <c r="B107" s="45"/>
      <c r="C107" s="18"/>
      <c r="D107" s="72"/>
      <c r="E107" s="35"/>
      <c r="F107" s="35"/>
      <c r="G107" s="35"/>
      <c r="H107" s="72"/>
      <c r="I107" s="35"/>
      <c r="J107" s="35"/>
    </row>
    <row r="108" spans="1:10" ht="18" customHeight="1">
      <c r="A108" s="52" t="s">
        <v>84</v>
      </c>
      <c r="B108" s="45"/>
      <c r="C108" s="18"/>
      <c r="D108" s="66">
        <f>SUM(D100:D106)</f>
        <v>10185956</v>
      </c>
      <c r="E108" s="35"/>
      <c r="F108" s="34">
        <f>SUM(F100:F107)</f>
        <v>9777199</v>
      </c>
      <c r="G108" s="35"/>
      <c r="H108" s="66">
        <f>SUM(H100:H106)</f>
        <v>8477273</v>
      </c>
      <c r="I108" s="35"/>
      <c r="J108" s="34">
        <f>SUM(J100:J106)</f>
        <v>8272651</v>
      </c>
    </row>
    <row r="109" spans="1:10" ht="18" customHeight="1">
      <c r="A109" s="53" t="s">
        <v>85</v>
      </c>
      <c r="B109" s="45"/>
      <c r="C109" s="18"/>
      <c r="D109" s="69">
        <v>172229</v>
      </c>
      <c r="E109" s="35"/>
      <c r="F109" s="40">
        <v>163847</v>
      </c>
      <c r="G109" s="35"/>
      <c r="H109" s="74">
        <v>0</v>
      </c>
      <c r="I109" s="35"/>
      <c r="J109" s="147">
        <v>0</v>
      </c>
    </row>
    <row r="110" spans="1:10" s="36" customFormat="1" ht="5.0999999999999996" customHeight="1">
      <c r="A110" s="46"/>
      <c r="B110" s="45"/>
      <c r="C110" s="18"/>
      <c r="D110" s="66"/>
      <c r="E110" s="35"/>
      <c r="F110" s="34"/>
      <c r="G110" s="35"/>
      <c r="H110" s="66"/>
      <c r="I110" s="35"/>
      <c r="J110" s="34"/>
    </row>
    <row r="111" spans="1:10" ht="18" customHeight="1">
      <c r="A111" s="54" t="s">
        <v>86</v>
      </c>
      <c r="B111" s="45"/>
      <c r="C111" s="18"/>
      <c r="D111" s="69">
        <f>SUM(D108:D109)</f>
        <v>10358185</v>
      </c>
      <c r="E111" s="35"/>
      <c r="F111" s="148">
        <f>SUM(F108:F109)</f>
        <v>9941046</v>
      </c>
      <c r="G111" s="35"/>
      <c r="H111" s="69">
        <f>SUM(H108:H109)</f>
        <v>8477273</v>
      </c>
      <c r="I111" s="35"/>
      <c r="J111" s="148">
        <f>SUM(J108:J109)</f>
        <v>8272651</v>
      </c>
    </row>
    <row r="112" spans="1:10" ht="5.0999999999999996" customHeight="1">
      <c r="A112" s="46"/>
      <c r="B112" s="45"/>
      <c r="C112" s="18"/>
      <c r="D112" s="72"/>
      <c r="E112" s="35"/>
      <c r="F112" s="35"/>
      <c r="G112" s="35"/>
      <c r="H112" s="72"/>
      <c r="I112" s="35"/>
      <c r="J112" s="35"/>
    </row>
    <row r="113" spans="1:10" ht="18" customHeight="1" thickBot="1">
      <c r="A113" s="54" t="s">
        <v>87</v>
      </c>
      <c r="B113" s="45"/>
      <c r="C113" s="18"/>
      <c r="D113" s="70">
        <f>+D111+D89</f>
        <v>36326208</v>
      </c>
      <c r="E113" s="35"/>
      <c r="F113" s="149">
        <f>+F111+F89</f>
        <v>38203906</v>
      </c>
      <c r="G113" s="35"/>
      <c r="H113" s="70">
        <f>+H111+H89</f>
        <v>33786757</v>
      </c>
      <c r="I113" s="35"/>
      <c r="J113" s="149">
        <f>+J111+J89</f>
        <v>35473353</v>
      </c>
    </row>
    <row r="114" spans="1:10" ht="16.5" customHeight="1" thickTop="1">
      <c r="B114" s="45"/>
      <c r="C114" s="18"/>
      <c r="E114" s="35"/>
      <c r="G114" s="35"/>
      <c r="I114" s="35"/>
    </row>
    <row r="115" spans="1:10" ht="21.95" customHeight="1">
      <c r="A115" s="55" t="str">
        <f>+A53</f>
        <v>หมายเหตุประกอบข้อมูลทางการเงินเป็นส่วนหนึ่งของข้อมูลทางการเงินระหว่างกาลนี้</v>
      </c>
      <c r="B115" s="56"/>
      <c r="C115" s="55"/>
      <c r="D115" s="57"/>
      <c r="E115" s="57"/>
      <c r="F115" s="57"/>
      <c r="G115" s="57"/>
      <c r="H115" s="57"/>
      <c r="I115" s="57"/>
      <c r="J115" s="57"/>
    </row>
  </sheetData>
  <mergeCells count="7">
    <mergeCell ref="D5:F5"/>
    <mergeCell ref="H5:J5"/>
    <mergeCell ref="D58:F58"/>
    <mergeCell ref="H58:J58"/>
    <mergeCell ref="A54:J54"/>
    <mergeCell ref="A55:J55"/>
    <mergeCell ref="A56:J56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9" man="1"/>
  </rowBreaks>
  <ignoredErrors>
    <ignoredError sqref="B16 B29 B18 B21:B23 B83 B77:B80 B74:B75 B69 B67:B68 B70:B73 B76 B81:B82 B30:B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9482D-5F04-4D3B-AC03-B7A2C6D6B48B}">
  <dimension ref="A1:J116"/>
  <sheetViews>
    <sheetView zoomScaleNormal="100" zoomScaleSheetLayoutView="73" workbookViewId="0">
      <selection activeCell="A19" sqref="A19"/>
    </sheetView>
  </sheetViews>
  <sheetFormatPr defaultColWidth="8.42578125" defaultRowHeight="17.25"/>
  <cols>
    <col min="1" max="1" width="52.42578125" style="91" customWidth="1"/>
    <col min="2" max="2" width="6.5703125" style="59" customWidth="1"/>
    <col min="3" max="3" width="0.85546875" style="59" customWidth="1"/>
    <col min="4" max="4" width="13.140625" style="59" customWidth="1"/>
    <col min="5" max="5" width="0.85546875" style="59" customWidth="1"/>
    <col min="6" max="6" width="13.140625" style="59" customWidth="1"/>
    <col min="7" max="7" width="0.85546875" style="59" customWidth="1"/>
    <col min="8" max="8" width="13.140625" style="156" customWidth="1"/>
    <col min="9" max="9" width="0.85546875" style="59" customWidth="1"/>
    <col min="10" max="10" width="13.140625" style="156" customWidth="1"/>
    <col min="11" max="16384" width="8.42578125" style="91"/>
  </cols>
  <sheetData>
    <row r="1" spans="1:10" ht="20.100000000000001" customHeight="1">
      <c r="A1" s="155" t="s">
        <v>0</v>
      </c>
    </row>
    <row r="2" spans="1:10" ht="20.100000000000001" customHeight="1">
      <c r="A2" s="157" t="s">
        <v>88</v>
      </c>
    </row>
    <row r="3" spans="1:10" ht="20.100000000000001" customHeight="1">
      <c r="A3" s="158" t="s">
        <v>89</v>
      </c>
      <c r="B3" s="159"/>
      <c r="C3" s="159"/>
      <c r="D3" s="159"/>
      <c r="E3" s="159"/>
      <c r="F3" s="159"/>
      <c r="G3" s="159"/>
      <c r="H3" s="160"/>
      <c r="I3" s="159"/>
      <c r="J3" s="160"/>
    </row>
    <row r="4" spans="1:10" ht="18" customHeight="1"/>
    <row r="5" spans="1:10" ht="18" customHeight="1">
      <c r="A5" s="92"/>
      <c r="C5" s="93"/>
      <c r="D5" s="302" t="s">
        <v>3</v>
      </c>
      <c r="E5" s="302"/>
      <c r="F5" s="302"/>
      <c r="G5" s="161"/>
      <c r="H5" s="302" t="s">
        <v>4</v>
      </c>
      <c r="I5" s="302"/>
      <c r="J5" s="302"/>
    </row>
    <row r="6" spans="1:10" ht="18" customHeight="1">
      <c r="A6" s="92"/>
      <c r="C6" s="93"/>
      <c r="D6" s="161"/>
      <c r="E6" s="161"/>
      <c r="F6" s="17" t="s">
        <v>90</v>
      </c>
      <c r="G6" s="161"/>
      <c r="H6" s="161"/>
      <c r="I6" s="161"/>
      <c r="J6" s="161"/>
    </row>
    <row r="7" spans="1:10" ht="18" customHeight="1">
      <c r="A7" s="92"/>
      <c r="C7" s="93"/>
      <c r="D7" s="162" t="s">
        <v>5</v>
      </c>
      <c r="E7" s="164"/>
      <c r="F7" s="162" t="s">
        <v>5</v>
      </c>
      <c r="G7" s="163"/>
      <c r="H7" s="162" t="s">
        <v>5</v>
      </c>
      <c r="I7" s="164"/>
      <c r="J7" s="162" t="s">
        <v>5</v>
      </c>
    </row>
    <row r="8" spans="1:10" ht="18" customHeight="1">
      <c r="A8" s="92"/>
      <c r="C8" s="93"/>
      <c r="D8" s="162" t="s">
        <v>7</v>
      </c>
      <c r="E8" s="164"/>
      <c r="F8" s="162" t="s">
        <v>7</v>
      </c>
      <c r="G8" s="163"/>
      <c r="H8" s="162" t="s">
        <v>7</v>
      </c>
      <c r="I8" s="164"/>
      <c r="J8" s="162" t="s">
        <v>7</v>
      </c>
    </row>
    <row r="9" spans="1:10" ht="18" customHeight="1">
      <c r="A9" s="92"/>
      <c r="B9" s="93"/>
      <c r="C9" s="93"/>
      <c r="D9" s="165" t="s">
        <v>9</v>
      </c>
      <c r="E9" s="165"/>
      <c r="F9" s="165" t="s">
        <v>10</v>
      </c>
      <c r="G9" s="38"/>
      <c r="H9" s="165" t="s">
        <v>9</v>
      </c>
      <c r="I9" s="165"/>
      <c r="J9" s="165" t="s">
        <v>10</v>
      </c>
    </row>
    <row r="10" spans="1:10" ht="18" customHeight="1">
      <c r="A10" s="92"/>
      <c r="B10"/>
      <c r="C10" s="93"/>
      <c r="D10" s="60" t="s">
        <v>12</v>
      </c>
      <c r="E10" s="95"/>
      <c r="F10" s="60" t="s">
        <v>12</v>
      </c>
      <c r="G10" s="95"/>
      <c r="H10" s="60" t="s">
        <v>12</v>
      </c>
      <c r="I10" s="95"/>
      <c r="J10" s="60" t="s">
        <v>12</v>
      </c>
    </row>
    <row r="11" spans="1:10" ht="4.3499999999999996" customHeight="1">
      <c r="A11" s="92"/>
      <c r="B11"/>
      <c r="C11" s="93"/>
      <c r="D11" s="75"/>
      <c r="E11" s="95"/>
      <c r="F11" s="141"/>
      <c r="G11" s="95"/>
      <c r="H11" s="82"/>
      <c r="I11" s="95"/>
      <c r="J11" s="153"/>
    </row>
    <row r="12" spans="1:10" ht="18" customHeight="1">
      <c r="A12" s="92" t="s">
        <v>91</v>
      </c>
      <c r="B12"/>
      <c r="D12" s="76"/>
      <c r="H12" s="83"/>
      <c r="J12" s="143"/>
    </row>
    <row r="13" spans="1:10" ht="6" customHeight="1">
      <c r="A13" s="96"/>
      <c r="B13"/>
      <c r="D13" s="77"/>
      <c r="E13" s="61"/>
      <c r="F13" s="39"/>
      <c r="G13" s="61"/>
      <c r="H13" s="84"/>
      <c r="I13" s="61"/>
      <c r="J13" s="51"/>
    </row>
    <row r="14" spans="1:10" ht="18" customHeight="1">
      <c r="A14" s="91" t="s">
        <v>92</v>
      </c>
      <c r="B14"/>
      <c r="D14" s="66">
        <v>1696075</v>
      </c>
      <c r="E14" s="51"/>
      <c r="F14" s="34">
        <v>1638282</v>
      </c>
      <c r="G14" s="51"/>
      <c r="H14" s="66">
        <v>460243</v>
      </c>
      <c r="I14" s="51"/>
      <c r="J14" s="34">
        <v>429137</v>
      </c>
    </row>
    <row r="15" spans="1:10" ht="18" customHeight="1">
      <c r="A15" s="91" t="s">
        <v>93</v>
      </c>
      <c r="B15"/>
      <c r="D15" s="68">
        <v>203414</v>
      </c>
      <c r="E15" s="51"/>
      <c r="F15" s="151">
        <v>238565</v>
      </c>
      <c r="G15" s="51"/>
      <c r="H15" s="68">
        <v>18951</v>
      </c>
      <c r="I15" s="51"/>
      <c r="J15" s="151">
        <v>19594</v>
      </c>
    </row>
    <row r="16" spans="1:10" ht="4.3499999999999996" customHeight="1">
      <c r="A16" s="96"/>
      <c r="B16"/>
      <c r="D16" s="77"/>
      <c r="E16" s="61"/>
      <c r="F16" s="39"/>
      <c r="G16" s="61"/>
      <c r="H16" s="77"/>
      <c r="I16" s="61"/>
      <c r="J16" s="39"/>
    </row>
    <row r="17" spans="1:10" ht="18" customHeight="1">
      <c r="A17" s="98" t="s">
        <v>94</v>
      </c>
      <c r="B17"/>
      <c r="D17" s="78">
        <f>SUM(D14:D15)</f>
        <v>1899489</v>
      </c>
      <c r="E17" s="39"/>
      <c r="F17" s="139">
        <f>SUM(F14:F15)</f>
        <v>1876847</v>
      </c>
      <c r="G17" s="39"/>
      <c r="H17" s="78">
        <f>SUM(H14:H15)</f>
        <v>479194</v>
      </c>
      <c r="I17" s="39"/>
      <c r="J17" s="139">
        <f>SUM(J14:J15)</f>
        <v>448731</v>
      </c>
    </row>
    <row r="18" spans="1:10" ht="10.35" customHeight="1">
      <c r="A18" s="98"/>
      <c r="B18"/>
      <c r="D18" s="77"/>
      <c r="E18" s="61"/>
      <c r="F18" s="39"/>
      <c r="G18" s="61"/>
      <c r="H18" s="77"/>
      <c r="I18" s="61"/>
      <c r="J18" s="39"/>
    </row>
    <row r="19" spans="1:10" ht="18" customHeight="1">
      <c r="A19" s="98" t="s">
        <v>95</v>
      </c>
      <c r="B19"/>
      <c r="D19" s="77"/>
      <c r="E19" s="61"/>
      <c r="F19" s="39"/>
      <c r="G19" s="61"/>
      <c r="H19" s="77"/>
      <c r="I19" s="61"/>
      <c r="J19" s="39"/>
    </row>
    <row r="20" spans="1:10" ht="4.3499999999999996" customHeight="1">
      <c r="A20" s="98"/>
      <c r="B20"/>
      <c r="D20" s="77"/>
      <c r="E20" s="61"/>
      <c r="F20" s="39"/>
      <c r="G20" s="61"/>
      <c r="H20" s="77"/>
      <c r="I20" s="61"/>
      <c r="J20" s="39"/>
    </row>
    <row r="21" spans="1:10" ht="18" customHeight="1">
      <c r="A21" s="91" t="s">
        <v>96</v>
      </c>
      <c r="B21"/>
      <c r="D21" s="66">
        <v>325549</v>
      </c>
      <c r="E21" s="51"/>
      <c r="F21" s="34">
        <v>377980</v>
      </c>
      <c r="G21" s="51"/>
      <c r="H21" s="66">
        <v>378</v>
      </c>
      <c r="I21" s="51"/>
      <c r="J21" s="34">
        <v>1524</v>
      </c>
    </row>
    <row r="22" spans="1:10" ht="18" customHeight="1">
      <c r="A22" s="91" t="s">
        <v>97</v>
      </c>
      <c r="B22"/>
      <c r="D22" s="66">
        <v>629518</v>
      </c>
      <c r="E22" s="51"/>
      <c r="F22" s="34">
        <v>811645</v>
      </c>
      <c r="G22" s="51"/>
      <c r="H22" s="66">
        <v>37738</v>
      </c>
      <c r="I22" s="51"/>
      <c r="J22" s="34">
        <v>58318</v>
      </c>
    </row>
    <row r="23" spans="1:10" ht="18" customHeight="1">
      <c r="A23" s="91" t="s">
        <v>98</v>
      </c>
      <c r="B23"/>
      <c r="D23" s="68">
        <v>373296</v>
      </c>
      <c r="E23" s="51"/>
      <c r="F23" s="151">
        <v>263485</v>
      </c>
      <c r="G23" s="51"/>
      <c r="H23" s="68">
        <v>30851</v>
      </c>
      <c r="I23" s="51"/>
      <c r="J23" s="151">
        <v>70574</v>
      </c>
    </row>
    <row r="24" spans="1:10" ht="4.3499999999999996" customHeight="1">
      <c r="A24" s="92"/>
      <c r="B24"/>
      <c r="D24" s="77"/>
      <c r="E24" s="61"/>
      <c r="F24" s="39"/>
      <c r="G24" s="61"/>
      <c r="H24" s="77"/>
      <c r="I24" s="61"/>
      <c r="J24" s="39"/>
    </row>
    <row r="25" spans="1:10" ht="18" customHeight="1">
      <c r="A25" s="92" t="s">
        <v>99</v>
      </c>
      <c r="B25"/>
      <c r="D25" s="78">
        <f>SUM(D21:D23)</f>
        <v>1328363</v>
      </c>
      <c r="E25" s="39"/>
      <c r="F25" s="139">
        <f>SUM(F21:F23)</f>
        <v>1453110</v>
      </c>
      <c r="G25" s="39"/>
      <c r="H25" s="78">
        <f>SUM(H21:H23)</f>
        <v>68967</v>
      </c>
      <c r="I25" s="39"/>
      <c r="J25" s="139">
        <f>SUM(J21:J23)</f>
        <v>130416</v>
      </c>
    </row>
    <row r="26" spans="1:10" ht="4.3499999999999996" customHeight="1">
      <c r="A26" s="92"/>
      <c r="B26"/>
      <c r="D26" s="77"/>
      <c r="E26" s="61"/>
      <c r="F26" s="39"/>
      <c r="G26" s="61"/>
      <c r="H26" s="77"/>
      <c r="I26" s="61"/>
      <c r="J26" s="39"/>
    </row>
    <row r="27" spans="1:10" ht="18" customHeight="1">
      <c r="A27" s="92" t="s">
        <v>100</v>
      </c>
      <c r="B27"/>
      <c r="D27" s="77">
        <f>D17-D25</f>
        <v>571126</v>
      </c>
      <c r="E27" s="61"/>
      <c r="F27" s="39">
        <f>F17-F25</f>
        <v>423737</v>
      </c>
      <c r="G27" s="61"/>
      <c r="H27" s="77">
        <f>H17-H25</f>
        <v>410227</v>
      </c>
      <c r="I27" s="61"/>
      <c r="J27" s="39">
        <f>J17-J25</f>
        <v>318315</v>
      </c>
    </row>
    <row r="28" spans="1:10" ht="18" customHeight="1">
      <c r="A28" s="91" t="s">
        <v>101</v>
      </c>
      <c r="B28"/>
      <c r="D28" s="68">
        <v>-310233</v>
      </c>
      <c r="E28" s="51"/>
      <c r="F28" s="151">
        <v>-255642</v>
      </c>
      <c r="G28" s="51"/>
      <c r="H28" s="68">
        <v>-310108</v>
      </c>
      <c r="I28" s="51"/>
      <c r="J28" s="151">
        <v>-252842</v>
      </c>
    </row>
    <row r="29" spans="1:10" ht="4.3499999999999996" customHeight="1">
      <c r="B29"/>
      <c r="D29" s="77"/>
      <c r="E29" s="61"/>
      <c r="F29" s="39"/>
      <c r="G29" s="61"/>
      <c r="H29" s="77"/>
      <c r="I29" s="61"/>
      <c r="J29" s="39"/>
    </row>
    <row r="30" spans="1:10" s="100" customFormat="1" ht="18" customHeight="1">
      <c r="A30" s="92" t="s">
        <v>102</v>
      </c>
      <c r="B30"/>
      <c r="D30" s="79">
        <f>SUM(D27:D29)</f>
        <v>260893</v>
      </c>
      <c r="E30" s="62"/>
      <c r="F30" s="62">
        <f>SUM(F27:F29)</f>
        <v>168095</v>
      </c>
      <c r="G30" s="62"/>
      <c r="H30" s="79">
        <f>SUM(H27:H29)</f>
        <v>100119</v>
      </c>
      <c r="I30" s="62"/>
      <c r="J30" s="62">
        <f>SUM(J27:J29)</f>
        <v>65473</v>
      </c>
    </row>
    <row r="31" spans="1:10" ht="18" customHeight="1">
      <c r="A31" s="91" t="s">
        <v>103</v>
      </c>
      <c r="B31"/>
      <c r="D31" s="68">
        <v>-29183</v>
      </c>
      <c r="E31" s="61"/>
      <c r="F31" s="151">
        <v>-34821</v>
      </c>
      <c r="G31" s="61"/>
      <c r="H31" s="68">
        <v>-19981</v>
      </c>
      <c r="I31" s="61"/>
      <c r="J31" s="151">
        <v>-13191</v>
      </c>
    </row>
    <row r="32" spans="1:10" ht="4.3499999999999996" customHeight="1">
      <c r="B32"/>
      <c r="D32" s="77"/>
      <c r="E32" s="61"/>
      <c r="F32" s="39"/>
      <c r="G32" s="61"/>
      <c r="H32" s="77"/>
      <c r="I32" s="61"/>
      <c r="J32" s="39"/>
    </row>
    <row r="33" spans="1:10" ht="18" customHeight="1" thickBot="1">
      <c r="A33" s="168" t="s">
        <v>104</v>
      </c>
      <c r="B33"/>
      <c r="D33" s="80">
        <f>SUM(D30:D31)</f>
        <v>231710</v>
      </c>
      <c r="E33" s="39"/>
      <c r="F33" s="140">
        <f>SUM(F30:F31)</f>
        <v>133274</v>
      </c>
      <c r="G33" s="39"/>
      <c r="H33" s="80">
        <f>SUM(H30:H31)</f>
        <v>80138</v>
      </c>
      <c r="I33" s="39"/>
      <c r="J33" s="140">
        <f>SUM(J30:J31)</f>
        <v>52282</v>
      </c>
    </row>
    <row r="34" spans="1:10" ht="7.5" customHeight="1" thickTop="1">
      <c r="A34" s="98"/>
      <c r="B34"/>
      <c r="D34" s="77"/>
      <c r="E34" s="61"/>
      <c r="F34" s="39"/>
      <c r="G34" s="61"/>
      <c r="H34" s="77"/>
      <c r="I34" s="61"/>
      <c r="J34" s="39"/>
    </row>
    <row r="35" spans="1:10" ht="18" customHeight="1">
      <c r="A35" s="168" t="s">
        <v>105</v>
      </c>
      <c r="B35"/>
      <c r="C35" s="169"/>
      <c r="D35" s="170"/>
      <c r="E35" s="171"/>
      <c r="F35" s="172"/>
      <c r="G35" s="171"/>
      <c r="H35" s="170"/>
      <c r="I35" s="171"/>
      <c r="J35" s="172"/>
    </row>
    <row r="36" spans="1:10" ht="18" customHeight="1">
      <c r="A36" s="255" t="s">
        <v>106</v>
      </c>
      <c r="B36" s="256"/>
      <c r="C36" s="256"/>
      <c r="D36" s="257"/>
      <c r="E36" s="258"/>
      <c r="F36" s="259"/>
      <c r="G36" s="258"/>
      <c r="H36" s="257"/>
      <c r="I36" s="258"/>
      <c r="J36" s="259"/>
    </row>
    <row r="37" spans="1:10" ht="18" customHeight="1">
      <c r="A37" s="53" t="s">
        <v>107</v>
      </c>
      <c r="B37" s="256"/>
      <c r="C37" s="256"/>
      <c r="D37" s="85">
        <v>-132134</v>
      </c>
      <c r="E37" s="61"/>
      <c r="F37" s="138">
        <v>20103</v>
      </c>
      <c r="G37" s="61"/>
      <c r="H37" s="85">
        <v>0</v>
      </c>
      <c r="I37" s="61"/>
      <c r="J37" s="138">
        <v>0</v>
      </c>
    </row>
    <row r="38" spans="1:10" ht="4.3499999999999996" customHeight="1">
      <c r="A38" s="53"/>
      <c r="B38" s="256"/>
      <c r="C38" s="256"/>
      <c r="D38" s="84"/>
      <c r="E38" s="61"/>
      <c r="F38" s="51"/>
      <c r="G38" s="61"/>
      <c r="H38" s="84"/>
      <c r="I38" s="61"/>
      <c r="J38" s="51"/>
    </row>
    <row r="39" spans="1:10" ht="18" customHeight="1">
      <c r="A39" s="53" t="s">
        <v>108</v>
      </c>
      <c r="B39" s="256"/>
      <c r="C39" s="256"/>
      <c r="D39" s="85">
        <f>D37</f>
        <v>-132134</v>
      </c>
      <c r="E39" s="61"/>
      <c r="F39" s="138">
        <f>F37</f>
        <v>20103</v>
      </c>
      <c r="G39" s="61"/>
      <c r="H39" s="85">
        <f>H37</f>
        <v>0</v>
      </c>
      <c r="I39" s="61"/>
      <c r="J39" s="138">
        <f>J37</f>
        <v>0</v>
      </c>
    </row>
    <row r="40" spans="1:10" ht="4.3499999999999996" customHeight="1">
      <c r="A40" s="53"/>
      <c r="B40" s="256"/>
      <c r="C40" s="256"/>
      <c r="D40" s="127"/>
      <c r="E40" s="258"/>
      <c r="F40" s="51"/>
      <c r="G40" s="258"/>
      <c r="H40" s="127"/>
      <c r="I40" s="258"/>
      <c r="J40" s="51"/>
    </row>
    <row r="41" spans="1:10" ht="18" customHeight="1">
      <c r="A41" s="173" t="s">
        <v>109</v>
      </c>
      <c r="B41"/>
      <c r="C41" s="169"/>
      <c r="D41" s="170"/>
      <c r="E41" s="171"/>
      <c r="F41" s="172"/>
      <c r="G41" s="171"/>
      <c r="H41" s="170"/>
      <c r="I41" s="171"/>
      <c r="J41" s="172"/>
    </row>
    <row r="42" spans="1:10" ht="18" customHeight="1">
      <c r="A42" s="174" t="s">
        <v>110</v>
      </c>
      <c r="B42"/>
      <c r="C42" s="169"/>
      <c r="D42" s="175">
        <v>0</v>
      </c>
      <c r="E42" s="176"/>
      <c r="F42" s="230">
        <v>-654</v>
      </c>
      <c r="G42" s="176"/>
      <c r="H42" s="175">
        <v>0</v>
      </c>
      <c r="I42" s="176"/>
      <c r="J42" s="230">
        <v>0</v>
      </c>
    </row>
    <row r="43" spans="1:10" ht="18" customHeight="1">
      <c r="A43" s="174" t="s">
        <v>111</v>
      </c>
      <c r="B43"/>
      <c r="C43" s="169"/>
      <c r="D43" s="170"/>
      <c r="E43" s="171"/>
      <c r="F43" s="172"/>
      <c r="G43" s="171"/>
      <c r="H43" s="170"/>
      <c r="I43" s="171"/>
      <c r="J43" s="172"/>
    </row>
    <row r="44" spans="1:10" ht="18" customHeight="1">
      <c r="A44" s="174" t="s">
        <v>112</v>
      </c>
      <c r="B44"/>
      <c r="C44" s="169"/>
      <c r="D44" s="126">
        <v>0</v>
      </c>
      <c r="E44" s="171"/>
      <c r="F44" s="167">
        <v>130</v>
      </c>
      <c r="G44" s="171"/>
      <c r="H44" s="126">
        <v>0</v>
      </c>
      <c r="I44" s="171"/>
      <c r="J44" s="167">
        <v>0</v>
      </c>
    </row>
    <row r="45" spans="1:10" ht="4.3499999999999996" customHeight="1">
      <c r="B45"/>
      <c r="D45" s="81"/>
      <c r="E45" s="61"/>
      <c r="F45" s="142"/>
      <c r="G45" s="61"/>
      <c r="H45" s="81"/>
      <c r="I45" s="61"/>
      <c r="J45" s="142"/>
    </row>
    <row r="46" spans="1:10" ht="18" customHeight="1">
      <c r="A46" s="174" t="s">
        <v>113</v>
      </c>
      <c r="B46"/>
      <c r="C46" s="169"/>
      <c r="D46" s="170">
        <f>SUM(D42:D44)</f>
        <v>0</v>
      </c>
      <c r="E46" s="171"/>
      <c r="F46" s="172">
        <f>SUM(F42:F44)</f>
        <v>-524</v>
      </c>
      <c r="G46" s="171"/>
      <c r="H46" s="170">
        <f>SUM(H42:H44)</f>
        <v>0</v>
      </c>
      <c r="I46" s="171"/>
      <c r="J46" s="172">
        <f>SUM(J42:J44)</f>
        <v>0</v>
      </c>
    </row>
    <row r="47" spans="1:10" ht="4.3499999999999996" customHeight="1">
      <c r="B47"/>
      <c r="D47" s="81"/>
      <c r="E47" s="61"/>
      <c r="F47" s="142"/>
      <c r="G47" s="61"/>
      <c r="H47" s="81"/>
      <c r="I47" s="61"/>
      <c r="J47" s="142"/>
    </row>
    <row r="48" spans="1:10" ht="18" customHeight="1" thickBot="1">
      <c r="A48" s="168" t="s">
        <v>114</v>
      </c>
      <c r="B48"/>
      <c r="C48" s="169"/>
      <c r="D48" s="177">
        <f>D33+D39+D46</f>
        <v>99576</v>
      </c>
      <c r="E48" s="171"/>
      <c r="F48" s="254">
        <f>F33+F39+F46</f>
        <v>152853</v>
      </c>
      <c r="G48" s="171"/>
      <c r="H48" s="177">
        <f>H33+H39+H46</f>
        <v>80138</v>
      </c>
      <c r="I48" s="171"/>
      <c r="J48" s="254">
        <f>J33+J39+J46</f>
        <v>52282</v>
      </c>
    </row>
    <row r="49" spans="1:10" ht="6" customHeight="1" thickTop="1">
      <c r="A49" s="98"/>
      <c r="B49"/>
      <c r="D49" s="77"/>
      <c r="E49" s="61"/>
      <c r="F49" s="39"/>
      <c r="G49" s="61"/>
      <c r="H49" s="77"/>
      <c r="I49" s="61"/>
      <c r="J49" s="39"/>
    </row>
    <row r="50" spans="1:10" ht="18" customHeight="1">
      <c r="A50" s="92" t="s">
        <v>115</v>
      </c>
      <c r="B50"/>
      <c r="D50" s="77"/>
      <c r="E50" s="61"/>
      <c r="F50" s="39"/>
      <c r="G50" s="61"/>
      <c r="H50" s="77"/>
      <c r="I50" s="61"/>
      <c r="J50" s="39"/>
    </row>
    <row r="51" spans="1:10" ht="4.5" customHeight="1">
      <c r="B51"/>
      <c r="D51" s="77"/>
      <c r="E51" s="61"/>
      <c r="F51" s="39"/>
      <c r="G51" s="61"/>
      <c r="H51" s="77"/>
      <c r="I51" s="61"/>
      <c r="J51" s="39"/>
    </row>
    <row r="52" spans="1:10" ht="18" customHeight="1">
      <c r="A52" s="178" t="s">
        <v>116</v>
      </c>
      <c r="B52"/>
      <c r="C52" s="180"/>
      <c r="D52" s="79">
        <v>219814</v>
      </c>
      <c r="E52" s="181"/>
      <c r="F52" s="62">
        <v>124692</v>
      </c>
      <c r="G52" s="181"/>
      <c r="H52" s="79">
        <f>H48</f>
        <v>80138</v>
      </c>
      <c r="I52" s="181"/>
      <c r="J52" s="62">
        <v>52282</v>
      </c>
    </row>
    <row r="53" spans="1:10" ht="21.95" customHeight="1">
      <c r="A53" s="178" t="s">
        <v>117</v>
      </c>
      <c r="B53"/>
      <c r="C53" s="180"/>
      <c r="D53" s="183">
        <v>0</v>
      </c>
      <c r="E53" s="181"/>
      <c r="F53" s="182">
        <v>4055</v>
      </c>
      <c r="G53" s="181"/>
      <c r="H53" s="84">
        <v>0</v>
      </c>
      <c r="I53" s="181"/>
      <c r="J53" s="51">
        <v>0</v>
      </c>
    </row>
    <row r="54" spans="1:10" ht="18" customHeight="1">
      <c r="A54" s="184" t="s">
        <v>118</v>
      </c>
      <c r="B54"/>
      <c r="C54" s="180"/>
      <c r="D54" s="68">
        <v>11896</v>
      </c>
      <c r="E54" s="172"/>
      <c r="F54" s="151">
        <v>4527</v>
      </c>
      <c r="G54" s="172"/>
      <c r="H54" s="85">
        <v>0</v>
      </c>
      <c r="I54" s="172"/>
      <c r="J54" s="138">
        <v>0</v>
      </c>
    </row>
    <row r="55" spans="1:10" ht="4.3499999999999996" customHeight="1">
      <c r="A55" s="92"/>
      <c r="B55"/>
      <c r="C55" s="93"/>
      <c r="D55" s="75"/>
      <c r="E55" s="95"/>
      <c r="F55" s="141"/>
      <c r="G55" s="95"/>
      <c r="H55" s="75"/>
      <c r="I55" s="95"/>
      <c r="J55" s="141"/>
    </row>
    <row r="56" spans="1:10" ht="18" customHeight="1" thickBot="1">
      <c r="A56" s="180"/>
      <c r="B56"/>
      <c r="C56" s="180"/>
      <c r="D56" s="186">
        <f>SUM(D52:D54)</f>
        <v>231710</v>
      </c>
      <c r="E56" s="181"/>
      <c r="F56" s="187">
        <f>SUM(F52:F54)</f>
        <v>133274</v>
      </c>
      <c r="G56" s="181"/>
      <c r="H56" s="186">
        <f>SUM(H52:H54)</f>
        <v>80138</v>
      </c>
      <c r="I56" s="181"/>
      <c r="J56" s="187">
        <f>SUM(J52:J54)</f>
        <v>52282</v>
      </c>
    </row>
    <row r="57" spans="1:10" ht="5.25" customHeight="1" thickTop="1">
      <c r="A57" s="98"/>
      <c r="B57"/>
      <c r="D57" s="77"/>
      <c r="E57" s="61"/>
      <c r="F57" s="39"/>
      <c r="G57" s="61"/>
      <c r="H57" s="77"/>
      <c r="I57" s="61"/>
      <c r="J57" s="39"/>
    </row>
    <row r="58" spans="1:10" ht="18" customHeight="1">
      <c r="A58" s="188" t="s">
        <v>119</v>
      </c>
      <c r="B58"/>
      <c r="C58" s="180"/>
      <c r="D58" s="189"/>
      <c r="E58" s="171"/>
      <c r="F58" s="176"/>
      <c r="G58" s="171"/>
      <c r="H58" s="189"/>
      <c r="I58" s="171"/>
      <c r="J58" s="176"/>
    </row>
    <row r="59" spans="1:10" ht="3" customHeight="1">
      <c r="A59" s="92"/>
      <c r="B59"/>
      <c r="C59" s="93"/>
      <c r="D59" s="75"/>
      <c r="E59" s="95"/>
      <c r="F59" s="141"/>
      <c r="G59" s="95"/>
      <c r="H59" s="79"/>
      <c r="I59" s="95"/>
      <c r="J59" s="62"/>
    </row>
    <row r="60" spans="1:10" ht="18" customHeight="1">
      <c r="A60" s="178" t="s">
        <v>116</v>
      </c>
      <c r="B60"/>
      <c r="C60" s="180"/>
      <c r="D60" s="79">
        <v>120715</v>
      </c>
      <c r="E60" s="181"/>
      <c r="F60" s="62">
        <v>124221</v>
      </c>
      <c r="G60" s="181"/>
      <c r="H60" s="79">
        <v>80138</v>
      </c>
      <c r="I60" s="181"/>
      <c r="J60" s="62">
        <v>52282</v>
      </c>
    </row>
    <row r="61" spans="1:10" ht="18" customHeight="1">
      <c r="A61" s="178" t="s">
        <v>117</v>
      </c>
      <c r="B61"/>
      <c r="C61" s="180"/>
      <c r="D61" s="183">
        <v>0</v>
      </c>
      <c r="E61" s="181"/>
      <c r="F61" s="182">
        <v>19132</v>
      </c>
      <c r="G61" s="181"/>
      <c r="H61" s="183">
        <v>0</v>
      </c>
      <c r="I61" s="181"/>
      <c r="J61" s="182">
        <v>0</v>
      </c>
    </row>
    <row r="62" spans="1:10" ht="18" customHeight="1">
      <c r="A62" s="184" t="s">
        <v>118</v>
      </c>
      <c r="B62"/>
      <c r="C62" s="180"/>
      <c r="D62" s="68">
        <v>-21139</v>
      </c>
      <c r="E62" s="172"/>
      <c r="F62" s="151">
        <v>9500</v>
      </c>
      <c r="G62" s="172"/>
      <c r="H62" s="190">
        <v>0</v>
      </c>
      <c r="I62" s="172"/>
      <c r="J62" s="185">
        <v>0</v>
      </c>
    </row>
    <row r="63" spans="1:10" ht="6" customHeight="1">
      <c r="A63" s="92"/>
      <c r="B63"/>
      <c r="C63" s="93"/>
      <c r="D63" s="75"/>
      <c r="E63" s="95"/>
      <c r="F63" s="141"/>
      <c r="G63" s="95"/>
      <c r="H63" s="75"/>
      <c r="I63" s="95"/>
      <c r="J63" s="141"/>
    </row>
    <row r="64" spans="1:10" ht="18" customHeight="1" thickBot="1">
      <c r="A64" s="180"/>
      <c r="B64"/>
      <c r="C64" s="180"/>
      <c r="D64" s="186">
        <f>SUM(D60:D62)</f>
        <v>99576</v>
      </c>
      <c r="E64" s="181"/>
      <c r="F64" s="187">
        <f>SUM(F60:F62)</f>
        <v>152853</v>
      </c>
      <c r="G64" s="181"/>
      <c r="H64" s="186">
        <f>SUM(H60:H62)</f>
        <v>80138</v>
      </c>
      <c r="I64" s="181"/>
      <c r="J64" s="187">
        <f>SUM(J60:J62)</f>
        <v>52282</v>
      </c>
    </row>
    <row r="65" spans="1:10" ht="6" customHeight="1" thickTop="1">
      <c r="A65" s="98"/>
      <c r="B65"/>
      <c r="D65" s="77"/>
      <c r="E65" s="61"/>
      <c r="F65" s="39"/>
      <c r="G65" s="61"/>
      <c r="H65" s="77"/>
      <c r="I65" s="61"/>
      <c r="J65" s="39"/>
    </row>
    <row r="66" spans="1:10" ht="18" customHeight="1">
      <c r="A66" s="191" t="s">
        <v>120</v>
      </c>
      <c r="B66"/>
      <c r="C66" s="180"/>
      <c r="D66" s="189"/>
      <c r="E66" s="171"/>
      <c r="F66" s="176"/>
      <c r="G66" s="171"/>
      <c r="H66" s="189"/>
      <c r="I66" s="171"/>
      <c r="J66" s="176"/>
    </row>
    <row r="67" spans="1:10" ht="4.5" customHeight="1">
      <c r="A67" s="92"/>
      <c r="B67"/>
      <c r="C67" s="93"/>
      <c r="D67" s="75"/>
      <c r="E67" s="95"/>
      <c r="F67" s="141"/>
      <c r="G67" s="95"/>
      <c r="H67" s="75"/>
      <c r="I67" s="95"/>
      <c r="J67" s="141"/>
    </row>
    <row r="68" spans="1:10" ht="18" customHeight="1" thickBot="1">
      <c r="A68" s="192" t="s">
        <v>121</v>
      </c>
      <c r="B68"/>
      <c r="C68" s="193"/>
      <c r="D68" s="194">
        <v>0.04</v>
      </c>
      <c r="E68" s="181"/>
      <c r="F68" s="251">
        <v>0.02</v>
      </c>
      <c r="G68" s="181"/>
      <c r="H68" s="194">
        <v>0.01</v>
      </c>
      <c r="I68" s="181"/>
      <c r="J68" s="251">
        <v>0.01</v>
      </c>
    </row>
    <row r="69" spans="1:10" ht="22.5" customHeight="1" thickTop="1"/>
    <row r="70" spans="1:10" ht="21.95" customHeight="1">
      <c r="A70" s="195" t="s">
        <v>44</v>
      </c>
      <c r="B70" s="63"/>
      <c r="C70" s="63"/>
      <c r="D70" s="63"/>
      <c r="E70" s="63"/>
      <c r="F70" s="63"/>
      <c r="G70" s="63"/>
      <c r="H70" s="64"/>
      <c r="I70" s="63"/>
      <c r="J70" s="64"/>
    </row>
    <row r="74" spans="1:10" ht="21.95" customHeight="1"/>
    <row r="115" ht="13.5" customHeight="1"/>
    <row r="116" ht="21.95" customHeight="1"/>
  </sheetData>
  <mergeCells count="2">
    <mergeCell ref="D5:F5"/>
    <mergeCell ref="H5:J5"/>
  </mergeCells>
  <pageMargins left="0.8" right="0.5" top="0.5" bottom="0.6" header="0.49" footer="0.4"/>
  <pageSetup paperSize="9" scale="78" firstPageNumber="4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75E81-C69E-4DF4-B2B5-E7709F55DB34}">
  <dimension ref="A1:M116"/>
  <sheetViews>
    <sheetView zoomScale="110" zoomScaleNormal="110" zoomScaleSheetLayoutView="68" workbookViewId="0">
      <selection activeCell="A11" sqref="A11"/>
    </sheetView>
  </sheetViews>
  <sheetFormatPr defaultColWidth="8.42578125" defaultRowHeight="17.25"/>
  <cols>
    <col min="1" max="1" width="50.85546875" style="91" customWidth="1"/>
    <col min="2" max="2" width="7.85546875" style="59" customWidth="1"/>
    <col min="3" max="3" width="0.85546875" style="59" customWidth="1"/>
    <col min="4" max="4" width="13.140625" style="59" customWidth="1"/>
    <col min="5" max="5" width="0.85546875" style="59" customWidth="1"/>
    <col min="6" max="6" width="13.140625" style="59" customWidth="1"/>
    <col min="7" max="7" width="0.85546875" style="59" customWidth="1"/>
    <col min="8" max="8" width="13.140625" style="59" customWidth="1"/>
    <col min="9" max="9" width="0.85546875" style="59" customWidth="1"/>
    <col min="10" max="10" width="13.140625" style="156" customWidth="1"/>
    <col min="11" max="16384" width="8.42578125" style="91"/>
  </cols>
  <sheetData>
    <row r="1" spans="1:11" ht="20.100000000000001" customHeight="1">
      <c r="A1" s="155" t="s">
        <v>0</v>
      </c>
    </row>
    <row r="2" spans="1:11" ht="20.100000000000001" customHeight="1">
      <c r="A2" s="157" t="s">
        <v>88</v>
      </c>
    </row>
    <row r="3" spans="1:11" ht="20.100000000000001" customHeight="1">
      <c r="A3" s="158" t="s">
        <v>122</v>
      </c>
      <c r="B3" s="159"/>
      <c r="C3" s="159"/>
      <c r="D3" s="159"/>
      <c r="E3" s="159"/>
      <c r="F3" s="159"/>
      <c r="G3" s="159"/>
      <c r="H3" s="159"/>
      <c r="I3" s="63"/>
      <c r="J3" s="160"/>
    </row>
    <row r="4" spans="1:11" ht="15" customHeight="1"/>
    <row r="5" spans="1:11" ht="18" customHeight="1">
      <c r="A5" s="92"/>
      <c r="C5" s="93"/>
      <c r="D5" s="302" t="s">
        <v>3</v>
      </c>
      <c r="E5" s="302"/>
      <c r="F5" s="302"/>
      <c r="G5" s="161"/>
      <c r="H5" s="302" t="s">
        <v>4</v>
      </c>
      <c r="I5" s="302"/>
      <c r="J5" s="302"/>
    </row>
    <row r="6" spans="1:11" ht="18" customHeight="1">
      <c r="A6" s="92"/>
      <c r="C6" s="93"/>
      <c r="D6" s="161"/>
      <c r="E6" s="161"/>
      <c r="F6" s="17" t="s">
        <v>90</v>
      </c>
      <c r="G6" s="161"/>
      <c r="H6" s="161"/>
      <c r="I6" s="161"/>
      <c r="J6" s="161"/>
    </row>
    <row r="7" spans="1:11" ht="18" customHeight="1">
      <c r="A7" s="92"/>
      <c r="C7" s="93"/>
      <c r="D7" s="162" t="s">
        <v>5</v>
      </c>
      <c r="E7" s="162"/>
      <c r="F7" s="196" t="s">
        <v>5</v>
      </c>
      <c r="G7" s="161"/>
      <c r="H7" s="162" t="s">
        <v>5</v>
      </c>
      <c r="I7" s="162"/>
      <c r="J7" s="196" t="s">
        <v>5</v>
      </c>
    </row>
    <row r="8" spans="1:11" ht="18" customHeight="1">
      <c r="A8" s="92"/>
      <c r="C8" s="93"/>
      <c r="D8" s="162" t="s">
        <v>7</v>
      </c>
      <c r="E8" s="162"/>
      <c r="F8" s="196" t="s">
        <v>7</v>
      </c>
      <c r="G8" s="161"/>
      <c r="H8" s="162" t="s">
        <v>7</v>
      </c>
      <c r="I8" s="162"/>
      <c r="J8" s="196" t="s">
        <v>7</v>
      </c>
      <c r="K8" s="295"/>
    </row>
    <row r="9" spans="1:11" ht="18" customHeight="1">
      <c r="A9" s="92"/>
      <c r="B9" s="93"/>
      <c r="C9" s="93"/>
      <c r="D9" s="165" t="s">
        <v>9</v>
      </c>
      <c r="E9" s="165"/>
      <c r="F9" s="197" t="s">
        <v>10</v>
      </c>
      <c r="G9" s="94"/>
      <c r="H9" s="165" t="s">
        <v>9</v>
      </c>
      <c r="I9" s="165"/>
      <c r="J9" s="197" t="s">
        <v>10</v>
      </c>
    </row>
    <row r="10" spans="1:11" ht="18" customHeight="1">
      <c r="A10" s="92"/>
      <c r="B10" s="27" t="s">
        <v>11</v>
      </c>
      <c r="C10" s="93"/>
      <c r="D10" s="60" t="s">
        <v>12</v>
      </c>
      <c r="E10" s="60"/>
      <c r="F10" s="60" t="s">
        <v>12</v>
      </c>
      <c r="G10" s="95"/>
      <c r="H10" s="60" t="s">
        <v>12</v>
      </c>
      <c r="I10" s="141"/>
      <c r="J10" s="60" t="s">
        <v>12</v>
      </c>
    </row>
    <row r="11" spans="1:11" ht="18" customHeight="1">
      <c r="A11" s="92" t="s">
        <v>91</v>
      </c>
      <c r="D11" s="77"/>
      <c r="H11" s="77"/>
      <c r="I11" s="39"/>
      <c r="J11" s="143"/>
    </row>
    <row r="12" spans="1:11" ht="4.3499999999999996" customHeight="1">
      <c r="A12" s="96"/>
      <c r="D12" s="77"/>
      <c r="E12" s="61"/>
      <c r="F12" s="39"/>
      <c r="G12" s="61"/>
      <c r="H12" s="77"/>
      <c r="I12" s="39"/>
      <c r="J12" s="51"/>
    </row>
    <row r="13" spans="1:11" ht="18" customHeight="1">
      <c r="A13" s="91" t="s">
        <v>92</v>
      </c>
      <c r="D13" s="77">
        <v>5207374</v>
      </c>
      <c r="E13" s="137"/>
      <c r="F13" s="137">
        <v>4400628</v>
      </c>
      <c r="G13" s="51"/>
      <c r="H13" s="77">
        <v>1367498</v>
      </c>
      <c r="I13" s="39"/>
      <c r="J13" s="137">
        <v>1098228</v>
      </c>
    </row>
    <row r="14" spans="1:11" ht="18" customHeight="1">
      <c r="A14" s="91" t="s">
        <v>93</v>
      </c>
      <c r="B14" s="59">
        <v>22</v>
      </c>
      <c r="D14" s="69">
        <v>743833</v>
      </c>
      <c r="E14" s="137"/>
      <c r="F14" s="250">
        <v>798333</v>
      </c>
      <c r="G14" s="97"/>
      <c r="H14" s="69">
        <v>60136</v>
      </c>
      <c r="I14" s="34"/>
      <c r="J14" s="250">
        <v>93460</v>
      </c>
    </row>
    <row r="15" spans="1:11" ht="4.3499999999999996" customHeight="1">
      <c r="A15" s="96"/>
      <c r="D15" s="66"/>
      <c r="E15" s="39"/>
      <c r="F15" s="39"/>
      <c r="G15" s="61"/>
      <c r="H15" s="66"/>
      <c r="I15" s="34"/>
      <c r="J15" s="39"/>
    </row>
    <row r="16" spans="1:11" ht="18" customHeight="1">
      <c r="A16" s="98" t="s">
        <v>94</v>
      </c>
      <c r="D16" s="264">
        <f>SUM(D13:D14)</f>
        <v>5951207</v>
      </c>
      <c r="E16" s="39"/>
      <c r="F16" s="139">
        <f>SUM(F13:F14)</f>
        <v>5198961</v>
      </c>
      <c r="G16" s="39"/>
      <c r="H16" s="264">
        <f>SUM(H13:H14)</f>
        <v>1427634</v>
      </c>
      <c r="I16" s="39"/>
      <c r="J16" s="139">
        <f>SUM(J13:J14)</f>
        <v>1191688</v>
      </c>
    </row>
    <row r="17" spans="1:13" ht="9.9499999999999993" customHeight="1">
      <c r="A17" s="98"/>
      <c r="D17" s="66"/>
      <c r="E17" s="39"/>
      <c r="F17" s="39"/>
      <c r="G17" s="61"/>
      <c r="H17" s="66"/>
      <c r="I17" s="34"/>
      <c r="J17" s="39"/>
    </row>
    <row r="18" spans="1:13" ht="18" customHeight="1">
      <c r="A18" s="98" t="s">
        <v>95</v>
      </c>
      <c r="D18" s="66"/>
      <c r="E18" s="39"/>
      <c r="F18" s="39"/>
      <c r="G18" s="61"/>
      <c r="H18" s="66"/>
      <c r="I18" s="34"/>
      <c r="J18" s="39"/>
    </row>
    <row r="19" spans="1:13" ht="4.3499999999999996" customHeight="1">
      <c r="A19" s="98"/>
      <c r="D19" s="77"/>
      <c r="E19" s="39"/>
      <c r="F19" s="39"/>
      <c r="G19" s="61"/>
      <c r="H19" s="77"/>
      <c r="I19" s="39"/>
      <c r="J19" s="39"/>
    </row>
    <row r="20" spans="1:13" ht="18" customHeight="1">
      <c r="A20" s="91" t="s">
        <v>96</v>
      </c>
      <c r="D20" s="66">
        <v>1075068</v>
      </c>
      <c r="E20" s="137"/>
      <c r="F20" s="137">
        <v>981264</v>
      </c>
      <c r="G20" s="51"/>
      <c r="H20" s="66">
        <v>1762</v>
      </c>
      <c r="I20" s="34"/>
      <c r="J20" s="137">
        <v>3670</v>
      </c>
    </row>
    <row r="21" spans="1:13" ht="18" customHeight="1">
      <c r="A21" s="91" t="s">
        <v>97</v>
      </c>
      <c r="D21" s="66">
        <v>2192305</v>
      </c>
      <c r="E21" s="137"/>
      <c r="F21" s="137">
        <v>1925110</v>
      </c>
      <c r="G21" s="51"/>
      <c r="H21" s="66">
        <v>155241</v>
      </c>
      <c r="I21" s="34"/>
      <c r="J21" s="137">
        <v>172678</v>
      </c>
    </row>
    <row r="22" spans="1:13" ht="18" customHeight="1">
      <c r="A22" s="91" t="s">
        <v>98</v>
      </c>
      <c r="D22" s="264">
        <v>1061174</v>
      </c>
      <c r="E22" s="137"/>
      <c r="F22" s="250">
        <v>662456</v>
      </c>
      <c r="G22" s="51"/>
      <c r="H22" s="264">
        <v>73391</v>
      </c>
      <c r="I22" s="39"/>
      <c r="J22" s="250">
        <v>126328</v>
      </c>
      <c r="M22" s="252"/>
    </row>
    <row r="23" spans="1:13" ht="4.3499999999999996" customHeight="1">
      <c r="A23" s="92"/>
      <c r="D23" s="66"/>
      <c r="E23" s="39"/>
      <c r="F23" s="39"/>
      <c r="G23" s="61"/>
      <c r="H23" s="66"/>
      <c r="I23" s="34"/>
      <c r="J23" s="39"/>
      <c r="M23" s="253"/>
    </row>
    <row r="24" spans="1:13" ht="18" customHeight="1">
      <c r="A24" s="92" t="s">
        <v>99</v>
      </c>
      <c r="D24" s="69">
        <f>SUM(D20:D22)</f>
        <v>4328547</v>
      </c>
      <c r="E24" s="39"/>
      <c r="F24" s="139">
        <f>SUM(F20:F22)</f>
        <v>3568830</v>
      </c>
      <c r="G24" s="39"/>
      <c r="H24" s="69">
        <f>SUM(H20:H22)</f>
        <v>230394</v>
      </c>
      <c r="I24" s="34"/>
      <c r="J24" s="139">
        <f>SUM(J20:J22)</f>
        <v>302676</v>
      </c>
      <c r="M24" s="253"/>
    </row>
    <row r="25" spans="1:13" ht="9.9499999999999993" customHeight="1">
      <c r="A25" s="92"/>
      <c r="D25" s="77"/>
      <c r="E25" s="39"/>
      <c r="F25" s="39"/>
      <c r="G25" s="61"/>
      <c r="H25" s="77"/>
      <c r="I25" s="39"/>
      <c r="J25" s="39"/>
      <c r="M25" s="252"/>
    </row>
    <row r="26" spans="1:13" ht="18" customHeight="1">
      <c r="A26" s="92" t="s">
        <v>100</v>
      </c>
      <c r="D26" s="66">
        <f>D16-D24</f>
        <v>1622660</v>
      </c>
      <c r="E26" s="39"/>
      <c r="F26" s="39">
        <f>F16-F24</f>
        <v>1630131</v>
      </c>
      <c r="G26" s="61"/>
      <c r="H26" s="66">
        <f>H16-H24</f>
        <v>1197240</v>
      </c>
      <c r="I26" s="34"/>
      <c r="J26" s="39">
        <f>J16-J24</f>
        <v>889012</v>
      </c>
      <c r="M26" s="249"/>
    </row>
    <row r="27" spans="1:13" ht="18" customHeight="1">
      <c r="A27" s="91" t="s">
        <v>101</v>
      </c>
      <c r="D27" s="69">
        <v>-924937</v>
      </c>
      <c r="E27" s="137"/>
      <c r="F27" s="250">
        <v>-584061</v>
      </c>
      <c r="G27" s="61"/>
      <c r="H27" s="69">
        <v>-923192</v>
      </c>
      <c r="I27" s="34"/>
      <c r="J27" s="250">
        <v>-577020</v>
      </c>
    </row>
    <row r="28" spans="1:13" ht="4.3499999999999996" customHeight="1">
      <c r="D28" s="77"/>
      <c r="E28" s="39"/>
      <c r="F28" s="39"/>
      <c r="G28" s="61"/>
      <c r="H28" s="77"/>
      <c r="I28" s="39"/>
      <c r="J28" s="39"/>
    </row>
    <row r="29" spans="1:13" s="100" customFormat="1" ht="18" customHeight="1">
      <c r="A29" s="92" t="s">
        <v>102</v>
      </c>
      <c r="B29" s="99"/>
      <c r="D29" s="66">
        <f>SUM(D26:D28)</f>
        <v>697723</v>
      </c>
      <c r="E29" s="62"/>
      <c r="F29" s="62">
        <f>SUM(F26:F28)</f>
        <v>1046070</v>
      </c>
      <c r="G29" s="62"/>
      <c r="H29" s="66">
        <f>SUM(H26:H28)</f>
        <v>274048</v>
      </c>
      <c r="I29" s="34"/>
      <c r="J29" s="62">
        <f>SUM(J26:J28)</f>
        <v>311992</v>
      </c>
    </row>
    <row r="30" spans="1:13" ht="18" customHeight="1">
      <c r="A30" s="91" t="s">
        <v>103</v>
      </c>
      <c r="D30" s="69">
        <v>-152324</v>
      </c>
      <c r="E30" s="137"/>
      <c r="F30" s="250">
        <v>-212760</v>
      </c>
      <c r="G30" s="61"/>
      <c r="H30" s="69">
        <v>-55300</v>
      </c>
      <c r="I30" s="34"/>
      <c r="J30" s="250">
        <v>-62942</v>
      </c>
    </row>
    <row r="31" spans="1:13" ht="4.3499999999999996" customHeight="1">
      <c r="D31" s="77"/>
      <c r="E31" s="39"/>
      <c r="F31" s="39"/>
      <c r="G31" s="61"/>
      <c r="H31" s="77"/>
      <c r="I31" s="39"/>
      <c r="J31" s="39"/>
    </row>
    <row r="32" spans="1:13" ht="18" customHeight="1" thickBot="1">
      <c r="A32" s="168" t="s">
        <v>104</v>
      </c>
      <c r="D32" s="70">
        <f>SUM(D29:D30)</f>
        <v>545399</v>
      </c>
      <c r="E32" s="39"/>
      <c r="F32" s="140">
        <f>SUM(F29:F30)</f>
        <v>833310</v>
      </c>
      <c r="G32" s="39"/>
      <c r="H32" s="70">
        <f>SUM(H29:H30)</f>
        <v>218748</v>
      </c>
      <c r="I32" s="34"/>
      <c r="J32" s="140">
        <f>SUM(J29:J30)</f>
        <v>249050</v>
      </c>
    </row>
    <row r="33" spans="1:10" ht="9.9499999999999993" customHeight="1" thickTop="1">
      <c r="A33" s="98"/>
      <c r="D33" s="66"/>
      <c r="E33" s="39"/>
      <c r="F33" s="39"/>
      <c r="G33" s="61"/>
      <c r="H33" s="66"/>
      <c r="I33" s="34"/>
      <c r="J33" s="39"/>
    </row>
    <row r="34" spans="1:10" ht="18" customHeight="1">
      <c r="A34" s="168" t="s">
        <v>105</v>
      </c>
      <c r="B34" s="169"/>
      <c r="C34" s="169"/>
      <c r="D34" s="297"/>
      <c r="E34" s="172"/>
      <c r="F34" s="172"/>
      <c r="G34" s="171"/>
      <c r="H34" s="77"/>
      <c r="I34" s="39"/>
      <c r="J34" s="172"/>
    </row>
    <row r="35" spans="1:10" ht="18" customHeight="1">
      <c r="A35" s="255" t="s">
        <v>106</v>
      </c>
      <c r="B35" s="256"/>
      <c r="C35" s="256"/>
      <c r="D35" s="66"/>
      <c r="E35" s="259"/>
      <c r="F35" s="259"/>
      <c r="G35" s="258"/>
      <c r="H35" s="66"/>
      <c r="I35" s="34"/>
      <c r="J35" s="259"/>
    </row>
    <row r="36" spans="1:10" ht="18" customHeight="1">
      <c r="A36" s="53" t="s">
        <v>107</v>
      </c>
      <c r="B36" s="256"/>
      <c r="C36" s="256"/>
      <c r="D36" s="69">
        <v>-122986</v>
      </c>
      <c r="E36" s="51"/>
      <c r="F36" s="138">
        <v>21752</v>
      </c>
      <c r="G36" s="61"/>
      <c r="H36" s="69">
        <v>0</v>
      </c>
      <c r="I36" s="34"/>
      <c r="J36" s="138">
        <v>0</v>
      </c>
    </row>
    <row r="37" spans="1:10" ht="4.3499999999999996" customHeight="1">
      <c r="A37" s="53"/>
      <c r="B37" s="256"/>
      <c r="C37" s="256"/>
      <c r="D37" s="66"/>
      <c r="E37" s="51"/>
      <c r="F37" s="51"/>
      <c r="G37" s="61"/>
      <c r="H37" s="66"/>
      <c r="I37" s="34"/>
      <c r="J37" s="51"/>
    </row>
    <row r="38" spans="1:10" ht="18" customHeight="1">
      <c r="A38" s="53" t="s">
        <v>108</v>
      </c>
      <c r="B38" s="256"/>
      <c r="C38" s="256"/>
      <c r="D38" s="264">
        <f>D36</f>
        <v>-122986</v>
      </c>
      <c r="E38" s="51"/>
      <c r="F38" s="138">
        <f>F36</f>
        <v>21752</v>
      </c>
      <c r="G38" s="61"/>
      <c r="H38" s="264">
        <f>H36</f>
        <v>0</v>
      </c>
      <c r="I38" s="39"/>
      <c r="J38" s="138">
        <f>J36</f>
        <v>0</v>
      </c>
    </row>
    <row r="39" spans="1:10" ht="5.0999999999999996" customHeight="1">
      <c r="A39" s="53"/>
      <c r="B39" s="256"/>
      <c r="C39" s="256"/>
      <c r="D39" s="66"/>
      <c r="E39" s="51"/>
      <c r="F39" s="51"/>
      <c r="G39" s="258"/>
      <c r="H39" s="66"/>
      <c r="I39" s="34"/>
      <c r="J39" s="51"/>
    </row>
    <row r="40" spans="1:10" ht="18" customHeight="1">
      <c r="A40" s="173" t="s">
        <v>109</v>
      </c>
      <c r="B40" s="169"/>
      <c r="C40" s="169"/>
      <c r="D40" s="66"/>
      <c r="E40" s="172"/>
      <c r="F40" s="172"/>
      <c r="G40" s="171"/>
      <c r="H40" s="66"/>
      <c r="I40" s="34"/>
      <c r="J40" s="172"/>
    </row>
    <row r="41" spans="1:10" ht="18" customHeight="1">
      <c r="A41" s="174" t="s">
        <v>110</v>
      </c>
      <c r="B41" s="169"/>
      <c r="C41" s="169"/>
      <c r="D41" s="77">
        <v>877</v>
      </c>
      <c r="E41" s="117"/>
      <c r="F41" s="117">
        <v>5418</v>
      </c>
      <c r="G41" s="176"/>
      <c r="H41" s="77">
        <v>1047</v>
      </c>
      <c r="I41" s="39"/>
      <c r="J41" s="117">
        <v>6072</v>
      </c>
    </row>
    <row r="42" spans="1:10" ht="18" customHeight="1">
      <c r="A42" s="174" t="s">
        <v>111</v>
      </c>
      <c r="B42" s="169"/>
      <c r="C42" s="169"/>
      <c r="D42" s="66"/>
      <c r="E42" s="172"/>
      <c r="F42" s="172"/>
      <c r="G42" s="171"/>
      <c r="H42" s="66"/>
      <c r="I42" s="34"/>
      <c r="J42" s="172"/>
    </row>
    <row r="43" spans="1:10" ht="18" customHeight="1">
      <c r="A43" s="174" t="s">
        <v>112</v>
      </c>
      <c r="B43" s="169"/>
      <c r="C43" s="169"/>
      <c r="D43" s="69">
        <v>-175</v>
      </c>
      <c r="E43" s="137"/>
      <c r="F43" s="250">
        <v>-1084</v>
      </c>
      <c r="G43" s="171"/>
      <c r="H43" s="69">
        <v>-209</v>
      </c>
      <c r="I43" s="34"/>
      <c r="J43" s="250">
        <v>-1214</v>
      </c>
    </row>
    <row r="44" spans="1:10" ht="4.3499999999999996" customHeight="1">
      <c r="A44" s="174"/>
      <c r="B44" s="169"/>
      <c r="C44" s="169"/>
      <c r="D44" s="77"/>
      <c r="E44" s="137"/>
      <c r="F44" s="137"/>
      <c r="G44" s="171"/>
      <c r="H44" s="77"/>
      <c r="I44" s="39"/>
      <c r="J44" s="137"/>
    </row>
    <row r="45" spans="1:10" ht="18" customHeight="1">
      <c r="A45" s="174" t="s">
        <v>113</v>
      </c>
      <c r="B45" s="169"/>
      <c r="C45" s="169"/>
      <c r="D45" s="69">
        <f>SUM(D41:D43)</f>
        <v>702</v>
      </c>
      <c r="E45" s="137"/>
      <c r="F45" s="250">
        <f>SUM(F41:F43)</f>
        <v>4334</v>
      </c>
      <c r="G45" s="171"/>
      <c r="H45" s="69">
        <f>SUM(H41:H43)</f>
        <v>838</v>
      </c>
      <c r="I45" s="34"/>
      <c r="J45" s="250">
        <f>SUM(J41:J43)</f>
        <v>4858</v>
      </c>
    </row>
    <row r="46" spans="1:10" ht="4.3499999999999996" customHeight="1">
      <c r="A46" s="174"/>
      <c r="B46" s="169"/>
      <c r="C46" s="169"/>
      <c r="D46" s="66"/>
      <c r="E46" s="137"/>
      <c r="F46" s="137"/>
      <c r="G46" s="171"/>
      <c r="H46" s="66"/>
      <c r="I46" s="34"/>
      <c r="J46" s="137"/>
    </row>
    <row r="47" spans="1:10" ht="18" customHeight="1" thickBot="1">
      <c r="A47" s="168" t="s">
        <v>114</v>
      </c>
      <c r="B47" s="169"/>
      <c r="C47" s="169"/>
      <c r="D47" s="80">
        <f>SUM(D45,D32,D38)</f>
        <v>423115</v>
      </c>
      <c r="E47" s="172"/>
      <c r="F47" s="254">
        <f>SUM(F45,F32,F38)</f>
        <v>859396</v>
      </c>
      <c r="G47" s="171"/>
      <c r="H47" s="80">
        <f>SUM(H45,H32,H38)</f>
        <v>219586</v>
      </c>
      <c r="I47" s="39"/>
      <c r="J47" s="254">
        <f>SUM(J45,J32,J38)</f>
        <v>253908</v>
      </c>
    </row>
    <row r="48" spans="1:10" ht="9.9499999999999993" customHeight="1" thickTop="1">
      <c r="A48" s="98"/>
      <c r="B48"/>
      <c r="D48" s="66"/>
      <c r="E48" s="39"/>
      <c r="F48" s="39"/>
      <c r="G48" s="61"/>
      <c r="H48" s="66"/>
      <c r="I48" s="34"/>
      <c r="J48" s="39"/>
    </row>
    <row r="49" spans="1:10" ht="18" customHeight="1">
      <c r="A49" s="92" t="s">
        <v>115</v>
      </c>
      <c r="D49" s="66"/>
      <c r="E49" s="39"/>
      <c r="F49" s="39"/>
      <c r="G49" s="61"/>
      <c r="H49" s="66"/>
      <c r="I49" s="34"/>
      <c r="J49" s="39"/>
    </row>
    <row r="50" spans="1:10" ht="4.3499999999999996" customHeight="1">
      <c r="D50" s="77"/>
      <c r="E50" s="39"/>
      <c r="F50" s="39"/>
      <c r="G50" s="61"/>
      <c r="H50" s="77"/>
      <c r="I50" s="39"/>
      <c r="J50" s="39"/>
    </row>
    <row r="51" spans="1:10" ht="18" customHeight="1">
      <c r="A51" s="178" t="s">
        <v>116</v>
      </c>
      <c r="B51" s="179"/>
      <c r="C51" s="180"/>
      <c r="D51" s="66">
        <v>515239</v>
      </c>
      <c r="E51" s="62"/>
      <c r="F51" s="62">
        <v>794452</v>
      </c>
      <c r="G51" s="181"/>
      <c r="H51" s="66">
        <f>H32</f>
        <v>218748</v>
      </c>
      <c r="I51" s="34"/>
      <c r="J51" s="62">
        <v>249050</v>
      </c>
    </row>
    <row r="52" spans="1:10" ht="18" customHeight="1">
      <c r="A52" s="178" t="s">
        <v>117</v>
      </c>
      <c r="B52" s="179"/>
      <c r="C52" s="180"/>
      <c r="D52" s="66">
        <v>0</v>
      </c>
      <c r="E52" s="182"/>
      <c r="F52" s="182">
        <v>-539</v>
      </c>
      <c r="G52" s="181"/>
      <c r="H52" s="66">
        <v>0</v>
      </c>
      <c r="I52" s="34"/>
      <c r="J52" s="51">
        <v>0</v>
      </c>
    </row>
    <row r="53" spans="1:10" ht="21.95" customHeight="1">
      <c r="A53" s="184" t="s">
        <v>118</v>
      </c>
      <c r="B53" s="179"/>
      <c r="C53" s="180"/>
      <c r="D53" s="264">
        <v>30160</v>
      </c>
      <c r="E53" s="145"/>
      <c r="F53" s="151">
        <v>39397</v>
      </c>
      <c r="G53" s="172"/>
      <c r="H53" s="264">
        <v>0</v>
      </c>
      <c r="I53" s="39"/>
      <c r="J53" s="138">
        <v>0</v>
      </c>
    </row>
    <row r="54" spans="1:10" ht="4.3499999999999996" customHeight="1">
      <c r="A54" s="92"/>
      <c r="B54" s="93"/>
      <c r="C54" s="93"/>
      <c r="D54" s="66"/>
      <c r="E54" s="141"/>
      <c r="F54" s="141"/>
      <c r="G54" s="95"/>
      <c r="H54" s="66"/>
      <c r="I54" s="34"/>
      <c r="J54" s="141"/>
    </row>
    <row r="55" spans="1:10" ht="18" customHeight="1" thickBot="1">
      <c r="A55" s="180"/>
      <c r="B55" s="179"/>
      <c r="C55" s="180"/>
      <c r="D55" s="70">
        <f>SUM(D51:D53)</f>
        <v>545399</v>
      </c>
      <c r="E55" s="262"/>
      <c r="F55" s="187">
        <f>SUM(F51:F53)</f>
        <v>833310</v>
      </c>
      <c r="G55" s="181"/>
      <c r="H55" s="70">
        <f>SUM(H51:H53)</f>
        <v>218748</v>
      </c>
      <c r="I55" s="34"/>
      <c r="J55" s="187">
        <f>SUM(J51:J53)</f>
        <v>249050</v>
      </c>
    </row>
    <row r="56" spans="1:10" ht="9.9499999999999993" customHeight="1" thickTop="1">
      <c r="A56" s="98"/>
      <c r="B56"/>
      <c r="D56" s="77"/>
      <c r="E56" s="39"/>
      <c r="F56" s="39"/>
      <c r="G56" s="61"/>
      <c r="H56" s="77"/>
      <c r="I56" s="39"/>
      <c r="J56" s="39"/>
    </row>
    <row r="57" spans="1:10" ht="18" customHeight="1">
      <c r="A57" s="188" t="s">
        <v>119</v>
      </c>
      <c r="B57" s="179"/>
      <c r="C57" s="180"/>
      <c r="D57" s="66"/>
      <c r="E57" s="176"/>
      <c r="F57" s="176"/>
      <c r="G57" s="171"/>
      <c r="H57" s="66"/>
      <c r="I57" s="34"/>
      <c r="J57" s="176"/>
    </row>
    <row r="58" spans="1:10" ht="4.3499999999999996" customHeight="1">
      <c r="A58" s="92"/>
      <c r="B58" s="93"/>
      <c r="C58" s="93"/>
      <c r="D58" s="66"/>
      <c r="E58" s="141"/>
      <c r="F58" s="141"/>
      <c r="G58" s="95"/>
      <c r="H58" s="66"/>
      <c r="I58" s="34"/>
      <c r="J58" s="62"/>
    </row>
    <row r="59" spans="1:10" ht="18" customHeight="1">
      <c r="A59" s="178" t="s">
        <v>116</v>
      </c>
      <c r="B59" s="179"/>
      <c r="C59" s="180"/>
      <c r="D59" s="77">
        <v>423721</v>
      </c>
      <c r="E59" s="62"/>
      <c r="F59" s="62">
        <v>798839</v>
      </c>
      <c r="G59" s="181"/>
      <c r="H59" s="77">
        <f>H47</f>
        <v>219586</v>
      </c>
      <c r="I59" s="39"/>
      <c r="J59" s="62">
        <v>253908</v>
      </c>
    </row>
    <row r="60" spans="1:10" ht="18" customHeight="1">
      <c r="A60" s="178" t="s">
        <v>117</v>
      </c>
      <c r="B60" s="179"/>
      <c r="C60" s="180"/>
      <c r="D60" s="66">
        <v>0</v>
      </c>
      <c r="E60" s="182"/>
      <c r="F60" s="182">
        <v>15775</v>
      </c>
      <c r="G60" s="181"/>
      <c r="H60" s="66">
        <v>0</v>
      </c>
      <c r="I60" s="34"/>
      <c r="J60" s="182">
        <v>0</v>
      </c>
    </row>
    <row r="61" spans="1:10" ht="18" customHeight="1">
      <c r="A61" s="184" t="s">
        <v>118</v>
      </c>
      <c r="B61" s="179"/>
      <c r="C61" s="180"/>
      <c r="D61" s="69">
        <v>-606</v>
      </c>
      <c r="E61" s="145"/>
      <c r="F61" s="151">
        <v>44782</v>
      </c>
      <c r="G61" s="172"/>
      <c r="H61" s="69">
        <v>0</v>
      </c>
      <c r="I61" s="34"/>
      <c r="J61" s="185">
        <v>0</v>
      </c>
    </row>
    <row r="62" spans="1:10" ht="4.3499999999999996" customHeight="1">
      <c r="A62" s="92"/>
      <c r="B62" s="93"/>
      <c r="C62" s="93"/>
      <c r="D62" s="77"/>
      <c r="E62" s="141"/>
      <c r="F62" s="141"/>
      <c r="G62" s="95"/>
      <c r="H62" s="77"/>
      <c r="I62" s="39"/>
      <c r="J62" s="141"/>
    </row>
    <row r="63" spans="1:10" ht="18" customHeight="1" thickBot="1">
      <c r="A63" s="180"/>
      <c r="B63" s="179"/>
      <c r="C63" s="180"/>
      <c r="D63" s="70">
        <f>SUM(D59:D61)</f>
        <v>423115</v>
      </c>
      <c r="E63" s="262"/>
      <c r="F63" s="187">
        <f>SUM(F59:F61)</f>
        <v>859396</v>
      </c>
      <c r="G63" s="181"/>
      <c r="H63" s="70">
        <f>SUM(H59:H61)</f>
        <v>219586</v>
      </c>
      <c r="I63" s="34"/>
      <c r="J63" s="187">
        <f>SUM(J59:J61)</f>
        <v>253908</v>
      </c>
    </row>
    <row r="64" spans="1:10" ht="9.9499999999999993" customHeight="1" thickTop="1">
      <c r="A64" s="98"/>
      <c r="B64"/>
      <c r="D64" s="66"/>
      <c r="E64" s="39"/>
      <c r="F64" s="39"/>
      <c r="G64" s="61"/>
      <c r="H64" s="66"/>
      <c r="I64" s="34"/>
      <c r="J64" s="39"/>
    </row>
    <row r="65" spans="1:10" ht="18" customHeight="1">
      <c r="A65" s="191" t="s">
        <v>120</v>
      </c>
      <c r="B65" s="179"/>
      <c r="C65" s="180"/>
      <c r="D65" s="77"/>
      <c r="E65" s="176"/>
      <c r="F65" s="176"/>
      <c r="G65" s="171"/>
      <c r="H65" s="77"/>
      <c r="I65" s="39"/>
      <c r="J65" s="176"/>
    </row>
    <row r="66" spans="1:10" ht="4.3499999999999996" customHeight="1">
      <c r="A66" s="92"/>
      <c r="B66" s="93"/>
      <c r="C66" s="93"/>
      <c r="D66" s="66"/>
      <c r="E66" s="141"/>
      <c r="F66" s="141"/>
      <c r="G66" s="95"/>
      <c r="H66" s="66"/>
      <c r="I66" s="34"/>
      <c r="J66" s="141"/>
    </row>
    <row r="67" spans="1:10" ht="18" customHeight="1" thickBot="1">
      <c r="A67" s="192" t="s">
        <v>121</v>
      </c>
      <c r="C67" s="193"/>
      <c r="D67" s="265">
        <v>0.08</v>
      </c>
      <c r="E67" s="263"/>
      <c r="F67" s="251">
        <v>0.12</v>
      </c>
      <c r="G67" s="181"/>
      <c r="H67" s="265">
        <v>0.03</v>
      </c>
      <c r="I67" s="34"/>
      <c r="J67" s="251">
        <v>0.04</v>
      </c>
    </row>
    <row r="68" spans="1:10" ht="12" customHeight="1" thickTop="1"/>
    <row r="69" spans="1:10" ht="21.95" customHeight="1">
      <c r="A69" s="195" t="s">
        <v>44</v>
      </c>
      <c r="B69" s="63"/>
      <c r="C69" s="63"/>
      <c r="D69" s="63"/>
      <c r="E69" s="63"/>
      <c r="F69" s="63"/>
      <c r="G69" s="63"/>
      <c r="H69" s="63"/>
      <c r="I69" s="63"/>
      <c r="J69" s="64"/>
    </row>
    <row r="74" spans="1:10" ht="21.95" customHeight="1"/>
    <row r="115" ht="13.5" customHeight="1"/>
    <row r="116" ht="21.95" customHeight="1"/>
  </sheetData>
  <mergeCells count="2">
    <mergeCell ref="D5:F5"/>
    <mergeCell ref="H5:J5"/>
  </mergeCells>
  <pageMargins left="0.8" right="0.5" top="0.5" bottom="0.6" header="0.49" footer="0.4"/>
  <pageSetup paperSize="9" scale="78" firstPageNumber="5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8A2AF-C007-4108-BE0E-40A7C45E1798}">
  <dimension ref="A1:Z114"/>
  <sheetViews>
    <sheetView topLeftCell="A3" zoomScaleNormal="100" zoomScaleSheetLayoutView="74" workbookViewId="0">
      <selection activeCell="A8" sqref="A8"/>
    </sheetView>
  </sheetViews>
  <sheetFormatPr defaultRowHeight="17.25"/>
  <cols>
    <col min="1" max="1" width="30" style="104" customWidth="1"/>
    <col min="2" max="2" width="5.85546875" style="101" customWidth="1"/>
    <col min="3" max="3" width="0.5703125" style="101" customWidth="1"/>
    <col min="4" max="4" width="9.85546875" style="102" customWidth="1"/>
    <col min="5" max="5" width="0.5703125" style="102" customWidth="1"/>
    <col min="6" max="6" width="10.140625" style="102" customWidth="1"/>
    <col min="7" max="7" width="0.5703125" style="102" customWidth="1"/>
    <col min="8" max="8" width="9.42578125" style="103" customWidth="1"/>
    <col min="9" max="9" width="0.5703125" style="103" customWidth="1"/>
    <col min="10" max="10" width="11" style="103" customWidth="1"/>
    <col min="11" max="11" width="0.5703125" style="103" customWidth="1"/>
    <col min="12" max="12" width="11.140625" style="103" customWidth="1"/>
    <col min="13" max="13" width="0.5703125" style="103" customWidth="1"/>
    <col min="14" max="14" width="15.85546875" style="103" customWidth="1"/>
    <col min="15" max="15" width="0.5703125" style="103" customWidth="1"/>
    <col min="16" max="16" width="12.42578125" style="103" customWidth="1"/>
    <col min="17" max="17" width="0.5703125" style="103" customWidth="1"/>
    <col min="18" max="18" width="13.140625" style="103" customWidth="1"/>
    <col min="19" max="19" width="0.5703125" style="103" customWidth="1"/>
    <col min="20" max="20" width="10.85546875" style="103" customWidth="1"/>
    <col min="21" max="21" width="0.5703125" style="103" customWidth="1"/>
    <col min="22" max="22" width="15.140625" style="103" customWidth="1"/>
    <col min="23" max="23" width="0.5703125" style="103" customWidth="1"/>
    <col min="24" max="24" width="11.5703125" style="103" customWidth="1"/>
    <col min="25" max="25" width="0.5703125" style="103" customWidth="1"/>
    <col min="26" max="26" width="9.85546875" style="103" customWidth="1"/>
    <col min="27" max="253" width="9.140625" style="104"/>
    <col min="254" max="254" width="26.140625" style="104" customWidth="1"/>
    <col min="255" max="255" width="6.140625" style="104" customWidth="1"/>
    <col min="256" max="256" width="0.140625" style="104" customWidth="1"/>
    <col min="257" max="257" width="8.140625" style="104" customWidth="1"/>
    <col min="258" max="258" width="0.140625" style="104" customWidth="1"/>
    <col min="259" max="259" width="10" style="104" customWidth="1"/>
    <col min="260" max="260" width="0.140625" style="104" customWidth="1"/>
    <col min="261" max="261" width="10.140625" style="104" customWidth="1"/>
    <col min="262" max="262" width="0.140625" style="104" customWidth="1"/>
    <col min="263" max="263" width="8.140625" style="104" customWidth="1"/>
    <col min="264" max="264" width="0.140625" style="104" customWidth="1"/>
    <col min="265" max="265" width="10.140625" style="104" customWidth="1"/>
    <col min="266" max="266" width="0.140625" style="104" customWidth="1"/>
    <col min="267" max="267" width="11.140625" style="104" customWidth="1"/>
    <col min="268" max="268" width="0.140625" style="104" customWidth="1"/>
    <col min="269" max="269" width="8" style="104" customWidth="1"/>
    <col min="270" max="270" width="0.140625" style="104" customWidth="1"/>
    <col min="271" max="271" width="10.140625" style="104" customWidth="1"/>
    <col min="272" max="272" width="0.140625" style="104" customWidth="1"/>
    <col min="273" max="273" width="13.140625" style="104" customWidth="1"/>
    <col min="274" max="274" width="0.140625" style="104" customWidth="1"/>
    <col min="275" max="275" width="10" style="104" customWidth="1"/>
    <col min="276" max="276" width="0.140625" style="104" customWidth="1"/>
    <col min="277" max="277" width="10.140625" style="104" customWidth="1"/>
    <col min="278" max="278" width="0.140625" style="104" customWidth="1"/>
    <col min="279" max="279" width="9.140625" style="104" customWidth="1"/>
    <col min="280" max="280" width="9.140625" style="104"/>
    <col min="281" max="282" width="12" style="104" bestFit="1" customWidth="1"/>
    <col min="283" max="509" width="9.140625" style="104"/>
    <col min="510" max="510" width="26.140625" style="104" customWidth="1"/>
    <col min="511" max="511" width="6.140625" style="104" customWidth="1"/>
    <col min="512" max="512" width="0.140625" style="104" customWidth="1"/>
    <col min="513" max="513" width="8.140625" style="104" customWidth="1"/>
    <col min="514" max="514" width="0.140625" style="104" customWidth="1"/>
    <col min="515" max="515" width="10" style="104" customWidth="1"/>
    <col min="516" max="516" width="0.140625" style="104" customWidth="1"/>
    <col min="517" max="517" width="10.140625" style="104" customWidth="1"/>
    <col min="518" max="518" width="0.140625" style="104" customWidth="1"/>
    <col min="519" max="519" width="8.140625" style="104" customWidth="1"/>
    <col min="520" max="520" width="0.140625" style="104" customWidth="1"/>
    <col min="521" max="521" width="10.140625" style="104" customWidth="1"/>
    <col min="522" max="522" width="0.140625" style="104" customWidth="1"/>
    <col min="523" max="523" width="11.140625" style="104" customWidth="1"/>
    <col min="524" max="524" width="0.140625" style="104" customWidth="1"/>
    <col min="525" max="525" width="8" style="104" customWidth="1"/>
    <col min="526" max="526" width="0.140625" style="104" customWidth="1"/>
    <col min="527" max="527" width="10.140625" style="104" customWidth="1"/>
    <col min="528" max="528" width="0.140625" style="104" customWidth="1"/>
    <col min="529" max="529" width="13.140625" style="104" customWidth="1"/>
    <col min="530" max="530" width="0.140625" style="104" customWidth="1"/>
    <col min="531" max="531" width="10" style="104" customWidth="1"/>
    <col min="532" max="532" width="0.140625" style="104" customWidth="1"/>
    <col min="533" max="533" width="10.140625" style="104" customWidth="1"/>
    <col min="534" max="534" width="0.140625" style="104" customWidth="1"/>
    <col min="535" max="535" width="9.140625" style="104" customWidth="1"/>
    <col min="536" max="536" width="9.140625" style="104"/>
    <col min="537" max="538" width="12" style="104" bestFit="1" customWidth="1"/>
    <col min="539" max="765" width="9.140625" style="104"/>
    <col min="766" max="766" width="26.140625" style="104" customWidth="1"/>
    <col min="767" max="767" width="6.140625" style="104" customWidth="1"/>
    <col min="768" max="768" width="0.140625" style="104" customWidth="1"/>
    <col min="769" max="769" width="8.140625" style="104" customWidth="1"/>
    <col min="770" max="770" width="0.140625" style="104" customWidth="1"/>
    <col min="771" max="771" width="10" style="104" customWidth="1"/>
    <col min="772" max="772" width="0.140625" style="104" customWidth="1"/>
    <col min="773" max="773" width="10.140625" style="104" customWidth="1"/>
    <col min="774" max="774" width="0.140625" style="104" customWidth="1"/>
    <col min="775" max="775" width="8.140625" style="104" customWidth="1"/>
    <col min="776" max="776" width="0.140625" style="104" customWidth="1"/>
    <col min="777" max="777" width="10.140625" style="104" customWidth="1"/>
    <col min="778" max="778" width="0.140625" style="104" customWidth="1"/>
    <col min="779" max="779" width="11.140625" style="104" customWidth="1"/>
    <col min="780" max="780" width="0.140625" style="104" customWidth="1"/>
    <col min="781" max="781" width="8" style="104" customWidth="1"/>
    <col min="782" max="782" width="0.140625" style="104" customWidth="1"/>
    <col min="783" max="783" width="10.140625" style="104" customWidth="1"/>
    <col min="784" max="784" width="0.140625" style="104" customWidth="1"/>
    <col min="785" max="785" width="13.140625" style="104" customWidth="1"/>
    <col min="786" max="786" width="0.140625" style="104" customWidth="1"/>
    <col min="787" max="787" width="10" style="104" customWidth="1"/>
    <col min="788" max="788" width="0.140625" style="104" customWidth="1"/>
    <col min="789" max="789" width="10.140625" style="104" customWidth="1"/>
    <col min="790" max="790" width="0.140625" style="104" customWidth="1"/>
    <col min="791" max="791" width="9.140625" style="104" customWidth="1"/>
    <col min="792" max="792" width="9.140625" style="104"/>
    <col min="793" max="794" width="12" style="104" bestFit="1" customWidth="1"/>
    <col min="795" max="1021" width="9.140625" style="104"/>
    <col min="1022" max="1022" width="26.140625" style="104" customWidth="1"/>
    <col min="1023" max="1023" width="6.140625" style="104" customWidth="1"/>
    <col min="1024" max="1024" width="0.140625" style="104" customWidth="1"/>
    <col min="1025" max="1025" width="8.140625" style="104" customWidth="1"/>
    <col min="1026" max="1026" width="0.140625" style="104" customWidth="1"/>
    <col min="1027" max="1027" width="10" style="104" customWidth="1"/>
    <col min="1028" max="1028" width="0.140625" style="104" customWidth="1"/>
    <col min="1029" max="1029" width="10.140625" style="104" customWidth="1"/>
    <col min="1030" max="1030" width="0.140625" style="104" customWidth="1"/>
    <col min="1031" max="1031" width="8.140625" style="104" customWidth="1"/>
    <col min="1032" max="1032" width="0.140625" style="104" customWidth="1"/>
    <col min="1033" max="1033" width="10.140625" style="104" customWidth="1"/>
    <col min="1034" max="1034" width="0.140625" style="104" customWidth="1"/>
    <col min="1035" max="1035" width="11.140625" style="104" customWidth="1"/>
    <col min="1036" max="1036" width="0.140625" style="104" customWidth="1"/>
    <col min="1037" max="1037" width="8" style="104" customWidth="1"/>
    <col min="1038" max="1038" width="0.140625" style="104" customWidth="1"/>
    <col min="1039" max="1039" width="10.140625" style="104" customWidth="1"/>
    <col min="1040" max="1040" width="0.140625" style="104" customWidth="1"/>
    <col min="1041" max="1041" width="13.140625" style="104" customWidth="1"/>
    <col min="1042" max="1042" width="0.140625" style="104" customWidth="1"/>
    <col min="1043" max="1043" width="10" style="104" customWidth="1"/>
    <col min="1044" max="1044" width="0.140625" style="104" customWidth="1"/>
    <col min="1045" max="1045" width="10.140625" style="104" customWidth="1"/>
    <col min="1046" max="1046" width="0.140625" style="104" customWidth="1"/>
    <col min="1047" max="1047" width="9.140625" style="104" customWidth="1"/>
    <col min="1048" max="1048" width="9.140625" style="104"/>
    <col min="1049" max="1050" width="12" style="104" bestFit="1" customWidth="1"/>
    <col min="1051" max="1277" width="9.140625" style="104"/>
    <col min="1278" max="1278" width="26.140625" style="104" customWidth="1"/>
    <col min="1279" max="1279" width="6.140625" style="104" customWidth="1"/>
    <col min="1280" max="1280" width="0.140625" style="104" customWidth="1"/>
    <col min="1281" max="1281" width="8.140625" style="104" customWidth="1"/>
    <col min="1282" max="1282" width="0.140625" style="104" customWidth="1"/>
    <col min="1283" max="1283" width="10" style="104" customWidth="1"/>
    <col min="1284" max="1284" width="0.140625" style="104" customWidth="1"/>
    <col min="1285" max="1285" width="10.140625" style="104" customWidth="1"/>
    <col min="1286" max="1286" width="0.140625" style="104" customWidth="1"/>
    <col min="1287" max="1287" width="8.140625" style="104" customWidth="1"/>
    <col min="1288" max="1288" width="0.140625" style="104" customWidth="1"/>
    <col min="1289" max="1289" width="10.140625" style="104" customWidth="1"/>
    <col min="1290" max="1290" width="0.140625" style="104" customWidth="1"/>
    <col min="1291" max="1291" width="11.140625" style="104" customWidth="1"/>
    <col min="1292" max="1292" width="0.140625" style="104" customWidth="1"/>
    <col min="1293" max="1293" width="8" style="104" customWidth="1"/>
    <col min="1294" max="1294" width="0.140625" style="104" customWidth="1"/>
    <col min="1295" max="1295" width="10.140625" style="104" customWidth="1"/>
    <col min="1296" max="1296" width="0.140625" style="104" customWidth="1"/>
    <col min="1297" max="1297" width="13.140625" style="104" customWidth="1"/>
    <col min="1298" max="1298" width="0.140625" style="104" customWidth="1"/>
    <col min="1299" max="1299" width="10" style="104" customWidth="1"/>
    <col min="1300" max="1300" width="0.140625" style="104" customWidth="1"/>
    <col min="1301" max="1301" width="10.140625" style="104" customWidth="1"/>
    <col min="1302" max="1302" width="0.140625" style="104" customWidth="1"/>
    <col min="1303" max="1303" width="9.140625" style="104" customWidth="1"/>
    <col min="1304" max="1304" width="9.140625" style="104"/>
    <col min="1305" max="1306" width="12" style="104" bestFit="1" customWidth="1"/>
    <col min="1307" max="1533" width="9.140625" style="104"/>
    <col min="1534" max="1534" width="26.140625" style="104" customWidth="1"/>
    <col min="1535" max="1535" width="6.140625" style="104" customWidth="1"/>
    <col min="1536" max="1536" width="0.140625" style="104" customWidth="1"/>
    <col min="1537" max="1537" width="8.140625" style="104" customWidth="1"/>
    <col min="1538" max="1538" width="0.140625" style="104" customWidth="1"/>
    <col min="1539" max="1539" width="10" style="104" customWidth="1"/>
    <col min="1540" max="1540" width="0.140625" style="104" customWidth="1"/>
    <col min="1541" max="1541" width="10.140625" style="104" customWidth="1"/>
    <col min="1542" max="1542" width="0.140625" style="104" customWidth="1"/>
    <col min="1543" max="1543" width="8.140625" style="104" customWidth="1"/>
    <col min="1544" max="1544" width="0.140625" style="104" customWidth="1"/>
    <col min="1545" max="1545" width="10.140625" style="104" customWidth="1"/>
    <col min="1546" max="1546" width="0.140625" style="104" customWidth="1"/>
    <col min="1547" max="1547" width="11.140625" style="104" customWidth="1"/>
    <col min="1548" max="1548" width="0.140625" style="104" customWidth="1"/>
    <col min="1549" max="1549" width="8" style="104" customWidth="1"/>
    <col min="1550" max="1550" width="0.140625" style="104" customWidth="1"/>
    <col min="1551" max="1551" width="10.140625" style="104" customWidth="1"/>
    <col min="1552" max="1552" width="0.140625" style="104" customWidth="1"/>
    <col min="1553" max="1553" width="13.140625" style="104" customWidth="1"/>
    <col min="1554" max="1554" width="0.140625" style="104" customWidth="1"/>
    <col min="1555" max="1555" width="10" style="104" customWidth="1"/>
    <col min="1556" max="1556" width="0.140625" style="104" customWidth="1"/>
    <col min="1557" max="1557" width="10.140625" style="104" customWidth="1"/>
    <col min="1558" max="1558" width="0.140625" style="104" customWidth="1"/>
    <col min="1559" max="1559" width="9.140625" style="104" customWidth="1"/>
    <col min="1560" max="1560" width="9.140625" style="104"/>
    <col min="1561" max="1562" width="12" style="104" bestFit="1" customWidth="1"/>
    <col min="1563" max="1789" width="9.140625" style="104"/>
    <col min="1790" max="1790" width="26.140625" style="104" customWidth="1"/>
    <col min="1791" max="1791" width="6.140625" style="104" customWidth="1"/>
    <col min="1792" max="1792" width="0.140625" style="104" customWidth="1"/>
    <col min="1793" max="1793" width="8.140625" style="104" customWidth="1"/>
    <col min="1794" max="1794" width="0.140625" style="104" customWidth="1"/>
    <col min="1795" max="1795" width="10" style="104" customWidth="1"/>
    <col min="1796" max="1796" width="0.140625" style="104" customWidth="1"/>
    <col min="1797" max="1797" width="10.140625" style="104" customWidth="1"/>
    <col min="1798" max="1798" width="0.140625" style="104" customWidth="1"/>
    <col min="1799" max="1799" width="8.140625" style="104" customWidth="1"/>
    <col min="1800" max="1800" width="0.140625" style="104" customWidth="1"/>
    <col min="1801" max="1801" width="10.140625" style="104" customWidth="1"/>
    <col min="1802" max="1802" width="0.140625" style="104" customWidth="1"/>
    <col min="1803" max="1803" width="11.140625" style="104" customWidth="1"/>
    <col min="1804" max="1804" width="0.140625" style="104" customWidth="1"/>
    <col min="1805" max="1805" width="8" style="104" customWidth="1"/>
    <col min="1806" max="1806" width="0.140625" style="104" customWidth="1"/>
    <col min="1807" max="1807" width="10.140625" style="104" customWidth="1"/>
    <col min="1808" max="1808" width="0.140625" style="104" customWidth="1"/>
    <col min="1809" max="1809" width="13.140625" style="104" customWidth="1"/>
    <col min="1810" max="1810" width="0.140625" style="104" customWidth="1"/>
    <col min="1811" max="1811" width="10" style="104" customWidth="1"/>
    <col min="1812" max="1812" width="0.140625" style="104" customWidth="1"/>
    <col min="1813" max="1813" width="10.140625" style="104" customWidth="1"/>
    <col min="1814" max="1814" width="0.140625" style="104" customWidth="1"/>
    <col min="1815" max="1815" width="9.140625" style="104" customWidth="1"/>
    <col min="1816" max="1816" width="9.140625" style="104"/>
    <col min="1817" max="1818" width="12" style="104" bestFit="1" customWidth="1"/>
    <col min="1819" max="2045" width="9.140625" style="104"/>
    <col min="2046" max="2046" width="26.140625" style="104" customWidth="1"/>
    <col min="2047" max="2047" width="6.140625" style="104" customWidth="1"/>
    <col min="2048" max="2048" width="0.140625" style="104" customWidth="1"/>
    <col min="2049" max="2049" width="8.140625" style="104" customWidth="1"/>
    <col min="2050" max="2050" width="0.140625" style="104" customWidth="1"/>
    <col min="2051" max="2051" width="10" style="104" customWidth="1"/>
    <col min="2052" max="2052" width="0.140625" style="104" customWidth="1"/>
    <col min="2053" max="2053" width="10.140625" style="104" customWidth="1"/>
    <col min="2054" max="2054" width="0.140625" style="104" customWidth="1"/>
    <col min="2055" max="2055" width="8.140625" style="104" customWidth="1"/>
    <col min="2056" max="2056" width="0.140625" style="104" customWidth="1"/>
    <col min="2057" max="2057" width="10.140625" style="104" customWidth="1"/>
    <col min="2058" max="2058" width="0.140625" style="104" customWidth="1"/>
    <col min="2059" max="2059" width="11.140625" style="104" customWidth="1"/>
    <col min="2060" max="2060" width="0.140625" style="104" customWidth="1"/>
    <col min="2061" max="2061" width="8" style="104" customWidth="1"/>
    <col min="2062" max="2062" width="0.140625" style="104" customWidth="1"/>
    <col min="2063" max="2063" width="10.140625" style="104" customWidth="1"/>
    <col min="2064" max="2064" width="0.140625" style="104" customWidth="1"/>
    <col min="2065" max="2065" width="13.140625" style="104" customWidth="1"/>
    <col min="2066" max="2066" width="0.140625" style="104" customWidth="1"/>
    <col min="2067" max="2067" width="10" style="104" customWidth="1"/>
    <col min="2068" max="2068" width="0.140625" style="104" customWidth="1"/>
    <col min="2069" max="2069" width="10.140625" style="104" customWidth="1"/>
    <col min="2070" max="2070" width="0.140625" style="104" customWidth="1"/>
    <col min="2071" max="2071" width="9.140625" style="104" customWidth="1"/>
    <col min="2072" max="2072" width="9.140625" style="104"/>
    <col min="2073" max="2074" width="12" style="104" bestFit="1" customWidth="1"/>
    <col min="2075" max="2301" width="9.140625" style="104"/>
    <col min="2302" max="2302" width="26.140625" style="104" customWidth="1"/>
    <col min="2303" max="2303" width="6.140625" style="104" customWidth="1"/>
    <col min="2304" max="2304" width="0.140625" style="104" customWidth="1"/>
    <col min="2305" max="2305" width="8.140625" style="104" customWidth="1"/>
    <col min="2306" max="2306" width="0.140625" style="104" customWidth="1"/>
    <col min="2307" max="2307" width="10" style="104" customWidth="1"/>
    <col min="2308" max="2308" width="0.140625" style="104" customWidth="1"/>
    <col min="2309" max="2309" width="10.140625" style="104" customWidth="1"/>
    <col min="2310" max="2310" width="0.140625" style="104" customWidth="1"/>
    <col min="2311" max="2311" width="8.140625" style="104" customWidth="1"/>
    <col min="2312" max="2312" width="0.140625" style="104" customWidth="1"/>
    <col min="2313" max="2313" width="10.140625" style="104" customWidth="1"/>
    <col min="2314" max="2314" width="0.140625" style="104" customWidth="1"/>
    <col min="2315" max="2315" width="11.140625" style="104" customWidth="1"/>
    <col min="2316" max="2316" width="0.140625" style="104" customWidth="1"/>
    <col min="2317" max="2317" width="8" style="104" customWidth="1"/>
    <col min="2318" max="2318" width="0.140625" style="104" customWidth="1"/>
    <col min="2319" max="2319" width="10.140625" style="104" customWidth="1"/>
    <col min="2320" max="2320" width="0.140625" style="104" customWidth="1"/>
    <col min="2321" max="2321" width="13.140625" style="104" customWidth="1"/>
    <col min="2322" max="2322" width="0.140625" style="104" customWidth="1"/>
    <col min="2323" max="2323" width="10" style="104" customWidth="1"/>
    <col min="2324" max="2324" width="0.140625" style="104" customWidth="1"/>
    <col min="2325" max="2325" width="10.140625" style="104" customWidth="1"/>
    <col min="2326" max="2326" width="0.140625" style="104" customWidth="1"/>
    <col min="2327" max="2327" width="9.140625" style="104" customWidth="1"/>
    <col min="2328" max="2328" width="9.140625" style="104"/>
    <col min="2329" max="2330" width="12" style="104" bestFit="1" customWidth="1"/>
    <col min="2331" max="2557" width="9.140625" style="104"/>
    <col min="2558" max="2558" width="26.140625" style="104" customWidth="1"/>
    <col min="2559" max="2559" width="6.140625" style="104" customWidth="1"/>
    <col min="2560" max="2560" width="0.140625" style="104" customWidth="1"/>
    <col min="2561" max="2561" width="8.140625" style="104" customWidth="1"/>
    <col min="2562" max="2562" width="0.140625" style="104" customWidth="1"/>
    <col min="2563" max="2563" width="10" style="104" customWidth="1"/>
    <col min="2564" max="2564" width="0.140625" style="104" customWidth="1"/>
    <col min="2565" max="2565" width="10.140625" style="104" customWidth="1"/>
    <col min="2566" max="2566" width="0.140625" style="104" customWidth="1"/>
    <col min="2567" max="2567" width="8.140625" style="104" customWidth="1"/>
    <col min="2568" max="2568" width="0.140625" style="104" customWidth="1"/>
    <col min="2569" max="2569" width="10.140625" style="104" customWidth="1"/>
    <col min="2570" max="2570" width="0.140625" style="104" customWidth="1"/>
    <col min="2571" max="2571" width="11.140625" style="104" customWidth="1"/>
    <col min="2572" max="2572" width="0.140625" style="104" customWidth="1"/>
    <col min="2573" max="2573" width="8" style="104" customWidth="1"/>
    <col min="2574" max="2574" width="0.140625" style="104" customWidth="1"/>
    <col min="2575" max="2575" width="10.140625" style="104" customWidth="1"/>
    <col min="2576" max="2576" width="0.140625" style="104" customWidth="1"/>
    <col min="2577" max="2577" width="13.140625" style="104" customWidth="1"/>
    <col min="2578" max="2578" width="0.140625" style="104" customWidth="1"/>
    <col min="2579" max="2579" width="10" style="104" customWidth="1"/>
    <col min="2580" max="2580" width="0.140625" style="104" customWidth="1"/>
    <col min="2581" max="2581" width="10.140625" style="104" customWidth="1"/>
    <col min="2582" max="2582" width="0.140625" style="104" customWidth="1"/>
    <col min="2583" max="2583" width="9.140625" style="104" customWidth="1"/>
    <col min="2584" max="2584" width="9.140625" style="104"/>
    <col min="2585" max="2586" width="12" style="104" bestFit="1" customWidth="1"/>
    <col min="2587" max="2813" width="9.140625" style="104"/>
    <col min="2814" max="2814" width="26.140625" style="104" customWidth="1"/>
    <col min="2815" max="2815" width="6.140625" style="104" customWidth="1"/>
    <col min="2816" max="2816" width="0.140625" style="104" customWidth="1"/>
    <col min="2817" max="2817" width="8.140625" style="104" customWidth="1"/>
    <col min="2818" max="2818" width="0.140625" style="104" customWidth="1"/>
    <col min="2819" max="2819" width="10" style="104" customWidth="1"/>
    <col min="2820" max="2820" width="0.140625" style="104" customWidth="1"/>
    <col min="2821" max="2821" width="10.140625" style="104" customWidth="1"/>
    <col min="2822" max="2822" width="0.140625" style="104" customWidth="1"/>
    <col min="2823" max="2823" width="8.140625" style="104" customWidth="1"/>
    <col min="2824" max="2824" width="0.140625" style="104" customWidth="1"/>
    <col min="2825" max="2825" width="10.140625" style="104" customWidth="1"/>
    <col min="2826" max="2826" width="0.140625" style="104" customWidth="1"/>
    <col min="2827" max="2827" width="11.140625" style="104" customWidth="1"/>
    <col min="2828" max="2828" width="0.140625" style="104" customWidth="1"/>
    <col min="2829" max="2829" width="8" style="104" customWidth="1"/>
    <col min="2830" max="2830" width="0.140625" style="104" customWidth="1"/>
    <col min="2831" max="2831" width="10.140625" style="104" customWidth="1"/>
    <col min="2832" max="2832" width="0.140625" style="104" customWidth="1"/>
    <col min="2833" max="2833" width="13.140625" style="104" customWidth="1"/>
    <col min="2834" max="2834" width="0.140625" style="104" customWidth="1"/>
    <col min="2835" max="2835" width="10" style="104" customWidth="1"/>
    <col min="2836" max="2836" width="0.140625" style="104" customWidth="1"/>
    <col min="2837" max="2837" width="10.140625" style="104" customWidth="1"/>
    <col min="2838" max="2838" width="0.140625" style="104" customWidth="1"/>
    <col min="2839" max="2839" width="9.140625" style="104" customWidth="1"/>
    <col min="2840" max="2840" width="9.140625" style="104"/>
    <col min="2841" max="2842" width="12" style="104" bestFit="1" customWidth="1"/>
    <col min="2843" max="3069" width="9.140625" style="104"/>
    <col min="3070" max="3070" width="26.140625" style="104" customWidth="1"/>
    <col min="3071" max="3071" width="6.140625" style="104" customWidth="1"/>
    <col min="3072" max="3072" width="0.140625" style="104" customWidth="1"/>
    <col min="3073" max="3073" width="8.140625" style="104" customWidth="1"/>
    <col min="3074" max="3074" width="0.140625" style="104" customWidth="1"/>
    <col min="3075" max="3075" width="10" style="104" customWidth="1"/>
    <col min="3076" max="3076" width="0.140625" style="104" customWidth="1"/>
    <col min="3077" max="3077" width="10.140625" style="104" customWidth="1"/>
    <col min="3078" max="3078" width="0.140625" style="104" customWidth="1"/>
    <col min="3079" max="3079" width="8.140625" style="104" customWidth="1"/>
    <col min="3080" max="3080" width="0.140625" style="104" customWidth="1"/>
    <col min="3081" max="3081" width="10.140625" style="104" customWidth="1"/>
    <col min="3082" max="3082" width="0.140625" style="104" customWidth="1"/>
    <col min="3083" max="3083" width="11.140625" style="104" customWidth="1"/>
    <col min="3084" max="3084" width="0.140625" style="104" customWidth="1"/>
    <col min="3085" max="3085" width="8" style="104" customWidth="1"/>
    <col min="3086" max="3086" width="0.140625" style="104" customWidth="1"/>
    <col min="3087" max="3087" width="10.140625" style="104" customWidth="1"/>
    <col min="3088" max="3088" width="0.140625" style="104" customWidth="1"/>
    <col min="3089" max="3089" width="13.140625" style="104" customWidth="1"/>
    <col min="3090" max="3090" width="0.140625" style="104" customWidth="1"/>
    <col min="3091" max="3091" width="10" style="104" customWidth="1"/>
    <col min="3092" max="3092" width="0.140625" style="104" customWidth="1"/>
    <col min="3093" max="3093" width="10.140625" style="104" customWidth="1"/>
    <col min="3094" max="3094" width="0.140625" style="104" customWidth="1"/>
    <col min="3095" max="3095" width="9.140625" style="104" customWidth="1"/>
    <col min="3096" max="3096" width="9.140625" style="104"/>
    <col min="3097" max="3098" width="12" style="104" bestFit="1" customWidth="1"/>
    <col min="3099" max="3325" width="9.140625" style="104"/>
    <col min="3326" max="3326" width="26.140625" style="104" customWidth="1"/>
    <col min="3327" max="3327" width="6.140625" style="104" customWidth="1"/>
    <col min="3328" max="3328" width="0.140625" style="104" customWidth="1"/>
    <col min="3329" max="3329" width="8.140625" style="104" customWidth="1"/>
    <col min="3330" max="3330" width="0.140625" style="104" customWidth="1"/>
    <col min="3331" max="3331" width="10" style="104" customWidth="1"/>
    <col min="3332" max="3332" width="0.140625" style="104" customWidth="1"/>
    <col min="3333" max="3333" width="10.140625" style="104" customWidth="1"/>
    <col min="3334" max="3334" width="0.140625" style="104" customWidth="1"/>
    <col min="3335" max="3335" width="8.140625" style="104" customWidth="1"/>
    <col min="3336" max="3336" width="0.140625" style="104" customWidth="1"/>
    <col min="3337" max="3337" width="10.140625" style="104" customWidth="1"/>
    <col min="3338" max="3338" width="0.140625" style="104" customWidth="1"/>
    <col min="3339" max="3339" width="11.140625" style="104" customWidth="1"/>
    <col min="3340" max="3340" width="0.140625" style="104" customWidth="1"/>
    <col min="3341" max="3341" width="8" style="104" customWidth="1"/>
    <col min="3342" max="3342" width="0.140625" style="104" customWidth="1"/>
    <col min="3343" max="3343" width="10.140625" style="104" customWidth="1"/>
    <col min="3344" max="3344" width="0.140625" style="104" customWidth="1"/>
    <col min="3345" max="3345" width="13.140625" style="104" customWidth="1"/>
    <col min="3346" max="3346" width="0.140625" style="104" customWidth="1"/>
    <col min="3347" max="3347" width="10" style="104" customWidth="1"/>
    <col min="3348" max="3348" width="0.140625" style="104" customWidth="1"/>
    <col min="3349" max="3349" width="10.140625" style="104" customWidth="1"/>
    <col min="3350" max="3350" width="0.140625" style="104" customWidth="1"/>
    <col min="3351" max="3351" width="9.140625" style="104" customWidth="1"/>
    <col min="3352" max="3352" width="9.140625" style="104"/>
    <col min="3353" max="3354" width="12" style="104" bestFit="1" customWidth="1"/>
    <col min="3355" max="3581" width="9.140625" style="104"/>
    <col min="3582" max="3582" width="26.140625" style="104" customWidth="1"/>
    <col min="3583" max="3583" width="6.140625" style="104" customWidth="1"/>
    <col min="3584" max="3584" width="0.140625" style="104" customWidth="1"/>
    <col min="3585" max="3585" width="8.140625" style="104" customWidth="1"/>
    <col min="3586" max="3586" width="0.140625" style="104" customWidth="1"/>
    <col min="3587" max="3587" width="10" style="104" customWidth="1"/>
    <col min="3588" max="3588" width="0.140625" style="104" customWidth="1"/>
    <col min="3589" max="3589" width="10.140625" style="104" customWidth="1"/>
    <col min="3590" max="3590" width="0.140625" style="104" customWidth="1"/>
    <col min="3591" max="3591" width="8.140625" style="104" customWidth="1"/>
    <col min="3592" max="3592" width="0.140625" style="104" customWidth="1"/>
    <col min="3593" max="3593" width="10.140625" style="104" customWidth="1"/>
    <col min="3594" max="3594" width="0.140625" style="104" customWidth="1"/>
    <col min="3595" max="3595" width="11.140625" style="104" customWidth="1"/>
    <col min="3596" max="3596" width="0.140625" style="104" customWidth="1"/>
    <col min="3597" max="3597" width="8" style="104" customWidth="1"/>
    <col min="3598" max="3598" width="0.140625" style="104" customWidth="1"/>
    <col min="3599" max="3599" width="10.140625" style="104" customWidth="1"/>
    <col min="3600" max="3600" width="0.140625" style="104" customWidth="1"/>
    <col min="3601" max="3601" width="13.140625" style="104" customWidth="1"/>
    <col min="3602" max="3602" width="0.140625" style="104" customWidth="1"/>
    <col min="3603" max="3603" width="10" style="104" customWidth="1"/>
    <col min="3604" max="3604" width="0.140625" style="104" customWidth="1"/>
    <col min="3605" max="3605" width="10.140625" style="104" customWidth="1"/>
    <col min="3606" max="3606" width="0.140625" style="104" customWidth="1"/>
    <col min="3607" max="3607" width="9.140625" style="104" customWidth="1"/>
    <col min="3608" max="3608" width="9.140625" style="104"/>
    <col min="3609" max="3610" width="12" style="104" bestFit="1" customWidth="1"/>
    <col min="3611" max="3837" width="9.140625" style="104"/>
    <col min="3838" max="3838" width="26.140625" style="104" customWidth="1"/>
    <col min="3839" max="3839" width="6.140625" style="104" customWidth="1"/>
    <col min="3840" max="3840" width="0.140625" style="104" customWidth="1"/>
    <col min="3841" max="3841" width="8.140625" style="104" customWidth="1"/>
    <col min="3842" max="3842" width="0.140625" style="104" customWidth="1"/>
    <col min="3843" max="3843" width="10" style="104" customWidth="1"/>
    <col min="3844" max="3844" width="0.140625" style="104" customWidth="1"/>
    <col min="3845" max="3845" width="10.140625" style="104" customWidth="1"/>
    <col min="3846" max="3846" width="0.140625" style="104" customWidth="1"/>
    <col min="3847" max="3847" width="8.140625" style="104" customWidth="1"/>
    <col min="3848" max="3848" width="0.140625" style="104" customWidth="1"/>
    <col min="3849" max="3849" width="10.140625" style="104" customWidth="1"/>
    <col min="3850" max="3850" width="0.140625" style="104" customWidth="1"/>
    <col min="3851" max="3851" width="11.140625" style="104" customWidth="1"/>
    <col min="3852" max="3852" width="0.140625" style="104" customWidth="1"/>
    <col min="3853" max="3853" width="8" style="104" customWidth="1"/>
    <col min="3854" max="3854" width="0.140625" style="104" customWidth="1"/>
    <col min="3855" max="3855" width="10.140625" style="104" customWidth="1"/>
    <col min="3856" max="3856" width="0.140625" style="104" customWidth="1"/>
    <col min="3857" max="3857" width="13.140625" style="104" customWidth="1"/>
    <col min="3858" max="3858" width="0.140625" style="104" customWidth="1"/>
    <col min="3859" max="3859" width="10" style="104" customWidth="1"/>
    <col min="3860" max="3860" width="0.140625" style="104" customWidth="1"/>
    <col min="3861" max="3861" width="10.140625" style="104" customWidth="1"/>
    <col min="3862" max="3862" width="0.140625" style="104" customWidth="1"/>
    <col min="3863" max="3863" width="9.140625" style="104" customWidth="1"/>
    <col min="3864" max="3864" width="9.140625" style="104"/>
    <col min="3865" max="3866" width="12" style="104" bestFit="1" customWidth="1"/>
    <col min="3867" max="4093" width="9.140625" style="104"/>
    <col min="4094" max="4094" width="26.140625" style="104" customWidth="1"/>
    <col min="4095" max="4095" width="6.140625" style="104" customWidth="1"/>
    <col min="4096" max="4096" width="0.140625" style="104" customWidth="1"/>
    <col min="4097" max="4097" width="8.140625" style="104" customWidth="1"/>
    <col min="4098" max="4098" width="0.140625" style="104" customWidth="1"/>
    <col min="4099" max="4099" width="10" style="104" customWidth="1"/>
    <col min="4100" max="4100" width="0.140625" style="104" customWidth="1"/>
    <col min="4101" max="4101" width="10.140625" style="104" customWidth="1"/>
    <col min="4102" max="4102" width="0.140625" style="104" customWidth="1"/>
    <col min="4103" max="4103" width="8.140625" style="104" customWidth="1"/>
    <col min="4104" max="4104" width="0.140625" style="104" customWidth="1"/>
    <col min="4105" max="4105" width="10.140625" style="104" customWidth="1"/>
    <col min="4106" max="4106" width="0.140625" style="104" customWidth="1"/>
    <col min="4107" max="4107" width="11.140625" style="104" customWidth="1"/>
    <col min="4108" max="4108" width="0.140625" style="104" customWidth="1"/>
    <col min="4109" max="4109" width="8" style="104" customWidth="1"/>
    <col min="4110" max="4110" width="0.140625" style="104" customWidth="1"/>
    <col min="4111" max="4111" width="10.140625" style="104" customWidth="1"/>
    <col min="4112" max="4112" width="0.140625" style="104" customWidth="1"/>
    <col min="4113" max="4113" width="13.140625" style="104" customWidth="1"/>
    <col min="4114" max="4114" width="0.140625" style="104" customWidth="1"/>
    <col min="4115" max="4115" width="10" style="104" customWidth="1"/>
    <col min="4116" max="4116" width="0.140625" style="104" customWidth="1"/>
    <col min="4117" max="4117" width="10.140625" style="104" customWidth="1"/>
    <col min="4118" max="4118" width="0.140625" style="104" customWidth="1"/>
    <col min="4119" max="4119" width="9.140625" style="104" customWidth="1"/>
    <col min="4120" max="4120" width="9.140625" style="104"/>
    <col min="4121" max="4122" width="12" style="104" bestFit="1" customWidth="1"/>
    <col min="4123" max="4349" width="9.140625" style="104"/>
    <col min="4350" max="4350" width="26.140625" style="104" customWidth="1"/>
    <col min="4351" max="4351" width="6.140625" style="104" customWidth="1"/>
    <col min="4352" max="4352" width="0.140625" style="104" customWidth="1"/>
    <col min="4353" max="4353" width="8.140625" style="104" customWidth="1"/>
    <col min="4354" max="4354" width="0.140625" style="104" customWidth="1"/>
    <col min="4355" max="4355" width="10" style="104" customWidth="1"/>
    <col min="4356" max="4356" width="0.140625" style="104" customWidth="1"/>
    <col min="4357" max="4357" width="10.140625" style="104" customWidth="1"/>
    <col min="4358" max="4358" width="0.140625" style="104" customWidth="1"/>
    <col min="4359" max="4359" width="8.140625" style="104" customWidth="1"/>
    <col min="4360" max="4360" width="0.140625" style="104" customWidth="1"/>
    <col min="4361" max="4361" width="10.140625" style="104" customWidth="1"/>
    <col min="4362" max="4362" width="0.140625" style="104" customWidth="1"/>
    <col min="4363" max="4363" width="11.140625" style="104" customWidth="1"/>
    <col min="4364" max="4364" width="0.140625" style="104" customWidth="1"/>
    <col min="4365" max="4365" width="8" style="104" customWidth="1"/>
    <col min="4366" max="4366" width="0.140625" style="104" customWidth="1"/>
    <col min="4367" max="4367" width="10.140625" style="104" customWidth="1"/>
    <col min="4368" max="4368" width="0.140625" style="104" customWidth="1"/>
    <col min="4369" max="4369" width="13.140625" style="104" customWidth="1"/>
    <col min="4370" max="4370" width="0.140625" style="104" customWidth="1"/>
    <col min="4371" max="4371" width="10" style="104" customWidth="1"/>
    <col min="4372" max="4372" width="0.140625" style="104" customWidth="1"/>
    <col min="4373" max="4373" width="10.140625" style="104" customWidth="1"/>
    <col min="4374" max="4374" width="0.140625" style="104" customWidth="1"/>
    <col min="4375" max="4375" width="9.140625" style="104" customWidth="1"/>
    <col min="4376" max="4376" width="9.140625" style="104"/>
    <col min="4377" max="4378" width="12" style="104" bestFit="1" customWidth="1"/>
    <col min="4379" max="4605" width="9.140625" style="104"/>
    <col min="4606" max="4606" width="26.140625" style="104" customWidth="1"/>
    <col min="4607" max="4607" width="6.140625" style="104" customWidth="1"/>
    <col min="4608" max="4608" width="0.140625" style="104" customWidth="1"/>
    <col min="4609" max="4609" width="8.140625" style="104" customWidth="1"/>
    <col min="4610" max="4610" width="0.140625" style="104" customWidth="1"/>
    <col min="4611" max="4611" width="10" style="104" customWidth="1"/>
    <col min="4612" max="4612" width="0.140625" style="104" customWidth="1"/>
    <col min="4613" max="4613" width="10.140625" style="104" customWidth="1"/>
    <col min="4614" max="4614" width="0.140625" style="104" customWidth="1"/>
    <col min="4615" max="4615" width="8.140625" style="104" customWidth="1"/>
    <col min="4616" max="4616" width="0.140625" style="104" customWidth="1"/>
    <col min="4617" max="4617" width="10.140625" style="104" customWidth="1"/>
    <col min="4618" max="4618" width="0.140625" style="104" customWidth="1"/>
    <col min="4619" max="4619" width="11.140625" style="104" customWidth="1"/>
    <col min="4620" max="4620" width="0.140625" style="104" customWidth="1"/>
    <col min="4621" max="4621" width="8" style="104" customWidth="1"/>
    <col min="4622" max="4622" width="0.140625" style="104" customWidth="1"/>
    <col min="4623" max="4623" width="10.140625" style="104" customWidth="1"/>
    <col min="4624" max="4624" width="0.140625" style="104" customWidth="1"/>
    <col min="4625" max="4625" width="13.140625" style="104" customWidth="1"/>
    <col min="4626" max="4626" width="0.140625" style="104" customWidth="1"/>
    <col min="4627" max="4627" width="10" style="104" customWidth="1"/>
    <col min="4628" max="4628" width="0.140625" style="104" customWidth="1"/>
    <col min="4629" max="4629" width="10.140625" style="104" customWidth="1"/>
    <col min="4630" max="4630" width="0.140625" style="104" customWidth="1"/>
    <col min="4631" max="4631" width="9.140625" style="104" customWidth="1"/>
    <col min="4632" max="4632" width="9.140625" style="104"/>
    <col min="4633" max="4634" width="12" style="104" bestFit="1" customWidth="1"/>
    <col min="4635" max="4861" width="9.140625" style="104"/>
    <col min="4862" max="4862" width="26.140625" style="104" customWidth="1"/>
    <col min="4863" max="4863" width="6.140625" style="104" customWidth="1"/>
    <col min="4864" max="4864" width="0.140625" style="104" customWidth="1"/>
    <col min="4865" max="4865" width="8.140625" style="104" customWidth="1"/>
    <col min="4866" max="4866" width="0.140625" style="104" customWidth="1"/>
    <col min="4867" max="4867" width="10" style="104" customWidth="1"/>
    <col min="4868" max="4868" width="0.140625" style="104" customWidth="1"/>
    <col min="4869" max="4869" width="10.140625" style="104" customWidth="1"/>
    <col min="4870" max="4870" width="0.140625" style="104" customWidth="1"/>
    <col min="4871" max="4871" width="8.140625" style="104" customWidth="1"/>
    <col min="4872" max="4872" width="0.140625" style="104" customWidth="1"/>
    <col min="4873" max="4873" width="10.140625" style="104" customWidth="1"/>
    <col min="4874" max="4874" width="0.140625" style="104" customWidth="1"/>
    <col min="4875" max="4875" width="11.140625" style="104" customWidth="1"/>
    <col min="4876" max="4876" width="0.140625" style="104" customWidth="1"/>
    <col min="4877" max="4877" width="8" style="104" customWidth="1"/>
    <col min="4878" max="4878" width="0.140625" style="104" customWidth="1"/>
    <col min="4879" max="4879" width="10.140625" style="104" customWidth="1"/>
    <col min="4880" max="4880" width="0.140625" style="104" customWidth="1"/>
    <col min="4881" max="4881" width="13.140625" style="104" customWidth="1"/>
    <col min="4882" max="4882" width="0.140625" style="104" customWidth="1"/>
    <col min="4883" max="4883" width="10" style="104" customWidth="1"/>
    <col min="4884" max="4884" width="0.140625" style="104" customWidth="1"/>
    <col min="4885" max="4885" width="10.140625" style="104" customWidth="1"/>
    <col min="4886" max="4886" width="0.140625" style="104" customWidth="1"/>
    <col min="4887" max="4887" width="9.140625" style="104" customWidth="1"/>
    <col min="4888" max="4888" width="9.140625" style="104"/>
    <col min="4889" max="4890" width="12" style="104" bestFit="1" customWidth="1"/>
    <col min="4891" max="5117" width="9.140625" style="104"/>
    <col min="5118" max="5118" width="26.140625" style="104" customWidth="1"/>
    <col min="5119" max="5119" width="6.140625" style="104" customWidth="1"/>
    <col min="5120" max="5120" width="0.140625" style="104" customWidth="1"/>
    <col min="5121" max="5121" width="8.140625" style="104" customWidth="1"/>
    <col min="5122" max="5122" width="0.140625" style="104" customWidth="1"/>
    <col min="5123" max="5123" width="10" style="104" customWidth="1"/>
    <col min="5124" max="5124" width="0.140625" style="104" customWidth="1"/>
    <col min="5125" max="5125" width="10.140625" style="104" customWidth="1"/>
    <col min="5126" max="5126" width="0.140625" style="104" customWidth="1"/>
    <col min="5127" max="5127" width="8.140625" style="104" customWidth="1"/>
    <col min="5128" max="5128" width="0.140625" style="104" customWidth="1"/>
    <col min="5129" max="5129" width="10.140625" style="104" customWidth="1"/>
    <col min="5130" max="5130" width="0.140625" style="104" customWidth="1"/>
    <col min="5131" max="5131" width="11.140625" style="104" customWidth="1"/>
    <col min="5132" max="5132" width="0.140625" style="104" customWidth="1"/>
    <col min="5133" max="5133" width="8" style="104" customWidth="1"/>
    <col min="5134" max="5134" width="0.140625" style="104" customWidth="1"/>
    <col min="5135" max="5135" width="10.140625" style="104" customWidth="1"/>
    <col min="5136" max="5136" width="0.140625" style="104" customWidth="1"/>
    <col min="5137" max="5137" width="13.140625" style="104" customWidth="1"/>
    <col min="5138" max="5138" width="0.140625" style="104" customWidth="1"/>
    <col min="5139" max="5139" width="10" style="104" customWidth="1"/>
    <col min="5140" max="5140" width="0.140625" style="104" customWidth="1"/>
    <col min="5141" max="5141" width="10.140625" style="104" customWidth="1"/>
    <col min="5142" max="5142" width="0.140625" style="104" customWidth="1"/>
    <col min="5143" max="5143" width="9.140625" style="104" customWidth="1"/>
    <col min="5144" max="5144" width="9.140625" style="104"/>
    <col min="5145" max="5146" width="12" style="104" bestFit="1" customWidth="1"/>
    <col min="5147" max="5373" width="9.140625" style="104"/>
    <col min="5374" max="5374" width="26.140625" style="104" customWidth="1"/>
    <col min="5375" max="5375" width="6.140625" style="104" customWidth="1"/>
    <col min="5376" max="5376" width="0.140625" style="104" customWidth="1"/>
    <col min="5377" max="5377" width="8.140625" style="104" customWidth="1"/>
    <col min="5378" max="5378" width="0.140625" style="104" customWidth="1"/>
    <col min="5379" max="5379" width="10" style="104" customWidth="1"/>
    <col min="5380" max="5380" width="0.140625" style="104" customWidth="1"/>
    <col min="5381" max="5381" width="10.140625" style="104" customWidth="1"/>
    <col min="5382" max="5382" width="0.140625" style="104" customWidth="1"/>
    <col min="5383" max="5383" width="8.140625" style="104" customWidth="1"/>
    <col min="5384" max="5384" width="0.140625" style="104" customWidth="1"/>
    <col min="5385" max="5385" width="10.140625" style="104" customWidth="1"/>
    <col min="5386" max="5386" width="0.140625" style="104" customWidth="1"/>
    <col min="5387" max="5387" width="11.140625" style="104" customWidth="1"/>
    <col min="5388" max="5388" width="0.140625" style="104" customWidth="1"/>
    <col min="5389" max="5389" width="8" style="104" customWidth="1"/>
    <col min="5390" max="5390" width="0.140625" style="104" customWidth="1"/>
    <col min="5391" max="5391" width="10.140625" style="104" customWidth="1"/>
    <col min="5392" max="5392" width="0.140625" style="104" customWidth="1"/>
    <col min="5393" max="5393" width="13.140625" style="104" customWidth="1"/>
    <col min="5394" max="5394" width="0.140625" style="104" customWidth="1"/>
    <col min="5395" max="5395" width="10" style="104" customWidth="1"/>
    <col min="5396" max="5396" width="0.140625" style="104" customWidth="1"/>
    <col min="5397" max="5397" width="10.140625" style="104" customWidth="1"/>
    <col min="5398" max="5398" width="0.140625" style="104" customWidth="1"/>
    <col min="5399" max="5399" width="9.140625" style="104" customWidth="1"/>
    <col min="5400" max="5400" width="9.140625" style="104"/>
    <col min="5401" max="5402" width="12" style="104" bestFit="1" customWidth="1"/>
    <col min="5403" max="5629" width="9.140625" style="104"/>
    <col min="5630" max="5630" width="26.140625" style="104" customWidth="1"/>
    <col min="5631" max="5631" width="6.140625" style="104" customWidth="1"/>
    <col min="5632" max="5632" width="0.140625" style="104" customWidth="1"/>
    <col min="5633" max="5633" width="8.140625" style="104" customWidth="1"/>
    <col min="5634" max="5634" width="0.140625" style="104" customWidth="1"/>
    <col min="5635" max="5635" width="10" style="104" customWidth="1"/>
    <col min="5636" max="5636" width="0.140625" style="104" customWidth="1"/>
    <col min="5637" max="5637" width="10.140625" style="104" customWidth="1"/>
    <col min="5638" max="5638" width="0.140625" style="104" customWidth="1"/>
    <col min="5639" max="5639" width="8.140625" style="104" customWidth="1"/>
    <col min="5640" max="5640" width="0.140625" style="104" customWidth="1"/>
    <col min="5641" max="5641" width="10.140625" style="104" customWidth="1"/>
    <col min="5642" max="5642" width="0.140625" style="104" customWidth="1"/>
    <col min="5643" max="5643" width="11.140625" style="104" customWidth="1"/>
    <col min="5644" max="5644" width="0.140625" style="104" customWidth="1"/>
    <col min="5645" max="5645" width="8" style="104" customWidth="1"/>
    <col min="5646" max="5646" width="0.140625" style="104" customWidth="1"/>
    <col min="5647" max="5647" width="10.140625" style="104" customWidth="1"/>
    <col min="5648" max="5648" width="0.140625" style="104" customWidth="1"/>
    <col min="5649" max="5649" width="13.140625" style="104" customWidth="1"/>
    <col min="5650" max="5650" width="0.140625" style="104" customWidth="1"/>
    <col min="5651" max="5651" width="10" style="104" customWidth="1"/>
    <col min="5652" max="5652" width="0.140625" style="104" customWidth="1"/>
    <col min="5653" max="5653" width="10.140625" style="104" customWidth="1"/>
    <col min="5654" max="5654" width="0.140625" style="104" customWidth="1"/>
    <col min="5655" max="5655" width="9.140625" style="104" customWidth="1"/>
    <col min="5656" max="5656" width="9.140625" style="104"/>
    <col min="5657" max="5658" width="12" style="104" bestFit="1" customWidth="1"/>
    <col min="5659" max="5885" width="9.140625" style="104"/>
    <col min="5886" max="5886" width="26.140625" style="104" customWidth="1"/>
    <col min="5887" max="5887" width="6.140625" style="104" customWidth="1"/>
    <col min="5888" max="5888" width="0.140625" style="104" customWidth="1"/>
    <col min="5889" max="5889" width="8.140625" style="104" customWidth="1"/>
    <col min="5890" max="5890" width="0.140625" style="104" customWidth="1"/>
    <col min="5891" max="5891" width="10" style="104" customWidth="1"/>
    <col min="5892" max="5892" width="0.140625" style="104" customWidth="1"/>
    <col min="5893" max="5893" width="10.140625" style="104" customWidth="1"/>
    <col min="5894" max="5894" width="0.140625" style="104" customWidth="1"/>
    <col min="5895" max="5895" width="8.140625" style="104" customWidth="1"/>
    <col min="5896" max="5896" width="0.140625" style="104" customWidth="1"/>
    <col min="5897" max="5897" width="10.140625" style="104" customWidth="1"/>
    <col min="5898" max="5898" width="0.140625" style="104" customWidth="1"/>
    <col min="5899" max="5899" width="11.140625" style="104" customWidth="1"/>
    <col min="5900" max="5900" width="0.140625" style="104" customWidth="1"/>
    <col min="5901" max="5901" width="8" style="104" customWidth="1"/>
    <col min="5902" max="5902" width="0.140625" style="104" customWidth="1"/>
    <col min="5903" max="5903" width="10.140625" style="104" customWidth="1"/>
    <col min="5904" max="5904" width="0.140625" style="104" customWidth="1"/>
    <col min="5905" max="5905" width="13.140625" style="104" customWidth="1"/>
    <col min="5906" max="5906" width="0.140625" style="104" customWidth="1"/>
    <col min="5907" max="5907" width="10" style="104" customWidth="1"/>
    <col min="5908" max="5908" width="0.140625" style="104" customWidth="1"/>
    <col min="5909" max="5909" width="10.140625" style="104" customWidth="1"/>
    <col min="5910" max="5910" width="0.140625" style="104" customWidth="1"/>
    <col min="5911" max="5911" width="9.140625" style="104" customWidth="1"/>
    <col min="5912" max="5912" width="9.140625" style="104"/>
    <col min="5913" max="5914" width="12" style="104" bestFit="1" customWidth="1"/>
    <col min="5915" max="6141" width="9.140625" style="104"/>
    <col min="6142" max="6142" width="26.140625" style="104" customWidth="1"/>
    <col min="6143" max="6143" width="6.140625" style="104" customWidth="1"/>
    <col min="6144" max="6144" width="0.140625" style="104" customWidth="1"/>
    <col min="6145" max="6145" width="8.140625" style="104" customWidth="1"/>
    <col min="6146" max="6146" width="0.140625" style="104" customWidth="1"/>
    <col min="6147" max="6147" width="10" style="104" customWidth="1"/>
    <col min="6148" max="6148" width="0.140625" style="104" customWidth="1"/>
    <col min="6149" max="6149" width="10.140625" style="104" customWidth="1"/>
    <col min="6150" max="6150" width="0.140625" style="104" customWidth="1"/>
    <col min="6151" max="6151" width="8.140625" style="104" customWidth="1"/>
    <col min="6152" max="6152" width="0.140625" style="104" customWidth="1"/>
    <col min="6153" max="6153" width="10.140625" style="104" customWidth="1"/>
    <col min="6154" max="6154" width="0.140625" style="104" customWidth="1"/>
    <col min="6155" max="6155" width="11.140625" style="104" customWidth="1"/>
    <col min="6156" max="6156" width="0.140625" style="104" customWidth="1"/>
    <col min="6157" max="6157" width="8" style="104" customWidth="1"/>
    <col min="6158" max="6158" width="0.140625" style="104" customWidth="1"/>
    <col min="6159" max="6159" width="10.140625" style="104" customWidth="1"/>
    <col min="6160" max="6160" width="0.140625" style="104" customWidth="1"/>
    <col min="6161" max="6161" width="13.140625" style="104" customWidth="1"/>
    <col min="6162" max="6162" width="0.140625" style="104" customWidth="1"/>
    <col min="6163" max="6163" width="10" style="104" customWidth="1"/>
    <col min="6164" max="6164" width="0.140625" style="104" customWidth="1"/>
    <col min="6165" max="6165" width="10.140625" style="104" customWidth="1"/>
    <col min="6166" max="6166" width="0.140625" style="104" customWidth="1"/>
    <col min="6167" max="6167" width="9.140625" style="104" customWidth="1"/>
    <col min="6168" max="6168" width="9.140625" style="104"/>
    <col min="6169" max="6170" width="12" style="104" bestFit="1" customWidth="1"/>
    <col min="6171" max="6397" width="9.140625" style="104"/>
    <col min="6398" max="6398" width="26.140625" style="104" customWidth="1"/>
    <col min="6399" max="6399" width="6.140625" style="104" customWidth="1"/>
    <col min="6400" max="6400" width="0.140625" style="104" customWidth="1"/>
    <col min="6401" max="6401" width="8.140625" style="104" customWidth="1"/>
    <col min="6402" max="6402" width="0.140625" style="104" customWidth="1"/>
    <col min="6403" max="6403" width="10" style="104" customWidth="1"/>
    <col min="6404" max="6404" width="0.140625" style="104" customWidth="1"/>
    <col min="6405" max="6405" width="10.140625" style="104" customWidth="1"/>
    <col min="6406" max="6406" width="0.140625" style="104" customWidth="1"/>
    <col min="6407" max="6407" width="8.140625" style="104" customWidth="1"/>
    <col min="6408" max="6408" width="0.140625" style="104" customWidth="1"/>
    <col min="6409" max="6409" width="10.140625" style="104" customWidth="1"/>
    <col min="6410" max="6410" width="0.140625" style="104" customWidth="1"/>
    <col min="6411" max="6411" width="11.140625" style="104" customWidth="1"/>
    <col min="6412" max="6412" width="0.140625" style="104" customWidth="1"/>
    <col min="6413" max="6413" width="8" style="104" customWidth="1"/>
    <col min="6414" max="6414" width="0.140625" style="104" customWidth="1"/>
    <col min="6415" max="6415" width="10.140625" style="104" customWidth="1"/>
    <col min="6416" max="6416" width="0.140625" style="104" customWidth="1"/>
    <col min="6417" max="6417" width="13.140625" style="104" customWidth="1"/>
    <col min="6418" max="6418" width="0.140625" style="104" customWidth="1"/>
    <col min="6419" max="6419" width="10" style="104" customWidth="1"/>
    <col min="6420" max="6420" width="0.140625" style="104" customWidth="1"/>
    <col min="6421" max="6421" width="10.140625" style="104" customWidth="1"/>
    <col min="6422" max="6422" width="0.140625" style="104" customWidth="1"/>
    <col min="6423" max="6423" width="9.140625" style="104" customWidth="1"/>
    <col min="6424" max="6424" width="9.140625" style="104"/>
    <col min="6425" max="6426" width="12" style="104" bestFit="1" customWidth="1"/>
    <col min="6427" max="6653" width="9.140625" style="104"/>
    <col min="6654" max="6654" width="26.140625" style="104" customWidth="1"/>
    <col min="6655" max="6655" width="6.140625" style="104" customWidth="1"/>
    <col min="6656" max="6656" width="0.140625" style="104" customWidth="1"/>
    <col min="6657" max="6657" width="8.140625" style="104" customWidth="1"/>
    <col min="6658" max="6658" width="0.140625" style="104" customWidth="1"/>
    <col min="6659" max="6659" width="10" style="104" customWidth="1"/>
    <col min="6660" max="6660" width="0.140625" style="104" customWidth="1"/>
    <col min="6661" max="6661" width="10.140625" style="104" customWidth="1"/>
    <col min="6662" max="6662" width="0.140625" style="104" customWidth="1"/>
    <col min="6663" max="6663" width="8.140625" style="104" customWidth="1"/>
    <col min="6664" max="6664" width="0.140625" style="104" customWidth="1"/>
    <col min="6665" max="6665" width="10.140625" style="104" customWidth="1"/>
    <col min="6666" max="6666" width="0.140625" style="104" customWidth="1"/>
    <col min="6667" max="6667" width="11.140625" style="104" customWidth="1"/>
    <col min="6668" max="6668" width="0.140625" style="104" customWidth="1"/>
    <col min="6669" max="6669" width="8" style="104" customWidth="1"/>
    <col min="6670" max="6670" width="0.140625" style="104" customWidth="1"/>
    <col min="6671" max="6671" width="10.140625" style="104" customWidth="1"/>
    <col min="6672" max="6672" width="0.140625" style="104" customWidth="1"/>
    <col min="6673" max="6673" width="13.140625" style="104" customWidth="1"/>
    <col min="6674" max="6674" width="0.140625" style="104" customWidth="1"/>
    <col min="6675" max="6675" width="10" style="104" customWidth="1"/>
    <col min="6676" max="6676" width="0.140625" style="104" customWidth="1"/>
    <col min="6677" max="6677" width="10.140625" style="104" customWidth="1"/>
    <col min="6678" max="6678" width="0.140625" style="104" customWidth="1"/>
    <col min="6679" max="6679" width="9.140625" style="104" customWidth="1"/>
    <col min="6680" max="6680" width="9.140625" style="104"/>
    <col min="6681" max="6682" width="12" style="104" bestFit="1" customWidth="1"/>
    <col min="6683" max="6909" width="9.140625" style="104"/>
    <col min="6910" max="6910" width="26.140625" style="104" customWidth="1"/>
    <col min="6911" max="6911" width="6.140625" style="104" customWidth="1"/>
    <col min="6912" max="6912" width="0.140625" style="104" customWidth="1"/>
    <col min="6913" max="6913" width="8.140625" style="104" customWidth="1"/>
    <col min="6914" max="6914" width="0.140625" style="104" customWidth="1"/>
    <col min="6915" max="6915" width="10" style="104" customWidth="1"/>
    <col min="6916" max="6916" width="0.140625" style="104" customWidth="1"/>
    <col min="6917" max="6917" width="10.140625" style="104" customWidth="1"/>
    <col min="6918" max="6918" width="0.140625" style="104" customWidth="1"/>
    <col min="6919" max="6919" width="8.140625" style="104" customWidth="1"/>
    <col min="6920" max="6920" width="0.140625" style="104" customWidth="1"/>
    <col min="6921" max="6921" width="10.140625" style="104" customWidth="1"/>
    <col min="6922" max="6922" width="0.140625" style="104" customWidth="1"/>
    <col min="6923" max="6923" width="11.140625" style="104" customWidth="1"/>
    <col min="6924" max="6924" width="0.140625" style="104" customWidth="1"/>
    <col min="6925" max="6925" width="8" style="104" customWidth="1"/>
    <col min="6926" max="6926" width="0.140625" style="104" customWidth="1"/>
    <col min="6927" max="6927" width="10.140625" style="104" customWidth="1"/>
    <col min="6928" max="6928" width="0.140625" style="104" customWidth="1"/>
    <col min="6929" max="6929" width="13.140625" style="104" customWidth="1"/>
    <col min="6930" max="6930" width="0.140625" style="104" customWidth="1"/>
    <col min="6931" max="6931" width="10" style="104" customWidth="1"/>
    <col min="6932" max="6932" width="0.140625" style="104" customWidth="1"/>
    <col min="6933" max="6933" width="10.140625" style="104" customWidth="1"/>
    <col min="6934" max="6934" width="0.140625" style="104" customWidth="1"/>
    <col min="6935" max="6935" width="9.140625" style="104" customWidth="1"/>
    <col min="6936" max="6936" width="9.140625" style="104"/>
    <col min="6937" max="6938" width="12" style="104" bestFit="1" customWidth="1"/>
    <col min="6939" max="7165" width="9.140625" style="104"/>
    <col min="7166" max="7166" width="26.140625" style="104" customWidth="1"/>
    <col min="7167" max="7167" width="6.140625" style="104" customWidth="1"/>
    <col min="7168" max="7168" width="0.140625" style="104" customWidth="1"/>
    <col min="7169" max="7169" width="8.140625" style="104" customWidth="1"/>
    <col min="7170" max="7170" width="0.140625" style="104" customWidth="1"/>
    <col min="7171" max="7171" width="10" style="104" customWidth="1"/>
    <col min="7172" max="7172" width="0.140625" style="104" customWidth="1"/>
    <col min="7173" max="7173" width="10.140625" style="104" customWidth="1"/>
    <col min="7174" max="7174" width="0.140625" style="104" customWidth="1"/>
    <col min="7175" max="7175" width="8.140625" style="104" customWidth="1"/>
    <col min="7176" max="7176" width="0.140625" style="104" customWidth="1"/>
    <col min="7177" max="7177" width="10.140625" style="104" customWidth="1"/>
    <col min="7178" max="7178" width="0.140625" style="104" customWidth="1"/>
    <col min="7179" max="7179" width="11.140625" style="104" customWidth="1"/>
    <col min="7180" max="7180" width="0.140625" style="104" customWidth="1"/>
    <col min="7181" max="7181" width="8" style="104" customWidth="1"/>
    <col min="7182" max="7182" width="0.140625" style="104" customWidth="1"/>
    <col min="7183" max="7183" width="10.140625" style="104" customWidth="1"/>
    <col min="7184" max="7184" width="0.140625" style="104" customWidth="1"/>
    <col min="7185" max="7185" width="13.140625" style="104" customWidth="1"/>
    <col min="7186" max="7186" width="0.140625" style="104" customWidth="1"/>
    <col min="7187" max="7187" width="10" style="104" customWidth="1"/>
    <col min="7188" max="7188" width="0.140625" style="104" customWidth="1"/>
    <col min="7189" max="7189" width="10.140625" style="104" customWidth="1"/>
    <col min="7190" max="7190" width="0.140625" style="104" customWidth="1"/>
    <col min="7191" max="7191" width="9.140625" style="104" customWidth="1"/>
    <col min="7192" max="7192" width="9.140625" style="104"/>
    <col min="7193" max="7194" width="12" style="104" bestFit="1" customWidth="1"/>
    <col min="7195" max="7421" width="9.140625" style="104"/>
    <col min="7422" max="7422" width="26.140625" style="104" customWidth="1"/>
    <col min="7423" max="7423" width="6.140625" style="104" customWidth="1"/>
    <col min="7424" max="7424" width="0.140625" style="104" customWidth="1"/>
    <col min="7425" max="7425" width="8.140625" style="104" customWidth="1"/>
    <col min="7426" max="7426" width="0.140625" style="104" customWidth="1"/>
    <col min="7427" max="7427" width="10" style="104" customWidth="1"/>
    <col min="7428" max="7428" width="0.140625" style="104" customWidth="1"/>
    <col min="7429" max="7429" width="10.140625" style="104" customWidth="1"/>
    <col min="7430" max="7430" width="0.140625" style="104" customWidth="1"/>
    <col min="7431" max="7431" width="8.140625" style="104" customWidth="1"/>
    <col min="7432" max="7432" width="0.140625" style="104" customWidth="1"/>
    <col min="7433" max="7433" width="10.140625" style="104" customWidth="1"/>
    <col min="7434" max="7434" width="0.140625" style="104" customWidth="1"/>
    <col min="7435" max="7435" width="11.140625" style="104" customWidth="1"/>
    <col min="7436" max="7436" width="0.140625" style="104" customWidth="1"/>
    <col min="7437" max="7437" width="8" style="104" customWidth="1"/>
    <col min="7438" max="7438" width="0.140625" style="104" customWidth="1"/>
    <col min="7439" max="7439" width="10.140625" style="104" customWidth="1"/>
    <col min="7440" max="7440" width="0.140625" style="104" customWidth="1"/>
    <col min="7441" max="7441" width="13.140625" style="104" customWidth="1"/>
    <col min="7442" max="7442" width="0.140625" style="104" customWidth="1"/>
    <col min="7443" max="7443" width="10" style="104" customWidth="1"/>
    <col min="7444" max="7444" width="0.140625" style="104" customWidth="1"/>
    <col min="7445" max="7445" width="10.140625" style="104" customWidth="1"/>
    <col min="7446" max="7446" width="0.140625" style="104" customWidth="1"/>
    <col min="7447" max="7447" width="9.140625" style="104" customWidth="1"/>
    <col min="7448" max="7448" width="9.140625" style="104"/>
    <col min="7449" max="7450" width="12" style="104" bestFit="1" customWidth="1"/>
    <col min="7451" max="7677" width="9.140625" style="104"/>
    <col min="7678" max="7678" width="26.140625" style="104" customWidth="1"/>
    <col min="7679" max="7679" width="6.140625" style="104" customWidth="1"/>
    <col min="7680" max="7680" width="0.140625" style="104" customWidth="1"/>
    <col min="7681" max="7681" width="8.140625" style="104" customWidth="1"/>
    <col min="7682" max="7682" width="0.140625" style="104" customWidth="1"/>
    <col min="7683" max="7683" width="10" style="104" customWidth="1"/>
    <col min="7684" max="7684" width="0.140625" style="104" customWidth="1"/>
    <col min="7685" max="7685" width="10.140625" style="104" customWidth="1"/>
    <col min="7686" max="7686" width="0.140625" style="104" customWidth="1"/>
    <col min="7687" max="7687" width="8.140625" style="104" customWidth="1"/>
    <col min="7688" max="7688" width="0.140625" style="104" customWidth="1"/>
    <col min="7689" max="7689" width="10.140625" style="104" customWidth="1"/>
    <col min="7690" max="7690" width="0.140625" style="104" customWidth="1"/>
    <col min="7691" max="7691" width="11.140625" style="104" customWidth="1"/>
    <col min="7692" max="7692" width="0.140625" style="104" customWidth="1"/>
    <col min="7693" max="7693" width="8" style="104" customWidth="1"/>
    <col min="7694" max="7694" width="0.140625" style="104" customWidth="1"/>
    <col min="7695" max="7695" width="10.140625" style="104" customWidth="1"/>
    <col min="7696" max="7696" width="0.140625" style="104" customWidth="1"/>
    <col min="7697" max="7697" width="13.140625" style="104" customWidth="1"/>
    <col min="7698" max="7698" width="0.140625" style="104" customWidth="1"/>
    <col min="7699" max="7699" width="10" style="104" customWidth="1"/>
    <col min="7700" max="7700" width="0.140625" style="104" customWidth="1"/>
    <col min="7701" max="7701" width="10.140625" style="104" customWidth="1"/>
    <col min="7702" max="7702" width="0.140625" style="104" customWidth="1"/>
    <col min="7703" max="7703" width="9.140625" style="104" customWidth="1"/>
    <col min="7704" max="7704" width="9.140625" style="104"/>
    <col min="7705" max="7706" width="12" style="104" bestFit="1" customWidth="1"/>
    <col min="7707" max="7933" width="9.140625" style="104"/>
    <col min="7934" max="7934" width="26.140625" style="104" customWidth="1"/>
    <col min="7935" max="7935" width="6.140625" style="104" customWidth="1"/>
    <col min="7936" max="7936" width="0.140625" style="104" customWidth="1"/>
    <col min="7937" max="7937" width="8.140625" style="104" customWidth="1"/>
    <col min="7938" max="7938" width="0.140625" style="104" customWidth="1"/>
    <col min="7939" max="7939" width="10" style="104" customWidth="1"/>
    <col min="7940" max="7940" width="0.140625" style="104" customWidth="1"/>
    <col min="7941" max="7941" width="10.140625" style="104" customWidth="1"/>
    <col min="7942" max="7942" width="0.140625" style="104" customWidth="1"/>
    <col min="7943" max="7943" width="8.140625" style="104" customWidth="1"/>
    <col min="7944" max="7944" width="0.140625" style="104" customWidth="1"/>
    <col min="7945" max="7945" width="10.140625" style="104" customWidth="1"/>
    <col min="7946" max="7946" width="0.140625" style="104" customWidth="1"/>
    <col min="7947" max="7947" width="11.140625" style="104" customWidth="1"/>
    <col min="7948" max="7948" width="0.140625" style="104" customWidth="1"/>
    <col min="7949" max="7949" width="8" style="104" customWidth="1"/>
    <col min="7950" max="7950" width="0.140625" style="104" customWidth="1"/>
    <col min="7951" max="7951" width="10.140625" style="104" customWidth="1"/>
    <col min="7952" max="7952" width="0.140625" style="104" customWidth="1"/>
    <col min="7953" max="7953" width="13.140625" style="104" customWidth="1"/>
    <col min="7954" max="7954" width="0.140625" style="104" customWidth="1"/>
    <col min="7955" max="7955" width="10" style="104" customWidth="1"/>
    <col min="7956" max="7956" width="0.140625" style="104" customWidth="1"/>
    <col min="7957" max="7957" width="10.140625" style="104" customWidth="1"/>
    <col min="7958" max="7958" width="0.140625" style="104" customWidth="1"/>
    <col min="7959" max="7959" width="9.140625" style="104" customWidth="1"/>
    <col min="7960" max="7960" width="9.140625" style="104"/>
    <col min="7961" max="7962" width="12" style="104" bestFit="1" customWidth="1"/>
    <col min="7963" max="8189" width="9.140625" style="104"/>
    <col min="8190" max="8190" width="26.140625" style="104" customWidth="1"/>
    <col min="8191" max="8191" width="6.140625" style="104" customWidth="1"/>
    <col min="8192" max="8192" width="0.140625" style="104" customWidth="1"/>
    <col min="8193" max="8193" width="8.140625" style="104" customWidth="1"/>
    <col min="8194" max="8194" width="0.140625" style="104" customWidth="1"/>
    <col min="8195" max="8195" width="10" style="104" customWidth="1"/>
    <col min="8196" max="8196" width="0.140625" style="104" customWidth="1"/>
    <col min="8197" max="8197" width="10.140625" style="104" customWidth="1"/>
    <col min="8198" max="8198" width="0.140625" style="104" customWidth="1"/>
    <col min="8199" max="8199" width="8.140625" style="104" customWidth="1"/>
    <col min="8200" max="8200" width="0.140625" style="104" customWidth="1"/>
    <col min="8201" max="8201" width="10.140625" style="104" customWidth="1"/>
    <col min="8202" max="8202" width="0.140625" style="104" customWidth="1"/>
    <col min="8203" max="8203" width="11.140625" style="104" customWidth="1"/>
    <col min="8204" max="8204" width="0.140625" style="104" customWidth="1"/>
    <col min="8205" max="8205" width="8" style="104" customWidth="1"/>
    <col min="8206" max="8206" width="0.140625" style="104" customWidth="1"/>
    <col min="8207" max="8207" width="10.140625" style="104" customWidth="1"/>
    <col min="8208" max="8208" width="0.140625" style="104" customWidth="1"/>
    <col min="8209" max="8209" width="13.140625" style="104" customWidth="1"/>
    <col min="8210" max="8210" width="0.140625" style="104" customWidth="1"/>
    <col min="8211" max="8211" width="10" style="104" customWidth="1"/>
    <col min="8212" max="8212" width="0.140625" style="104" customWidth="1"/>
    <col min="8213" max="8213" width="10.140625" style="104" customWidth="1"/>
    <col min="8214" max="8214" width="0.140625" style="104" customWidth="1"/>
    <col min="8215" max="8215" width="9.140625" style="104" customWidth="1"/>
    <col min="8216" max="8216" width="9.140625" style="104"/>
    <col min="8217" max="8218" width="12" style="104" bestFit="1" customWidth="1"/>
    <col min="8219" max="8445" width="9.140625" style="104"/>
    <col min="8446" max="8446" width="26.140625" style="104" customWidth="1"/>
    <col min="8447" max="8447" width="6.140625" style="104" customWidth="1"/>
    <col min="8448" max="8448" width="0.140625" style="104" customWidth="1"/>
    <col min="8449" max="8449" width="8.140625" style="104" customWidth="1"/>
    <col min="8450" max="8450" width="0.140625" style="104" customWidth="1"/>
    <col min="8451" max="8451" width="10" style="104" customWidth="1"/>
    <col min="8452" max="8452" width="0.140625" style="104" customWidth="1"/>
    <col min="8453" max="8453" width="10.140625" style="104" customWidth="1"/>
    <col min="8454" max="8454" width="0.140625" style="104" customWidth="1"/>
    <col min="8455" max="8455" width="8.140625" style="104" customWidth="1"/>
    <col min="8456" max="8456" width="0.140625" style="104" customWidth="1"/>
    <col min="8457" max="8457" width="10.140625" style="104" customWidth="1"/>
    <col min="8458" max="8458" width="0.140625" style="104" customWidth="1"/>
    <col min="8459" max="8459" width="11.140625" style="104" customWidth="1"/>
    <col min="8460" max="8460" width="0.140625" style="104" customWidth="1"/>
    <col min="8461" max="8461" width="8" style="104" customWidth="1"/>
    <col min="8462" max="8462" width="0.140625" style="104" customWidth="1"/>
    <col min="8463" max="8463" width="10.140625" style="104" customWidth="1"/>
    <col min="8464" max="8464" width="0.140625" style="104" customWidth="1"/>
    <col min="8465" max="8465" width="13.140625" style="104" customWidth="1"/>
    <col min="8466" max="8466" width="0.140625" style="104" customWidth="1"/>
    <col min="8467" max="8467" width="10" style="104" customWidth="1"/>
    <col min="8468" max="8468" width="0.140625" style="104" customWidth="1"/>
    <col min="8469" max="8469" width="10.140625" style="104" customWidth="1"/>
    <col min="8470" max="8470" width="0.140625" style="104" customWidth="1"/>
    <col min="8471" max="8471" width="9.140625" style="104" customWidth="1"/>
    <col min="8472" max="8472" width="9.140625" style="104"/>
    <col min="8473" max="8474" width="12" style="104" bestFit="1" customWidth="1"/>
    <col min="8475" max="8701" width="9.140625" style="104"/>
    <col min="8702" max="8702" width="26.140625" style="104" customWidth="1"/>
    <col min="8703" max="8703" width="6.140625" style="104" customWidth="1"/>
    <col min="8704" max="8704" width="0.140625" style="104" customWidth="1"/>
    <col min="8705" max="8705" width="8.140625" style="104" customWidth="1"/>
    <col min="8706" max="8706" width="0.140625" style="104" customWidth="1"/>
    <col min="8707" max="8707" width="10" style="104" customWidth="1"/>
    <col min="8708" max="8708" width="0.140625" style="104" customWidth="1"/>
    <col min="8709" max="8709" width="10.140625" style="104" customWidth="1"/>
    <col min="8710" max="8710" width="0.140625" style="104" customWidth="1"/>
    <col min="8711" max="8711" width="8.140625" style="104" customWidth="1"/>
    <col min="8712" max="8712" width="0.140625" style="104" customWidth="1"/>
    <col min="8713" max="8713" width="10.140625" style="104" customWidth="1"/>
    <col min="8714" max="8714" width="0.140625" style="104" customWidth="1"/>
    <col min="8715" max="8715" width="11.140625" style="104" customWidth="1"/>
    <col min="8716" max="8716" width="0.140625" style="104" customWidth="1"/>
    <col min="8717" max="8717" width="8" style="104" customWidth="1"/>
    <col min="8718" max="8718" width="0.140625" style="104" customWidth="1"/>
    <col min="8719" max="8719" width="10.140625" style="104" customWidth="1"/>
    <col min="8720" max="8720" width="0.140625" style="104" customWidth="1"/>
    <col min="8721" max="8721" width="13.140625" style="104" customWidth="1"/>
    <col min="8722" max="8722" width="0.140625" style="104" customWidth="1"/>
    <col min="8723" max="8723" width="10" style="104" customWidth="1"/>
    <col min="8724" max="8724" width="0.140625" style="104" customWidth="1"/>
    <col min="8725" max="8725" width="10.140625" style="104" customWidth="1"/>
    <col min="8726" max="8726" width="0.140625" style="104" customWidth="1"/>
    <col min="8727" max="8727" width="9.140625" style="104" customWidth="1"/>
    <col min="8728" max="8728" width="9.140625" style="104"/>
    <col min="8729" max="8730" width="12" style="104" bestFit="1" customWidth="1"/>
    <col min="8731" max="8957" width="9.140625" style="104"/>
    <col min="8958" max="8958" width="26.140625" style="104" customWidth="1"/>
    <col min="8959" max="8959" width="6.140625" style="104" customWidth="1"/>
    <col min="8960" max="8960" width="0.140625" style="104" customWidth="1"/>
    <col min="8961" max="8961" width="8.140625" style="104" customWidth="1"/>
    <col min="8962" max="8962" width="0.140625" style="104" customWidth="1"/>
    <col min="8963" max="8963" width="10" style="104" customWidth="1"/>
    <col min="8964" max="8964" width="0.140625" style="104" customWidth="1"/>
    <col min="8965" max="8965" width="10.140625" style="104" customWidth="1"/>
    <col min="8966" max="8966" width="0.140625" style="104" customWidth="1"/>
    <col min="8967" max="8967" width="8.140625" style="104" customWidth="1"/>
    <col min="8968" max="8968" width="0.140625" style="104" customWidth="1"/>
    <col min="8969" max="8969" width="10.140625" style="104" customWidth="1"/>
    <col min="8970" max="8970" width="0.140625" style="104" customWidth="1"/>
    <col min="8971" max="8971" width="11.140625" style="104" customWidth="1"/>
    <col min="8972" max="8972" width="0.140625" style="104" customWidth="1"/>
    <col min="8973" max="8973" width="8" style="104" customWidth="1"/>
    <col min="8974" max="8974" width="0.140625" style="104" customWidth="1"/>
    <col min="8975" max="8975" width="10.140625" style="104" customWidth="1"/>
    <col min="8976" max="8976" width="0.140625" style="104" customWidth="1"/>
    <col min="8977" max="8977" width="13.140625" style="104" customWidth="1"/>
    <col min="8978" max="8978" width="0.140625" style="104" customWidth="1"/>
    <col min="8979" max="8979" width="10" style="104" customWidth="1"/>
    <col min="8980" max="8980" width="0.140625" style="104" customWidth="1"/>
    <col min="8981" max="8981" width="10.140625" style="104" customWidth="1"/>
    <col min="8982" max="8982" width="0.140625" style="104" customWidth="1"/>
    <col min="8983" max="8983" width="9.140625" style="104" customWidth="1"/>
    <col min="8984" max="8984" width="9.140625" style="104"/>
    <col min="8985" max="8986" width="12" style="104" bestFit="1" customWidth="1"/>
    <col min="8987" max="9213" width="9.140625" style="104"/>
    <col min="9214" max="9214" width="26.140625" style="104" customWidth="1"/>
    <col min="9215" max="9215" width="6.140625" style="104" customWidth="1"/>
    <col min="9216" max="9216" width="0.140625" style="104" customWidth="1"/>
    <col min="9217" max="9217" width="8.140625" style="104" customWidth="1"/>
    <col min="9218" max="9218" width="0.140625" style="104" customWidth="1"/>
    <col min="9219" max="9219" width="10" style="104" customWidth="1"/>
    <col min="9220" max="9220" width="0.140625" style="104" customWidth="1"/>
    <col min="9221" max="9221" width="10.140625" style="104" customWidth="1"/>
    <col min="9222" max="9222" width="0.140625" style="104" customWidth="1"/>
    <col min="9223" max="9223" width="8.140625" style="104" customWidth="1"/>
    <col min="9224" max="9224" width="0.140625" style="104" customWidth="1"/>
    <col min="9225" max="9225" width="10.140625" style="104" customWidth="1"/>
    <col min="9226" max="9226" width="0.140625" style="104" customWidth="1"/>
    <col min="9227" max="9227" width="11.140625" style="104" customWidth="1"/>
    <col min="9228" max="9228" width="0.140625" style="104" customWidth="1"/>
    <col min="9229" max="9229" width="8" style="104" customWidth="1"/>
    <col min="9230" max="9230" width="0.140625" style="104" customWidth="1"/>
    <col min="9231" max="9231" width="10.140625" style="104" customWidth="1"/>
    <col min="9232" max="9232" width="0.140625" style="104" customWidth="1"/>
    <col min="9233" max="9233" width="13.140625" style="104" customWidth="1"/>
    <col min="9234" max="9234" width="0.140625" style="104" customWidth="1"/>
    <col min="9235" max="9235" width="10" style="104" customWidth="1"/>
    <col min="9236" max="9236" width="0.140625" style="104" customWidth="1"/>
    <col min="9237" max="9237" width="10.140625" style="104" customWidth="1"/>
    <col min="9238" max="9238" width="0.140625" style="104" customWidth="1"/>
    <col min="9239" max="9239" width="9.140625" style="104" customWidth="1"/>
    <col min="9240" max="9240" width="9.140625" style="104"/>
    <col min="9241" max="9242" width="12" style="104" bestFit="1" customWidth="1"/>
    <col min="9243" max="9469" width="9.140625" style="104"/>
    <col min="9470" max="9470" width="26.140625" style="104" customWidth="1"/>
    <col min="9471" max="9471" width="6.140625" style="104" customWidth="1"/>
    <col min="9472" max="9472" width="0.140625" style="104" customWidth="1"/>
    <col min="9473" max="9473" width="8.140625" style="104" customWidth="1"/>
    <col min="9474" max="9474" width="0.140625" style="104" customWidth="1"/>
    <col min="9475" max="9475" width="10" style="104" customWidth="1"/>
    <col min="9476" max="9476" width="0.140625" style="104" customWidth="1"/>
    <col min="9477" max="9477" width="10.140625" style="104" customWidth="1"/>
    <col min="9478" max="9478" width="0.140625" style="104" customWidth="1"/>
    <col min="9479" max="9479" width="8.140625" style="104" customWidth="1"/>
    <col min="9480" max="9480" width="0.140625" style="104" customWidth="1"/>
    <col min="9481" max="9481" width="10.140625" style="104" customWidth="1"/>
    <col min="9482" max="9482" width="0.140625" style="104" customWidth="1"/>
    <col min="9483" max="9483" width="11.140625" style="104" customWidth="1"/>
    <col min="9484" max="9484" width="0.140625" style="104" customWidth="1"/>
    <col min="9485" max="9485" width="8" style="104" customWidth="1"/>
    <col min="9486" max="9486" width="0.140625" style="104" customWidth="1"/>
    <col min="9487" max="9487" width="10.140625" style="104" customWidth="1"/>
    <col min="9488" max="9488" width="0.140625" style="104" customWidth="1"/>
    <col min="9489" max="9489" width="13.140625" style="104" customWidth="1"/>
    <col min="9490" max="9490" width="0.140625" style="104" customWidth="1"/>
    <col min="9491" max="9491" width="10" style="104" customWidth="1"/>
    <col min="9492" max="9492" width="0.140625" style="104" customWidth="1"/>
    <col min="9493" max="9493" width="10.140625" style="104" customWidth="1"/>
    <col min="9494" max="9494" width="0.140625" style="104" customWidth="1"/>
    <col min="9495" max="9495" width="9.140625" style="104" customWidth="1"/>
    <col min="9496" max="9496" width="9.140625" style="104"/>
    <col min="9497" max="9498" width="12" style="104" bestFit="1" customWidth="1"/>
    <col min="9499" max="9725" width="9.140625" style="104"/>
    <col min="9726" max="9726" width="26.140625" style="104" customWidth="1"/>
    <col min="9727" max="9727" width="6.140625" style="104" customWidth="1"/>
    <col min="9728" max="9728" width="0.140625" style="104" customWidth="1"/>
    <col min="9729" max="9729" width="8.140625" style="104" customWidth="1"/>
    <col min="9730" max="9730" width="0.140625" style="104" customWidth="1"/>
    <col min="9731" max="9731" width="10" style="104" customWidth="1"/>
    <col min="9732" max="9732" width="0.140625" style="104" customWidth="1"/>
    <col min="9733" max="9733" width="10.140625" style="104" customWidth="1"/>
    <col min="9734" max="9734" width="0.140625" style="104" customWidth="1"/>
    <col min="9735" max="9735" width="8.140625" style="104" customWidth="1"/>
    <col min="9736" max="9736" width="0.140625" style="104" customWidth="1"/>
    <col min="9737" max="9737" width="10.140625" style="104" customWidth="1"/>
    <col min="9738" max="9738" width="0.140625" style="104" customWidth="1"/>
    <col min="9739" max="9739" width="11.140625" style="104" customWidth="1"/>
    <col min="9740" max="9740" width="0.140625" style="104" customWidth="1"/>
    <col min="9741" max="9741" width="8" style="104" customWidth="1"/>
    <col min="9742" max="9742" width="0.140625" style="104" customWidth="1"/>
    <col min="9743" max="9743" width="10.140625" style="104" customWidth="1"/>
    <col min="9744" max="9744" width="0.140625" style="104" customWidth="1"/>
    <col min="9745" max="9745" width="13.140625" style="104" customWidth="1"/>
    <col min="9746" max="9746" width="0.140625" style="104" customWidth="1"/>
    <col min="9747" max="9747" width="10" style="104" customWidth="1"/>
    <col min="9748" max="9748" width="0.140625" style="104" customWidth="1"/>
    <col min="9749" max="9749" width="10.140625" style="104" customWidth="1"/>
    <col min="9750" max="9750" width="0.140625" style="104" customWidth="1"/>
    <col min="9751" max="9751" width="9.140625" style="104" customWidth="1"/>
    <col min="9752" max="9752" width="9.140625" style="104"/>
    <col min="9753" max="9754" width="12" style="104" bestFit="1" customWidth="1"/>
    <col min="9755" max="9981" width="9.140625" style="104"/>
    <col min="9982" max="9982" width="26.140625" style="104" customWidth="1"/>
    <col min="9983" max="9983" width="6.140625" style="104" customWidth="1"/>
    <col min="9984" max="9984" width="0.140625" style="104" customWidth="1"/>
    <col min="9985" max="9985" width="8.140625" style="104" customWidth="1"/>
    <col min="9986" max="9986" width="0.140625" style="104" customWidth="1"/>
    <col min="9987" max="9987" width="10" style="104" customWidth="1"/>
    <col min="9988" max="9988" width="0.140625" style="104" customWidth="1"/>
    <col min="9989" max="9989" width="10.140625" style="104" customWidth="1"/>
    <col min="9990" max="9990" width="0.140625" style="104" customWidth="1"/>
    <col min="9991" max="9991" width="8.140625" style="104" customWidth="1"/>
    <col min="9992" max="9992" width="0.140625" style="104" customWidth="1"/>
    <col min="9993" max="9993" width="10.140625" style="104" customWidth="1"/>
    <col min="9994" max="9994" width="0.140625" style="104" customWidth="1"/>
    <col min="9995" max="9995" width="11.140625" style="104" customWidth="1"/>
    <col min="9996" max="9996" width="0.140625" style="104" customWidth="1"/>
    <col min="9997" max="9997" width="8" style="104" customWidth="1"/>
    <col min="9998" max="9998" width="0.140625" style="104" customWidth="1"/>
    <col min="9999" max="9999" width="10.140625" style="104" customWidth="1"/>
    <col min="10000" max="10000" width="0.140625" style="104" customWidth="1"/>
    <col min="10001" max="10001" width="13.140625" style="104" customWidth="1"/>
    <col min="10002" max="10002" width="0.140625" style="104" customWidth="1"/>
    <col min="10003" max="10003" width="10" style="104" customWidth="1"/>
    <col min="10004" max="10004" width="0.140625" style="104" customWidth="1"/>
    <col min="10005" max="10005" width="10.140625" style="104" customWidth="1"/>
    <col min="10006" max="10006" width="0.140625" style="104" customWidth="1"/>
    <col min="10007" max="10007" width="9.140625" style="104" customWidth="1"/>
    <col min="10008" max="10008" width="9.140625" style="104"/>
    <col min="10009" max="10010" width="12" style="104" bestFit="1" customWidth="1"/>
    <col min="10011" max="10237" width="9.140625" style="104"/>
    <col min="10238" max="10238" width="26.140625" style="104" customWidth="1"/>
    <col min="10239" max="10239" width="6.140625" style="104" customWidth="1"/>
    <col min="10240" max="10240" width="0.140625" style="104" customWidth="1"/>
    <col min="10241" max="10241" width="8.140625" style="104" customWidth="1"/>
    <col min="10242" max="10242" width="0.140625" style="104" customWidth="1"/>
    <col min="10243" max="10243" width="10" style="104" customWidth="1"/>
    <col min="10244" max="10244" width="0.140625" style="104" customWidth="1"/>
    <col min="10245" max="10245" width="10.140625" style="104" customWidth="1"/>
    <col min="10246" max="10246" width="0.140625" style="104" customWidth="1"/>
    <col min="10247" max="10247" width="8.140625" style="104" customWidth="1"/>
    <col min="10248" max="10248" width="0.140625" style="104" customWidth="1"/>
    <col min="10249" max="10249" width="10.140625" style="104" customWidth="1"/>
    <col min="10250" max="10250" width="0.140625" style="104" customWidth="1"/>
    <col min="10251" max="10251" width="11.140625" style="104" customWidth="1"/>
    <col min="10252" max="10252" width="0.140625" style="104" customWidth="1"/>
    <col min="10253" max="10253" width="8" style="104" customWidth="1"/>
    <col min="10254" max="10254" width="0.140625" style="104" customWidth="1"/>
    <col min="10255" max="10255" width="10.140625" style="104" customWidth="1"/>
    <col min="10256" max="10256" width="0.140625" style="104" customWidth="1"/>
    <col min="10257" max="10257" width="13.140625" style="104" customWidth="1"/>
    <col min="10258" max="10258" width="0.140625" style="104" customWidth="1"/>
    <col min="10259" max="10259" width="10" style="104" customWidth="1"/>
    <col min="10260" max="10260" width="0.140625" style="104" customWidth="1"/>
    <col min="10261" max="10261" width="10.140625" style="104" customWidth="1"/>
    <col min="10262" max="10262" width="0.140625" style="104" customWidth="1"/>
    <col min="10263" max="10263" width="9.140625" style="104" customWidth="1"/>
    <col min="10264" max="10264" width="9.140625" style="104"/>
    <col min="10265" max="10266" width="12" style="104" bestFit="1" customWidth="1"/>
    <col min="10267" max="10493" width="9.140625" style="104"/>
    <col min="10494" max="10494" width="26.140625" style="104" customWidth="1"/>
    <col min="10495" max="10495" width="6.140625" style="104" customWidth="1"/>
    <col min="10496" max="10496" width="0.140625" style="104" customWidth="1"/>
    <col min="10497" max="10497" width="8.140625" style="104" customWidth="1"/>
    <col min="10498" max="10498" width="0.140625" style="104" customWidth="1"/>
    <col min="10499" max="10499" width="10" style="104" customWidth="1"/>
    <col min="10500" max="10500" width="0.140625" style="104" customWidth="1"/>
    <col min="10501" max="10501" width="10.140625" style="104" customWidth="1"/>
    <col min="10502" max="10502" width="0.140625" style="104" customWidth="1"/>
    <col min="10503" max="10503" width="8.140625" style="104" customWidth="1"/>
    <col min="10504" max="10504" width="0.140625" style="104" customWidth="1"/>
    <col min="10505" max="10505" width="10.140625" style="104" customWidth="1"/>
    <col min="10506" max="10506" width="0.140625" style="104" customWidth="1"/>
    <col min="10507" max="10507" width="11.140625" style="104" customWidth="1"/>
    <col min="10508" max="10508" width="0.140625" style="104" customWidth="1"/>
    <col min="10509" max="10509" width="8" style="104" customWidth="1"/>
    <col min="10510" max="10510" width="0.140625" style="104" customWidth="1"/>
    <col min="10511" max="10511" width="10.140625" style="104" customWidth="1"/>
    <col min="10512" max="10512" width="0.140625" style="104" customWidth="1"/>
    <col min="10513" max="10513" width="13.140625" style="104" customWidth="1"/>
    <col min="10514" max="10514" width="0.140625" style="104" customWidth="1"/>
    <col min="10515" max="10515" width="10" style="104" customWidth="1"/>
    <col min="10516" max="10516" width="0.140625" style="104" customWidth="1"/>
    <col min="10517" max="10517" width="10.140625" style="104" customWidth="1"/>
    <col min="10518" max="10518" width="0.140625" style="104" customWidth="1"/>
    <col min="10519" max="10519" width="9.140625" style="104" customWidth="1"/>
    <col min="10520" max="10520" width="9.140625" style="104"/>
    <col min="10521" max="10522" width="12" style="104" bestFit="1" customWidth="1"/>
    <col min="10523" max="10749" width="9.140625" style="104"/>
    <col min="10750" max="10750" width="26.140625" style="104" customWidth="1"/>
    <col min="10751" max="10751" width="6.140625" style="104" customWidth="1"/>
    <col min="10752" max="10752" width="0.140625" style="104" customWidth="1"/>
    <col min="10753" max="10753" width="8.140625" style="104" customWidth="1"/>
    <col min="10754" max="10754" width="0.140625" style="104" customWidth="1"/>
    <col min="10755" max="10755" width="10" style="104" customWidth="1"/>
    <col min="10756" max="10756" width="0.140625" style="104" customWidth="1"/>
    <col min="10757" max="10757" width="10.140625" style="104" customWidth="1"/>
    <col min="10758" max="10758" width="0.140625" style="104" customWidth="1"/>
    <col min="10759" max="10759" width="8.140625" style="104" customWidth="1"/>
    <col min="10760" max="10760" width="0.140625" style="104" customWidth="1"/>
    <col min="10761" max="10761" width="10.140625" style="104" customWidth="1"/>
    <col min="10762" max="10762" width="0.140625" style="104" customWidth="1"/>
    <col min="10763" max="10763" width="11.140625" style="104" customWidth="1"/>
    <col min="10764" max="10764" width="0.140625" style="104" customWidth="1"/>
    <col min="10765" max="10765" width="8" style="104" customWidth="1"/>
    <col min="10766" max="10766" width="0.140625" style="104" customWidth="1"/>
    <col min="10767" max="10767" width="10.140625" style="104" customWidth="1"/>
    <col min="10768" max="10768" width="0.140625" style="104" customWidth="1"/>
    <col min="10769" max="10769" width="13.140625" style="104" customWidth="1"/>
    <col min="10770" max="10770" width="0.140625" style="104" customWidth="1"/>
    <col min="10771" max="10771" width="10" style="104" customWidth="1"/>
    <col min="10772" max="10772" width="0.140625" style="104" customWidth="1"/>
    <col min="10773" max="10773" width="10.140625" style="104" customWidth="1"/>
    <col min="10774" max="10774" width="0.140625" style="104" customWidth="1"/>
    <col min="10775" max="10775" width="9.140625" style="104" customWidth="1"/>
    <col min="10776" max="10776" width="9.140625" style="104"/>
    <col min="10777" max="10778" width="12" style="104" bestFit="1" customWidth="1"/>
    <col min="10779" max="11005" width="9.140625" style="104"/>
    <col min="11006" max="11006" width="26.140625" style="104" customWidth="1"/>
    <col min="11007" max="11007" width="6.140625" style="104" customWidth="1"/>
    <col min="11008" max="11008" width="0.140625" style="104" customWidth="1"/>
    <col min="11009" max="11009" width="8.140625" style="104" customWidth="1"/>
    <col min="11010" max="11010" width="0.140625" style="104" customWidth="1"/>
    <col min="11011" max="11011" width="10" style="104" customWidth="1"/>
    <col min="11012" max="11012" width="0.140625" style="104" customWidth="1"/>
    <col min="11013" max="11013" width="10.140625" style="104" customWidth="1"/>
    <col min="11014" max="11014" width="0.140625" style="104" customWidth="1"/>
    <col min="11015" max="11015" width="8.140625" style="104" customWidth="1"/>
    <col min="11016" max="11016" width="0.140625" style="104" customWidth="1"/>
    <col min="11017" max="11017" width="10.140625" style="104" customWidth="1"/>
    <col min="11018" max="11018" width="0.140625" style="104" customWidth="1"/>
    <col min="11019" max="11019" width="11.140625" style="104" customWidth="1"/>
    <col min="11020" max="11020" width="0.140625" style="104" customWidth="1"/>
    <col min="11021" max="11021" width="8" style="104" customWidth="1"/>
    <col min="11022" max="11022" width="0.140625" style="104" customWidth="1"/>
    <col min="11023" max="11023" width="10.140625" style="104" customWidth="1"/>
    <col min="11024" max="11024" width="0.140625" style="104" customWidth="1"/>
    <col min="11025" max="11025" width="13.140625" style="104" customWidth="1"/>
    <col min="11026" max="11026" width="0.140625" style="104" customWidth="1"/>
    <col min="11027" max="11027" width="10" style="104" customWidth="1"/>
    <col min="11028" max="11028" width="0.140625" style="104" customWidth="1"/>
    <col min="11029" max="11029" width="10.140625" style="104" customWidth="1"/>
    <col min="11030" max="11030" width="0.140625" style="104" customWidth="1"/>
    <col min="11031" max="11031" width="9.140625" style="104" customWidth="1"/>
    <col min="11032" max="11032" width="9.140625" style="104"/>
    <col min="11033" max="11034" width="12" style="104" bestFit="1" customWidth="1"/>
    <col min="11035" max="11261" width="9.140625" style="104"/>
    <col min="11262" max="11262" width="26.140625" style="104" customWidth="1"/>
    <col min="11263" max="11263" width="6.140625" style="104" customWidth="1"/>
    <col min="11264" max="11264" width="0.140625" style="104" customWidth="1"/>
    <col min="11265" max="11265" width="8.140625" style="104" customWidth="1"/>
    <col min="11266" max="11266" width="0.140625" style="104" customWidth="1"/>
    <col min="11267" max="11267" width="10" style="104" customWidth="1"/>
    <col min="11268" max="11268" width="0.140625" style="104" customWidth="1"/>
    <col min="11269" max="11269" width="10.140625" style="104" customWidth="1"/>
    <col min="11270" max="11270" width="0.140625" style="104" customWidth="1"/>
    <col min="11271" max="11271" width="8.140625" style="104" customWidth="1"/>
    <col min="11272" max="11272" width="0.140625" style="104" customWidth="1"/>
    <col min="11273" max="11273" width="10.140625" style="104" customWidth="1"/>
    <col min="11274" max="11274" width="0.140625" style="104" customWidth="1"/>
    <col min="11275" max="11275" width="11.140625" style="104" customWidth="1"/>
    <col min="11276" max="11276" width="0.140625" style="104" customWidth="1"/>
    <col min="11277" max="11277" width="8" style="104" customWidth="1"/>
    <col min="11278" max="11278" width="0.140625" style="104" customWidth="1"/>
    <col min="11279" max="11279" width="10.140625" style="104" customWidth="1"/>
    <col min="11280" max="11280" width="0.140625" style="104" customWidth="1"/>
    <col min="11281" max="11281" width="13.140625" style="104" customWidth="1"/>
    <col min="11282" max="11282" width="0.140625" style="104" customWidth="1"/>
    <col min="11283" max="11283" width="10" style="104" customWidth="1"/>
    <col min="11284" max="11284" width="0.140625" style="104" customWidth="1"/>
    <col min="11285" max="11285" width="10.140625" style="104" customWidth="1"/>
    <col min="11286" max="11286" width="0.140625" style="104" customWidth="1"/>
    <col min="11287" max="11287" width="9.140625" style="104" customWidth="1"/>
    <col min="11288" max="11288" width="9.140625" style="104"/>
    <col min="11289" max="11290" width="12" style="104" bestFit="1" customWidth="1"/>
    <col min="11291" max="11517" width="9.140625" style="104"/>
    <col min="11518" max="11518" width="26.140625" style="104" customWidth="1"/>
    <col min="11519" max="11519" width="6.140625" style="104" customWidth="1"/>
    <col min="11520" max="11520" width="0.140625" style="104" customWidth="1"/>
    <col min="11521" max="11521" width="8.140625" style="104" customWidth="1"/>
    <col min="11522" max="11522" width="0.140625" style="104" customWidth="1"/>
    <col min="11523" max="11523" width="10" style="104" customWidth="1"/>
    <col min="11524" max="11524" width="0.140625" style="104" customWidth="1"/>
    <col min="11525" max="11525" width="10.140625" style="104" customWidth="1"/>
    <col min="11526" max="11526" width="0.140625" style="104" customWidth="1"/>
    <col min="11527" max="11527" width="8.140625" style="104" customWidth="1"/>
    <col min="11528" max="11528" width="0.140625" style="104" customWidth="1"/>
    <col min="11529" max="11529" width="10.140625" style="104" customWidth="1"/>
    <col min="11530" max="11530" width="0.140625" style="104" customWidth="1"/>
    <col min="11531" max="11531" width="11.140625" style="104" customWidth="1"/>
    <col min="11532" max="11532" width="0.140625" style="104" customWidth="1"/>
    <col min="11533" max="11533" width="8" style="104" customWidth="1"/>
    <col min="11534" max="11534" width="0.140625" style="104" customWidth="1"/>
    <col min="11535" max="11535" width="10.140625" style="104" customWidth="1"/>
    <col min="11536" max="11536" width="0.140625" style="104" customWidth="1"/>
    <col min="11537" max="11537" width="13.140625" style="104" customWidth="1"/>
    <col min="11538" max="11538" width="0.140625" style="104" customWidth="1"/>
    <col min="11539" max="11539" width="10" style="104" customWidth="1"/>
    <col min="11540" max="11540" width="0.140625" style="104" customWidth="1"/>
    <col min="11541" max="11541" width="10.140625" style="104" customWidth="1"/>
    <col min="11542" max="11542" width="0.140625" style="104" customWidth="1"/>
    <col min="11543" max="11543" width="9.140625" style="104" customWidth="1"/>
    <col min="11544" max="11544" width="9.140625" style="104"/>
    <col min="11545" max="11546" width="12" style="104" bestFit="1" customWidth="1"/>
    <col min="11547" max="11773" width="9.140625" style="104"/>
    <col min="11774" max="11774" width="26.140625" style="104" customWidth="1"/>
    <col min="11775" max="11775" width="6.140625" style="104" customWidth="1"/>
    <col min="11776" max="11776" width="0.140625" style="104" customWidth="1"/>
    <col min="11777" max="11777" width="8.140625" style="104" customWidth="1"/>
    <col min="11778" max="11778" width="0.140625" style="104" customWidth="1"/>
    <col min="11779" max="11779" width="10" style="104" customWidth="1"/>
    <col min="11780" max="11780" width="0.140625" style="104" customWidth="1"/>
    <col min="11781" max="11781" width="10.140625" style="104" customWidth="1"/>
    <col min="11782" max="11782" width="0.140625" style="104" customWidth="1"/>
    <col min="11783" max="11783" width="8.140625" style="104" customWidth="1"/>
    <col min="11784" max="11784" width="0.140625" style="104" customWidth="1"/>
    <col min="11785" max="11785" width="10.140625" style="104" customWidth="1"/>
    <col min="11786" max="11786" width="0.140625" style="104" customWidth="1"/>
    <col min="11787" max="11787" width="11.140625" style="104" customWidth="1"/>
    <col min="11788" max="11788" width="0.140625" style="104" customWidth="1"/>
    <col min="11789" max="11789" width="8" style="104" customWidth="1"/>
    <col min="11790" max="11790" width="0.140625" style="104" customWidth="1"/>
    <col min="11791" max="11791" width="10.140625" style="104" customWidth="1"/>
    <col min="11792" max="11792" width="0.140625" style="104" customWidth="1"/>
    <col min="11793" max="11793" width="13.140625" style="104" customWidth="1"/>
    <col min="11794" max="11794" width="0.140625" style="104" customWidth="1"/>
    <col min="11795" max="11795" width="10" style="104" customWidth="1"/>
    <col min="11796" max="11796" width="0.140625" style="104" customWidth="1"/>
    <col min="11797" max="11797" width="10.140625" style="104" customWidth="1"/>
    <col min="11798" max="11798" width="0.140625" style="104" customWidth="1"/>
    <col min="11799" max="11799" width="9.140625" style="104" customWidth="1"/>
    <col min="11800" max="11800" width="9.140625" style="104"/>
    <col min="11801" max="11802" width="12" style="104" bestFit="1" customWidth="1"/>
    <col min="11803" max="12029" width="9.140625" style="104"/>
    <col min="12030" max="12030" width="26.140625" style="104" customWidth="1"/>
    <col min="12031" max="12031" width="6.140625" style="104" customWidth="1"/>
    <col min="12032" max="12032" width="0.140625" style="104" customWidth="1"/>
    <col min="12033" max="12033" width="8.140625" style="104" customWidth="1"/>
    <col min="12034" max="12034" width="0.140625" style="104" customWidth="1"/>
    <col min="12035" max="12035" width="10" style="104" customWidth="1"/>
    <col min="12036" max="12036" width="0.140625" style="104" customWidth="1"/>
    <col min="12037" max="12037" width="10.140625" style="104" customWidth="1"/>
    <col min="12038" max="12038" width="0.140625" style="104" customWidth="1"/>
    <col min="12039" max="12039" width="8.140625" style="104" customWidth="1"/>
    <col min="12040" max="12040" width="0.140625" style="104" customWidth="1"/>
    <col min="12041" max="12041" width="10.140625" style="104" customWidth="1"/>
    <col min="12042" max="12042" width="0.140625" style="104" customWidth="1"/>
    <col min="12043" max="12043" width="11.140625" style="104" customWidth="1"/>
    <col min="12044" max="12044" width="0.140625" style="104" customWidth="1"/>
    <col min="12045" max="12045" width="8" style="104" customWidth="1"/>
    <col min="12046" max="12046" width="0.140625" style="104" customWidth="1"/>
    <col min="12047" max="12047" width="10.140625" style="104" customWidth="1"/>
    <col min="12048" max="12048" width="0.140625" style="104" customWidth="1"/>
    <col min="12049" max="12049" width="13.140625" style="104" customWidth="1"/>
    <col min="12050" max="12050" width="0.140625" style="104" customWidth="1"/>
    <col min="12051" max="12051" width="10" style="104" customWidth="1"/>
    <col min="12052" max="12052" width="0.140625" style="104" customWidth="1"/>
    <col min="12053" max="12053" width="10.140625" style="104" customWidth="1"/>
    <col min="12054" max="12054" width="0.140625" style="104" customWidth="1"/>
    <col min="12055" max="12055" width="9.140625" style="104" customWidth="1"/>
    <col min="12056" max="12056" width="9.140625" style="104"/>
    <col min="12057" max="12058" width="12" style="104" bestFit="1" customWidth="1"/>
    <col min="12059" max="12285" width="9.140625" style="104"/>
    <col min="12286" max="12286" width="26.140625" style="104" customWidth="1"/>
    <col min="12287" max="12287" width="6.140625" style="104" customWidth="1"/>
    <col min="12288" max="12288" width="0.140625" style="104" customWidth="1"/>
    <col min="12289" max="12289" width="8.140625" style="104" customWidth="1"/>
    <col min="12290" max="12290" width="0.140625" style="104" customWidth="1"/>
    <col min="12291" max="12291" width="10" style="104" customWidth="1"/>
    <col min="12292" max="12292" width="0.140625" style="104" customWidth="1"/>
    <col min="12293" max="12293" width="10.140625" style="104" customWidth="1"/>
    <col min="12294" max="12294" width="0.140625" style="104" customWidth="1"/>
    <col min="12295" max="12295" width="8.140625" style="104" customWidth="1"/>
    <col min="12296" max="12296" width="0.140625" style="104" customWidth="1"/>
    <col min="12297" max="12297" width="10.140625" style="104" customWidth="1"/>
    <col min="12298" max="12298" width="0.140625" style="104" customWidth="1"/>
    <col min="12299" max="12299" width="11.140625" style="104" customWidth="1"/>
    <col min="12300" max="12300" width="0.140625" style="104" customWidth="1"/>
    <col min="12301" max="12301" width="8" style="104" customWidth="1"/>
    <col min="12302" max="12302" width="0.140625" style="104" customWidth="1"/>
    <col min="12303" max="12303" width="10.140625" style="104" customWidth="1"/>
    <col min="12304" max="12304" width="0.140625" style="104" customWidth="1"/>
    <col min="12305" max="12305" width="13.140625" style="104" customWidth="1"/>
    <col min="12306" max="12306" width="0.140625" style="104" customWidth="1"/>
    <col min="12307" max="12307" width="10" style="104" customWidth="1"/>
    <col min="12308" max="12308" width="0.140625" style="104" customWidth="1"/>
    <col min="12309" max="12309" width="10.140625" style="104" customWidth="1"/>
    <col min="12310" max="12310" width="0.140625" style="104" customWidth="1"/>
    <col min="12311" max="12311" width="9.140625" style="104" customWidth="1"/>
    <col min="12312" max="12312" width="9.140625" style="104"/>
    <col min="12313" max="12314" width="12" style="104" bestFit="1" customWidth="1"/>
    <col min="12315" max="12541" width="9.140625" style="104"/>
    <col min="12542" max="12542" width="26.140625" style="104" customWidth="1"/>
    <col min="12543" max="12543" width="6.140625" style="104" customWidth="1"/>
    <col min="12544" max="12544" width="0.140625" style="104" customWidth="1"/>
    <col min="12545" max="12545" width="8.140625" style="104" customWidth="1"/>
    <col min="12546" max="12546" width="0.140625" style="104" customWidth="1"/>
    <col min="12547" max="12547" width="10" style="104" customWidth="1"/>
    <col min="12548" max="12548" width="0.140625" style="104" customWidth="1"/>
    <col min="12549" max="12549" width="10.140625" style="104" customWidth="1"/>
    <col min="12550" max="12550" width="0.140625" style="104" customWidth="1"/>
    <col min="12551" max="12551" width="8.140625" style="104" customWidth="1"/>
    <col min="12552" max="12552" width="0.140625" style="104" customWidth="1"/>
    <col min="12553" max="12553" width="10.140625" style="104" customWidth="1"/>
    <col min="12554" max="12554" width="0.140625" style="104" customWidth="1"/>
    <col min="12555" max="12555" width="11.140625" style="104" customWidth="1"/>
    <col min="12556" max="12556" width="0.140625" style="104" customWidth="1"/>
    <col min="12557" max="12557" width="8" style="104" customWidth="1"/>
    <col min="12558" max="12558" width="0.140625" style="104" customWidth="1"/>
    <col min="12559" max="12559" width="10.140625" style="104" customWidth="1"/>
    <col min="12560" max="12560" width="0.140625" style="104" customWidth="1"/>
    <col min="12561" max="12561" width="13.140625" style="104" customWidth="1"/>
    <col min="12562" max="12562" width="0.140625" style="104" customWidth="1"/>
    <col min="12563" max="12563" width="10" style="104" customWidth="1"/>
    <col min="12564" max="12564" width="0.140625" style="104" customWidth="1"/>
    <col min="12565" max="12565" width="10.140625" style="104" customWidth="1"/>
    <col min="12566" max="12566" width="0.140625" style="104" customWidth="1"/>
    <col min="12567" max="12567" width="9.140625" style="104" customWidth="1"/>
    <col min="12568" max="12568" width="9.140625" style="104"/>
    <col min="12569" max="12570" width="12" style="104" bestFit="1" customWidth="1"/>
    <col min="12571" max="12797" width="9.140625" style="104"/>
    <col min="12798" max="12798" width="26.140625" style="104" customWidth="1"/>
    <col min="12799" max="12799" width="6.140625" style="104" customWidth="1"/>
    <col min="12800" max="12800" width="0.140625" style="104" customWidth="1"/>
    <col min="12801" max="12801" width="8.140625" style="104" customWidth="1"/>
    <col min="12802" max="12802" width="0.140625" style="104" customWidth="1"/>
    <col min="12803" max="12803" width="10" style="104" customWidth="1"/>
    <col min="12804" max="12804" width="0.140625" style="104" customWidth="1"/>
    <col min="12805" max="12805" width="10.140625" style="104" customWidth="1"/>
    <col min="12806" max="12806" width="0.140625" style="104" customWidth="1"/>
    <col min="12807" max="12807" width="8.140625" style="104" customWidth="1"/>
    <col min="12808" max="12808" width="0.140625" style="104" customWidth="1"/>
    <col min="12809" max="12809" width="10.140625" style="104" customWidth="1"/>
    <col min="12810" max="12810" width="0.140625" style="104" customWidth="1"/>
    <col min="12811" max="12811" width="11.140625" style="104" customWidth="1"/>
    <col min="12812" max="12812" width="0.140625" style="104" customWidth="1"/>
    <col min="12813" max="12813" width="8" style="104" customWidth="1"/>
    <col min="12814" max="12814" width="0.140625" style="104" customWidth="1"/>
    <col min="12815" max="12815" width="10.140625" style="104" customWidth="1"/>
    <col min="12816" max="12816" width="0.140625" style="104" customWidth="1"/>
    <col min="12817" max="12817" width="13.140625" style="104" customWidth="1"/>
    <col min="12818" max="12818" width="0.140625" style="104" customWidth="1"/>
    <col min="12819" max="12819" width="10" style="104" customWidth="1"/>
    <col min="12820" max="12820" width="0.140625" style="104" customWidth="1"/>
    <col min="12821" max="12821" width="10.140625" style="104" customWidth="1"/>
    <col min="12822" max="12822" width="0.140625" style="104" customWidth="1"/>
    <col min="12823" max="12823" width="9.140625" style="104" customWidth="1"/>
    <col min="12824" max="12824" width="9.140625" style="104"/>
    <col min="12825" max="12826" width="12" style="104" bestFit="1" customWidth="1"/>
    <col min="12827" max="13053" width="9.140625" style="104"/>
    <col min="13054" max="13054" width="26.140625" style="104" customWidth="1"/>
    <col min="13055" max="13055" width="6.140625" style="104" customWidth="1"/>
    <col min="13056" max="13056" width="0.140625" style="104" customWidth="1"/>
    <col min="13057" max="13057" width="8.140625" style="104" customWidth="1"/>
    <col min="13058" max="13058" width="0.140625" style="104" customWidth="1"/>
    <col min="13059" max="13059" width="10" style="104" customWidth="1"/>
    <col min="13060" max="13060" width="0.140625" style="104" customWidth="1"/>
    <col min="13061" max="13061" width="10.140625" style="104" customWidth="1"/>
    <col min="13062" max="13062" width="0.140625" style="104" customWidth="1"/>
    <col min="13063" max="13063" width="8.140625" style="104" customWidth="1"/>
    <col min="13064" max="13064" width="0.140625" style="104" customWidth="1"/>
    <col min="13065" max="13065" width="10.140625" style="104" customWidth="1"/>
    <col min="13066" max="13066" width="0.140625" style="104" customWidth="1"/>
    <col min="13067" max="13067" width="11.140625" style="104" customWidth="1"/>
    <col min="13068" max="13068" width="0.140625" style="104" customWidth="1"/>
    <col min="13069" max="13069" width="8" style="104" customWidth="1"/>
    <col min="13070" max="13070" width="0.140625" style="104" customWidth="1"/>
    <col min="13071" max="13071" width="10.140625" style="104" customWidth="1"/>
    <col min="13072" max="13072" width="0.140625" style="104" customWidth="1"/>
    <col min="13073" max="13073" width="13.140625" style="104" customWidth="1"/>
    <col min="13074" max="13074" width="0.140625" style="104" customWidth="1"/>
    <col min="13075" max="13075" width="10" style="104" customWidth="1"/>
    <col min="13076" max="13076" width="0.140625" style="104" customWidth="1"/>
    <col min="13077" max="13077" width="10.140625" style="104" customWidth="1"/>
    <col min="13078" max="13078" width="0.140625" style="104" customWidth="1"/>
    <col min="13079" max="13079" width="9.140625" style="104" customWidth="1"/>
    <col min="13080" max="13080" width="9.140625" style="104"/>
    <col min="13081" max="13082" width="12" style="104" bestFit="1" customWidth="1"/>
    <col min="13083" max="13309" width="9.140625" style="104"/>
    <col min="13310" max="13310" width="26.140625" style="104" customWidth="1"/>
    <col min="13311" max="13311" width="6.140625" style="104" customWidth="1"/>
    <col min="13312" max="13312" width="0.140625" style="104" customWidth="1"/>
    <col min="13313" max="13313" width="8.140625" style="104" customWidth="1"/>
    <col min="13314" max="13314" width="0.140625" style="104" customWidth="1"/>
    <col min="13315" max="13315" width="10" style="104" customWidth="1"/>
    <col min="13316" max="13316" width="0.140625" style="104" customWidth="1"/>
    <col min="13317" max="13317" width="10.140625" style="104" customWidth="1"/>
    <col min="13318" max="13318" width="0.140625" style="104" customWidth="1"/>
    <col min="13319" max="13319" width="8.140625" style="104" customWidth="1"/>
    <col min="13320" max="13320" width="0.140625" style="104" customWidth="1"/>
    <col min="13321" max="13321" width="10.140625" style="104" customWidth="1"/>
    <col min="13322" max="13322" width="0.140625" style="104" customWidth="1"/>
    <col min="13323" max="13323" width="11.140625" style="104" customWidth="1"/>
    <col min="13324" max="13324" width="0.140625" style="104" customWidth="1"/>
    <col min="13325" max="13325" width="8" style="104" customWidth="1"/>
    <col min="13326" max="13326" width="0.140625" style="104" customWidth="1"/>
    <col min="13327" max="13327" width="10.140625" style="104" customWidth="1"/>
    <col min="13328" max="13328" width="0.140625" style="104" customWidth="1"/>
    <col min="13329" max="13329" width="13.140625" style="104" customWidth="1"/>
    <col min="13330" max="13330" width="0.140625" style="104" customWidth="1"/>
    <col min="13331" max="13331" width="10" style="104" customWidth="1"/>
    <col min="13332" max="13332" width="0.140625" style="104" customWidth="1"/>
    <col min="13333" max="13333" width="10.140625" style="104" customWidth="1"/>
    <col min="13334" max="13334" width="0.140625" style="104" customWidth="1"/>
    <col min="13335" max="13335" width="9.140625" style="104" customWidth="1"/>
    <col min="13336" max="13336" width="9.140625" style="104"/>
    <col min="13337" max="13338" width="12" style="104" bestFit="1" customWidth="1"/>
    <col min="13339" max="13565" width="9.140625" style="104"/>
    <col min="13566" max="13566" width="26.140625" style="104" customWidth="1"/>
    <col min="13567" max="13567" width="6.140625" style="104" customWidth="1"/>
    <col min="13568" max="13568" width="0.140625" style="104" customWidth="1"/>
    <col min="13569" max="13569" width="8.140625" style="104" customWidth="1"/>
    <col min="13570" max="13570" width="0.140625" style="104" customWidth="1"/>
    <col min="13571" max="13571" width="10" style="104" customWidth="1"/>
    <col min="13572" max="13572" width="0.140625" style="104" customWidth="1"/>
    <col min="13573" max="13573" width="10.140625" style="104" customWidth="1"/>
    <col min="13574" max="13574" width="0.140625" style="104" customWidth="1"/>
    <col min="13575" max="13575" width="8.140625" style="104" customWidth="1"/>
    <col min="13576" max="13576" width="0.140625" style="104" customWidth="1"/>
    <col min="13577" max="13577" width="10.140625" style="104" customWidth="1"/>
    <col min="13578" max="13578" width="0.140625" style="104" customWidth="1"/>
    <col min="13579" max="13579" width="11.140625" style="104" customWidth="1"/>
    <col min="13580" max="13580" width="0.140625" style="104" customWidth="1"/>
    <col min="13581" max="13581" width="8" style="104" customWidth="1"/>
    <col min="13582" max="13582" width="0.140625" style="104" customWidth="1"/>
    <col min="13583" max="13583" width="10.140625" style="104" customWidth="1"/>
    <col min="13584" max="13584" width="0.140625" style="104" customWidth="1"/>
    <col min="13585" max="13585" width="13.140625" style="104" customWidth="1"/>
    <col min="13586" max="13586" width="0.140625" style="104" customWidth="1"/>
    <col min="13587" max="13587" width="10" style="104" customWidth="1"/>
    <col min="13588" max="13588" width="0.140625" style="104" customWidth="1"/>
    <col min="13589" max="13589" width="10.140625" style="104" customWidth="1"/>
    <col min="13590" max="13590" width="0.140625" style="104" customWidth="1"/>
    <col min="13591" max="13591" width="9.140625" style="104" customWidth="1"/>
    <col min="13592" max="13592" width="9.140625" style="104"/>
    <col min="13593" max="13594" width="12" style="104" bestFit="1" customWidth="1"/>
    <col min="13595" max="13821" width="9.140625" style="104"/>
    <col min="13822" max="13822" width="26.140625" style="104" customWidth="1"/>
    <col min="13823" max="13823" width="6.140625" style="104" customWidth="1"/>
    <col min="13824" max="13824" width="0.140625" style="104" customWidth="1"/>
    <col min="13825" max="13825" width="8.140625" style="104" customWidth="1"/>
    <col min="13826" max="13826" width="0.140625" style="104" customWidth="1"/>
    <col min="13827" max="13827" width="10" style="104" customWidth="1"/>
    <col min="13828" max="13828" width="0.140625" style="104" customWidth="1"/>
    <col min="13829" max="13829" width="10.140625" style="104" customWidth="1"/>
    <col min="13830" max="13830" width="0.140625" style="104" customWidth="1"/>
    <col min="13831" max="13831" width="8.140625" style="104" customWidth="1"/>
    <col min="13832" max="13832" width="0.140625" style="104" customWidth="1"/>
    <col min="13833" max="13833" width="10.140625" style="104" customWidth="1"/>
    <col min="13834" max="13834" width="0.140625" style="104" customWidth="1"/>
    <col min="13835" max="13835" width="11.140625" style="104" customWidth="1"/>
    <col min="13836" max="13836" width="0.140625" style="104" customWidth="1"/>
    <col min="13837" max="13837" width="8" style="104" customWidth="1"/>
    <col min="13838" max="13838" width="0.140625" style="104" customWidth="1"/>
    <col min="13839" max="13839" width="10.140625" style="104" customWidth="1"/>
    <col min="13840" max="13840" width="0.140625" style="104" customWidth="1"/>
    <col min="13841" max="13841" width="13.140625" style="104" customWidth="1"/>
    <col min="13842" max="13842" width="0.140625" style="104" customWidth="1"/>
    <col min="13843" max="13843" width="10" style="104" customWidth="1"/>
    <col min="13844" max="13844" width="0.140625" style="104" customWidth="1"/>
    <col min="13845" max="13845" width="10.140625" style="104" customWidth="1"/>
    <col min="13846" max="13846" width="0.140625" style="104" customWidth="1"/>
    <col min="13847" max="13847" width="9.140625" style="104" customWidth="1"/>
    <col min="13848" max="13848" width="9.140625" style="104"/>
    <col min="13849" max="13850" width="12" style="104" bestFit="1" customWidth="1"/>
    <col min="13851" max="14077" width="9.140625" style="104"/>
    <col min="14078" max="14078" width="26.140625" style="104" customWidth="1"/>
    <col min="14079" max="14079" width="6.140625" style="104" customWidth="1"/>
    <col min="14080" max="14080" width="0.140625" style="104" customWidth="1"/>
    <col min="14081" max="14081" width="8.140625" style="104" customWidth="1"/>
    <col min="14082" max="14082" width="0.140625" style="104" customWidth="1"/>
    <col min="14083" max="14083" width="10" style="104" customWidth="1"/>
    <col min="14084" max="14084" width="0.140625" style="104" customWidth="1"/>
    <col min="14085" max="14085" width="10.140625" style="104" customWidth="1"/>
    <col min="14086" max="14086" width="0.140625" style="104" customWidth="1"/>
    <col min="14087" max="14087" width="8.140625" style="104" customWidth="1"/>
    <col min="14088" max="14088" width="0.140625" style="104" customWidth="1"/>
    <col min="14089" max="14089" width="10.140625" style="104" customWidth="1"/>
    <col min="14090" max="14090" width="0.140625" style="104" customWidth="1"/>
    <col min="14091" max="14091" width="11.140625" style="104" customWidth="1"/>
    <col min="14092" max="14092" width="0.140625" style="104" customWidth="1"/>
    <col min="14093" max="14093" width="8" style="104" customWidth="1"/>
    <col min="14094" max="14094" width="0.140625" style="104" customWidth="1"/>
    <col min="14095" max="14095" width="10.140625" style="104" customWidth="1"/>
    <col min="14096" max="14096" width="0.140625" style="104" customWidth="1"/>
    <col min="14097" max="14097" width="13.140625" style="104" customWidth="1"/>
    <col min="14098" max="14098" width="0.140625" style="104" customWidth="1"/>
    <col min="14099" max="14099" width="10" style="104" customWidth="1"/>
    <col min="14100" max="14100" width="0.140625" style="104" customWidth="1"/>
    <col min="14101" max="14101" width="10.140625" style="104" customWidth="1"/>
    <col min="14102" max="14102" width="0.140625" style="104" customWidth="1"/>
    <col min="14103" max="14103" width="9.140625" style="104" customWidth="1"/>
    <col min="14104" max="14104" width="9.140625" style="104"/>
    <col min="14105" max="14106" width="12" style="104" bestFit="1" customWidth="1"/>
    <col min="14107" max="14333" width="9.140625" style="104"/>
    <col min="14334" max="14334" width="26.140625" style="104" customWidth="1"/>
    <col min="14335" max="14335" width="6.140625" style="104" customWidth="1"/>
    <col min="14336" max="14336" width="0.140625" style="104" customWidth="1"/>
    <col min="14337" max="14337" width="8.140625" style="104" customWidth="1"/>
    <col min="14338" max="14338" width="0.140625" style="104" customWidth="1"/>
    <col min="14339" max="14339" width="10" style="104" customWidth="1"/>
    <col min="14340" max="14340" width="0.140625" style="104" customWidth="1"/>
    <col min="14341" max="14341" width="10.140625" style="104" customWidth="1"/>
    <col min="14342" max="14342" width="0.140625" style="104" customWidth="1"/>
    <col min="14343" max="14343" width="8.140625" style="104" customWidth="1"/>
    <col min="14344" max="14344" width="0.140625" style="104" customWidth="1"/>
    <col min="14345" max="14345" width="10.140625" style="104" customWidth="1"/>
    <col min="14346" max="14346" width="0.140625" style="104" customWidth="1"/>
    <col min="14347" max="14347" width="11.140625" style="104" customWidth="1"/>
    <col min="14348" max="14348" width="0.140625" style="104" customWidth="1"/>
    <col min="14349" max="14349" width="8" style="104" customWidth="1"/>
    <col min="14350" max="14350" width="0.140625" style="104" customWidth="1"/>
    <col min="14351" max="14351" width="10.140625" style="104" customWidth="1"/>
    <col min="14352" max="14352" width="0.140625" style="104" customWidth="1"/>
    <col min="14353" max="14353" width="13.140625" style="104" customWidth="1"/>
    <col min="14354" max="14354" width="0.140625" style="104" customWidth="1"/>
    <col min="14355" max="14355" width="10" style="104" customWidth="1"/>
    <col min="14356" max="14356" width="0.140625" style="104" customWidth="1"/>
    <col min="14357" max="14357" width="10.140625" style="104" customWidth="1"/>
    <col min="14358" max="14358" width="0.140625" style="104" customWidth="1"/>
    <col min="14359" max="14359" width="9.140625" style="104" customWidth="1"/>
    <col min="14360" max="14360" width="9.140625" style="104"/>
    <col min="14361" max="14362" width="12" style="104" bestFit="1" customWidth="1"/>
    <col min="14363" max="14589" width="9.140625" style="104"/>
    <col min="14590" max="14590" width="26.140625" style="104" customWidth="1"/>
    <col min="14591" max="14591" width="6.140625" style="104" customWidth="1"/>
    <col min="14592" max="14592" width="0.140625" style="104" customWidth="1"/>
    <col min="14593" max="14593" width="8.140625" style="104" customWidth="1"/>
    <col min="14594" max="14594" width="0.140625" style="104" customWidth="1"/>
    <col min="14595" max="14595" width="10" style="104" customWidth="1"/>
    <col min="14596" max="14596" width="0.140625" style="104" customWidth="1"/>
    <col min="14597" max="14597" width="10.140625" style="104" customWidth="1"/>
    <col min="14598" max="14598" width="0.140625" style="104" customWidth="1"/>
    <col min="14599" max="14599" width="8.140625" style="104" customWidth="1"/>
    <col min="14600" max="14600" width="0.140625" style="104" customWidth="1"/>
    <col min="14601" max="14601" width="10.140625" style="104" customWidth="1"/>
    <col min="14602" max="14602" width="0.140625" style="104" customWidth="1"/>
    <col min="14603" max="14603" width="11.140625" style="104" customWidth="1"/>
    <col min="14604" max="14604" width="0.140625" style="104" customWidth="1"/>
    <col min="14605" max="14605" width="8" style="104" customWidth="1"/>
    <col min="14606" max="14606" width="0.140625" style="104" customWidth="1"/>
    <col min="14607" max="14607" width="10.140625" style="104" customWidth="1"/>
    <col min="14608" max="14608" width="0.140625" style="104" customWidth="1"/>
    <col min="14609" max="14609" width="13.140625" style="104" customWidth="1"/>
    <col min="14610" max="14610" width="0.140625" style="104" customWidth="1"/>
    <col min="14611" max="14611" width="10" style="104" customWidth="1"/>
    <col min="14612" max="14612" width="0.140625" style="104" customWidth="1"/>
    <col min="14613" max="14613" width="10.140625" style="104" customWidth="1"/>
    <col min="14614" max="14614" width="0.140625" style="104" customWidth="1"/>
    <col min="14615" max="14615" width="9.140625" style="104" customWidth="1"/>
    <col min="14616" max="14616" width="9.140625" style="104"/>
    <col min="14617" max="14618" width="12" style="104" bestFit="1" customWidth="1"/>
    <col min="14619" max="14845" width="9.140625" style="104"/>
    <col min="14846" max="14846" width="26.140625" style="104" customWidth="1"/>
    <col min="14847" max="14847" width="6.140625" style="104" customWidth="1"/>
    <col min="14848" max="14848" width="0.140625" style="104" customWidth="1"/>
    <col min="14849" max="14849" width="8.140625" style="104" customWidth="1"/>
    <col min="14850" max="14850" width="0.140625" style="104" customWidth="1"/>
    <col min="14851" max="14851" width="10" style="104" customWidth="1"/>
    <col min="14852" max="14852" width="0.140625" style="104" customWidth="1"/>
    <col min="14853" max="14853" width="10.140625" style="104" customWidth="1"/>
    <col min="14854" max="14854" width="0.140625" style="104" customWidth="1"/>
    <col min="14855" max="14855" width="8.140625" style="104" customWidth="1"/>
    <col min="14856" max="14856" width="0.140625" style="104" customWidth="1"/>
    <col min="14857" max="14857" width="10.140625" style="104" customWidth="1"/>
    <col min="14858" max="14858" width="0.140625" style="104" customWidth="1"/>
    <col min="14859" max="14859" width="11.140625" style="104" customWidth="1"/>
    <col min="14860" max="14860" width="0.140625" style="104" customWidth="1"/>
    <col min="14861" max="14861" width="8" style="104" customWidth="1"/>
    <col min="14862" max="14862" width="0.140625" style="104" customWidth="1"/>
    <col min="14863" max="14863" width="10.140625" style="104" customWidth="1"/>
    <col min="14864" max="14864" width="0.140625" style="104" customWidth="1"/>
    <col min="14865" max="14865" width="13.140625" style="104" customWidth="1"/>
    <col min="14866" max="14866" width="0.140625" style="104" customWidth="1"/>
    <col min="14867" max="14867" width="10" style="104" customWidth="1"/>
    <col min="14868" max="14868" width="0.140625" style="104" customWidth="1"/>
    <col min="14869" max="14869" width="10.140625" style="104" customWidth="1"/>
    <col min="14870" max="14870" width="0.140625" style="104" customWidth="1"/>
    <col min="14871" max="14871" width="9.140625" style="104" customWidth="1"/>
    <col min="14872" max="14872" width="9.140625" style="104"/>
    <col min="14873" max="14874" width="12" style="104" bestFit="1" customWidth="1"/>
    <col min="14875" max="15101" width="9.140625" style="104"/>
    <col min="15102" max="15102" width="26.140625" style="104" customWidth="1"/>
    <col min="15103" max="15103" width="6.140625" style="104" customWidth="1"/>
    <col min="15104" max="15104" width="0.140625" style="104" customWidth="1"/>
    <col min="15105" max="15105" width="8.140625" style="104" customWidth="1"/>
    <col min="15106" max="15106" width="0.140625" style="104" customWidth="1"/>
    <col min="15107" max="15107" width="10" style="104" customWidth="1"/>
    <col min="15108" max="15108" width="0.140625" style="104" customWidth="1"/>
    <col min="15109" max="15109" width="10.140625" style="104" customWidth="1"/>
    <col min="15110" max="15110" width="0.140625" style="104" customWidth="1"/>
    <col min="15111" max="15111" width="8.140625" style="104" customWidth="1"/>
    <col min="15112" max="15112" width="0.140625" style="104" customWidth="1"/>
    <col min="15113" max="15113" width="10.140625" style="104" customWidth="1"/>
    <col min="15114" max="15114" width="0.140625" style="104" customWidth="1"/>
    <col min="15115" max="15115" width="11.140625" style="104" customWidth="1"/>
    <col min="15116" max="15116" width="0.140625" style="104" customWidth="1"/>
    <col min="15117" max="15117" width="8" style="104" customWidth="1"/>
    <col min="15118" max="15118" width="0.140625" style="104" customWidth="1"/>
    <col min="15119" max="15119" width="10.140625" style="104" customWidth="1"/>
    <col min="15120" max="15120" width="0.140625" style="104" customWidth="1"/>
    <col min="15121" max="15121" width="13.140625" style="104" customWidth="1"/>
    <col min="15122" max="15122" width="0.140625" style="104" customWidth="1"/>
    <col min="15123" max="15123" width="10" style="104" customWidth="1"/>
    <col min="15124" max="15124" width="0.140625" style="104" customWidth="1"/>
    <col min="15125" max="15125" width="10.140625" style="104" customWidth="1"/>
    <col min="15126" max="15126" width="0.140625" style="104" customWidth="1"/>
    <col min="15127" max="15127" width="9.140625" style="104" customWidth="1"/>
    <col min="15128" max="15128" width="9.140625" style="104"/>
    <col min="15129" max="15130" width="12" style="104" bestFit="1" customWidth="1"/>
    <col min="15131" max="15357" width="9.140625" style="104"/>
    <col min="15358" max="15358" width="26.140625" style="104" customWidth="1"/>
    <col min="15359" max="15359" width="6.140625" style="104" customWidth="1"/>
    <col min="15360" max="15360" width="0.140625" style="104" customWidth="1"/>
    <col min="15361" max="15361" width="8.140625" style="104" customWidth="1"/>
    <col min="15362" max="15362" width="0.140625" style="104" customWidth="1"/>
    <col min="15363" max="15363" width="10" style="104" customWidth="1"/>
    <col min="15364" max="15364" width="0.140625" style="104" customWidth="1"/>
    <col min="15365" max="15365" width="10.140625" style="104" customWidth="1"/>
    <col min="15366" max="15366" width="0.140625" style="104" customWidth="1"/>
    <col min="15367" max="15367" width="8.140625" style="104" customWidth="1"/>
    <col min="15368" max="15368" width="0.140625" style="104" customWidth="1"/>
    <col min="15369" max="15369" width="10.140625" style="104" customWidth="1"/>
    <col min="15370" max="15370" width="0.140625" style="104" customWidth="1"/>
    <col min="15371" max="15371" width="11.140625" style="104" customWidth="1"/>
    <col min="15372" max="15372" width="0.140625" style="104" customWidth="1"/>
    <col min="15373" max="15373" width="8" style="104" customWidth="1"/>
    <col min="15374" max="15374" width="0.140625" style="104" customWidth="1"/>
    <col min="15375" max="15375" width="10.140625" style="104" customWidth="1"/>
    <col min="15376" max="15376" width="0.140625" style="104" customWidth="1"/>
    <col min="15377" max="15377" width="13.140625" style="104" customWidth="1"/>
    <col min="15378" max="15378" width="0.140625" style="104" customWidth="1"/>
    <col min="15379" max="15379" width="10" style="104" customWidth="1"/>
    <col min="15380" max="15380" width="0.140625" style="104" customWidth="1"/>
    <col min="15381" max="15381" width="10.140625" style="104" customWidth="1"/>
    <col min="15382" max="15382" width="0.140625" style="104" customWidth="1"/>
    <col min="15383" max="15383" width="9.140625" style="104" customWidth="1"/>
    <col min="15384" max="15384" width="9.140625" style="104"/>
    <col min="15385" max="15386" width="12" style="104" bestFit="1" customWidth="1"/>
    <col min="15387" max="15613" width="9.140625" style="104"/>
    <col min="15614" max="15614" width="26.140625" style="104" customWidth="1"/>
    <col min="15615" max="15615" width="6.140625" style="104" customWidth="1"/>
    <col min="15616" max="15616" width="0.140625" style="104" customWidth="1"/>
    <col min="15617" max="15617" width="8.140625" style="104" customWidth="1"/>
    <col min="15618" max="15618" width="0.140625" style="104" customWidth="1"/>
    <col min="15619" max="15619" width="10" style="104" customWidth="1"/>
    <col min="15620" max="15620" width="0.140625" style="104" customWidth="1"/>
    <col min="15621" max="15621" width="10.140625" style="104" customWidth="1"/>
    <col min="15622" max="15622" width="0.140625" style="104" customWidth="1"/>
    <col min="15623" max="15623" width="8.140625" style="104" customWidth="1"/>
    <col min="15624" max="15624" width="0.140625" style="104" customWidth="1"/>
    <col min="15625" max="15625" width="10.140625" style="104" customWidth="1"/>
    <col min="15626" max="15626" width="0.140625" style="104" customWidth="1"/>
    <col min="15627" max="15627" width="11.140625" style="104" customWidth="1"/>
    <col min="15628" max="15628" width="0.140625" style="104" customWidth="1"/>
    <col min="15629" max="15629" width="8" style="104" customWidth="1"/>
    <col min="15630" max="15630" width="0.140625" style="104" customWidth="1"/>
    <col min="15631" max="15631" width="10.140625" style="104" customWidth="1"/>
    <col min="15632" max="15632" width="0.140625" style="104" customWidth="1"/>
    <col min="15633" max="15633" width="13.140625" style="104" customWidth="1"/>
    <col min="15634" max="15634" width="0.140625" style="104" customWidth="1"/>
    <col min="15635" max="15635" width="10" style="104" customWidth="1"/>
    <col min="15636" max="15636" width="0.140625" style="104" customWidth="1"/>
    <col min="15637" max="15637" width="10.140625" style="104" customWidth="1"/>
    <col min="15638" max="15638" width="0.140625" style="104" customWidth="1"/>
    <col min="15639" max="15639" width="9.140625" style="104" customWidth="1"/>
    <col min="15640" max="15640" width="9.140625" style="104"/>
    <col min="15641" max="15642" width="12" style="104" bestFit="1" customWidth="1"/>
    <col min="15643" max="15869" width="9.140625" style="104"/>
    <col min="15870" max="15870" width="26.140625" style="104" customWidth="1"/>
    <col min="15871" max="15871" width="6.140625" style="104" customWidth="1"/>
    <col min="15872" max="15872" width="0.140625" style="104" customWidth="1"/>
    <col min="15873" max="15873" width="8.140625" style="104" customWidth="1"/>
    <col min="15874" max="15874" width="0.140625" style="104" customWidth="1"/>
    <col min="15875" max="15875" width="10" style="104" customWidth="1"/>
    <col min="15876" max="15876" width="0.140625" style="104" customWidth="1"/>
    <col min="15877" max="15877" width="10.140625" style="104" customWidth="1"/>
    <col min="15878" max="15878" width="0.140625" style="104" customWidth="1"/>
    <col min="15879" max="15879" width="8.140625" style="104" customWidth="1"/>
    <col min="15880" max="15880" width="0.140625" style="104" customWidth="1"/>
    <col min="15881" max="15881" width="10.140625" style="104" customWidth="1"/>
    <col min="15882" max="15882" width="0.140625" style="104" customWidth="1"/>
    <col min="15883" max="15883" width="11.140625" style="104" customWidth="1"/>
    <col min="15884" max="15884" width="0.140625" style="104" customWidth="1"/>
    <col min="15885" max="15885" width="8" style="104" customWidth="1"/>
    <col min="15886" max="15886" width="0.140625" style="104" customWidth="1"/>
    <col min="15887" max="15887" width="10.140625" style="104" customWidth="1"/>
    <col min="15888" max="15888" width="0.140625" style="104" customWidth="1"/>
    <col min="15889" max="15889" width="13.140625" style="104" customWidth="1"/>
    <col min="15890" max="15890" width="0.140625" style="104" customWidth="1"/>
    <col min="15891" max="15891" width="10" style="104" customWidth="1"/>
    <col min="15892" max="15892" width="0.140625" style="104" customWidth="1"/>
    <col min="15893" max="15893" width="10.140625" style="104" customWidth="1"/>
    <col min="15894" max="15894" width="0.140625" style="104" customWidth="1"/>
    <col min="15895" max="15895" width="9.140625" style="104" customWidth="1"/>
    <col min="15896" max="15896" width="9.140625" style="104"/>
    <col min="15897" max="15898" width="12" style="104" bestFit="1" customWidth="1"/>
    <col min="15899" max="16125" width="9.140625" style="104"/>
    <col min="16126" max="16126" width="26.140625" style="104" customWidth="1"/>
    <col min="16127" max="16127" width="6.140625" style="104" customWidth="1"/>
    <col min="16128" max="16128" width="0.140625" style="104" customWidth="1"/>
    <col min="16129" max="16129" width="8.140625" style="104" customWidth="1"/>
    <col min="16130" max="16130" width="0.140625" style="104" customWidth="1"/>
    <col min="16131" max="16131" width="10" style="104" customWidth="1"/>
    <col min="16132" max="16132" width="0.140625" style="104" customWidth="1"/>
    <col min="16133" max="16133" width="10.140625" style="104" customWidth="1"/>
    <col min="16134" max="16134" width="0.140625" style="104" customWidth="1"/>
    <col min="16135" max="16135" width="8.140625" style="104" customWidth="1"/>
    <col min="16136" max="16136" width="0.140625" style="104" customWidth="1"/>
    <col min="16137" max="16137" width="10.140625" style="104" customWidth="1"/>
    <col min="16138" max="16138" width="0.140625" style="104" customWidth="1"/>
    <col min="16139" max="16139" width="11.140625" style="104" customWidth="1"/>
    <col min="16140" max="16140" width="0.140625" style="104" customWidth="1"/>
    <col min="16141" max="16141" width="8" style="104" customWidth="1"/>
    <col min="16142" max="16142" width="0.140625" style="104" customWidth="1"/>
    <col min="16143" max="16143" width="10.140625" style="104" customWidth="1"/>
    <col min="16144" max="16144" width="0.140625" style="104" customWidth="1"/>
    <col min="16145" max="16145" width="13.140625" style="104" customWidth="1"/>
    <col min="16146" max="16146" width="0.140625" style="104" customWidth="1"/>
    <col min="16147" max="16147" width="10" style="104" customWidth="1"/>
    <col min="16148" max="16148" width="0.140625" style="104" customWidth="1"/>
    <col min="16149" max="16149" width="10.140625" style="104" customWidth="1"/>
    <col min="16150" max="16150" width="0.140625" style="104" customWidth="1"/>
    <col min="16151" max="16151" width="9.140625" style="104" customWidth="1"/>
    <col min="16152" max="16152" width="9.140625" style="104"/>
    <col min="16153" max="16154" width="12" style="104" bestFit="1" customWidth="1"/>
    <col min="16155" max="16384" width="9.140625" style="104"/>
  </cols>
  <sheetData>
    <row r="1" spans="1:26" ht="20.100000000000001" customHeight="1">
      <c r="A1" s="198" t="s">
        <v>0</v>
      </c>
    </row>
    <row r="2" spans="1:26" ht="20.100000000000001" customHeight="1">
      <c r="A2" s="52" t="s">
        <v>123</v>
      </c>
      <c r="B2" s="105"/>
    </row>
    <row r="3" spans="1:26" ht="20.100000000000001" customHeight="1">
      <c r="A3" s="106" t="s">
        <v>122</v>
      </c>
      <c r="B3" s="107"/>
      <c r="C3" s="108"/>
      <c r="D3" s="109"/>
      <c r="E3" s="109"/>
      <c r="F3" s="109"/>
      <c r="G3" s="109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26" ht="20.100000000000001" customHeight="1">
      <c r="A4" s="105"/>
      <c r="B4" s="111"/>
    </row>
    <row r="5" spans="1:26" s="268" customFormat="1" ht="20.100000000000001" customHeight="1">
      <c r="A5" s="267"/>
      <c r="B5" s="267"/>
      <c r="C5" s="267"/>
      <c r="D5" s="303" t="s">
        <v>124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</row>
    <row r="6" spans="1:26" s="268" customFormat="1" ht="18" customHeight="1">
      <c r="A6" s="267"/>
      <c r="B6" s="267"/>
      <c r="C6" s="267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304" t="s">
        <v>83</v>
      </c>
      <c r="O6" s="304"/>
      <c r="P6" s="304"/>
      <c r="Q6" s="304"/>
      <c r="R6" s="304"/>
      <c r="S6" s="269"/>
      <c r="T6" s="269"/>
      <c r="U6" s="269"/>
      <c r="V6" s="269"/>
      <c r="W6" s="269"/>
      <c r="X6" s="269"/>
      <c r="Y6" s="269"/>
      <c r="Z6" s="269"/>
    </row>
    <row r="7" spans="1:26" s="268" customFormat="1" ht="18" customHeight="1">
      <c r="A7" s="267"/>
      <c r="B7" s="267"/>
      <c r="C7" s="267"/>
      <c r="D7" s="269"/>
      <c r="E7" s="269"/>
      <c r="F7" s="269"/>
      <c r="G7" s="269"/>
      <c r="H7" s="269"/>
      <c r="I7" s="269"/>
      <c r="J7" s="269"/>
      <c r="K7" s="269"/>
      <c r="L7" s="270"/>
      <c r="M7" s="269"/>
      <c r="N7" s="304" t="s">
        <v>105</v>
      </c>
      <c r="O7" s="304"/>
      <c r="P7" s="304"/>
      <c r="Q7" s="304"/>
      <c r="R7" s="304"/>
      <c r="S7" s="269"/>
      <c r="T7" s="269"/>
      <c r="U7" s="269"/>
      <c r="V7" s="270" t="s">
        <v>125</v>
      </c>
      <c r="W7" s="269"/>
      <c r="X7" s="269"/>
      <c r="Y7" s="269"/>
      <c r="Z7" s="269"/>
    </row>
    <row r="8" spans="1:26" s="268" customFormat="1" ht="20.100000000000001" customHeight="1">
      <c r="A8" s="267"/>
      <c r="B8" s="267"/>
      <c r="C8" s="267"/>
      <c r="D8" s="269"/>
      <c r="E8" s="269"/>
      <c r="F8" s="269"/>
      <c r="G8" s="269"/>
      <c r="H8" s="270" t="s">
        <v>79</v>
      </c>
      <c r="I8" s="269"/>
      <c r="J8" s="269"/>
      <c r="K8" s="269"/>
      <c r="L8" s="270" t="s">
        <v>126</v>
      </c>
      <c r="M8" s="295"/>
      <c r="N8" s="271"/>
      <c r="O8" s="269"/>
      <c r="P8" s="269"/>
      <c r="Q8" s="269"/>
      <c r="R8" s="272"/>
      <c r="S8" s="269"/>
      <c r="T8" s="269"/>
      <c r="U8" s="269"/>
      <c r="V8" s="270" t="s">
        <v>127</v>
      </c>
      <c r="W8" s="269"/>
      <c r="X8" s="269"/>
      <c r="Y8" s="269"/>
      <c r="Z8" s="269"/>
    </row>
    <row r="9" spans="1:26" s="268" customFormat="1" ht="20.100000000000001" customHeight="1">
      <c r="A9" s="267"/>
      <c r="B9" s="267"/>
      <c r="C9" s="267"/>
      <c r="D9" s="270"/>
      <c r="E9" s="270"/>
      <c r="F9" s="270"/>
      <c r="G9" s="270"/>
      <c r="H9" s="270" t="s">
        <v>128</v>
      </c>
      <c r="I9" s="270"/>
      <c r="J9" s="270"/>
      <c r="K9" s="270"/>
      <c r="L9" s="270" t="s">
        <v>129</v>
      </c>
      <c r="M9" s="270"/>
      <c r="N9" s="270" t="s">
        <v>130</v>
      </c>
      <c r="O9" s="270"/>
      <c r="P9" s="270"/>
      <c r="Q9" s="270"/>
      <c r="R9" s="272"/>
      <c r="S9" s="270"/>
      <c r="T9" s="270" t="s">
        <v>131</v>
      </c>
      <c r="U9" s="270"/>
      <c r="V9" s="270" t="s">
        <v>132</v>
      </c>
      <c r="W9" s="270"/>
      <c r="X9" s="270"/>
      <c r="Y9" s="270"/>
      <c r="Z9" s="272"/>
    </row>
    <row r="10" spans="1:26" s="268" customFormat="1" ht="20.100000000000001" customHeight="1">
      <c r="A10" s="267"/>
      <c r="B10" s="267"/>
      <c r="C10" s="267"/>
      <c r="D10" s="270" t="s">
        <v>133</v>
      </c>
      <c r="E10" s="270"/>
      <c r="F10" s="270" t="s">
        <v>134</v>
      </c>
      <c r="G10" s="270"/>
      <c r="H10" s="273" t="s">
        <v>135</v>
      </c>
      <c r="I10" s="270"/>
      <c r="J10" s="270" t="s">
        <v>79</v>
      </c>
      <c r="K10" s="270"/>
      <c r="L10" s="270" t="s">
        <v>136</v>
      </c>
      <c r="M10" s="270"/>
      <c r="N10" s="270" t="s">
        <v>137</v>
      </c>
      <c r="O10" s="270"/>
      <c r="P10" s="270" t="s">
        <v>138</v>
      </c>
      <c r="Q10" s="270"/>
      <c r="R10" s="271" t="s">
        <v>139</v>
      </c>
      <c r="S10" s="270"/>
      <c r="T10" s="274" t="s">
        <v>140</v>
      </c>
      <c r="U10" s="270"/>
      <c r="V10" s="274" t="s">
        <v>141</v>
      </c>
      <c r="W10" s="270"/>
      <c r="X10" s="270" t="s">
        <v>142</v>
      </c>
      <c r="Y10" s="270"/>
      <c r="Z10" s="270" t="s">
        <v>131</v>
      </c>
    </row>
    <row r="11" spans="1:26" s="268" customFormat="1" ht="20.100000000000001" customHeight="1">
      <c r="A11" s="267"/>
      <c r="B11" s="267"/>
      <c r="C11" s="267"/>
      <c r="D11" s="270" t="s">
        <v>143</v>
      </c>
      <c r="E11" s="270"/>
      <c r="F11" s="270" t="s">
        <v>144</v>
      </c>
      <c r="G11" s="270"/>
      <c r="H11" s="270" t="s">
        <v>145</v>
      </c>
      <c r="I11" s="270"/>
      <c r="J11" s="270" t="s">
        <v>146</v>
      </c>
      <c r="K11" s="270"/>
      <c r="L11" s="270" t="s">
        <v>147</v>
      </c>
      <c r="M11" s="270"/>
      <c r="N11" s="270" t="s">
        <v>148</v>
      </c>
      <c r="O11" s="270"/>
      <c r="P11" s="270" t="s">
        <v>149</v>
      </c>
      <c r="Q11" s="270"/>
      <c r="R11" s="270" t="s">
        <v>150</v>
      </c>
      <c r="S11" s="270"/>
      <c r="T11" s="270" t="s">
        <v>151</v>
      </c>
      <c r="U11" s="270"/>
      <c r="V11" s="270" t="s">
        <v>152</v>
      </c>
      <c r="W11" s="270"/>
      <c r="X11" s="270" t="s">
        <v>153</v>
      </c>
      <c r="Y11" s="270"/>
      <c r="Z11" s="274" t="s">
        <v>154</v>
      </c>
    </row>
    <row r="12" spans="1:26" s="268" customFormat="1" ht="20.100000000000001" customHeight="1">
      <c r="A12" s="267"/>
      <c r="B12" s="298" t="s">
        <v>11</v>
      </c>
      <c r="C12" s="267"/>
      <c r="D12" s="275" t="s">
        <v>12</v>
      </c>
      <c r="E12" s="270"/>
      <c r="F12" s="275" t="s">
        <v>12</v>
      </c>
      <c r="G12" s="270"/>
      <c r="H12" s="275" t="s">
        <v>12</v>
      </c>
      <c r="I12" s="270"/>
      <c r="J12" s="275" t="s">
        <v>12</v>
      </c>
      <c r="K12" s="270"/>
      <c r="L12" s="275" t="s">
        <v>12</v>
      </c>
      <c r="M12" s="270"/>
      <c r="N12" s="275" t="s">
        <v>12</v>
      </c>
      <c r="O12" s="270"/>
      <c r="P12" s="275" t="s">
        <v>12</v>
      </c>
      <c r="Q12" s="270"/>
      <c r="R12" s="275" t="s">
        <v>12</v>
      </c>
      <c r="S12" s="270"/>
      <c r="T12" s="275" t="s">
        <v>12</v>
      </c>
      <c r="U12" s="270"/>
      <c r="V12" s="275" t="s">
        <v>12</v>
      </c>
      <c r="W12" s="270"/>
      <c r="X12" s="275" t="s">
        <v>12</v>
      </c>
      <c r="Y12" s="270"/>
      <c r="Z12" s="275" t="s">
        <v>12</v>
      </c>
    </row>
    <row r="13" spans="1:26" s="268" customFormat="1" ht="6" customHeight="1">
      <c r="A13" s="267"/>
      <c r="B13" s="276"/>
      <c r="C13" s="267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</row>
    <row r="14" spans="1:26" s="268" customFormat="1" ht="19.350000000000001" customHeight="1">
      <c r="A14" s="277" t="s">
        <v>155</v>
      </c>
      <c r="B14" s="278"/>
      <c r="C14" s="278"/>
      <c r="D14" s="279">
        <v>6506236</v>
      </c>
      <c r="E14" s="278"/>
      <c r="F14" s="279">
        <v>18549728</v>
      </c>
      <c r="G14" s="280"/>
      <c r="H14" s="279">
        <v>295363</v>
      </c>
      <c r="I14" s="280"/>
      <c r="J14" s="279">
        <v>2610250</v>
      </c>
      <c r="K14" s="280"/>
      <c r="L14" s="279">
        <v>-17030067</v>
      </c>
      <c r="M14" s="280"/>
      <c r="N14" s="280">
        <v>0</v>
      </c>
      <c r="O14" s="280"/>
      <c r="P14" s="280">
        <v>0</v>
      </c>
      <c r="Q14" s="280"/>
      <c r="R14" s="280">
        <f>SUM(N14:P14)</f>
        <v>0</v>
      </c>
      <c r="S14" s="280"/>
      <c r="T14" s="280">
        <f>SUM(D14:L14,R14)</f>
        <v>10931510</v>
      </c>
      <c r="U14" s="280"/>
      <c r="V14" s="280">
        <v>79870</v>
      </c>
      <c r="W14" s="280"/>
      <c r="X14" s="279">
        <v>127752</v>
      </c>
      <c r="Y14" s="280"/>
      <c r="Z14" s="279">
        <f>SUM(T14:X14)</f>
        <v>11139132</v>
      </c>
    </row>
    <row r="15" spans="1:26" s="268" customFormat="1" ht="19.350000000000001" customHeight="1">
      <c r="A15" s="281" t="s">
        <v>156</v>
      </c>
      <c r="B15" s="282">
        <v>21</v>
      </c>
      <c r="C15" s="278"/>
      <c r="D15" s="279">
        <v>0</v>
      </c>
      <c r="E15" s="279"/>
      <c r="F15" s="279">
        <v>0</v>
      </c>
      <c r="G15" s="279"/>
      <c r="H15" s="279">
        <v>0</v>
      </c>
      <c r="I15" s="279"/>
      <c r="J15" s="279">
        <v>-2081998</v>
      </c>
      <c r="K15" s="279"/>
      <c r="L15" s="279">
        <v>0</v>
      </c>
      <c r="M15" s="279"/>
      <c r="N15" s="279">
        <v>0</v>
      </c>
      <c r="O15" s="280"/>
      <c r="P15" s="280">
        <v>0</v>
      </c>
      <c r="Q15" s="280"/>
      <c r="R15" s="280">
        <f t="shared" ref="R15:R16" si="0">SUM(N15:P15)</f>
        <v>0</v>
      </c>
      <c r="S15" s="280"/>
      <c r="T15" s="280">
        <f>SUM(D15:L15,R15)</f>
        <v>-2081998</v>
      </c>
      <c r="U15" s="280"/>
      <c r="V15" s="280">
        <v>0</v>
      </c>
      <c r="W15" s="280"/>
      <c r="X15" s="279">
        <v>0</v>
      </c>
      <c r="Y15" s="280"/>
      <c r="Z15" s="279">
        <f t="shared" ref="Z15:Z16" si="1">SUM(T15:X15)</f>
        <v>-2081998</v>
      </c>
    </row>
    <row r="16" spans="1:26" s="268" customFormat="1" ht="19.350000000000001" customHeight="1">
      <c r="A16" s="283" t="s">
        <v>157</v>
      </c>
      <c r="B16" s="282">
        <v>5</v>
      </c>
      <c r="C16" s="278"/>
      <c r="D16" s="284">
        <v>0</v>
      </c>
      <c r="E16" s="279"/>
      <c r="F16" s="284">
        <v>0</v>
      </c>
      <c r="G16" s="279"/>
      <c r="H16" s="284">
        <v>0</v>
      </c>
      <c r="I16" s="279"/>
      <c r="J16" s="284">
        <v>794452</v>
      </c>
      <c r="K16" s="279"/>
      <c r="L16" s="284">
        <v>0</v>
      </c>
      <c r="M16" s="279"/>
      <c r="N16" s="284">
        <v>4387</v>
      </c>
      <c r="O16" s="279"/>
      <c r="P16" s="284">
        <v>0</v>
      </c>
      <c r="Q16" s="279"/>
      <c r="R16" s="284">
        <f t="shared" si="0"/>
        <v>4387</v>
      </c>
      <c r="S16" s="279"/>
      <c r="T16" s="285">
        <f>SUM(D16:L16,R16)</f>
        <v>798839</v>
      </c>
      <c r="U16" s="279"/>
      <c r="V16" s="285">
        <v>15775</v>
      </c>
      <c r="W16" s="279"/>
      <c r="X16" s="284">
        <v>44782</v>
      </c>
      <c r="Y16" s="279"/>
      <c r="Z16" s="284">
        <f t="shared" si="1"/>
        <v>859396</v>
      </c>
    </row>
    <row r="17" spans="1:26" s="268" customFormat="1" ht="6" customHeight="1">
      <c r="A17" s="283"/>
      <c r="B17" s="282"/>
      <c r="C17" s="278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</row>
    <row r="18" spans="1:26" s="268" customFormat="1" ht="19.350000000000001" customHeight="1" thickBot="1">
      <c r="A18" s="286" t="s">
        <v>158</v>
      </c>
      <c r="B18" s="278"/>
      <c r="C18" s="278"/>
      <c r="D18" s="287">
        <f>SUM(D14:D16)</f>
        <v>6506236</v>
      </c>
      <c r="E18" s="279"/>
      <c r="F18" s="287">
        <f>SUM(F14:F16)</f>
        <v>18549728</v>
      </c>
      <c r="G18" s="279"/>
      <c r="H18" s="287">
        <f>SUM(H14:H16)</f>
        <v>295363</v>
      </c>
      <c r="I18" s="279"/>
      <c r="J18" s="287">
        <f>SUM(J14:J16)</f>
        <v>1322704</v>
      </c>
      <c r="K18" s="279"/>
      <c r="L18" s="287">
        <f>SUM(L14:L16)</f>
        <v>-17030067</v>
      </c>
      <c r="M18" s="279"/>
      <c r="N18" s="287">
        <f>SUM(N14:N16)</f>
        <v>4387</v>
      </c>
      <c r="O18" s="279"/>
      <c r="P18" s="287">
        <f>SUM(P14:P16)</f>
        <v>0</v>
      </c>
      <c r="Q18" s="279"/>
      <c r="R18" s="287">
        <f>SUM(R14:R16)</f>
        <v>4387</v>
      </c>
      <c r="S18" s="279"/>
      <c r="T18" s="287">
        <f>SUM(T14:T16)</f>
        <v>9648351</v>
      </c>
      <c r="U18" s="279"/>
      <c r="V18" s="287">
        <f>SUM(V14:V16)</f>
        <v>95645</v>
      </c>
      <c r="W18" s="279"/>
      <c r="X18" s="287">
        <f>SUM(X14:X16)</f>
        <v>172534</v>
      </c>
      <c r="Y18" s="279"/>
      <c r="Z18" s="287">
        <f>SUM(Z14:Z16)</f>
        <v>9916530</v>
      </c>
    </row>
    <row r="19" spans="1:26" s="268" customFormat="1" ht="19.350000000000001" customHeight="1" thickTop="1">
      <c r="A19" s="286"/>
      <c r="B19" s="278"/>
      <c r="C19" s="278"/>
      <c r="D19" s="288"/>
      <c r="E19" s="289"/>
      <c r="F19" s="288"/>
      <c r="G19" s="289"/>
      <c r="H19" s="288"/>
      <c r="I19" s="289"/>
      <c r="J19" s="288"/>
      <c r="K19" s="289"/>
      <c r="L19" s="288"/>
      <c r="M19" s="289"/>
      <c r="N19" s="288"/>
      <c r="O19" s="289"/>
      <c r="P19" s="289"/>
      <c r="Q19" s="289"/>
      <c r="R19" s="288"/>
      <c r="S19" s="289"/>
      <c r="T19" s="288"/>
      <c r="U19" s="289"/>
      <c r="V19" s="288"/>
      <c r="W19" s="289"/>
      <c r="X19" s="288"/>
      <c r="Y19" s="289"/>
      <c r="Z19" s="288"/>
    </row>
    <row r="20" spans="1:26" s="268" customFormat="1" ht="19.350000000000001" customHeight="1">
      <c r="A20" s="277" t="s">
        <v>159</v>
      </c>
      <c r="B20" s="278"/>
      <c r="C20" s="278"/>
      <c r="D20" s="290">
        <v>6506236</v>
      </c>
      <c r="E20" s="278"/>
      <c r="F20" s="290">
        <v>18549728</v>
      </c>
      <c r="G20" s="280"/>
      <c r="H20" s="290">
        <v>313042</v>
      </c>
      <c r="I20" s="280"/>
      <c r="J20" s="290">
        <v>1413941</v>
      </c>
      <c r="K20" s="280"/>
      <c r="L20" s="290">
        <v>-17004543</v>
      </c>
      <c r="M20" s="280"/>
      <c r="N20" s="291">
        <v>5329</v>
      </c>
      <c r="O20" s="280"/>
      <c r="P20" s="291">
        <v>-6534</v>
      </c>
      <c r="Q20" s="280"/>
      <c r="R20" s="291">
        <f t="shared" ref="R20:R25" si="2">SUM(N20:P20)</f>
        <v>-1205</v>
      </c>
      <c r="S20" s="280"/>
      <c r="T20" s="291">
        <f>SUM(D20:L20,R20)</f>
        <v>9777199</v>
      </c>
      <c r="U20" s="280"/>
      <c r="V20" s="291">
        <v>0</v>
      </c>
      <c r="W20" s="280"/>
      <c r="X20" s="290">
        <v>163847</v>
      </c>
      <c r="Y20" s="280"/>
      <c r="Z20" s="290">
        <f t="shared" ref="Z20" si="3">SUM(T20:X20)</f>
        <v>9941046</v>
      </c>
    </row>
    <row r="21" spans="1:26" s="268" customFormat="1" ht="19.350000000000001" customHeight="1">
      <c r="A21" s="281" t="s">
        <v>160</v>
      </c>
      <c r="B21" s="282"/>
      <c r="C21" s="278"/>
      <c r="D21" s="290">
        <v>0</v>
      </c>
      <c r="E21" s="279"/>
      <c r="F21" s="290">
        <v>0</v>
      </c>
      <c r="G21" s="279"/>
      <c r="H21" s="290">
        <v>0</v>
      </c>
      <c r="I21" s="279"/>
      <c r="J21" s="290">
        <v>942</v>
      </c>
      <c r="K21" s="279"/>
      <c r="L21" s="290">
        <v>0</v>
      </c>
      <c r="M21" s="279"/>
      <c r="N21" s="290">
        <v>-942</v>
      </c>
      <c r="O21" s="279"/>
      <c r="P21" s="290">
        <v>0</v>
      </c>
      <c r="Q21" s="279"/>
      <c r="R21" s="290">
        <f t="shared" si="2"/>
        <v>-942</v>
      </c>
      <c r="S21" s="279"/>
      <c r="T21" s="291">
        <f>SUM(D21:L21,R21)</f>
        <v>0</v>
      </c>
      <c r="U21" s="279"/>
      <c r="V21" s="291">
        <v>0</v>
      </c>
      <c r="W21" s="279"/>
      <c r="X21" s="290">
        <v>0</v>
      </c>
      <c r="Y21" s="279"/>
      <c r="Z21" s="290">
        <f>SUM(T21:X21)</f>
        <v>0</v>
      </c>
    </row>
    <row r="22" spans="1:26" s="268" customFormat="1" ht="19.350000000000001" customHeight="1">
      <c r="A22" s="281" t="s">
        <v>161</v>
      </c>
      <c r="B22" s="282"/>
      <c r="C22" s="278"/>
      <c r="D22" s="290">
        <v>0</v>
      </c>
      <c r="E22" s="279"/>
      <c r="F22" s="290">
        <v>0</v>
      </c>
      <c r="G22" s="279"/>
      <c r="H22" s="290">
        <v>0</v>
      </c>
      <c r="I22" s="279"/>
      <c r="J22" s="290">
        <v>0</v>
      </c>
      <c r="K22" s="279"/>
      <c r="L22" s="290">
        <v>0</v>
      </c>
      <c r="M22" s="279"/>
      <c r="N22" s="290">
        <v>0</v>
      </c>
      <c r="O22" s="279"/>
      <c r="P22" s="290">
        <v>0</v>
      </c>
      <c r="Q22" s="279"/>
      <c r="R22" s="290">
        <f t="shared" si="2"/>
        <v>0</v>
      </c>
      <c r="S22" s="279"/>
      <c r="T22" s="291">
        <f t="shared" ref="T22:T25" si="4">SUM(D22:L22,R22)</f>
        <v>0</v>
      </c>
      <c r="U22" s="279"/>
      <c r="V22" s="291">
        <v>0</v>
      </c>
      <c r="W22" s="279"/>
      <c r="X22" s="290">
        <v>8988</v>
      </c>
      <c r="Y22" s="279"/>
      <c r="Z22" s="290">
        <f t="shared" ref="Z22:Z24" si="5">SUM(T22:X22)</f>
        <v>8988</v>
      </c>
    </row>
    <row r="23" spans="1:26" s="268" customFormat="1" ht="19.350000000000001" customHeight="1">
      <c r="A23" s="281" t="s">
        <v>162</v>
      </c>
      <c r="B23" s="282" t="s">
        <v>224</v>
      </c>
      <c r="C23" s="278"/>
      <c r="D23" s="290">
        <v>130124</v>
      </c>
      <c r="E23" s="279"/>
      <c r="F23" s="290">
        <v>0</v>
      </c>
      <c r="G23" s="279"/>
      <c r="H23" s="290">
        <v>0</v>
      </c>
      <c r="I23" s="279"/>
      <c r="J23" s="290">
        <v>-130124</v>
      </c>
      <c r="K23" s="279"/>
      <c r="L23" s="290">
        <v>0</v>
      </c>
      <c r="M23" s="279"/>
      <c r="N23" s="290">
        <v>0</v>
      </c>
      <c r="O23" s="279"/>
      <c r="P23" s="290">
        <v>0</v>
      </c>
      <c r="Q23" s="279"/>
      <c r="R23" s="290">
        <f t="shared" si="2"/>
        <v>0</v>
      </c>
      <c r="S23" s="279"/>
      <c r="T23" s="291">
        <f t="shared" si="4"/>
        <v>0</v>
      </c>
      <c r="U23" s="279"/>
      <c r="V23" s="291">
        <v>0</v>
      </c>
      <c r="W23" s="279"/>
      <c r="X23" s="290">
        <v>0</v>
      </c>
      <c r="Y23" s="279"/>
      <c r="Z23" s="290">
        <f t="shared" si="5"/>
        <v>0</v>
      </c>
    </row>
    <row r="24" spans="1:26" s="268" customFormat="1" ht="19.350000000000001" customHeight="1">
      <c r="A24" s="281" t="s">
        <v>156</v>
      </c>
      <c r="B24" s="282">
        <v>21</v>
      </c>
      <c r="C24" s="278"/>
      <c r="D24" s="290">
        <v>0</v>
      </c>
      <c r="E24" s="279"/>
      <c r="F24" s="290">
        <v>0</v>
      </c>
      <c r="G24" s="279"/>
      <c r="H24" s="290">
        <v>0</v>
      </c>
      <c r="I24" s="279"/>
      <c r="J24" s="290">
        <v>-14964</v>
      </c>
      <c r="K24" s="279"/>
      <c r="L24" s="290">
        <v>0</v>
      </c>
      <c r="M24" s="279"/>
      <c r="N24" s="290">
        <v>0</v>
      </c>
      <c r="O24" s="279"/>
      <c r="P24" s="290">
        <v>0</v>
      </c>
      <c r="Q24" s="279"/>
      <c r="R24" s="290">
        <f t="shared" si="2"/>
        <v>0</v>
      </c>
      <c r="S24" s="279"/>
      <c r="T24" s="291">
        <f t="shared" si="4"/>
        <v>-14964</v>
      </c>
      <c r="U24" s="279"/>
      <c r="V24" s="291">
        <v>0</v>
      </c>
      <c r="W24" s="279"/>
      <c r="X24" s="290">
        <v>0</v>
      </c>
      <c r="Y24" s="279"/>
      <c r="Z24" s="290">
        <f t="shared" si="5"/>
        <v>-14964</v>
      </c>
    </row>
    <row r="25" spans="1:26" s="268" customFormat="1" ht="19.350000000000001" customHeight="1">
      <c r="A25" s="283" t="s">
        <v>114</v>
      </c>
      <c r="B25" s="282"/>
      <c r="C25" s="278"/>
      <c r="D25" s="292">
        <v>0</v>
      </c>
      <c r="E25" s="279"/>
      <c r="F25" s="292">
        <v>0</v>
      </c>
      <c r="G25" s="279"/>
      <c r="H25" s="292">
        <v>0</v>
      </c>
      <c r="I25" s="279"/>
      <c r="J25" s="292">
        <v>515239</v>
      </c>
      <c r="K25" s="279"/>
      <c r="L25" s="292">
        <v>0</v>
      </c>
      <c r="M25" s="279"/>
      <c r="N25" s="292">
        <v>720</v>
      </c>
      <c r="O25" s="279"/>
      <c r="P25" s="292">
        <v>-92238</v>
      </c>
      <c r="Q25" s="279"/>
      <c r="R25" s="292">
        <f t="shared" si="2"/>
        <v>-91518</v>
      </c>
      <c r="S25" s="279"/>
      <c r="T25" s="293">
        <f t="shared" si="4"/>
        <v>423721</v>
      </c>
      <c r="U25" s="279"/>
      <c r="V25" s="293">
        <v>0</v>
      </c>
      <c r="W25" s="279"/>
      <c r="X25" s="292">
        <v>-606</v>
      </c>
      <c r="Y25" s="279"/>
      <c r="Z25" s="292">
        <f t="shared" ref="Z25" si="6">SUM(T25:X25)</f>
        <v>423115</v>
      </c>
    </row>
    <row r="26" spans="1:26" s="268" customFormat="1" ht="6" customHeight="1">
      <c r="A26" s="283"/>
      <c r="B26" s="282"/>
      <c r="C26" s="278"/>
      <c r="D26" s="290"/>
      <c r="E26" s="279"/>
      <c r="F26" s="290"/>
      <c r="G26" s="279"/>
      <c r="H26" s="290"/>
      <c r="I26" s="279"/>
      <c r="J26" s="290"/>
      <c r="K26" s="279"/>
      <c r="L26" s="290"/>
      <c r="M26" s="279"/>
      <c r="N26" s="290"/>
      <c r="O26" s="279"/>
      <c r="P26" s="290"/>
      <c r="Q26" s="279"/>
      <c r="R26" s="290"/>
      <c r="S26" s="279"/>
      <c r="T26" s="290"/>
      <c r="U26" s="279"/>
      <c r="V26" s="290"/>
      <c r="W26" s="279"/>
      <c r="X26" s="290"/>
      <c r="Y26" s="279"/>
      <c r="Z26" s="290"/>
    </row>
    <row r="27" spans="1:26" s="268" customFormat="1" ht="19.350000000000001" customHeight="1" thickBot="1">
      <c r="A27" s="286" t="s">
        <v>163</v>
      </c>
      <c r="B27" s="278"/>
      <c r="C27" s="278"/>
      <c r="D27" s="294">
        <f>SUM(D20:D25)</f>
        <v>6636360</v>
      </c>
      <c r="E27" s="279"/>
      <c r="F27" s="294">
        <f>SUM(F20:F25)</f>
        <v>18549728</v>
      </c>
      <c r="G27" s="279"/>
      <c r="H27" s="294">
        <f>SUM(H20:H25)</f>
        <v>313042</v>
      </c>
      <c r="I27" s="279"/>
      <c r="J27" s="294">
        <f>SUM(J20:J25)</f>
        <v>1785034</v>
      </c>
      <c r="K27" s="279"/>
      <c r="L27" s="294">
        <f>SUM(L20:L25)</f>
        <v>-17004543</v>
      </c>
      <c r="M27" s="279"/>
      <c r="N27" s="294">
        <f>SUM(N20:N25)</f>
        <v>5107</v>
      </c>
      <c r="O27" s="279"/>
      <c r="P27" s="294">
        <f>SUM(P20:P25)</f>
        <v>-98772</v>
      </c>
      <c r="Q27" s="279"/>
      <c r="R27" s="294">
        <f>SUM(R20:R25)</f>
        <v>-93665</v>
      </c>
      <c r="S27" s="279"/>
      <c r="T27" s="294">
        <f>SUM(T20:T25)</f>
        <v>10185956</v>
      </c>
      <c r="U27" s="279"/>
      <c r="V27" s="294">
        <f>SUM(V20:V25)</f>
        <v>0</v>
      </c>
      <c r="W27" s="279"/>
      <c r="X27" s="294">
        <f>SUM(X20:X25)</f>
        <v>172229</v>
      </c>
      <c r="Y27" s="279"/>
      <c r="Z27" s="294">
        <f>SUM(Z20:Z25)</f>
        <v>10358185</v>
      </c>
    </row>
    <row r="28" spans="1:26" ht="19.350000000000001" customHeight="1" thickTop="1">
      <c r="A28" s="129"/>
      <c r="B28" s="130"/>
      <c r="C28" s="113"/>
      <c r="D28" s="121"/>
      <c r="E28" s="121"/>
      <c r="F28" s="121"/>
      <c r="G28" s="121"/>
      <c r="H28" s="121"/>
      <c r="I28" s="121"/>
      <c r="J28" s="120"/>
      <c r="K28" s="121"/>
      <c r="L28" s="121"/>
      <c r="M28" s="121"/>
      <c r="N28" s="121"/>
      <c r="O28" s="121"/>
      <c r="P28" s="121"/>
      <c r="Q28" s="121"/>
      <c r="R28" s="121"/>
      <c r="S28" s="121"/>
      <c r="T28" s="120"/>
      <c r="U28" s="121"/>
      <c r="V28" s="120"/>
      <c r="W28" s="121"/>
      <c r="X28" s="121"/>
      <c r="Y28" s="121"/>
      <c r="Z28" s="121"/>
    </row>
    <row r="29" spans="1:26" ht="19.350000000000001" customHeight="1">
      <c r="A29" s="129"/>
      <c r="B29" s="130"/>
      <c r="C29" s="113"/>
      <c r="D29" s="121"/>
      <c r="E29" s="121"/>
      <c r="F29" s="121"/>
      <c r="G29" s="121"/>
      <c r="H29" s="121"/>
      <c r="I29" s="121"/>
      <c r="J29" s="120"/>
      <c r="K29" s="121"/>
      <c r="L29" s="121"/>
      <c r="M29" s="121"/>
      <c r="N29" s="121"/>
      <c r="O29" s="121"/>
      <c r="P29" s="121"/>
      <c r="Q29" s="121"/>
      <c r="R29" s="121"/>
      <c r="S29" s="121"/>
      <c r="T29" s="120"/>
      <c r="U29" s="121"/>
      <c r="V29" s="120"/>
      <c r="W29" s="121"/>
      <c r="X29" s="121"/>
      <c r="Y29" s="121"/>
      <c r="Z29" s="121"/>
    </row>
    <row r="30" spans="1:26" ht="19.350000000000001" customHeight="1">
      <c r="A30" s="129"/>
      <c r="B30" s="130"/>
      <c r="C30" s="113"/>
      <c r="D30" s="121"/>
      <c r="E30" s="121"/>
      <c r="F30" s="121"/>
      <c r="G30" s="121"/>
      <c r="H30" s="121"/>
      <c r="I30" s="121"/>
      <c r="J30" s="120"/>
      <c r="K30" s="121"/>
      <c r="L30" s="121"/>
      <c r="M30" s="121"/>
      <c r="N30" s="121"/>
      <c r="O30" s="121"/>
      <c r="P30" s="121"/>
      <c r="Q30" s="121"/>
      <c r="R30" s="121"/>
      <c r="S30" s="121"/>
      <c r="T30" s="120"/>
      <c r="U30" s="121"/>
      <c r="V30" s="120"/>
      <c r="W30" s="121"/>
      <c r="X30" s="121"/>
      <c r="Y30" s="121"/>
      <c r="Z30" s="121"/>
    </row>
    <row r="31" spans="1:26" ht="19.350000000000001" customHeight="1">
      <c r="A31" s="129"/>
      <c r="B31" s="130"/>
      <c r="C31" s="113"/>
      <c r="D31" s="121"/>
      <c r="E31" s="121"/>
      <c r="F31" s="121"/>
      <c r="G31" s="121"/>
      <c r="H31" s="121"/>
      <c r="I31" s="121"/>
      <c r="J31" s="120"/>
      <c r="K31" s="121"/>
      <c r="L31" s="121"/>
      <c r="M31" s="121"/>
      <c r="N31" s="121"/>
      <c r="O31" s="121"/>
      <c r="P31" s="121"/>
      <c r="Q31" s="121"/>
      <c r="R31" s="121"/>
      <c r="S31" s="121"/>
      <c r="T31" s="120"/>
      <c r="U31" s="121"/>
      <c r="V31" s="120"/>
      <c r="W31" s="121"/>
      <c r="X31" s="121"/>
      <c r="Y31" s="121"/>
      <c r="Z31" s="121"/>
    </row>
    <row r="32" spans="1:26" ht="19.350000000000001" customHeight="1">
      <c r="A32" s="129"/>
      <c r="B32" s="130"/>
      <c r="C32" s="113"/>
      <c r="D32" s="121"/>
      <c r="E32" s="121"/>
      <c r="F32" s="121"/>
      <c r="G32" s="121"/>
      <c r="H32" s="121"/>
      <c r="I32" s="121"/>
      <c r="J32" s="120"/>
      <c r="K32" s="121"/>
      <c r="L32" s="121"/>
      <c r="M32" s="121"/>
      <c r="N32" s="121"/>
      <c r="O32" s="121"/>
      <c r="P32" s="121"/>
      <c r="Q32" s="121"/>
      <c r="R32" s="121"/>
      <c r="S32" s="121"/>
      <c r="T32" s="120"/>
      <c r="U32" s="121"/>
      <c r="V32" s="120"/>
      <c r="W32" s="121"/>
      <c r="X32" s="121"/>
      <c r="Y32" s="121"/>
      <c r="Z32" s="121"/>
    </row>
    <row r="33" spans="1:26" ht="19.350000000000001" customHeight="1">
      <c r="A33" s="129"/>
      <c r="B33" s="130"/>
      <c r="C33" s="113"/>
      <c r="D33" s="121"/>
      <c r="E33" s="121"/>
      <c r="F33" s="121"/>
      <c r="G33" s="121"/>
      <c r="H33" s="121"/>
      <c r="I33" s="121"/>
      <c r="J33" s="120"/>
      <c r="K33" s="121"/>
      <c r="L33" s="121"/>
      <c r="M33" s="121"/>
      <c r="N33" s="121"/>
      <c r="O33" s="121"/>
      <c r="P33" s="121"/>
      <c r="Q33" s="121"/>
      <c r="R33" s="121"/>
      <c r="S33" s="121"/>
      <c r="T33" s="120"/>
      <c r="U33" s="121"/>
      <c r="V33" s="120"/>
      <c r="W33" s="121"/>
      <c r="X33" s="121"/>
      <c r="Y33" s="121"/>
      <c r="Z33" s="121"/>
    </row>
    <row r="34" spans="1:26" ht="24.75" customHeight="1">
      <c r="A34" s="129"/>
      <c r="B34" s="130"/>
      <c r="C34" s="113"/>
      <c r="D34" s="121"/>
      <c r="E34" s="121"/>
      <c r="F34" s="121"/>
      <c r="G34" s="121"/>
      <c r="H34" s="121"/>
      <c r="I34" s="121"/>
      <c r="J34" s="120"/>
      <c r="K34" s="121"/>
      <c r="L34" s="121"/>
      <c r="M34" s="121"/>
      <c r="N34" s="121"/>
      <c r="O34" s="121"/>
      <c r="P34" s="121"/>
      <c r="Q34" s="121"/>
      <c r="R34" s="121"/>
      <c r="S34" s="121"/>
      <c r="T34" s="120"/>
      <c r="U34" s="121"/>
      <c r="V34" s="120"/>
      <c r="W34" s="121"/>
      <c r="X34" s="121"/>
      <c r="Y34" s="121"/>
      <c r="Z34" s="121"/>
    </row>
    <row r="35" spans="1:26" ht="24.75" customHeight="1">
      <c r="A35" s="129"/>
      <c r="B35" s="130"/>
      <c r="C35" s="113"/>
      <c r="D35" s="121"/>
      <c r="E35" s="121"/>
      <c r="F35" s="121"/>
      <c r="G35" s="121"/>
      <c r="H35" s="121"/>
      <c r="I35" s="121"/>
      <c r="J35" s="120"/>
      <c r="K35" s="121"/>
      <c r="L35" s="121"/>
      <c r="M35" s="121"/>
      <c r="N35" s="121"/>
      <c r="O35" s="121"/>
      <c r="P35" s="121"/>
      <c r="Q35" s="121"/>
      <c r="R35" s="121"/>
      <c r="S35" s="121"/>
      <c r="T35" s="120"/>
      <c r="U35" s="121"/>
      <c r="V35" s="120"/>
      <c r="W35" s="121"/>
      <c r="X35" s="121"/>
      <c r="Y35" s="121"/>
      <c r="Z35" s="121"/>
    </row>
    <row r="36" spans="1:26" ht="21.95" customHeight="1">
      <c r="A36" s="305" t="s">
        <v>44</v>
      </c>
      <c r="B36" s="305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266"/>
      <c r="V36" s="266"/>
      <c r="W36" s="201"/>
      <c r="X36" s="201"/>
      <c r="Y36" s="201"/>
      <c r="Z36" s="201"/>
    </row>
    <row r="51" ht="21.95" customHeight="1"/>
    <row r="67" ht="21.95" customHeight="1"/>
    <row r="72" ht="21.95" customHeight="1"/>
    <row r="113" ht="13.5" customHeight="1"/>
    <row r="114" ht="21.95" customHeight="1"/>
  </sheetData>
  <mergeCells count="4">
    <mergeCell ref="D5:Z5"/>
    <mergeCell ref="N6:R6"/>
    <mergeCell ref="N7:R7"/>
    <mergeCell ref="A36:T36"/>
  </mergeCells>
  <pageMargins left="0.3" right="0.3" top="0.5" bottom="0.6" header="0.49" footer="0.4"/>
  <pageSetup paperSize="9" scale="78" firstPageNumber="6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0D75-FFF7-4E84-B67D-1F2A27282685}">
  <dimension ref="A1:R116"/>
  <sheetViews>
    <sheetView zoomScaleNormal="100" zoomScaleSheetLayoutView="64" workbookViewId="0">
      <selection activeCell="A26" sqref="A26"/>
    </sheetView>
  </sheetViews>
  <sheetFormatPr defaultColWidth="9.140625" defaultRowHeight="17.25"/>
  <cols>
    <col min="1" max="1" width="33.7109375" style="104" customWidth="1"/>
    <col min="2" max="2" width="7.42578125" style="101" customWidth="1"/>
    <col min="3" max="3" width="0.7109375" style="101" customWidth="1"/>
    <col min="4" max="4" width="10.5703125" style="102" customWidth="1"/>
    <col min="5" max="5" width="0.7109375" style="102" customWidth="1"/>
    <col min="6" max="6" width="11.7109375" style="102" customWidth="1"/>
    <col min="7" max="7" width="0.7109375" style="102" customWidth="1"/>
    <col min="8" max="8" width="10.7109375" style="102" customWidth="1"/>
    <col min="9" max="9" width="0.7109375" style="102" customWidth="1"/>
    <col min="10" max="10" width="12.28515625" style="103" customWidth="1"/>
    <col min="11" max="11" width="0.7109375" style="102" customWidth="1"/>
    <col min="12" max="12" width="12.7109375" style="103" customWidth="1"/>
    <col min="13" max="13" width="0.7109375" style="102" customWidth="1"/>
    <col min="14" max="14" width="16.85546875" style="103" customWidth="1"/>
    <col min="15" max="15" width="0.7109375" style="104" customWidth="1"/>
    <col min="16" max="16" width="14.140625" style="104" customWidth="1"/>
    <col min="17" max="17" width="0.7109375" style="104" customWidth="1"/>
    <col min="18" max="18" width="11.7109375" style="104" customWidth="1"/>
    <col min="19" max="250" width="9.140625" style="104"/>
    <col min="251" max="251" width="37.140625" style="104" customWidth="1"/>
    <col min="252" max="252" width="6.140625" style="104" customWidth="1"/>
    <col min="253" max="253" width="1.140625" style="104" customWidth="1"/>
    <col min="254" max="254" width="10.140625" style="104" customWidth="1"/>
    <col min="255" max="255" width="1" style="104" customWidth="1"/>
    <col min="256" max="256" width="11" style="104" customWidth="1"/>
    <col min="257" max="257" width="1" style="104" customWidth="1"/>
    <col min="258" max="258" width="11.140625" style="104" customWidth="1"/>
    <col min="259" max="259" width="1" style="104" customWidth="1"/>
    <col min="260" max="260" width="10.140625" style="104" customWidth="1"/>
    <col min="261" max="261" width="1" style="104" customWidth="1"/>
    <col min="262" max="262" width="11.140625" style="104" customWidth="1"/>
    <col min="263" max="263" width="1" style="104" customWidth="1"/>
    <col min="264" max="264" width="16.140625" style="104" customWidth="1"/>
    <col min="265" max="265" width="1" style="104" customWidth="1"/>
    <col min="266" max="266" width="11.140625" style="104" customWidth="1"/>
    <col min="267" max="268" width="9.140625" style="104"/>
    <col min="269" max="269" width="10.140625" style="104" bestFit="1" customWidth="1"/>
    <col min="270" max="506" width="9.140625" style="104"/>
    <col min="507" max="507" width="37.140625" style="104" customWidth="1"/>
    <col min="508" max="508" width="6.140625" style="104" customWidth="1"/>
    <col min="509" max="509" width="1.140625" style="104" customWidth="1"/>
    <col min="510" max="510" width="10.140625" style="104" customWidth="1"/>
    <col min="511" max="511" width="1" style="104" customWidth="1"/>
    <col min="512" max="512" width="11" style="104" customWidth="1"/>
    <col min="513" max="513" width="1" style="104" customWidth="1"/>
    <col min="514" max="514" width="11.140625" style="104" customWidth="1"/>
    <col min="515" max="515" width="1" style="104" customWidth="1"/>
    <col min="516" max="516" width="10.140625" style="104" customWidth="1"/>
    <col min="517" max="517" width="1" style="104" customWidth="1"/>
    <col min="518" max="518" width="11.140625" style="104" customWidth="1"/>
    <col min="519" max="519" width="1" style="104" customWidth="1"/>
    <col min="520" max="520" width="16.140625" style="104" customWidth="1"/>
    <col min="521" max="521" width="1" style="104" customWidth="1"/>
    <col min="522" max="522" width="11.140625" style="104" customWidth="1"/>
    <col min="523" max="524" width="9.140625" style="104"/>
    <col min="525" max="525" width="10.140625" style="104" bestFit="1" customWidth="1"/>
    <col min="526" max="762" width="9.140625" style="104"/>
    <col min="763" max="763" width="37.140625" style="104" customWidth="1"/>
    <col min="764" max="764" width="6.140625" style="104" customWidth="1"/>
    <col min="765" max="765" width="1.140625" style="104" customWidth="1"/>
    <col min="766" max="766" width="10.140625" style="104" customWidth="1"/>
    <col min="767" max="767" width="1" style="104" customWidth="1"/>
    <col min="768" max="768" width="11" style="104" customWidth="1"/>
    <col min="769" max="769" width="1" style="104" customWidth="1"/>
    <col min="770" max="770" width="11.140625" style="104" customWidth="1"/>
    <col min="771" max="771" width="1" style="104" customWidth="1"/>
    <col min="772" max="772" width="10.140625" style="104" customWidth="1"/>
    <col min="773" max="773" width="1" style="104" customWidth="1"/>
    <col min="774" max="774" width="11.140625" style="104" customWidth="1"/>
    <col min="775" max="775" width="1" style="104" customWidth="1"/>
    <col min="776" max="776" width="16.140625" style="104" customWidth="1"/>
    <col min="777" max="777" width="1" style="104" customWidth="1"/>
    <col min="778" max="778" width="11.140625" style="104" customWidth="1"/>
    <col min="779" max="780" width="9.140625" style="104"/>
    <col min="781" max="781" width="10.140625" style="104" bestFit="1" customWidth="1"/>
    <col min="782" max="1018" width="9.140625" style="104"/>
    <col min="1019" max="1019" width="37.140625" style="104" customWidth="1"/>
    <col min="1020" max="1020" width="6.140625" style="104" customWidth="1"/>
    <col min="1021" max="1021" width="1.140625" style="104" customWidth="1"/>
    <col min="1022" max="1022" width="10.140625" style="104" customWidth="1"/>
    <col min="1023" max="1023" width="1" style="104" customWidth="1"/>
    <col min="1024" max="1024" width="11" style="104" customWidth="1"/>
    <col min="1025" max="1025" width="1" style="104" customWidth="1"/>
    <col min="1026" max="1026" width="11.140625" style="104" customWidth="1"/>
    <col min="1027" max="1027" width="1" style="104" customWidth="1"/>
    <col min="1028" max="1028" width="10.140625" style="104" customWidth="1"/>
    <col min="1029" max="1029" width="1" style="104" customWidth="1"/>
    <col min="1030" max="1030" width="11.140625" style="104" customWidth="1"/>
    <col min="1031" max="1031" width="1" style="104" customWidth="1"/>
    <col min="1032" max="1032" width="16.140625" style="104" customWidth="1"/>
    <col min="1033" max="1033" width="1" style="104" customWidth="1"/>
    <col min="1034" max="1034" width="11.140625" style="104" customWidth="1"/>
    <col min="1035" max="1036" width="9.140625" style="104"/>
    <col min="1037" max="1037" width="10.140625" style="104" bestFit="1" customWidth="1"/>
    <col min="1038" max="1274" width="9.140625" style="104"/>
    <col min="1275" max="1275" width="37.140625" style="104" customWidth="1"/>
    <col min="1276" max="1276" width="6.140625" style="104" customWidth="1"/>
    <col min="1277" max="1277" width="1.140625" style="104" customWidth="1"/>
    <col min="1278" max="1278" width="10.140625" style="104" customWidth="1"/>
    <col min="1279" max="1279" width="1" style="104" customWidth="1"/>
    <col min="1280" max="1280" width="11" style="104" customWidth="1"/>
    <col min="1281" max="1281" width="1" style="104" customWidth="1"/>
    <col min="1282" max="1282" width="11.140625" style="104" customWidth="1"/>
    <col min="1283" max="1283" width="1" style="104" customWidth="1"/>
    <col min="1284" max="1284" width="10.140625" style="104" customWidth="1"/>
    <col min="1285" max="1285" width="1" style="104" customWidth="1"/>
    <col min="1286" max="1286" width="11.140625" style="104" customWidth="1"/>
    <col min="1287" max="1287" width="1" style="104" customWidth="1"/>
    <col min="1288" max="1288" width="16.140625" style="104" customWidth="1"/>
    <col min="1289" max="1289" width="1" style="104" customWidth="1"/>
    <col min="1290" max="1290" width="11.140625" style="104" customWidth="1"/>
    <col min="1291" max="1292" width="9.140625" style="104"/>
    <col min="1293" max="1293" width="10.140625" style="104" bestFit="1" customWidth="1"/>
    <col min="1294" max="1530" width="9.140625" style="104"/>
    <col min="1531" max="1531" width="37.140625" style="104" customWidth="1"/>
    <col min="1532" max="1532" width="6.140625" style="104" customWidth="1"/>
    <col min="1533" max="1533" width="1.140625" style="104" customWidth="1"/>
    <col min="1534" max="1534" width="10.140625" style="104" customWidth="1"/>
    <col min="1535" max="1535" width="1" style="104" customWidth="1"/>
    <col min="1536" max="1536" width="11" style="104" customWidth="1"/>
    <col min="1537" max="1537" width="1" style="104" customWidth="1"/>
    <col min="1538" max="1538" width="11.140625" style="104" customWidth="1"/>
    <col min="1539" max="1539" width="1" style="104" customWidth="1"/>
    <col min="1540" max="1540" width="10.140625" style="104" customWidth="1"/>
    <col min="1541" max="1541" width="1" style="104" customWidth="1"/>
    <col min="1542" max="1542" width="11.140625" style="104" customWidth="1"/>
    <col min="1543" max="1543" width="1" style="104" customWidth="1"/>
    <col min="1544" max="1544" width="16.140625" style="104" customWidth="1"/>
    <col min="1545" max="1545" width="1" style="104" customWidth="1"/>
    <col min="1546" max="1546" width="11.140625" style="104" customWidth="1"/>
    <col min="1547" max="1548" width="9.140625" style="104"/>
    <col min="1549" max="1549" width="10.140625" style="104" bestFit="1" customWidth="1"/>
    <col min="1550" max="1786" width="9.140625" style="104"/>
    <col min="1787" max="1787" width="37.140625" style="104" customWidth="1"/>
    <col min="1788" max="1788" width="6.140625" style="104" customWidth="1"/>
    <col min="1789" max="1789" width="1.140625" style="104" customWidth="1"/>
    <col min="1790" max="1790" width="10.140625" style="104" customWidth="1"/>
    <col min="1791" max="1791" width="1" style="104" customWidth="1"/>
    <col min="1792" max="1792" width="11" style="104" customWidth="1"/>
    <col min="1793" max="1793" width="1" style="104" customWidth="1"/>
    <col min="1794" max="1794" width="11.140625" style="104" customWidth="1"/>
    <col min="1795" max="1795" width="1" style="104" customWidth="1"/>
    <col min="1796" max="1796" width="10.140625" style="104" customWidth="1"/>
    <col min="1797" max="1797" width="1" style="104" customWidth="1"/>
    <col min="1798" max="1798" width="11.140625" style="104" customWidth="1"/>
    <col min="1799" max="1799" width="1" style="104" customWidth="1"/>
    <col min="1800" max="1800" width="16.140625" style="104" customWidth="1"/>
    <col min="1801" max="1801" width="1" style="104" customWidth="1"/>
    <col min="1802" max="1802" width="11.140625" style="104" customWidth="1"/>
    <col min="1803" max="1804" width="9.140625" style="104"/>
    <col min="1805" max="1805" width="10.140625" style="104" bestFit="1" customWidth="1"/>
    <col min="1806" max="2042" width="9.140625" style="104"/>
    <col min="2043" max="2043" width="37.140625" style="104" customWidth="1"/>
    <col min="2044" max="2044" width="6.140625" style="104" customWidth="1"/>
    <col min="2045" max="2045" width="1.140625" style="104" customWidth="1"/>
    <col min="2046" max="2046" width="10.140625" style="104" customWidth="1"/>
    <col min="2047" max="2047" width="1" style="104" customWidth="1"/>
    <col min="2048" max="2048" width="11" style="104" customWidth="1"/>
    <col min="2049" max="2049" width="1" style="104" customWidth="1"/>
    <col min="2050" max="2050" width="11.140625" style="104" customWidth="1"/>
    <col min="2051" max="2051" width="1" style="104" customWidth="1"/>
    <col min="2052" max="2052" width="10.140625" style="104" customWidth="1"/>
    <col min="2053" max="2053" width="1" style="104" customWidth="1"/>
    <col min="2054" max="2054" width="11.140625" style="104" customWidth="1"/>
    <col min="2055" max="2055" width="1" style="104" customWidth="1"/>
    <col min="2056" max="2056" width="16.140625" style="104" customWidth="1"/>
    <col min="2057" max="2057" width="1" style="104" customWidth="1"/>
    <col min="2058" max="2058" width="11.140625" style="104" customWidth="1"/>
    <col min="2059" max="2060" width="9.140625" style="104"/>
    <col min="2061" max="2061" width="10.140625" style="104" bestFit="1" customWidth="1"/>
    <col min="2062" max="2298" width="9.140625" style="104"/>
    <col min="2299" max="2299" width="37.140625" style="104" customWidth="1"/>
    <col min="2300" max="2300" width="6.140625" style="104" customWidth="1"/>
    <col min="2301" max="2301" width="1.140625" style="104" customWidth="1"/>
    <col min="2302" max="2302" width="10.140625" style="104" customWidth="1"/>
    <col min="2303" max="2303" width="1" style="104" customWidth="1"/>
    <col min="2304" max="2304" width="11" style="104" customWidth="1"/>
    <col min="2305" max="2305" width="1" style="104" customWidth="1"/>
    <col min="2306" max="2306" width="11.140625" style="104" customWidth="1"/>
    <col min="2307" max="2307" width="1" style="104" customWidth="1"/>
    <col min="2308" max="2308" width="10.140625" style="104" customWidth="1"/>
    <col min="2309" max="2309" width="1" style="104" customWidth="1"/>
    <col min="2310" max="2310" width="11.140625" style="104" customWidth="1"/>
    <col min="2311" max="2311" width="1" style="104" customWidth="1"/>
    <col min="2312" max="2312" width="16.140625" style="104" customWidth="1"/>
    <col min="2313" max="2313" width="1" style="104" customWidth="1"/>
    <col min="2314" max="2314" width="11.140625" style="104" customWidth="1"/>
    <col min="2315" max="2316" width="9.140625" style="104"/>
    <col min="2317" max="2317" width="10.140625" style="104" bestFit="1" customWidth="1"/>
    <col min="2318" max="2554" width="9.140625" style="104"/>
    <col min="2555" max="2555" width="37.140625" style="104" customWidth="1"/>
    <col min="2556" max="2556" width="6.140625" style="104" customWidth="1"/>
    <col min="2557" max="2557" width="1.140625" style="104" customWidth="1"/>
    <col min="2558" max="2558" width="10.140625" style="104" customWidth="1"/>
    <col min="2559" max="2559" width="1" style="104" customWidth="1"/>
    <col min="2560" max="2560" width="11" style="104" customWidth="1"/>
    <col min="2561" max="2561" width="1" style="104" customWidth="1"/>
    <col min="2562" max="2562" width="11.140625" style="104" customWidth="1"/>
    <col min="2563" max="2563" width="1" style="104" customWidth="1"/>
    <col min="2564" max="2564" width="10.140625" style="104" customWidth="1"/>
    <col min="2565" max="2565" width="1" style="104" customWidth="1"/>
    <col min="2566" max="2566" width="11.140625" style="104" customWidth="1"/>
    <col min="2567" max="2567" width="1" style="104" customWidth="1"/>
    <col min="2568" max="2568" width="16.140625" style="104" customWidth="1"/>
    <col min="2569" max="2569" width="1" style="104" customWidth="1"/>
    <col min="2570" max="2570" width="11.140625" style="104" customWidth="1"/>
    <col min="2571" max="2572" width="9.140625" style="104"/>
    <col min="2573" max="2573" width="10.140625" style="104" bestFit="1" customWidth="1"/>
    <col min="2574" max="2810" width="9.140625" style="104"/>
    <col min="2811" max="2811" width="37.140625" style="104" customWidth="1"/>
    <col min="2812" max="2812" width="6.140625" style="104" customWidth="1"/>
    <col min="2813" max="2813" width="1.140625" style="104" customWidth="1"/>
    <col min="2814" max="2814" width="10.140625" style="104" customWidth="1"/>
    <col min="2815" max="2815" width="1" style="104" customWidth="1"/>
    <col min="2816" max="2816" width="11" style="104" customWidth="1"/>
    <col min="2817" max="2817" width="1" style="104" customWidth="1"/>
    <col min="2818" max="2818" width="11.140625" style="104" customWidth="1"/>
    <col min="2819" max="2819" width="1" style="104" customWidth="1"/>
    <col min="2820" max="2820" width="10.140625" style="104" customWidth="1"/>
    <col min="2821" max="2821" width="1" style="104" customWidth="1"/>
    <col min="2822" max="2822" width="11.140625" style="104" customWidth="1"/>
    <col min="2823" max="2823" width="1" style="104" customWidth="1"/>
    <col min="2824" max="2824" width="16.140625" style="104" customWidth="1"/>
    <col min="2825" max="2825" width="1" style="104" customWidth="1"/>
    <col min="2826" max="2826" width="11.140625" style="104" customWidth="1"/>
    <col min="2827" max="2828" width="9.140625" style="104"/>
    <col min="2829" max="2829" width="10.140625" style="104" bestFit="1" customWidth="1"/>
    <col min="2830" max="3066" width="9.140625" style="104"/>
    <col min="3067" max="3067" width="37.140625" style="104" customWidth="1"/>
    <col min="3068" max="3068" width="6.140625" style="104" customWidth="1"/>
    <col min="3069" max="3069" width="1.140625" style="104" customWidth="1"/>
    <col min="3070" max="3070" width="10.140625" style="104" customWidth="1"/>
    <col min="3071" max="3071" width="1" style="104" customWidth="1"/>
    <col min="3072" max="3072" width="11" style="104" customWidth="1"/>
    <col min="3073" max="3073" width="1" style="104" customWidth="1"/>
    <col min="3074" max="3074" width="11.140625" style="104" customWidth="1"/>
    <col min="3075" max="3075" width="1" style="104" customWidth="1"/>
    <col min="3076" max="3076" width="10.140625" style="104" customWidth="1"/>
    <col min="3077" max="3077" width="1" style="104" customWidth="1"/>
    <col min="3078" max="3078" width="11.140625" style="104" customWidth="1"/>
    <col min="3079" max="3079" width="1" style="104" customWidth="1"/>
    <col min="3080" max="3080" width="16.140625" style="104" customWidth="1"/>
    <col min="3081" max="3081" width="1" style="104" customWidth="1"/>
    <col min="3082" max="3082" width="11.140625" style="104" customWidth="1"/>
    <col min="3083" max="3084" width="9.140625" style="104"/>
    <col min="3085" max="3085" width="10.140625" style="104" bestFit="1" customWidth="1"/>
    <col min="3086" max="3322" width="9.140625" style="104"/>
    <col min="3323" max="3323" width="37.140625" style="104" customWidth="1"/>
    <col min="3324" max="3324" width="6.140625" style="104" customWidth="1"/>
    <col min="3325" max="3325" width="1.140625" style="104" customWidth="1"/>
    <col min="3326" max="3326" width="10.140625" style="104" customWidth="1"/>
    <col min="3327" max="3327" width="1" style="104" customWidth="1"/>
    <col min="3328" max="3328" width="11" style="104" customWidth="1"/>
    <col min="3329" max="3329" width="1" style="104" customWidth="1"/>
    <col min="3330" max="3330" width="11.140625" style="104" customWidth="1"/>
    <col min="3331" max="3331" width="1" style="104" customWidth="1"/>
    <col min="3332" max="3332" width="10.140625" style="104" customWidth="1"/>
    <col min="3333" max="3333" width="1" style="104" customWidth="1"/>
    <col min="3334" max="3334" width="11.140625" style="104" customWidth="1"/>
    <col min="3335" max="3335" width="1" style="104" customWidth="1"/>
    <col min="3336" max="3336" width="16.140625" style="104" customWidth="1"/>
    <col min="3337" max="3337" width="1" style="104" customWidth="1"/>
    <col min="3338" max="3338" width="11.140625" style="104" customWidth="1"/>
    <col min="3339" max="3340" width="9.140625" style="104"/>
    <col min="3341" max="3341" width="10.140625" style="104" bestFit="1" customWidth="1"/>
    <col min="3342" max="3578" width="9.140625" style="104"/>
    <col min="3579" max="3579" width="37.140625" style="104" customWidth="1"/>
    <col min="3580" max="3580" width="6.140625" style="104" customWidth="1"/>
    <col min="3581" max="3581" width="1.140625" style="104" customWidth="1"/>
    <col min="3582" max="3582" width="10.140625" style="104" customWidth="1"/>
    <col min="3583" max="3583" width="1" style="104" customWidth="1"/>
    <col min="3584" max="3584" width="11" style="104" customWidth="1"/>
    <col min="3585" max="3585" width="1" style="104" customWidth="1"/>
    <col min="3586" max="3586" width="11.140625" style="104" customWidth="1"/>
    <col min="3587" max="3587" width="1" style="104" customWidth="1"/>
    <col min="3588" max="3588" width="10.140625" style="104" customWidth="1"/>
    <col min="3589" max="3589" width="1" style="104" customWidth="1"/>
    <col min="3590" max="3590" width="11.140625" style="104" customWidth="1"/>
    <col min="3591" max="3591" width="1" style="104" customWidth="1"/>
    <col min="3592" max="3592" width="16.140625" style="104" customWidth="1"/>
    <col min="3593" max="3593" width="1" style="104" customWidth="1"/>
    <col min="3594" max="3594" width="11.140625" style="104" customWidth="1"/>
    <col min="3595" max="3596" width="9.140625" style="104"/>
    <col min="3597" max="3597" width="10.140625" style="104" bestFit="1" customWidth="1"/>
    <col min="3598" max="3834" width="9.140625" style="104"/>
    <col min="3835" max="3835" width="37.140625" style="104" customWidth="1"/>
    <col min="3836" max="3836" width="6.140625" style="104" customWidth="1"/>
    <col min="3837" max="3837" width="1.140625" style="104" customWidth="1"/>
    <col min="3838" max="3838" width="10.140625" style="104" customWidth="1"/>
    <col min="3839" max="3839" width="1" style="104" customWidth="1"/>
    <col min="3840" max="3840" width="11" style="104" customWidth="1"/>
    <col min="3841" max="3841" width="1" style="104" customWidth="1"/>
    <col min="3842" max="3842" width="11.140625" style="104" customWidth="1"/>
    <col min="3843" max="3843" width="1" style="104" customWidth="1"/>
    <col min="3844" max="3844" width="10.140625" style="104" customWidth="1"/>
    <col min="3845" max="3845" width="1" style="104" customWidth="1"/>
    <col min="3846" max="3846" width="11.140625" style="104" customWidth="1"/>
    <col min="3847" max="3847" width="1" style="104" customWidth="1"/>
    <col min="3848" max="3848" width="16.140625" style="104" customWidth="1"/>
    <col min="3849" max="3849" width="1" style="104" customWidth="1"/>
    <col min="3850" max="3850" width="11.140625" style="104" customWidth="1"/>
    <col min="3851" max="3852" width="9.140625" style="104"/>
    <col min="3853" max="3853" width="10.140625" style="104" bestFit="1" customWidth="1"/>
    <col min="3854" max="4090" width="9.140625" style="104"/>
    <col min="4091" max="4091" width="37.140625" style="104" customWidth="1"/>
    <col min="4092" max="4092" width="6.140625" style="104" customWidth="1"/>
    <col min="4093" max="4093" width="1.140625" style="104" customWidth="1"/>
    <col min="4094" max="4094" width="10.140625" style="104" customWidth="1"/>
    <col min="4095" max="4095" width="1" style="104" customWidth="1"/>
    <col min="4096" max="4096" width="11" style="104" customWidth="1"/>
    <col min="4097" max="4097" width="1" style="104" customWidth="1"/>
    <col min="4098" max="4098" width="11.140625" style="104" customWidth="1"/>
    <col min="4099" max="4099" width="1" style="104" customWidth="1"/>
    <col min="4100" max="4100" width="10.140625" style="104" customWidth="1"/>
    <col min="4101" max="4101" width="1" style="104" customWidth="1"/>
    <col min="4102" max="4102" width="11.140625" style="104" customWidth="1"/>
    <col min="4103" max="4103" width="1" style="104" customWidth="1"/>
    <col min="4104" max="4104" width="16.140625" style="104" customWidth="1"/>
    <col min="4105" max="4105" width="1" style="104" customWidth="1"/>
    <col min="4106" max="4106" width="11.140625" style="104" customWidth="1"/>
    <col min="4107" max="4108" width="9.140625" style="104"/>
    <col min="4109" max="4109" width="10.140625" style="104" bestFit="1" customWidth="1"/>
    <col min="4110" max="4346" width="9.140625" style="104"/>
    <col min="4347" max="4347" width="37.140625" style="104" customWidth="1"/>
    <col min="4348" max="4348" width="6.140625" style="104" customWidth="1"/>
    <col min="4349" max="4349" width="1.140625" style="104" customWidth="1"/>
    <col min="4350" max="4350" width="10.140625" style="104" customWidth="1"/>
    <col min="4351" max="4351" width="1" style="104" customWidth="1"/>
    <col min="4352" max="4352" width="11" style="104" customWidth="1"/>
    <col min="4353" max="4353" width="1" style="104" customWidth="1"/>
    <col min="4354" max="4354" width="11.140625" style="104" customWidth="1"/>
    <col min="4355" max="4355" width="1" style="104" customWidth="1"/>
    <col min="4356" max="4356" width="10.140625" style="104" customWidth="1"/>
    <col min="4357" max="4357" width="1" style="104" customWidth="1"/>
    <col min="4358" max="4358" width="11.140625" style="104" customWidth="1"/>
    <col min="4359" max="4359" width="1" style="104" customWidth="1"/>
    <col min="4360" max="4360" width="16.140625" style="104" customWidth="1"/>
    <col min="4361" max="4361" width="1" style="104" customWidth="1"/>
    <col min="4362" max="4362" width="11.140625" style="104" customWidth="1"/>
    <col min="4363" max="4364" width="9.140625" style="104"/>
    <col min="4365" max="4365" width="10.140625" style="104" bestFit="1" customWidth="1"/>
    <col min="4366" max="4602" width="9.140625" style="104"/>
    <col min="4603" max="4603" width="37.140625" style="104" customWidth="1"/>
    <col min="4604" max="4604" width="6.140625" style="104" customWidth="1"/>
    <col min="4605" max="4605" width="1.140625" style="104" customWidth="1"/>
    <col min="4606" max="4606" width="10.140625" style="104" customWidth="1"/>
    <col min="4607" max="4607" width="1" style="104" customWidth="1"/>
    <col min="4608" max="4608" width="11" style="104" customWidth="1"/>
    <col min="4609" max="4609" width="1" style="104" customWidth="1"/>
    <col min="4610" max="4610" width="11.140625" style="104" customWidth="1"/>
    <col min="4611" max="4611" width="1" style="104" customWidth="1"/>
    <col min="4612" max="4612" width="10.140625" style="104" customWidth="1"/>
    <col min="4613" max="4613" width="1" style="104" customWidth="1"/>
    <col min="4614" max="4614" width="11.140625" style="104" customWidth="1"/>
    <col min="4615" max="4615" width="1" style="104" customWidth="1"/>
    <col min="4616" max="4616" width="16.140625" style="104" customWidth="1"/>
    <col min="4617" max="4617" width="1" style="104" customWidth="1"/>
    <col min="4618" max="4618" width="11.140625" style="104" customWidth="1"/>
    <col min="4619" max="4620" width="9.140625" style="104"/>
    <col min="4621" max="4621" width="10.140625" style="104" bestFit="1" customWidth="1"/>
    <col min="4622" max="4858" width="9.140625" style="104"/>
    <col min="4859" max="4859" width="37.140625" style="104" customWidth="1"/>
    <col min="4860" max="4860" width="6.140625" style="104" customWidth="1"/>
    <col min="4861" max="4861" width="1.140625" style="104" customWidth="1"/>
    <col min="4862" max="4862" width="10.140625" style="104" customWidth="1"/>
    <col min="4863" max="4863" width="1" style="104" customWidth="1"/>
    <col min="4864" max="4864" width="11" style="104" customWidth="1"/>
    <col min="4865" max="4865" width="1" style="104" customWidth="1"/>
    <col min="4866" max="4866" width="11.140625" style="104" customWidth="1"/>
    <col min="4867" max="4867" width="1" style="104" customWidth="1"/>
    <col min="4868" max="4868" width="10.140625" style="104" customWidth="1"/>
    <col min="4869" max="4869" width="1" style="104" customWidth="1"/>
    <col min="4870" max="4870" width="11.140625" style="104" customWidth="1"/>
    <col min="4871" max="4871" width="1" style="104" customWidth="1"/>
    <col min="4872" max="4872" width="16.140625" style="104" customWidth="1"/>
    <col min="4873" max="4873" width="1" style="104" customWidth="1"/>
    <col min="4874" max="4874" width="11.140625" style="104" customWidth="1"/>
    <col min="4875" max="4876" width="9.140625" style="104"/>
    <col min="4877" max="4877" width="10.140625" style="104" bestFit="1" customWidth="1"/>
    <col min="4878" max="5114" width="9.140625" style="104"/>
    <col min="5115" max="5115" width="37.140625" style="104" customWidth="1"/>
    <col min="5116" max="5116" width="6.140625" style="104" customWidth="1"/>
    <col min="5117" max="5117" width="1.140625" style="104" customWidth="1"/>
    <col min="5118" max="5118" width="10.140625" style="104" customWidth="1"/>
    <col min="5119" max="5119" width="1" style="104" customWidth="1"/>
    <col min="5120" max="5120" width="11" style="104" customWidth="1"/>
    <col min="5121" max="5121" width="1" style="104" customWidth="1"/>
    <col min="5122" max="5122" width="11.140625" style="104" customWidth="1"/>
    <col min="5123" max="5123" width="1" style="104" customWidth="1"/>
    <col min="5124" max="5124" width="10.140625" style="104" customWidth="1"/>
    <col min="5125" max="5125" width="1" style="104" customWidth="1"/>
    <col min="5126" max="5126" width="11.140625" style="104" customWidth="1"/>
    <col min="5127" max="5127" width="1" style="104" customWidth="1"/>
    <col min="5128" max="5128" width="16.140625" style="104" customWidth="1"/>
    <col min="5129" max="5129" width="1" style="104" customWidth="1"/>
    <col min="5130" max="5130" width="11.140625" style="104" customWidth="1"/>
    <col min="5131" max="5132" width="9.140625" style="104"/>
    <col min="5133" max="5133" width="10.140625" style="104" bestFit="1" customWidth="1"/>
    <col min="5134" max="5370" width="9.140625" style="104"/>
    <col min="5371" max="5371" width="37.140625" style="104" customWidth="1"/>
    <col min="5372" max="5372" width="6.140625" style="104" customWidth="1"/>
    <col min="5373" max="5373" width="1.140625" style="104" customWidth="1"/>
    <col min="5374" max="5374" width="10.140625" style="104" customWidth="1"/>
    <col min="5375" max="5375" width="1" style="104" customWidth="1"/>
    <col min="5376" max="5376" width="11" style="104" customWidth="1"/>
    <col min="5377" max="5377" width="1" style="104" customWidth="1"/>
    <col min="5378" max="5378" width="11.140625" style="104" customWidth="1"/>
    <col min="5379" max="5379" width="1" style="104" customWidth="1"/>
    <col min="5380" max="5380" width="10.140625" style="104" customWidth="1"/>
    <col min="5381" max="5381" width="1" style="104" customWidth="1"/>
    <col min="5382" max="5382" width="11.140625" style="104" customWidth="1"/>
    <col min="5383" max="5383" width="1" style="104" customWidth="1"/>
    <col min="5384" max="5384" width="16.140625" style="104" customWidth="1"/>
    <col min="5385" max="5385" width="1" style="104" customWidth="1"/>
    <col min="5386" max="5386" width="11.140625" style="104" customWidth="1"/>
    <col min="5387" max="5388" width="9.140625" style="104"/>
    <col min="5389" max="5389" width="10.140625" style="104" bestFit="1" customWidth="1"/>
    <col min="5390" max="5626" width="9.140625" style="104"/>
    <col min="5627" max="5627" width="37.140625" style="104" customWidth="1"/>
    <col min="5628" max="5628" width="6.140625" style="104" customWidth="1"/>
    <col min="5629" max="5629" width="1.140625" style="104" customWidth="1"/>
    <col min="5630" max="5630" width="10.140625" style="104" customWidth="1"/>
    <col min="5631" max="5631" width="1" style="104" customWidth="1"/>
    <col min="5632" max="5632" width="11" style="104" customWidth="1"/>
    <col min="5633" max="5633" width="1" style="104" customWidth="1"/>
    <col min="5634" max="5634" width="11.140625" style="104" customWidth="1"/>
    <col min="5635" max="5635" width="1" style="104" customWidth="1"/>
    <col min="5636" max="5636" width="10.140625" style="104" customWidth="1"/>
    <col min="5637" max="5637" width="1" style="104" customWidth="1"/>
    <col min="5638" max="5638" width="11.140625" style="104" customWidth="1"/>
    <col min="5639" max="5639" width="1" style="104" customWidth="1"/>
    <col min="5640" max="5640" width="16.140625" style="104" customWidth="1"/>
    <col min="5641" max="5641" width="1" style="104" customWidth="1"/>
    <col min="5642" max="5642" width="11.140625" style="104" customWidth="1"/>
    <col min="5643" max="5644" width="9.140625" style="104"/>
    <col min="5645" max="5645" width="10.140625" style="104" bestFit="1" customWidth="1"/>
    <col min="5646" max="5882" width="9.140625" style="104"/>
    <col min="5883" max="5883" width="37.140625" style="104" customWidth="1"/>
    <col min="5884" max="5884" width="6.140625" style="104" customWidth="1"/>
    <col min="5885" max="5885" width="1.140625" style="104" customWidth="1"/>
    <col min="5886" max="5886" width="10.140625" style="104" customWidth="1"/>
    <col min="5887" max="5887" width="1" style="104" customWidth="1"/>
    <col min="5888" max="5888" width="11" style="104" customWidth="1"/>
    <col min="5889" max="5889" width="1" style="104" customWidth="1"/>
    <col min="5890" max="5890" width="11.140625" style="104" customWidth="1"/>
    <col min="5891" max="5891" width="1" style="104" customWidth="1"/>
    <col min="5892" max="5892" width="10.140625" style="104" customWidth="1"/>
    <col min="5893" max="5893" width="1" style="104" customWidth="1"/>
    <col min="5894" max="5894" width="11.140625" style="104" customWidth="1"/>
    <col min="5895" max="5895" width="1" style="104" customWidth="1"/>
    <col min="5896" max="5896" width="16.140625" style="104" customWidth="1"/>
    <col min="5897" max="5897" width="1" style="104" customWidth="1"/>
    <col min="5898" max="5898" width="11.140625" style="104" customWidth="1"/>
    <col min="5899" max="5900" width="9.140625" style="104"/>
    <col min="5901" max="5901" width="10.140625" style="104" bestFit="1" customWidth="1"/>
    <col min="5902" max="6138" width="9.140625" style="104"/>
    <col min="6139" max="6139" width="37.140625" style="104" customWidth="1"/>
    <col min="6140" max="6140" width="6.140625" style="104" customWidth="1"/>
    <col min="6141" max="6141" width="1.140625" style="104" customWidth="1"/>
    <col min="6142" max="6142" width="10.140625" style="104" customWidth="1"/>
    <col min="6143" max="6143" width="1" style="104" customWidth="1"/>
    <col min="6144" max="6144" width="11" style="104" customWidth="1"/>
    <col min="6145" max="6145" width="1" style="104" customWidth="1"/>
    <col min="6146" max="6146" width="11.140625" style="104" customWidth="1"/>
    <col min="6147" max="6147" width="1" style="104" customWidth="1"/>
    <col min="6148" max="6148" width="10.140625" style="104" customWidth="1"/>
    <col min="6149" max="6149" width="1" style="104" customWidth="1"/>
    <col min="6150" max="6150" width="11.140625" style="104" customWidth="1"/>
    <col min="6151" max="6151" width="1" style="104" customWidth="1"/>
    <col min="6152" max="6152" width="16.140625" style="104" customWidth="1"/>
    <col min="6153" max="6153" width="1" style="104" customWidth="1"/>
    <col min="6154" max="6154" width="11.140625" style="104" customWidth="1"/>
    <col min="6155" max="6156" width="9.140625" style="104"/>
    <col min="6157" max="6157" width="10.140625" style="104" bestFit="1" customWidth="1"/>
    <col min="6158" max="6394" width="9.140625" style="104"/>
    <col min="6395" max="6395" width="37.140625" style="104" customWidth="1"/>
    <col min="6396" max="6396" width="6.140625" style="104" customWidth="1"/>
    <col min="6397" max="6397" width="1.140625" style="104" customWidth="1"/>
    <col min="6398" max="6398" width="10.140625" style="104" customWidth="1"/>
    <col min="6399" max="6399" width="1" style="104" customWidth="1"/>
    <col min="6400" max="6400" width="11" style="104" customWidth="1"/>
    <col min="6401" max="6401" width="1" style="104" customWidth="1"/>
    <col min="6402" max="6402" width="11.140625" style="104" customWidth="1"/>
    <col min="6403" max="6403" width="1" style="104" customWidth="1"/>
    <col min="6404" max="6404" width="10.140625" style="104" customWidth="1"/>
    <col min="6405" max="6405" width="1" style="104" customWidth="1"/>
    <col min="6406" max="6406" width="11.140625" style="104" customWidth="1"/>
    <col min="6407" max="6407" width="1" style="104" customWidth="1"/>
    <col min="6408" max="6408" width="16.140625" style="104" customWidth="1"/>
    <col min="6409" max="6409" width="1" style="104" customWidth="1"/>
    <col min="6410" max="6410" width="11.140625" style="104" customWidth="1"/>
    <col min="6411" max="6412" width="9.140625" style="104"/>
    <col min="6413" max="6413" width="10.140625" style="104" bestFit="1" customWidth="1"/>
    <col min="6414" max="6650" width="9.140625" style="104"/>
    <col min="6651" max="6651" width="37.140625" style="104" customWidth="1"/>
    <col min="6652" max="6652" width="6.140625" style="104" customWidth="1"/>
    <col min="6653" max="6653" width="1.140625" style="104" customWidth="1"/>
    <col min="6654" max="6654" width="10.140625" style="104" customWidth="1"/>
    <col min="6655" max="6655" width="1" style="104" customWidth="1"/>
    <col min="6656" max="6656" width="11" style="104" customWidth="1"/>
    <col min="6657" max="6657" width="1" style="104" customWidth="1"/>
    <col min="6658" max="6658" width="11.140625" style="104" customWidth="1"/>
    <col min="6659" max="6659" width="1" style="104" customWidth="1"/>
    <col min="6660" max="6660" width="10.140625" style="104" customWidth="1"/>
    <col min="6661" max="6661" width="1" style="104" customWidth="1"/>
    <col min="6662" max="6662" width="11.140625" style="104" customWidth="1"/>
    <col min="6663" max="6663" width="1" style="104" customWidth="1"/>
    <col min="6664" max="6664" width="16.140625" style="104" customWidth="1"/>
    <col min="6665" max="6665" width="1" style="104" customWidth="1"/>
    <col min="6666" max="6666" width="11.140625" style="104" customWidth="1"/>
    <col min="6667" max="6668" width="9.140625" style="104"/>
    <col min="6669" max="6669" width="10.140625" style="104" bestFit="1" customWidth="1"/>
    <col min="6670" max="6906" width="9.140625" style="104"/>
    <col min="6907" max="6907" width="37.140625" style="104" customWidth="1"/>
    <col min="6908" max="6908" width="6.140625" style="104" customWidth="1"/>
    <col min="6909" max="6909" width="1.140625" style="104" customWidth="1"/>
    <col min="6910" max="6910" width="10.140625" style="104" customWidth="1"/>
    <col min="6911" max="6911" width="1" style="104" customWidth="1"/>
    <col min="6912" max="6912" width="11" style="104" customWidth="1"/>
    <col min="6913" max="6913" width="1" style="104" customWidth="1"/>
    <col min="6914" max="6914" width="11.140625" style="104" customWidth="1"/>
    <col min="6915" max="6915" width="1" style="104" customWidth="1"/>
    <col min="6916" max="6916" width="10.140625" style="104" customWidth="1"/>
    <col min="6917" max="6917" width="1" style="104" customWidth="1"/>
    <col min="6918" max="6918" width="11.140625" style="104" customWidth="1"/>
    <col min="6919" max="6919" width="1" style="104" customWidth="1"/>
    <col min="6920" max="6920" width="16.140625" style="104" customWidth="1"/>
    <col min="6921" max="6921" width="1" style="104" customWidth="1"/>
    <col min="6922" max="6922" width="11.140625" style="104" customWidth="1"/>
    <col min="6923" max="6924" width="9.140625" style="104"/>
    <col min="6925" max="6925" width="10.140625" style="104" bestFit="1" customWidth="1"/>
    <col min="6926" max="7162" width="9.140625" style="104"/>
    <col min="7163" max="7163" width="37.140625" style="104" customWidth="1"/>
    <col min="7164" max="7164" width="6.140625" style="104" customWidth="1"/>
    <col min="7165" max="7165" width="1.140625" style="104" customWidth="1"/>
    <col min="7166" max="7166" width="10.140625" style="104" customWidth="1"/>
    <col min="7167" max="7167" width="1" style="104" customWidth="1"/>
    <col min="7168" max="7168" width="11" style="104" customWidth="1"/>
    <col min="7169" max="7169" width="1" style="104" customWidth="1"/>
    <col min="7170" max="7170" width="11.140625" style="104" customWidth="1"/>
    <col min="7171" max="7171" width="1" style="104" customWidth="1"/>
    <col min="7172" max="7172" width="10.140625" style="104" customWidth="1"/>
    <col min="7173" max="7173" width="1" style="104" customWidth="1"/>
    <col min="7174" max="7174" width="11.140625" style="104" customWidth="1"/>
    <col min="7175" max="7175" width="1" style="104" customWidth="1"/>
    <col min="7176" max="7176" width="16.140625" style="104" customWidth="1"/>
    <col min="7177" max="7177" width="1" style="104" customWidth="1"/>
    <col min="7178" max="7178" width="11.140625" style="104" customWidth="1"/>
    <col min="7179" max="7180" width="9.140625" style="104"/>
    <col min="7181" max="7181" width="10.140625" style="104" bestFit="1" customWidth="1"/>
    <col min="7182" max="7418" width="9.140625" style="104"/>
    <col min="7419" max="7419" width="37.140625" style="104" customWidth="1"/>
    <col min="7420" max="7420" width="6.140625" style="104" customWidth="1"/>
    <col min="7421" max="7421" width="1.140625" style="104" customWidth="1"/>
    <col min="7422" max="7422" width="10.140625" style="104" customWidth="1"/>
    <col min="7423" max="7423" width="1" style="104" customWidth="1"/>
    <col min="7424" max="7424" width="11" style="104" customWidth="1"/>
    <col min="7425" max="7425" width="1" style="104" customWidth="1"/>
    <col min="7426" max="7426" width="11.140625" style="104" customWidth="1"/>
    <col min="7427" max="7427" width="1" style="104" customWidth="1"/>
    <col min="7428" max="7428" width="10.140625" style="104" customWidth="1"/>
    <col min="7429" max="7429" width="1" style="104" customWidth="1"/>
    <col min="7430" max="7430" width="11.140625" style="104" customWidth="1"/>
    <col min="7431" max="7431" width="1" style="104" customWidth="1"/>
    <col min="7432" max="7432" width="16.140625" style="104" customWidth="1"/>
    <col min="7433" max="7433" width="1" style="104" customWidth="1"/>
    <col min="7434" max="7434" width="11.140625" style="104" customWidth="1"/>
    <col min="7435" max="7436" width="9.140625" style="104"/>
    <col min="7437" max="7437" width="10.140625" style="104" bestFit="1" customWidth="1"/>
    <col min="7438" max="7674" width="9.140625" style="104"/>
    <col min="7675" max="7675" width="37.140625" style="104" customWidth="1"/>
    <col min="7676" max="7676" width="6.140625" style="104" customWidth="1"/>
    <col min="7677" max="7677" width="1.140625" style="104" customWidth="1"/>
    <col min="7678" max="7678" width="10.140625" style="104" customWidth="1"/>
    <col min="7679" max="7679" width="1" style="104" customWidth="1"/>
    <col min="7680" max="7680" width="11" style="104" customWidth="1"/>
    <col min="7681" max="7681" width="1" style="104" customWidth="1"/>
    <col min="7682" max="7682" width="11.140625" style="104" customWidth="1"/>
    <col min="7683" max="7683" width="1" style="104" customWidth="1"/>
    <col min="7684" max="7684" width="10.140625" style="104" customWidth="1"/>
    <col min="7685" max="7685" width="1" style="104" customWidth="1"/>
    <col min="7686" max="7686" width="11.140625" style="104" customWidth="1"/>
    <col min="7687" max="7687" width="1" style="104" customWidth="1"/>
    <col min="7688" max="7688" width="16.140625" style="104" customWidth="1"/>
    <col min="7689" max="7689" width="1" style="104" customWidth="1"/>
    <col min="7690" max="7690" width="11.140625" style="104" customWidth="1"/>
    <col min="7691" max="7692" width="9.140625" style="104"/>
    <col min="7693" max="7693" width="10.140625" style="104" bestFit="1" customWidth="1"/>
    <col min="7694" max="7930" width="9.140625" style="104"/>
    <col min="7931" max="7931" width="37.140625" style="104" customWidth="1"/>
    <col min="7932" max="7932" width="6.140625" style="104" customWidth="1"/>
    <col min="7933" max="7933" width="1.140625" style="104" customWidth="1"/>
    <col min="7934" max="7934" width="10.140625" style="104" customWidth="1"/>
    <col min="7935" max="7935" width="1" style="104" customWidth="1"/>
    <col min="7936" max="7936" width="11" style="104" customWidth="1"/>
    <col min="7937" max="7937" width="1" style="104" customWidth="1"/>
    <col min="7938" max="7938" width="11.140625" style="104" customWidth="1"/>
    <col min="7939" max="7939" width="1" style="104" customWidth="1"/>
    <col min="7940" max="7940" width="10.140625" style="104" customWidth="1"/>
    <col min="7941" max="7941" width="1" style="104" customWidth="1"/>
    <col min="7942" max="7942" width="11.140625" style="104" customWidth="1"/>
    <col min="7943" max="7943" width="1" style="104" customWidth="1"/>
    <col min="7944" max="7944" width="16.140625" style="104" customWidth="1"/>
    <col min="7945" max="7945" width="1" style="104" customWidth="1"/>
    <col min="7946" max="7946" width="11.140625" style="104" customWidth="1"/>
    <col min="7947" max="7948" width="9.140625" style="104"/>
    <col min="7949" max="7949" width="10.140625" style="104" bestFit="1" customWidth="1"/>
    <col min="7950" max="8186" width="9.140625" style="104"/>
    <col min="8187" max="8187" width="37.140625" style="104" customWidth="1"/>
    <col min="8188" max="8188" width="6.140625" style="104" customWidth="1"/>
    <col min="8189" max="8189" width="1.140625" style="104" customWidth="1"/>
    <col min="8190" max="8190" width="10.140625" style="104" customWidth="1"/>
    <col min="8191" max="8191" width="1" style="104" customWidth="1"/>
    <col min="8192" max="8192" width="11" style="104" customWidth="1"/>
    <col min="8193" max="8193" width="1" style="104" customWidth="1"/>
    <col min="8194" max="8194" width="11.140625" style="104" customWidth="1"/>
    <col min="8195" max="8195" width="1" style="104" customWidth="1"/>
    <col min="8196" max="8196" width="10.140625" style="104" customWidth="1"/>
    <col min="8197" max="8197" width="1" style="104" customWidth="1"/>
    <col min="8198" max="8198" width="11.140625" style="104" customWidth="1"/>
    <col min="8199" max="8199" width="1" style="104" customWidth="1"/>
    <col min="8200" max="8200" width="16.140625" style="104" customWidth="1"/>
    <col min="8201" max="8201" width="1" style="104" customWidth="1"/>
    <col min="8202" max="8202" width="11.140625" style="104" customWidth="1"/>
    <col min="8203" max="8204" width="9.140625" style="104"/>
    <col min="8205" max="8205" width="10.140625" style="104" bestFit="1" customWidth="1"/>
    <col min="8206" max="8442" width="9.140625" style="104"/>
    <col min="8443" max="8443" width="37.140625" style="104" customWidth="1"/>
    <col min="8444" max="8444" width="6.140625" style="104" customWidth="1"/>
    <col min="8445" max="8445" width="1.140625" style="104" customWidth="1"/>
    <col min="8446" max="8446" width="10.140625" style="104" customWidth="1"/>
    <col min="8447" max="8447" width="1" style="104" customWidth="1"/>
    <col min="8448" max="8448" width="11" style="104" customWidth="1"/>
    <col min="8449" max="8449" width="1" style="104" customWidth="1"/>
    <col min="8450" max="8450" width="11.140625" style="104" customWidth="1"/>
    <col min="8451" max="8451" width="1" style="104" customWidth="1"/>
    <col min="8452" max="8452" width="10.140625" style="104" customWidth="1"/>
    <col min="8453" max="8453" width="1" style="104" customWidth="1"/>
    <col min="8454" max="8454" width="11.140625" style="104" customWidth="1"/>
    <col min="8455" max="8455" width="1" style="104" customWidth="1"/>
    <col min="8456" max="8456" width="16.140625" style="104" customWidth="1"/>
    <col min="8457" max="8457" width="1" style="104" customWidth="1"/>
    <col min="8458" max="8458" width="11.140625" style="104" customWidth="1"/>
    <col min="8459" max="8460" width="9.140625" style="104"/>
    <col min="8461" max="8461" width="10.140625" style="104" bestFit="1" customWidth="1"/>
    <col min="8462" max="8698" width="9.140625" style="104"/>
    <col min="8699" max="8699" width="37.140625" style="104" customWidth="1"/>
    <col min="8700" max="8700" width="6.140625" style="104" customWidth="1"/>
    <col min="8701" max="8701" width="1.140625" style="104" customWidth="1"/>
    <col min="8702" max="8702" width="10.140625" style="104" customWidth="1"/>
    <col min="8703" max="8703" width="1" style="104" customWidth="1"/>
    <col min="8704" max="8704" width="11" style="104" customWidth="1"/>
    <col min="8705" max="8705" width="1" style="104" customWidth="1"/>
    <col min="8706" max="8706" width="11.140625" style="104" customWidth="1"/>
    <col min="8707" max="8707" width="1" style="104" customWidth="1"/>
    <col min="8708" max="8708" width="10.140625" style="104" customWidth="1"/>
    <col min="8709" max="8709" width="1" style="104" customWidth="1"/>
    <col min="8710" max="8710" width="11.140625" style="104" customWidth="1"/>
    <col min="8711" max="8711" width="1" style="104" customWidth="1"/>
    <col min="8712" max="8712" width="16.140625" style="104" customWidth="1"/>
    <col min="8713" max="8713" width="1" style="104" customWidth="1"/>
    <col min="8714" max="8714" width="11.140625" style="104" customWidth="1"/>
    <col min="8715" max="8716" width="9.140625" style="104"/>
    <col min="8717" max="8717" width="10.140625" style="104" bestFit="1" customWidth="1"/>
    <col min="8718" max="8954" width="9.140625" style="104"/>
    <col min="8955" max="8955" width="37.140625" style="104" customWidth="1"/>
    <col min="8956" max="8956" width="6.140625" style="104" customWidth="1"/>
    <col min="8957" max="8957" width="1.140625" style="104" customWidth="1"/>
    <col min="8958" max="8958" width="10.140625" style="104" customWidth="1"/>
    <col min="8959" max="8959" width="1" style="104" customWidth="1"/>
    <col min="8960" max="8960" width="11" style="104" customWidth="1"/>
    <col min="8961" max="8961" width="1" style="104" customWidth="1"/>
    <col min="8962" max="8962" width="11.140625" style="104" customWidth="1"/>
    <col min="8963" max="8963" width="1" style="104" customWidth="1"/>
    <col min="8964" max="8964" width="10.140625" style="104" customWidth="1"/>
    <col min="8965" max="8965" width="1" style="104" customWidth="1"/>
    <col min="8966" max="8966" width="11.140625" style="104" customWidth="1"/>
    <col min="8967" max="8967" width="1" style="104" customWidth="1"/>
    <col min="8968" max="8968" width="16.140625" style="104" customWidth="1"/>
    <col min="8969" max="8969" width="1" style="104" customWidth="1"/>
    <col min="8970" max="8970" width="11.140625" style="104" customWidth="1"/>
    <col min="8971" max="8972" width="9.140625" style="104"/>
    <col min="8973" max="8973" width="10.140625" style="104" bestFit="1" customWidth="1"/>
    <col min="8974" max="9210" width="9.140625" style="104"/>
    <col min="9211" max="9211" width="37.140625" style="104" customWidth="1"/>
    <col min="9212" max="9212" width="6.140625" style="104" customWidth="1"/>
    <col min="9213" max="9213" width="1.140625" style="104" customWidth="1"/>
    <col min="9214" max="9214" width="10.140625" style="104" customWidth="1"/>
    <col min="9215" max="9215" width="1" style="104" customWidth="1"/>
    <col min="9216" max="9216" width="11" style="104" customWidth="1"/>
    <col min="9217" max="9217" width="1" style="104" customWidth="1"/>
    <col min="9218" max="9218" width="11.140625" style="104" customWidth="1"/>
    <col min="9219" max="9219" width="1" style="104" customWidth="1"/>
    <col min="9220" max="9220" width="10.140625" style="104" customWidth="1"/>
    <col min="9221" max="9221" width="1" style="104" customWidth="1"/>
    <col min="9222" max="9222" width="11.140625" style="104" customWidth="1"/>
    <col min="9223" max="9223" width="1" style="104" customWidth="1"/>
    <col min="9224" max="9224" width="16.140625" style="104" customWidth="1"/>
    <col min="9225" max="9225" width="1" style="104" customWidth="1"/>
    <col min="9226" max="9226" width="11.140625" style="104" customWidth="1"/>
    <col min="9227" max="9228" width="9.140625" style="104"/>
    <col min="9229" max="9229" width="10.140625" style="104" bestFit="1" customWidth="1"/>
    <col min="9230" max="9466" width="9.140625" style="104"/>
    <col min="9467" max="9467" width="37.140625" style="104" customWidth="1"/>
    <col min="9468" max="9468" width="6.140625" style="104" customWidth="1"/>
    <col min="9469" max="9469" width="1.140625" style="104" customWidth="1"/>
    <col min="9470" max="9470" width="10.140625" style="104" customWidth="1"/>
    <col min="9471" max="9471" width="1" style="104" customWidth="1"/>
    <col min="9472" max="9472" width="11" style="104" customWidth="1"/>
    <col min="9473" max="9473" width="1" style="104" customWidth="1"/>
    <col min="9474" max="9474" width="11.140625" style="104" customWidth="1"/>
    <col min="9475" max="9475" width="1" style="104" customWidth="1"/>
    <col min="9476" max="9476" width="10.140625" style="104" customWidth="1"/>
    <col min="9477" max="9477" width="1" style="104" customWidth="1"/>
    <col min="9478" max="9478" width="11.140625" style="104" customWidth="1"/>
    <col min="9479" max="9479" width="1" style="104" customWidth="1"/>
    <col min="9480" max="9480" width="16.140625" style="104" customWidth="1"/>
    <col min="9481" max="9481" width="1" style="104" customWidth="1"/>
    <col min="9482" max="9482" width="11.140625" style="104" customWidth="1"/>
    <col min="9483" max="9484" width="9.140625" style="104"/>
    <col min="9485" max="9485" width="10.140625" style="104" bestFit="1" customWidth="1"/>
    <col min="9486" max="9722" width="9.140625" style="104"/>
    <col min="9723" max="9723" width="37.140625" style="104" customWidth="1"/>
    <col min="9724" max="9724" width="6.140625" style="104" customWidth="1"/>
    <col min="9725" max="9725" width="1.140625" style="104" customWidth="1"/>
    <col min="9726" max="9726" width="10.140625" style="104" customWidth="1"/>
    <col min="9727" max="9727" width="1" style="104" customWidth="1"/>
    <col min="9728" max="9728" width="11" style="104" customWidth="1"/>
    <col min="9729" max="9729" width="1" style="104" customWidth="1"/>
    <col min="9730" max="9730" width="11.140625" style="104" customWidth="1"/>
    <col min="9731" max="9731" width="1" style="104" customWidth="1"/>
    <col min="9732" max="9732" width="10.140625" style="104" customWidth="1"/>
    <col min="9733" max="9733" width="1" style="104" customWidth="1"/>
    <col min="9734" max="9734" width="11.140625" style="104" customWidth="1"/>
    <col min="9735" max="9735" width="1" style="104" customWidth="1"/>
    <col min="9736" max="9736" width="16.140625" style="104" customWidth="1"/>
    <col min="9737" max="9737" width="1" style="104" customWidth="1"/>
    <col min="9738" max="9738" width="11.140625" style="104" customWidth="1"/>
    <col min="9739" max="9740" width="9.140625" style="104"/>
    <col min="9741" max="9741" width="10.140625" style="104" bestFit="1" customWidth="1"/>
    <col min="9742" max="9978" width="9.140625" style="104"/>
    <col min="9979" max="9979" width="37.140625" style="104" customWidth="1"/>
    <col min="9980" max="9980" width="6.140625" style="104" customWidth="1"/>
    <col min="9981" max="9981" width="1.140625" style="104" customWidth="1"/>
    <col min="9982" max="9982" width="10.140625" style="104" customWidth="1"/>
    <col min="9983" max="9983" width="1" style="104" customWidth="1"/>
    <col min="9984" max="9984" width="11" style="104" customWidth="1"/>
    <col min="9985" max="9985" width="1" style="104" customWidth="1"/>
    <col min="9986" max="9986" width="11.140625" style="104" customWidth="1"/>
    <col min="9987" max="9987" width="1" style="104" customWidth="1"/>
    <col min="9988" max="9988" width="10.140625" style="104" customWidth="1"/>
    <col min="9989" max="9989" width="1" style="104" customWidth="1"/>
    <col min="9990" max="9990" width="11.140625" style="104" customWidth="1"/>
    <col min="9991" max="9991" width="1" style="104" customWidth="1"/>
    <col min="9992" max="9992" width="16.140625" style="104" customWidth="1"/>
    <col min="9993" max="9993" width="1" style="104" customWidth="1"/>
    <col min="9994" max="9994" width="11.140625" style="104" customWidth="1"/>
    <col min="9995" max="9996" width="9.140625" style="104"/>
    <col min="9997" max="9997" width="10.140625" style="104" bestFit="1" customWidth="1"/>
    <col min="9998" max="10234" width="9.140625" style="104"/>
    <col min="10235" max="10235" width="37.140625" style="104" customWidth="1"/>
    <col min="10236" max="10236" width="6.140625" style="104" customWidth="1"/>
    <col min="10237" max="10237" width="1.140625" style="104" customWidth="1"/>
    <col min="10238" max="10238" width="10.140625" style="104" customWidth="1"/>
    <col min="10239" max="10239" width="1" style="104" customWidth="1"/>
    <col min="10240" max="10240" width="11" style="104" customWidth="1"/>
    <col min="10241" max="10241" width="1" style="104" customWidth="1"/>
    <col min="10242" max="10242" width="11.140625" style="104" customWidth="1"/>
    <col min="10243" max="10243" width="1" style="104" customWidth="1"/>
    <col min="10244" max="10244" width="10.140625" style="104" customWidth="1"/>
    <col min="10245" max="10245" width="1" style="104" customWidth="1"/>
    <col min="10246" max="10246" width="11.140625" style="104" customWidth="1"/>
    <col min="10247" max="10247" width="1" style="104" customWidth="1"/>
    <col min="10248" max="10248" width="16.140625" style="104" customWidth="1"/>
    <col min="10249" max="10249" width="1" style="104" customWidth="1"/>
    <col min="10250" max="10250" width="11.140625" style="104" customWidth="1"/>
    <col min="10251" max="10252" width="9.140625" style="104"/>
    <col min="10253" max="10253" width="10.140625" style="104" bestFit="1" customWidth="1"/>
    <col min="10254" max="10490" width="9.140625" style="104"/>
    <col min="10491" max="10491" width="37.140625" style="104" customWidth="1"/>
    <col min="10492" max="10492" width="6.140625" style="104" customWidth="1"/>
    <col min="10493" max="10493" width="1.140625" style="104" customWidth="1"/>
    <col min="10494" max="10494" width="10.140625" style="104" customWidth="1"/>
    <col min="10495" max="10495" width="1" style="104" customWidth="1"/>
    <col min="10496" max="10496" width="11" style="104" customWidth="1"/>
    <col min="10497" max="10497" width="1" style="104" customWidth="1"/>
    <col min="10498" max="10498" width="11.140625" style="104" customWidth="1"/>
    <col min="10499" max="10499" width="1" style="104" customWidth="1"/>
    <col min="10500" max="10500" width="10.140625" style="104" customWidth="1"/>
    <col min="10501" max="10501" width="1" style="104" customWidth="1"/>
    <col min="10502" max="10502" width="11.140625" style="104" customWidth="1"/>
    <col min="10503" max="10503" width="1" style="104" customWidth="1"/>
    <col min="10504" max="10504" width="16.140625" style="104" customWidth="1"/>
    <col min="10505" max="10505" width="1" style="104" customWidth="1"/>
    <col min="10506" max="10506" width="11.140625" style="104" customWidth="1"/>
    <col min="10507" max="10508" width="9.140625" style="104"/>
    <col min="10509" max="10509" width="10.140625" style="104" bestFit="1" customWidth="1"/>
    <col min="10510" max="10746" width="9.140625" style="104"/>
    <col min="10747" max="10747" width="37.140625" style="104" customWidth="1"/>
    <col min="10748" max="10748" width="6.140625" style="104" customWidth="1"/>
    <col min="10749" max="10749" width="1.140625" style="104" customWidth="1"/>
    <col min="10750" max="10750" width="10.140625" style="104" customWidth="1"/>
    <col min="10751" max="10751" width="1" style="104" customWidth="1"/>
    <col min="10752" max="10752" width="11" style="104" customWidth="1"/>
    <col min="10753" max="10753" width="1" style="104" customWidth="1"/>
    <col min="10754" max="10754" width="11.140625" style="104" customWidth="1"/>
    <col min="10755" max="10755" width="1" style="104" customWidth="1"/>
    <col min="10756" max="10756" width="10.140625" style="104" customWidth="1"/>
    <col min="10757" max="10757" width="1" style="104" customWidth="1"/>
    <col min="10758" max="10758" width="11.140625" style="104" customWidth="1"/>
    <col min="10759" max="10759" width="1" style="104" customWidth="1"/>
    <col min="10760" max="10760" width="16.140625" style="104" customWidth="1"/>
    <col min="10761" max="10761" width="1" style="104" customWidth="1"/>
    <col min="10762" max="10762" width="11.140625" style="104" customWidth="1"/>
    <col min="10763" max="10764" width="9.140625" style="104"/>
    <col min="10765" max="10765" width="10.140625" style="104" bestFit="1" customWidth="1"/>
    <col min="10766" max="11002" width="9.140625" style="104"/>
    <col min="11003" max="11003" width="37.140625" style="104" customWidth="1"/>
    <col min="11004" max="11004" width="6.140625" style="104" customWidth="1"/>
    <col min="11005" max="11005" width="1.140625" style="104" customWidth="1"/>
    <col min="11006" max="11006" width="10.140625" style="104" customWidth="1"/>
    <col min="11007" max="11007" width="1" style="104" customWidth="1"/>
    <col min="11008" max="11008" width="11" style="104" customWidth="1"/>
    <col min="11009" max="11009" width="1" style="104" customWidth="1"/>
    <col min="11010" max="11010" width="11.140625" style="104" customWidth="1"/>
    <col min="11011" max="11011" width="1" style="104" customWidth="1"/>
    <col min="11012" max="11012" width="10.140625" style="104" customWidth="1"/>
    <col min="11013" max="11013" width="1" style="104" customWidth="1"/>
    <col min="11014" max="11014" width="11.140625" style="104" customWidth="1"/>
    <col min="11015" max="11015" width="1" style="104" customWidth="1"/>
    <col min="11016" max="11016" width="16.140625" style="104" customWidth="1"/>
    <col min="11017" max="11017" width="1" style="104" customWidth="1"/>
    <col min="11018" max="11018" width="11.140625" style="104" customWidth="1"/>
    <col min="11019" max="11020" width="9.140625" style="104"/>
    <col min="11021" max="11021" width="10.140625" style="104" bestFit="1" customWidth="1"/>
    <col min="11022" max="11258" width="9.140625" style="104"/>
    <col min="11259" max="11259" width="37.140625" style="104" customWidth="1"/>
    <col min="11260" max="11260" width="6.140625" style="104" customWidth="1"/>
    <col min="11261" max="11261" width="1.140625" style="104" customWidth="1"/>
    <col min="11262" max="11262" width="10.140625" style="104" customWidth="1"/>
    <col min="11263" max="11263" width="1" style="104" customWidth="1"/>
    <col min="11264" max="11264" width="11" style="104" customWidth="1"/>
    <col min="11265" max="11265" width="1" style="104" customWidth="1"/>
    <col min="11266" max="11266" width="11.140625" style="104" customWidth="1"/>
    <col min="11267" max="11267" width="1" style="104" customWidth="1"/>
    <col min="11268" max="11268" width="10.140625" style="104" customWidth="1"/>
    <col min="11269" max="11269" width="1" style="104" customWidth="1"/>
    <col min="11270" max="11270" width="11.140625" style="104" customWidth="1"/>
    <col min="11271" max="11271" width="1" style="104" customWidth="1"/>
    <col min="11272" max="11272" width="16.140625" style="104" customWidth="1"/>
    <col min="11273" max="11273" width="1" style="104" customWidth="1"/>
    <col min="11274" max="11274" width="11.140625" style="104" customWidth="1"/>
    <col min="11275" max="11276" width="9.140625" style="104"/>
    <col min="11277" max="11277" width="10.140625" style="104" bestFit="1" customWidth="1"/>
    <col min="11278" max="11514" width="9.140625" style="104"/>
    <col min="11515" max="11515" width="37.140625" style="104" customWidth="1"/>
    <col min="11516" max="11516" width="6.140625" style="104" customWidth="1"/>
    <col min="11517" max="11517" width="1.140625" style="104" customWidth="1"/>
    <col min="11518" max="11518" width="10.140625" style="104" customWidth="1"/>
    <col min="11519" max="11519" width="1" style="104" customWidth="1"/>
    <col min="11520" max="11520" width="11" style="104" customWidth="1"/>
    <col min="11521" max="11521" width="1" style="104" customWidth="1"/>
    <col min="11522" max="11522" width="11.140625" style="104" customWidth="1"/>
    <col min="11523" max="11523" width="1" style="104" customWidth="1"/>
    <col min="11524" max="11524" width="10.140625" style="104" customWidth="1"/>
    <col min="11525" max="11525" width="1" style="104" customWidth="1"/>
    <col min="11526" max="11526" width="11.140625" style="104" customWidth="1"/>
    <col min="11527" max="11527" width="1" style="104" customWidth="1"/>
    <col min="11528" max="11528" width="16.140625" style="104" customWidth="1"/>
    <col min="11529" max="11529" width="1" style="104" customWidth="1"/>
    <col min="11530" max="11530" width="11.140625" style="104" customWidth="1"/>
    <col min="11531" max="11532" width="9.140625" style="104"/>
    <col min="11533" max="11533" width="10.140625" style="104" bestFit="1" customWidth="1"/>
    <col min="11534" max="11770" width="9.140625" style="104"/>
    <col min="11771" max="11771" width="37.140625" style="104" customWidth="1"/>
    <col min="11772" max="11772" width="6.140625" style="104" customWidth="1"/>
    <col min="11773" max="11773" width="1.140625" style="104" customWidth="1"/>
    <col min="11774" max="11774" width="10.140625" style="104" customWidth="1"/>
    <col min="11775" max="11775" width="1" style="104" customWidth="1"/>
    <col min="11776" max="11776" width="11" style="104" customWidth="1"/>
    <col min="11777" max="11777" width="1" style="104" customWidth="1"/>
    <col min="11778" max="11778" width="11.140625" style="104" customWidth="1"/>
    <col min="11779" max="11779" width="1" style="104" customWidth="1"/>
    <col min="11780" max="11780" width="10.140625" style="104" customWidth="1"/>
    <col min="11781" max="11781" width="1" style="104" customWidth="1"/>
    <col min="11782" max="11782" width="11.140625" style="104" customWidth="1"/>
    <col min="11783" max="11783" width="1" style="104" customWidth="1"/>
    <col min="11784" max="11784" width="16.140625" style="104" customWidth="1"/>
    <col min="11785" max="11785" width="1" style="104" customWidth="1"/>
    <col min="11786" max="11786" width="11.140625" style="104" customWidth="1"/>
    <col min="11787" max="11788" width="9.140625" style="104"/>
    <col min="11789" max="11789" width="10.140625" style="104" bestFit="1" customWidth="1"/>
    <col min="11790" max="12026" width="9.140625" style="104"/>
    <col min="12027" max="12027" width="37.140625" style="104" customWidth="1"/>
    <col min="12028" max="12028" width="6.140625" style="104" customWidth="1"/>
    <col min="12029" max="12029" width="1.140625" style="104" customWidth="1"/>
    <col min="12030" max="12030" width="10.140625" style="104" customWidth="1"/>
    <col min="12031" max="12031" width="1" style="104" customWidth="1"/>
    <col min="12032" max="12032" width="11" style="104" customWidth="1"/>
    <col min="12033" max="12033" width="1" style="104" customWidth="1"/>
    <col min="12034" max="12034" width="11.140625" style="104" customWidth="1"/>
    <col min="12035" max="12035" width="1" style="104" customWidth="1"/>
    <col min="12036" max="12036" width="10.140625" style="104" customWidth="1"/>
    <col min="12037" max="12037" width="1" style="104" customWidth="1"/>
    <col min="12038" max="12038" width="11.140625" style="104" customWidth="1"/>
    <col min="12039" max="12039" width="1" style="104" customWidth="1"/>
    <col min="12040" max="12040" width="16.140625" style="104" customWidth="1"/>
    <col min="12041" max="12041" width="1" style="104" customWidth="1"/>
    <col min="12042" max="12042" width="11.140625" style="104" customWidth="1"/>
    <col min="12043" max="12044" width="9.140625" style="104"/>
    <col min="12045" max="12045" width="10.140625" style="104" bestFit="1" customWidth="1"/>
    <col min="12046" max="12282" width="9.140625" style="104"/>
    <col min="12283" max="12283" width="37.140625" style="104" customWidth="1"/>
    <col min="12284" max="12284" width="6.140625" style="104" customWidth="1"/>
    <col min="12285" max="12285" width="1.140625" style="104" customWidth="1"/>
    <col min="12286" max="12286" width="10.140625" style="104" customWidth="1"/>
    <col min="12287" max="12287" width="1" style="104" customWidth="1"/>
    <col min="12288" max="12288" width="11" style="104" customWidth="1"/>
    <col min="12289" max="12289" width="1" style="104" customWidth="1"/>
    <col min="12290" max="12290" width="11.140625" style="104" customWidth="1"/>
    <col min="12291" max="12291" width="1" style="104" customWidth="1"/>
    <col min="12292" max="12292" width="10.140625" style="104" customWidth="1"/>
    <col min="12293" max="12293" width="1" style="104" customWidth="1"/>
    <col min="12294" max="12294" width="11.140625" style="104" customWidth="1"/>
    <col min="12295" max="12295" width="1" style="104" customWidth="1"/>
    <col min="12296" max="12296" width="16.140625" style="104" customWidth="1"/>
    <col min="12297" max="12297" width="1" style="104" customWidth="1"/>
    <col min="12298" max="12298" width="11.140625" style="104" customWidth="1"/>
    <col min="12299" max="12300" width="9.140625" style="104"/>
    <col min="12301" max="12301" width="10.140625" style="104" bestFit="1" customWidth="1"/>
    <col min="12302" max="12538" width="9.140625" style="104"/>
    <col min="12539" max="12539" width="37.140625" style="104" customWidth="1"/>
    <col min="12540" max="12540" width="6.140625" style="104" customWidth="1"/>
    <col min="12541" max="12541" width="1.140625" style="104" customWidth="1"/>
    <col min="12542" max="12542" width="10.140625" style="104" customWidth="1"/>
    <col min="12543" max="12543" width="1" style="104" customWidth="1"/>
    <col min="12544" max="12544" width="11" style="104" customWidth="1"/>
    <col min="12545" max="12545" width="1" style="104" customWidth="1"/>
    <col min="12546" max="12546" width="11.140625" style="104" customWidth="1"/>
    <col min="12547" max="12547" width="1" style="104" customWidth="1"/>
    <col min="12548" max="12548" width="10.140625" style="104" customWidth="1"/>
    <col min="12549" max="12549" width="1" style="104" customWidth="1"/>
    <col min="12550" max="12550" width="11.140625" style="104" customWidth="1"/>
    <col min="12551" max="12551" width="1" style="104" customWidth="1"/>
    <col min="12552" max="12552" width="16.140625" style="104" customWidth="1"/>
    <col min="12553" max="12553" width="1" style="104" customWidth="1"/>
    <col min="12554" max="12554" width="11.140625" style="104" customWidth="1"/>
    <col min="12555" max="12556" width="9.140625" style="104"/>
    <col min="12557" max="12557" width="10.140625" style="104" bestFit="1" customWidth="1"/>
    <col min="12558" max="12794" width="9.140625" style="104"/>
    <col min="12795" max="12795" width="37.140625" style="104" customWidth="1"/>
    <col min="12796" max="12796" width="6.140625" style="104" customWidth="1"/>
    <col min="12797" max="12797" width="1.140625" style="104" customWidth="1"/>
    <col min="12798" max="12798" width="10.140625" style="104" customWidth="1"/>
    <col min="12799" max="12799" width="1" style="104" customWidth="1"/>
    <col min="12800" max="12800" width="11" style="104" customWidth="1"/>
    <col min="12801" max="12801" width="1" style="104" customWidth="1"/>
    <col min="12802" max="12802" width="11.140625" style="104" customWidth="1"/>
    <col min="12803" max="12803" width="1" style="104" customWidth="1"/>
    <col min="12804" max="12804" width="10.140625" style="104" customWidth="1"/>
    <col min="12805" max="12805" width="1" style="104" customWidth="1"/>
    <col min="12806" max="12806" width="11.140625" style="104" customWidth="1"/>
    <col min="12807" max="12807" width="1" style="104" customWidth="1"/>
    <col min="12808" max="12808" width="16.140625" style="104" customWidth="1"/>
    <col min="12809" max="12809" width="1" style="104" customWidth="1"/>
    <col min="12810" max="12810" width="11.140625" style="104" customWidth="1"/>
    <col min="12811" max="12812" width="9.140625" style="104"/>
    <col min="12813" max="12813" width="10.140625" style="104" bestFit="1" customWidth="1"/>
    <col min="12814" max="13050" width="9.140625" style="104"/>
    <col min="13051" max="13051" width="37.140625" style="104" customWidth="1"/>
    <col min="13052" max="13052" width="6.140625" style="104" customWidth="1"/>
    <col min="13053" max="13053" width="1.140625" style="104" customWidth="1"/>
    <col min="13054" max="13054" width="10.140625" style="104" customWidth="1"/>
    <col min="13055" max="13055" width="1" style="104" customWidth="1"/>
    <col min="13056" max="13056" width="11" style="104" customWidth="1"/>
    <col min="13057" max="13057" width="1" style="104" customWidth="1"/>
    <col min="13058" max="13058" width="11.140625" style="104" customWidth="1"/>
    <col min="13059" max="13059" width="1" style="104" customWidth="1"/>
    <col min="13060" max="13060" width="10.140625" style="104" customWidth="1"/>
    <col min="13061" max="13061" width="1" style="104" customWidth="1"/>
    <col min="13062" max="13062" width="11.140625" style="104" customWidth="1"/>
    <col min="13063" max="13063" width="1" style="104" customWidth="1"/>
    <col min="13064" max="13064" width="16.140625" style="104" customWidth="1"/>
    <col min="13065" max="13065" width="1" style="104" customWidth="1"/>
    <col min="13066" max="13066" width="11.140625" style="104" customWidth="1"/>
    <col min="13067" max="13068" width="9.140625" style="104"/>
    <col min="13069" max="13069" width="10.140625" style="104" bestFit="1" customWidth="1"/>
    <col min="13070" max="13306" width="9.140625" style="104"/>
    <col min="13307" max="13307" width="37.140625" style="104" customWidth="1"/>
    <col min="13308" max="13308" width="6.140625" style="104" customWidth="1"/>
    <col min="13309" max="13309" width="1.140625" style="104" customWidth="1"/>
    <col min="13310" max="13310" width="10.140625" style="104" customWidth="1"/>
    <col min="13311" max="13311" width="1" style="104" customWidth="1"/>
    <col min="13312" max="13312" width="11" style="104" customWidth="1"/>
    <col min="13313" max="13313" width="1" style="104" customWidth="1"/>
    <col min="13314" max="13314" width="11.140625" style="104" customWidth="1"/>
    <col min="13315" max="13315" width="1" style="104" customWidth="1"/>
    <col min="13316" max="13316" width="10.140625" style="104" customWidth="1"/>
    <col min="13317" max="13317" width="1" style="104" customWidth="1"/>
    <col min="13318" max="13318" width="11.140625" style="104" customWidth="1"/>
    <col min="13319" max="13319" width="1" style="104" customWidth="1"/>
    <col min="13320" max="13320" width="16.140625" style="104" customWidth="1"/>
    <col min="13321" max="13321" width="1" style="104" customWidth="1"/>
    <col min="13322" max="13322" width="11.140625" style="104" customWidth="1"/>
    <col min="13323" max="13324" width="9.140625" style="104"/>
    <col min="13325" max="13325" width="10.140625" style="104" bestFit="1" customWidth="1"/>
    <col min="13326" max="13562" width="9.140625" style="104"/>
    <col min="13563" max="13563" width="37.140625" style="104" customWidth="1"/>
    <col min="13564" max="13564" width="6.140625" style="104" customWidth="1"/>
    <col min="13565" max="13565" width="1.140625" style="104" customWidth="1"/>
    <col min="13566" max="13566" width="10.140625" style="104" customWidth="1"/>
    <col min="13567" max="13567" width="1" style="104" customWidth="1"/>
    <col min="13568" max="13568" width="11" style="104" customWidth="1"/>
    <col min="13569" max="13569" width="1" style="104" customWidth="1"/>
    <col min="13570" max="13570" width="11.140625" style="104" customWidth="1"/>
    <col min="13571" max="13571" width="1" style="104" customWidth="1"/>
    <col min="13572" max="13572" width="10.140625" style="104" customWidth="1"/>
    <col min="13573" max="13573" width="1" style="104" customWidth="1"/>
    <col min="13574" max="13574" width="11.140625" style="104" customWidth="1"/>
    <col min="13575" max="13575" width="1" style="104" customWidth="1"/>
    <col min="13576" max="13576" width="16.140625" style="104" customWidth="1"/>
    <col min="13577" max="13577" width="1" style="104" customWidth="1"/>
    <col min="13578" max="13578" width="11.140625" style="104" customWidth="1"/>
    <col min="13579" max="13580" width="9.140625" style="104"/>
    <col min="13581" max="13581" width="10.140625" style="104" bestFit="1" customWidth="1"/>
    <col min="13582" max="13818" width="9.140625" style="104"/>
    <col min="13819" max="13819" width="37.140625" style="104" customWidth="1"/>
    <col min="13820" max="13820" width="6.140625" style="104" customWidth="1"/>
    <col min="13821" max="13821" width="1.140625" style="104" customWidth="1"/>
    <col min="13822" max="13822" width="10.140625" style="104" customWidth="1"/>
    <col min="13823" max="13823" width="1" style="104" customWidth="1"/>
    <col min="13824" max="13824" width="11" style="104" customWidth="1"/>
    <col min="13825" max="13825" width="1" style="104" customWidth="1"/>
    <col min="13826" max="13826" width="11.140625" style="104" customWidth="1"/>
    <col min="13827" max="13827" width="1" style="104" customWidth="1"/>
    <col min="13828" max="13828" width="10.140625" style="104" customWidth="1"/>
    <col min="13829" max="13829" width="1" style="104" customWidth="1"/>
    <col min="13830" max="13830" width="11.140625" style="104" customWidth="1"/>
    <col min="13831" max="13831" width="1" style="104" customWidth="1"/>
    <col min="13832" max="13832" width="16.140625" style="104" customWidth="1"/>
    <col min="13833" max="13833" width="1" style="104" customWidth="1"/>
    <col min="13834" max="13834" width="11.140625" style="104" customWidth="1"/>
    <col min="13835" max="13836" width="9.140625" style="104"/>
    <col min="13837" max="13837" width="10.140625" style="104" bestFit="1" customWidth="1"/>
    <col min="13838" max="14074" width="9.140625" style="104"/>
    <col min="14075" max="14075" width="37.140625" style="104" customWidth="1"/>
    <col min="14076" max="14076" width="6.140625" style="104" customWidth="1"/>
    <col min="14077" max="14077" width="1.140625" style="104" customWidth="1"/>
    <col min="14078" max="14078" width="10.140625" style="104" customWidth="1"/>
    <col min="14079" max="14079" width="1" style="104" customWidth="1"/>
    <col min="14080" max="14080" width="11" style="104" customWidth="1"/>
    <col min="14081" max="14081" width="1" style="104" customWidth="1"/>
    <col min="14082" max="14082" width="11.140625" style="104" customWidth="1"/>
    <col min="14083" max="14083" width="1" style="104" customWidth="1"/>
    <col min="14084" max="14084" width="10.140625" style="104" customWidth="1"/>
    <col min="14085" max="14085" width="1" style="104" customWidth="1"/>
    <col min="14086" max="14086" width="11.140625" style="104" customWidth="1"/>
    <col min="14087" max="14087" width="1" style="104" customWidth="1"/>
    <col min="14088" max="14088" width="16.140625" style="104" customWidth="1"/>
    <col min="14089" max="14089" width="1" style="104" customWidth="1"/>
    <col min="14090" max="14090" width="11.140625" style="104" customWidth="1"/>
    <col min="14091" max="14092" width="9.140625" style="104"/>
    <col min="14093" max="14093" width="10.140625" style="104" bestFit="1" customWidth="1"/>
    <col min="14094" max="14330" width="9.140625" style="104"/>
    <col min="14331" max="14331" width="37.140625" style="104" customWidth="1"/>
    <col min="14332" max="14332" width="6.140625" style="104" customWidth="1"/>
    <col min="14333" max="14333" width="1.140625" style="104" customWidth="1"/>
    <col min="14334" max="14334" width="10.140625" style="104" customWidth="1"/>
    <col min="14335" max="14335" width="1" style="104" customWidth="1"/>
    <col min="14336" max="14336" width="11" style="104" customWidth="1"/>
    <col min="14337" max="14337" width="1" style="104" customWidth="1"/>
    <col min="14338" max="14338" width="11.140625" style="104" customWidth="1"/>
    <col min="14339" max="14339" width="1" style="104" customWidth="1"/>
    <col min="14340" max="14340" width="10.140625" style="104" customWidth="1"/>
    <col min="14341" max="14341" width="1" style="104" customWidth="1"/>
    <col min="14342" max="14342" width="11.140625" style="104" customWidth="1"/>
    <col min="14343" max="14343" width="1" style="104" customWidth="1"/>
    <col min="14344" max="14344" width="16.140625" style="104" customWidth="1"/>
    <col min="14345" max="14345" width="1" style="104" customWidth="1"/>
    <col min="14346" max="14346" width="11.140625" style="104" customWidth="1"/>
    <col min="14347" max="14348" width="9.140625" style="104"/>
    <col min="14349" max="14349" width="10.140625" style="104" bestFit="1" customWidth="1"/>
    <col min="14350" max="14586" width="9.140625" style="104"/>
    <col min="14587" max="14587" width="37.140625" style="104" customWidth="1"/>
    <col min="14588" max="14588" width="6.140625" style="104" customWidth="1"/>
    <col min="14589" max="14589" width="1.140625" style="104" customWidth="1"/>
    <col min="14590" max="14590" width="10.140625" style="104" customWidth="1"/>
    <col min="14591" max="14591" width="1" style="104" customWidth="1"/>
    <col min="14592" max="14592" width="11" style="104" customWidth="1"/>
    <col min="14593" max="14593" width="1" style="104" customWidth="1"/>
    <col min="14594" max="14594" width="11.140625" style="104" customWidth="1"/>
    <col min="14595" max="14595" width="1" style="104" customWidth="1"/>
    <col min="14596" max="14596" width="10.140625" style="104" customWidth="1"/>
    <col min="14597" max="14597" width="1" style="104" customWidth="1"/>
    <col min="14598" max="14598" width="11.140625" style="104" customWidth="1"/>
    <col min="14599" max="14599" width="1" style="104" customWidth="1"/>
    <col min="14600" max="14600" width="16.140625" style="104" customWidth="1"/>
    <col min="14601" max="14601" width="1" style="104" customWidth="1"/>
    <col min="14602" max="14602" width="11.140625" style="104" customWidth="1"/>
    <col min="14603" max="14604" width="9.140625" style="104"/>
    <col min="14605" max="14605" width="10.140625" style="104" bestFit="1" customWidth="1"/>
    <col min="14606" max="14842" width="9.140625" style="104"/>
    <col min="14843" max="14843" width="37.140625" style="104" customWidth="1"/>
    <col min="14844" max="14844" width="6.140625" style="104" customWidth="1"/>
    <col min="14845" max="14845" width="1.140625" style="104" customWidth="1"/>
    <col min="14846" max="14846" width="10.140625" style="104" customWidth="1"/>
    <col min="14847" max="14847" width="1" style="104" customWidth="1"/>
    <col min="14848" max="14848" width="11" style="104" customWidth="1"/>
    <col min="14849" max="14849" width="1" style="104" customWidth="1"/>
    <col min="14850" max="14850" width="11.140625" style="104" customWidth="1"/>
    <col min="14851" max="14851" width="1" style="104" customWidth="1"/>
    <col min="14852" max="14852" width="10.140625" style="104" customWidth="1"/>
    <col min="14853" max="14853" width="1" style="104" customWidth="1"/>
    <col min="14854" max="14854" width="11.140625" style="104" customWidth="1"/>
    <col min="14855" max="14855" width="1" style="104" customWidth="1"/>
    <col min="14856" max="14856" width="16.140625" style="104" customWidth="1"/>
    <col min="14857" max="14857" width="1" style="104" customWidth="1"/>
    <col min="14858" max="14858" width="11.140625" style="104" customWidth="1"/>
    <col min="14859" max="14860" width="9.140625" style="104"/>
    <col min="14861" max="14861" width="10.140625" style="104" bestFit="1" customWidth="1"/>
    <col min="14862" max="15098" width="9.140625" style="104"/>
    <col min="15099" max="15099" width="37.140625" style="104" customWidth="1"/>
    <col min="15100" max="15100" width="6.140625" style="104" customWidth="1"/>
    <col min="15101" max="15101" width="1.140625" style="104" customWidth="1"/>
    <col min="15102" max="15102" width="10.140625" style="104" customWidth="1"/>
    <col min="15103" max="15103" width="1" style="104" customWidth="1"/>
    <col min="15104" max="15104" width="11" style="104" customWidth="1"/>
    <col min="15105" max="15105" width="1" style="104" customWidth="1"/>
    <col min="15106" max="15106" width="11.140625" style="104" customWidth="1"/>
    <col min="15107" max="15107" width="1" style="104" customWidth="1"/>
    <col min="15108" max="15108" width="10.140625" style="104" customWidth="1"/>
    <col min="15109" max="15109" width="1" style="104" customWidth="1"/>
    <col min="15110" max="15110" width="11.140625" style="104" customWidth="1"/>
    <col min="15111" max="15111" width="1" style="104" customWidth="1"/>
    <col min="15112" max="15112" width="16.140625" style="104" customWidth="1"/>
    <col min="15113" max="15113" width="1" style="104" customWidth="1"/>
    <col min="15114" max="15114" width="11.140625" style="104" customWidth="1"/>
    <col min="15115" max="15116" width="9.140625" style="104"/>
    <col min="15117" max="15117" width="10.140625" style="104" bestFit="1" customWidth="1"/>
    <col min="15118" max="15354" width="9.140625" style="104"/>
    <col min="15355" max="15355" width="37.140625" style="104" customWidth="1"/>
    <col min="15356" max="15356" width="6.140625" style="104" customWidth="1"/>
    <col min="15357" max="15357" width="1.140625" style="104" customWidth="1"/>
    <col min="15358" max="15358" width="10.140625" style="104" customWidth="1"/>
    <col min="15359" max="15359" width="1" style="104" customWidth="1"/>
    <col min="15360" max="15360" width="11" style="104" customWidth="1"/>
    <col min="15361" max="15361" width="1" style="104" customWidth="1"/>
    <col min="15362" max="15362" width="11.140625" style="104" customWidth="1"/>
    <col min="15363" max="15363" width="1" style="104" customWidth="1"/>
    <col min="15364" max="15364" width="10.140625" style="104" customWidth="1"/>
    <col min="15365" max="15365" width="1" style="104" customWidth="1"/>
    <col min="15366" max="15366" width="11.140625" style="104" customWidth="1"/>
    <col min="15367" max="15367" width="1" style="104" customWidth="1"/>
    <col min="15368" max="15368" width="16.140625" style="104" customWidth="1"/>
    <col min="15369" max="15369" width="1" style="104" customWidth="1"/>
    <col min="15370" max="15370" width="11.140625" style="104" customWidth="1"/>
    <col min="15371" max="15372" width="9.140625" style="104"/>
    <col min="15373" max="15373" width="10.140625" style="104" bestFit="1" customWidth="1"/>
    <col min="15374" max="15610" width="9.140625" style="104"/>
    <col min="15611" max="15611" width="37.140625" style="104" customWidth="1"/>
    <col min="15612" max="15612" width="6.140625" style="104" customWidth="1"/>
    <col min="15613" max="15613" width="1.140625" style="104" customWidth="1"/>
    <col min="15614" max="15614" width="10.140625" style="104" customWidth="1"/>
    <col min="15615" max="15615" width="1" style="104" customWidth="1"/>
    <col min="15616" max="15616" width="11" style="104" customWidth="1"/>
    <col min="15617" max="15617" width="1" style="104" customWidth="1"/>
    <col min="15618" max="15618" width="11.140625" style="104" customWidth="1"/>
    <col min="15619" max="15619" width="1" style="104" customWidth="1"/>
    <col min="15620" max="15620" width="10.140625" style="104" customWidth="1"/>
    <col min="15621" max="15621" width="1" style="104" customWidth="1"/>
    <col min="15622" max="15622" width="11.140625" style="104" customWidth="1"/>
    <col min="15623" max="15623" width="1" style="104" customWidth="1"/>
    <col min="15624" max="15624" width="16.140625" style="104" customWidth="1"/>
    <col min="15625" max="15625" width="1" style="104" customWidth="1"/>
    <col min="15626" max="15626" width="11.140625" style="104" customWidth="1"/>
    <col min="15627" max="15628" width="9.140625" style="104"/>
    <col min="15629" max="15629" width="10.140625" style="104" bestFit="1" customWidth="1"/>
    <col min="15630" max="15866" width="9.140625" style="104"/>
    <col min="15867" max="15867" width="37.140625" style="104" customWidth="1"/>
    <col min="15868" max="15868" width="6.140625" style="104" customWidth="1"/>
    <col min="15869" max="15869" width="1.140625" style="104" customWidth="1"/>
    <col min="15870" max="15870" width="10.140625" style="104" customWidth="1"/>
    <col min="15871" max="15871" width="1" style="104" customWidth="1"/>
    <col min="15872" max="15872" width="11" style="104" customWidth="1"/>
    <col min="15873" max="15873" width="1" style="104" customWidth="1"/>
    <col min="15874" max="15874" width="11.140625" style="104" customWidth="1"/>
    <col min="15875" max="15875" width="1" style="104" customWidth="1"/>
    <col min="15876" max="15876" width="10.140625" style="104" customWidth="1"/>
    <col min="15877" max="15877" width="1" style="104" customWidth="1"/>
    <col min="15878" max="15878" width="11.140625" style="104" customWidth="1"/>
    <col min="15879" max="15879" width="1" style="104" customWidth="1"/>
    <col min="15880" max="15880" width="16.140625" style="104" customWidth="1"/>
    <col min="15881" max="15881" width="1" style="104" customWidth="1"/>
    <col min="15882" max="15882" width="11.140625" style="104" customWidth="1"/>
    <col min="15883" max="15884" width="9.140625" style="104"/>
    <col min="15885" max="15885" width="10.140625" style="104" bestFit="1" customWidth="1"/>
    <col min="15886" max="16122" width="9.140625" style="104"/>
    <col min="16123" max="16123" width="37.140625" style="104" customWidth="1"/>
    <col min="16124" max="16124" width="6.140625" style="104" customWidth="1"/>
    <col min="16125" max="16125" width="1.140625" style="104" customWidth="1"/>
    <col min="16126" max="16126" width="10.140625" style="104" customWidth="1"/>
    <col min="16127" max="16127" width="1" style="104" customWidth="1"/>
    <col min="16128" max="16128" width="11" style="104" customWidth="1"/>
    <col min="16129" max="16129" width="1" style="104" customWidth="1"/>
    <col min="16130" max="16130" width="11.140625" style="104" customWidth="1"/>
    <col min="16131" max="16131" width="1" style="104" customWidth="1"/>
    <col min="16132" max="16132" width="10.140625" style="104" customWidth="1"/>
    <col min="16133" max="16133" width="1" style="104" customWidth="1"/>
    <col min="16134" max="16134" width="11.140625" style="104" customWidth="1"/>
    <col min="16135" max="16135" width="1" style="104" customWidth="1"/>
    <col min="16136" max="16136" width="16.140625" style="104" customWidth="1"/>
    <col min="16137" max="16137" width="1" style="104" customWidth="1"/>
    <col min="16138" max="16138" width="11.140625" style="104" customWidth="1"/>
    <col min="16139" max="16140" width="9.140625" style="104"/>
    <col min="16141" max="16141" width="10.140625" style="104" bestFit="1" customWidth="1"/>
    <col min="16142" max="16384" width="9.140625" style="104"/>
  </cols>
  <sheetData>
    <row r="1" spans="1:18" ht="20.100000000000001" customHeight="1">
      <c r="A1" s="198" t="s">
        <v>0</v>
      </c>
    </row>
    <row r="2" spans="1:18" ht="20.100000000000001" customHeight="1">
      <c r="A2" s="52" t="s">
        <v>164</v>
      </c>
      <c r="B2" s="105"/>
    </row>
    <row r="3" spans="1:18" ht="20.100000000000001" customHeight="1">
      <c r="A3" s="106" t="s">
        <v>122</v>
      </c>
      <c r="B3" s="107"/>
      <c r="C3" s="108"/>
      <c r="D3" s="109"/>
      <c r="E3" s="109"/>
      <c r="F3" s="109"/>
      <c r="G3" s="109"/>
      <c r="H3" s="109"/>
      <c r="I3" s="109"/>
      <c r="J3" s="110"/>
      <c r="K3" s="109"/>
      <c r="L3" s="110"/>
      <c r="M3" s="109"/>
      <c r="N3" s="110"/>
      <c r="O3" s="110"/>
      <c r="P3" s="110"/>
      <c r="Q3" s="110"/>
      <c r="R3" s="110"/>
    </row>
    <row r="4" spans="1:18" ht="20.100000000000001" customHeight="1">
      <c r="A4" s="105"/>
      <c r="B4" s="111"/>
      <c r="D4" s="101"/>
      <c r="E4" s="101"/>
      <c r="F4" s="101"/>
      <c r="G4" s="101"/>
      <c r="H4" s="101"/>
      <c r="I4" s="101"/>
      <c r="J4" s="104"/>
      <c r="K4" s="101"/>
      <c r="L4" s="104"/>
      <c r="M4" s="101"/>
      <c r="N4" s="101"/>
      <c r="O4" s="101"/>
      <c r="Q4" s="101"/>
    </row>
    <row r="5" spans="1:18" ht="20.100000000000001" customHeight="1">
      <c r="A5" s="202"/>
      <c r="B5" s="202"/>
      <c r="C5" s="202"/>
      <c r="D5" s="306" t="s">
        <v>165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</row>
    <row r="6" spans="1:18" ht="20.100000000000001" customHeight="1">
      <c r="A6" s="128"/>
      <c r="B6" s="128"/>
      <c r="C6" s="128"/>
      <c r="D6" s="203"/>
      <c r="E6" s="203"/>
      <c r="F6" s="203"/>
      <c r="G6" s="204"/>
      <c r="I6" s="203"/>
      <c r="J6" s="203"/>
      <c r="K6" s="203"/>
      <c r="L6" s="203"/>
      <c r="M6" s="203"/>
      <c r="N6" s="307" t="s">
        <v>83</v>
      </c>
      <c r="O6" s="307"/>
      <c r="P6" s="307"/>
      <c r="Q6" s="203"/>
      <c r="R6" s="203"/>
    </row>
    <row r="7" spans="1:18" ht="20.100000000000001" customHeight="1">
      <c r="A7" s="128"/>
      <c r="B7" s="128"/>
      <c r="C7" s="128"/>
      <c r="D7" s="203"/>
      <c r="E7" s="203"/>
      <c r="F7" s="203"/>
      <c r="G7" s="203"/>
      <c r="H7" s="104"/>
      <c r="I7" s="203"/>
      <c r="J7" s="203"/>
      <c r="K7" s="203"/>
      <c r="L7" s="203"/>
      <c r="M7" s="203"/>
      <c r="N7" s="307" t="s">
        <v>105</v>
      </c>
      <c r="O7" s="307"/>
      <c r="P7" s="307"/>
      <c r="Q7" s="203"/>
      <c r="R7" s="203"/>
    </row>
    <row r="8" spans="1:18" ht="20.100000000000001" customHeight="1">
      <c r="A8" s="128"/>
      <c r="B8" s="128"/>
      <c r="C8" s="128"/>
      <c r="D8" s="203"/>
      <c r="E8" s="203"/>
      <c r="F8" s="203"/>
      <c r="G8" s="203"/>
      <c r="H8" s="203" t="s">
        <v>79</v>
      </c>
      <c r="I8" s="203"/>
      <c r="J8" s="203"/>
      <c r="K8" s="203"/>
      <c r="L8" s="162" t="s">
        <v>126</v>
      </c>
      <c r="M8" s="295"/>
      <c r="N8" s="118"/>
      <c r="O8" s="204"/>
      <c r="P8" s="204"/>
      <c r="Q8" s="203"/>
      <c r="R8" s="203"/>
    </row>
    <row r="9" spans="1:18" ht="20.100000000000001" customHeight="1">
      <c r="A9" s="128"/>
      <c r="B9" s="128"/>
      <c r="C9" s="128"/>
      <c r="D9" s="203"/>
      <c r="E9" s="203"/>
      <c r="F9" s="203"/>
      <c r="G9" s="203"/>
      <c r="H9" s="203" t="s">
        <v>128</v>
      </c>
      <c r="I9" s="203"/>
      <c r="J9" s="203"/>
      <c r="K9" s="203"/>
      <c r="L9" s="162" t="s">
        <v>129</v>
      </c>
      <c r="M9" s="203"/>
      <c r="N9" s="119" t="s">
        <v>130</v>
      </c>
      <c r="O9" s="204"/>
      <c r="P9" s="204"/>
      <c r="Q9" s="203"/>
      <c r="R9" s="203"/>
    </row>
    <row r="10" spans="1:18" ht="20.100000000000001" customHeight="1">
      <c r="A10" s="128"/>
      <c r="B10" s="128"/>
      <c r="C10" s="128"/>
      <c r="D10" s="203" t="s">
        <v>133</v>
      </c>
      <c r="E10" s="203"/>
      <c r="F10" s="203" t="s">
        <v>134</v>
      </c>
      <c r="G10" s="203"/>
      <c r="H10" s="205" t="s">
        <v>135</v>
      </c>
      <c r="I10" s="203"/>
      <c r="J10" s="203" t="s">
        <v>79</v>
      </c>
      <c r="K10" s="203"/>
      <c r="L10" s="162" t="s">
        <v>136</v>
      </c>
      <c r="M10" s="203"/>
      <c r="N10" s="119" t="s">
        <v>137</v>
      </c>
      <c r="O10" s="101"/>
      <c r="P10" s="206" t="s">
        <v>139</v>
      </c>
      <c r="Q10" s="203"/>
      <c r="R10" s="203" t="s">
        <v>131</v>
      </c>
    </row>
    <row r="11" spans="1:18" ht="20.100000000000001" customHeight="1">
      <c r="A11" s="128"/>
      <c r="B11" s="128"/>
      <c r="C11" s="128"/>
      <c r="D11" s="203" t="s">
        <v>143</v>
      </c>
      <c r="E11" s="203"/>
      <c r="F11" s="203" t="s">
        <v>144</v>
      </c>
      <c r="G11" s="203"/>
      <c r="H11" s="203" t="s">
        <v>145</v>
      </c>
      <c r="I11" s="203"/>
      <c r="J11" s="203" t="s">
        <v>146</v>
      </c>
      <c r="K11" s="203"/>
      <c r="L11" s="162" t="s">
        <v>147</v>
      </c>
      <c r="M11" s="203"/>
      <c r="N11" s="119" t="s">
        <v>148</v>
      </c>
      <c r="O11" s="203"/>
      <c r="P11" s="203" t="s">
        <v>150</v>
      </c>
      <c r="Q11" s="203"/>
      <c r="R11" s="207" t="s">
        <v>154</v>
      </c>
    </row>
    <row r="12" spans="1:18" ht="20.100000000000001" customHeight="1">
      <c r="A12" s="128"/>
      <c r="B12" s="199" t="s">
        <v>11</v>
      </c>
      <c r="C12" s="128"/>
      <c r="D12" s="208" t="s">
        <v>12</v>
      </c>
      <c r="E12" s="209"/>
      <c r="F12" s="210" t="s">
        <v>12</v>
      </c>
      <c r="G12" s="209"/>
      <c r="H12" s="208" t="s">
        <v>12</v>
      </c>
      <c r="I12" s="209"/>
      <c r="J12" s="208" t="s">
        <v>12</v>
      </c>
      <c r="K12" s="209"/>
      <c r="L12" s="211" t="s">
        <v>12</v>
      </c>
      <c r="M12" s="209"/>
      <c r="N12" s="208" t="s">
        <v>12</v>
      </c>
      <c r="O12" s="209"/>
      <c r="P12" s="208" t="s">
        <v>12</v>
      </c>
      <c r="Q12" s="209"/>
      <c r="R12" s="208" t="s">
        <v>12</v>
      </c>
    </row>
    <row r="13" spans="1:18" ht="6" customHeight="1">
      <c r="A13" s="128"/>
      <c r="B13" s="212"/>
      <c r="C13" s="128"/>
      <c r="D13" s="209"/>
      <c r="E13" s="209"/>
      <c r="F13" s="203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</row>
    <row r="14" spans="1:18" ht="20.100000000000001" customHeight="1">
      <c r="A14" s="112" t="s">
        <v>155</v>
      </c>
      <c r="C14" s="113"/>
      <c r="D14" s="242">
        <v>6506236</v>
      </c>
      <c r="E14" s="243"/>
      <c r="F14" s="121">
        <v>18549728</v>
      </c>
      <c r="G14" s="243"/>
      <c r="H14" s="121">
        <v>295363</v>
      </c>
      <c r="I14" s="243"/>
      <c r="J14" s="121">
        <v>2321301</v>
      </c>
      <c r="K14" s="243"/>
      <c r="L14" s="121">
        <v>-17676423</v>
      </c>
      <c r="M14" s="243"/>
      <c r="N14" s="121">
        <v>0</v>
      </c>
      <c r="O14" s="182"/>
      <c r="P14" s="182">
        <f>SUM(N14)</f>
        <v>0</v>
      </c>
      <c r="Q14" s="182"/>
      <c r="R14" s="120">
        <f>SUM(D14:L14,P14)</f>
        <v>9996205</v>
      </c>
    </row>
    <row r="15" spans="1:18" ht="20.100000000000001" customHeight="1">
      <c r="A15" s="131" t="s">
        <v>156</v>
      </c>
      <c r="B15" s="130">
        <v>21</v>
      </c>
      <c r="C15" s="113"/>
      <c r="D15" s="120" t="s">
        <v>65</v>
      </c>
      <c r="E15" s="244"/>
      <c r="F15" s="120" t="s">
        <v>65</v>
      </c>
      <c r="G15" s="244"/>
      <c r="H15" s="120" t="s">
        <v>65</v>
      </c>
      <c r="I15" s="101"/>
      <c r="J15" s="121">
        <v>-2081996</v>
      </c>
      <c r="K15" s="244"/>
      <c r="L15" s="121">
        <v>0</v>
      </c>
      <c r="M15" s="244"/>
      <c r="N15" s="121" t="s">
        <v>65</v>
      </c>
      <c r="O15" s="182"/>
      <c r="P15" s="182">
        <f t="shared" ref="P15:P16" si="0">SUM(N15)</f>
        <v>0</v>
      </c>
      <c r="Q15" s="182"/>
      <c r="R15" s="120">
        <f t="shared" ref="R15" si="1">SUM(D15:L15,P15)</f>
        <v>-2081996</v>
      </c>
    </row>
    <row r="16" spans="1:18" ht="20.100000000000001" customHeight="1">
      <c r="A16" s="131" t="s">
        <v>114</v>
      </c>
      <c r="B16" s="130"/>
      <c r="C16" s="113"/>
      <c r="D16" s="200" t="s">
        <v>65</v>
      </c>
      <c r="E16" s="244"/>
      <c r="F16" s="200" t="s">
        <v>65</v>
      </c>
      <c r="G16" s="244"/>
      <c r="H16" s="200" t="s">
        <v>65</v>
      </c>
      <c r="I16" s="244"/>
      <c r="J16" s="122">
        <v>249050</v>
      </c>
      <c r="K16" s="244"/>
      <c r="L16" s="122">
        <v>0</v>
      </c>
      <c r="M16" s="244"/>
      <c r="N16" s="122">
        <v>4858</v>
      </c>
      <c r="O16" s="120"/>
      <c r="P16" s="200">
        <f t="shared" si="0"/>
        <v>4858</v>
      </c>
      <c r="Q16" s="120"/>
      <c r="R16" s="200">
        <f>SUM(D16:L16,P16)</f>
        <v>253908</v>
      </c>
    </row>
    <row r="17" spans="1:18" ht="6" customHeight="1">
      <c r="A17" s="112"/>
      <c r="B17" s="113"/>
      <c r="C17" s="113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245"/>
      <c r="O17" s="182"/>
      <c r="P17" s="182"/>
      <c r="Q17" s="182"/>
      <c r="R17" s="182"/>
    </row>
    <row r="18" spans="1:18" ht="20.100000000000001" customHeight="1" thickBot="1">
      <c r="A18" s="112" t="s">
        <v>158</v>
      </c>
      <c r="B18" s="113"/>
      <c r="C18" s="113"/>
      <c r="D18" s="213">
        <f>SUM(D14:D16)</f>
        <v>6506236</v>
      </c>
      <c r="E18" s="182"/>
      <c r="F18" s="213">
        <f>SUM(F14:F16)</f>
        <v>18549728</v>
      </c>
      <c r="G18" s="182"/>
      <c r="H18" s="213">
        <f>SUM(H14:H16)</f>
        <v>295363</v>
      </c>
      <c r="I18" s="182"/>
      <c r="J18" s="213">
        <f>SUM(J14:J16)</f>
        <v>488355</v>
      </c>
      <c r="K18" s="182"/>
      <c r="L18" s="213">
        <f>SUM(L14:L16)</f>
        <v>-17676423</v>
      </c>
      <c r="M18" s="182"/>
      <c r="N18" s="246">
        <f>SUM(N14:N16)</f>
        <v>4858</v>
      </c>
      <c r="O18" s="182"/>
      <c r="P18" s="213">
        <f>SUM(P14:P16)</f>
        <v>4858</v>
      </c>
      <c r="Q18" s="182"/>
      <c r="R18" s="213">
        <f>SUM(R14:R16)</f>
        <v>8168117</v>
      </c>
    </row>
    <row r="19" spans="1:18" ht="20.100000000000001" customHeight="1" thickTop="1">
      <c r="A19" s="112"/>
      <c r="B19" s="113"/>
      <c r="C19" s="113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</row>
    <row r="20" spans="1:18" ht="20.100000000000001" customHeight="1">
      <c r="A20" s="112" t="s">
        <v>159</v>
      </c>
      <c r="C20" s="113"/>
      <c r="D20" s="214">
        <v>6506236</v>
      </c>
      <c r="E20" s="215"/>
      <c r="F20" s="125">
        <v>18549728</v>
      </c>
      <c r="G20" s="215"/>
      <c r="H20" s="125">
        <v>313042</v>
      </c>
      <c r="I20" s="215"/>
      <c r="J20" s="125">
        <v>575210</v>
      </c>
      <c r="K20" s="215"/>
      <c r="L20" s="125">
        <v>-17676423</v>
      </c>
      <c r="M20" s="215"/>
      <c r="N20" s="125">
        <v>4858</v>
      </c>
      <c r="O20" s="215"/>
      <c r="P20" s="183">
        <f t="shared" ref="P20:P22" si="2">SUM(N20)</f>
        <v>4858</v>
      </c>
      <c r="Q20" s="215"/>
      <c r="R20" s="123">
        <f t="shared" ref="R20" si="3">SUM(D20:L20,P20)</f>
        <v>8272651</v>
      </c>
    </row>
    <row r="21" spans="1:18" ht="20.100000000000001" customHeight="1">
      <c r="A21" s="131" t="s">
        <v>162</v>
      </c>
      <c r="B21" s="130" t="s">
        <v>224</v>
      </c>
      <c r="C21" s="113"/>
      <c r="D21" s="123">
        <v>130124</v>
      </c>
      <c r="E21" s="216"/>
      <c r="F21" s="123">
        <v>0</v>
      </c>
      <c r="G21" s="216"/>
      <c r="H21" s="123">
        <v>0</v>
      </c>
      <c r="I21" s="101"/>
      <c r="J21" s="125">
        <v>-130124</v>
      </c>
      <c r="K21" s="216"/>
      <c r="L21" s="123">
        <v>0</v>
      </c>
      <c r="M21" s="216"/>
      <c r="N21" s="123">
        <v>0</v>
      </c>
      <c r="O21" s="216"/>
      <c r="P21" s="123">
        <f t="shared" si="2"/>
        <v>0</v>
      </c>
      <c r="Q21" s="216"/>
      <c r="R21" s="123">
        <f>SUM(D21:L21,P21)</f>
        <v>0</v>
      </c>
    </row>
    <row r="22" spans="1:18" ht="20.100000000000001" customHeight="1">
      <c r="A22" s="131" t="s">
        <v>156</v>
      </c>
      <c r="B22" s="130">
        <v>21</v>
      </c>
      <c r="C22" s="113"/>
      <c r="D22" s="123">
        <v>0</v>
      </c>
      <c r="E22" s="216"/>
      <c r="F22" s="123">
        <v>0</v>
      </c>
      <c r="G22" s="216"/>
      <c r="H22" s="123">
        <v>0</v>
      </c>
      <c r="I22" s="101"/>
      <c r="J22" s="125">
        <v>-14964</v>
      </c>
      <c r="K22" s="216"/>
      <c r="L22" s="123">
        <v>0</v>
      </c>
      <c r="M22" s="216"/>
      <c r="N22" s="123">
        <v>0</v>
      </c>
      <c r="O22" s="216"/>
      <c r="P22" s="123">
        <f t="shared" si="2"/>
        <v>0</v>
      </c>
      <c r="Q22" s="216"/>
      <c r="R22" s="123">
        <f>SUM(D22:L22,P22)</f>
        <v>-14964</v>
      </c>
    </row>
    <row r="23" spans="1:18" ht="20.100000000000001" customHeight="1">
      <c r="A23" s="131" t="s">
        <v>114</v>
      </c>
      <c r="B23" s="130"/>
      <c r="C23" s="113"/>
      <c r="D23" s="124">
        <v>0</v>
      </c>
      <c r="E23" s="216"/>
      <c r="F23" s="124">
        <v>0</v>
      </c>
      <c r="G23" s="216"/>
      <c r="H23" s="124">
        <v>0</v>
      </c>
      <c r="I23" s="216"/>
      <c r="J23" s="132">
        <v>218748</v>
      </c>
      <c r="K23" s="216"/>
      <c r="L23" s="124">
        <v>0</v>
      </c>
      <c r="M23" s="216"/>
      <c r="N23" s="132">
        <v>838</v>
      </c>
      <c r="O23" s="216"/>
      <c r="P23" s="124">
        <f>SUM(N23)</f>
        <v>838</v>
      </c>
      <c r="Q23" s="216"/>
      <c r="R23" s="124">
        <f>SUM(D23:L23,P23)</f>
        <v>219586</v>
      </c>
    </row>
    <row r="24" spans="1:18" ht="6" customHeight="1">
      <c r="A24" s="112"/>
      <c r="B24" s="113"/>
      <c r="C24" s="113"/>
      <c r="D24" s="183"/>
      <c r="E24" s="215"/>
      <c r="F24" s="183"/>
      <c r="G24" s="215"/>
      <c r="H24" s="183"/>
      <c r="I24" s="215"/>
      <c r="J24" s="183"/>
      <c r="K24" s="215"/>
      <c r="L24" s="183"/>
      <c r="M24" s="215"/>
      <c r="N24" s="247"/>
      <c r="O24" s="215"/>
      <c r="P24" s="183"/>
      <c r="Q24" s="215"/>
      <c r="R24" s="183"/>
    </row>
    <row r="25" spans="1:18" ht="20.100000000000001" customHeight="1" thickBot="1">
      <c r="A25" s="112" t="s">
        <v>163</v>
      </c>
      <c r="B25" s="113"/>
      <c r="C25" s="113"/>
      <c r="D25" s="217">
        <f>SUM(D20:D23)</f>
        <v>6636360</v>
      </c>
      <c r="E25" s="215"/>
      <c r="F25" s="217">
        <f>SUM(F20:F23)</f>
        <v>18549728</v>
      </c>
      <c r="G25" s="215"/>
      <c r="H25" s="217">
        <f>SUM(H20:H23)</f>
        <v>313042</v>
      </c>
      <c r="I25" s="215"/>
      <c r="J25" s="217">
        <f>SUM(J20:J23)</f>
        <v>648870</v>
      </c>
      <c r="K25" s="215"/>
      <c r="L25" s="217">
        <f>SUM(L20:L23)</f>
        <v>-17676423</v>
      </c>
      <c r="M25" s="215"/>
      <c r="N25" s="248">
        <f>SUM(N20:N23)</f>
        <v>5696</v>
      </c>
      <c r="O25" s="215"/>
      <c r="P25" s="217">
        <f>SUM(P20:P23)</f>
        <v>5696</v>
      </c>
      <c r="Q25" s="215"/>
      <c r="R25" s="217">
        <f>SUM(R20:R23)</f>
        <v>8477273</v>
      </c>
    </row>
    <row r="26" spans="1:18" ht="20.100000000000001" customHeight="1" thickTop="1">
      <c r="A26" s="112"/>
      <c r="B26" s="113"/>
      <c r="C26" s="113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</row>
    <row r="27" spans="1:18" ht="20.100000000000001" customHeight="1">
      <c r="A27" s="112"/>
      <c r="B27" s="113"/>
      <c r="C27" s="113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</row>
    <row r="28" spans="1:18" ht="20.100000000000001" customHeight="1">
      <c r="A28" s="112"/>
      <c r="B28" s="113"/>
      <c r="C28" s="113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</row>
    <row r="29" spans="1:18" ht="9" customHeight="1">
      <c r="A29" s="112"/>
      <c r="B29" s="113"/>
      <c r="C29" s="113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</row>
    <row r="30" spans="1:18" ht="21.95" customHeight="1">
      <c r="A30" s="305" t="str">
        <f>'6'!A36:T36</f>
        <v>หมายเหตุประกอบข้อมูลทางการเงินเป็นส่วนหนึ่งของข้อมูลทางการเงินระหว่างกาลนี้</v>
      </c>
      <c r="B30" s="305"/>
      <c r="C30" s="305"/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</row>
    <row r="53" ht="21.95" customHeight="1"/>
    <row r="69" ht="21.95" customHeight="1"/>
    <row r="74" ht="21.95" customHeight="1"/>
    <row r="115" ht="13.5" customHeight="1"/>
    <row r="116" ht="21.95" customHeight="1"/>
  </sheetData>
  <mergeCells count="4">
    <mergeCell ref="D5:R5"/>
    <mergeCell ref="N6:P6"/>
    <mergeCell ref="N7:P7"/>
    <mergeCell ref="A30:R30"/>
  </mergeCells>
  <pageMargins left="0.4" right="0.4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DE23-6151-432E-BBB1-4722068FF93F}">
  <dimension ref="A1:K101"/>
  <sheetViews>
    <sheetView topLeftCell="A26" zoomScaleNormal="100" zoomScaleSheetLayoutView="100" workbookViewId="0">
      <selection activeCell="B8" sqref="B8"/>
    </sheetView>
  </sheetViews>
  <sheetFormatPr defaultColWidth="10.85546875" defaultRowHeight="19.350000000000001" customHeight="1"/>
  <cols>
    <col min="1" max="1" width="1.42578125" style="11" customWidth="1"/>
    <col min="2" max="2" width="36" style="11" customWidth="1"/>
    <col min="3" max="3" width="7.85546875" style="11" customWidth="1"/>
    <col min="4" max="4" width="0.85546875" style="11" customWidth="1"/>
    <col min="5" max="5" width="12.7109375" style="6" customWidth="1"/>
    <col min="6" max="6" width="0.85546875" style="166" customWidth="1"/>
    <col min="7" max="7" width="12.7109375" style="6" customWidth="1"/>
    <col min="8" max="8" width="0.85546875" style="11" customWidth="1"/>
    <col min="9" max="9" width="12.7109375" style="6" customWidth="1"/>
    <col min="10" max="10" width="0.85546875" style="166" customWidth="1"/>
    <col min="11" max="11" width="12.7109375" style="6" customWidth="1"/>
    <col min="12" max="16384" width="10.85546875" style="11"/>
  </cols>
  <sheetData>
    <row r="1" spans="1:11" s="221" customFormat="1" ht="18" customHeight="1">
      <c r="A1" s="218" t="s">
        <v>0</v>
      </c>
      <c r="B1" s="218"/>
      <c r="C1" s="219"/>
      <c r="D1" s="219"/>
      <c r="E1" s="1"/>
      <c r="F1" s="220"/>
      <c r="G1" s="1"/>
      <c r="H1" s="219"/>
      <c r="I1" s="1"/>
      <c r="J1" s="220"/>
      <c r="K1" s="1"/>
    </row>
    <row r="2" spans="1:11" ht="18" customHeight="1">
      <c r="A2" s="218" t="s">
        <v>167</v>
      </c>
      <c r="B2" s="218"/>
      <c r="C2" s="219"/>
      <c r="D2" s="219"/>
      <c r="E2" s="1"/>
      <c r="F2" s="220"/>
      <c r="G2" s="1"/>
      <c r="H2" s="219"/>
      <c r="I2" s="1"/>
      <c r="J2" s="220"/>
      <c r="K2" s="1"/>
    </row>
    <row r="3" spans="1:11" ht="18" customHeight="1">
      <c r="A3" s="222" t="s">
        <v>122</v>
      </c>
      <c r="B3" s="222"/>
      <c r="C3" s="223"/>
      <c r="D3" s="223"/>
      <c r="E3" s="2"/>
      <c r="F3" s="224"/>
      <c r="G3" s="2"/>
      <c r="H3" s="223"/>
      <c r="I3" s="2"/>
      <c r="J3" s="224"/>
      <c r="K3" s="2"/>
    </row>
    <row r="4" spans="1:11" ht="18" customHeight="1">
      <c r="A4" s="219"/>
      <c r="B4" s="219"/>
      <c r="C4" s="219"/>
      <c r="D4" s="219"/>
      <c r="E4" s="1"/>
      <c r="F4" s="220"/>
      <c r="G4" s="1"/>
      <c r="H4" s="219"/>
      <c r="I4" s="1"/>
      <c r="J4" s="220"/>
      <c r="K4" s="1"/>
    </row>
    <row r="5" spans="1:11" ht="18" customHeight="1">
      <c r="A5" s="219"/>
      <c r="B5" s="219"/>
      <c r="C5" s="219"/>
      <c r="D5" s="219"/>
      <c r="E5" s="299" t="s">
        <v>3</v>
      </c>
      <c r="F5" s="299"/>
      <c r="G5" s="299"/>
      <c r="H5" s="16"/>
      <c r="I5" s="299" t="s">
        <v>4</v>
      </c>
      <c r="J5" s="299"/>
      <c r="K5" s="299"/>
    </row>
    <row r="6" spans="1:11" ht="18" customHeight="1">
      <c r="A6" s="219"/>
      <c r="B6" s="219"/>
      <c r="C6" s="219"/>
      <c r="D6" s="219"/>
      <c r="E6" s="196"/>
      <c r="F6" s="196"/>
      <c r="G6" s="17" t="s">
        <v>90</v>
      </c>
      <c r="H6" s="141"/>
      <c r="I6" s="196"/>
      <c r="J6" s="196"/>
      <c r="K6" s="196"/>
    </row>
    <row r="7" spans="1:11" ht="18" customHeight="1">
      <c r="A7" s="219"/>
      <c r="B7" s="219"/>
      <c r="C7" s="219"/>
      <c r="D7" s="219"/>
      <c r="E7" s="196" t="s">
        <v>5</v>
      </c>
      <c r="F7" s="196"/>
      <c r="G7" s="196" t="s">
        <v>5</v>
      </c>
      <c r="H7" s="141"/>
      <c r="I7" s="196" t="s">
        <v>5</v>
      </c>
      <c r="J7" s="196"/>
      <c r="K7" s="196" t="s">
        <v>5</v>
      </c>
    </row>
    <row r="8" spans="1:11" ht="18" customHeight="1">
      <c r="A8" s="219"/>
      <c r="B8" s="219"/>
      <c r="C8" s="219"/>
      <c r="D8" s="219"/>
      <c r="E8" s="196" t="s">
        <v>7</v>
      </c>
      <c r="F8" s="196"/>
      <c r="G8" s="196" t="s">
        <v>7</v>
      </c>
      <c r="H8" s="141"/>
      <c r="I8" s="196" t="s">
        <v>7</v>
      </c>
      <c r="J8" s="196"/>
      <c r="K8" s="196" t="s">
        <v>7</v>
      </c>
    </row>
    <row r="9" spans="1:11" ht="18" customHeight="1">
      <c r="A9" s="38"/>
      <c r="B9" s="38"/>
      <c r="C9" s="225"/>
      <c r="D9" s="225"/>
      <c r="E9" s="226" t="s">
        <v>9</v>
      </c>
      <c r="F9" s="227"/>
      <c r="G9" s="226" t="s">
        <v>10</v>
      </c>
      <c r="H9" s="225"/>
      <c r="I9" s="226" t="s">
        <v>9</v>
      </c>
      <c r="J9" s="227"/>
      <c r="K9" s="226" t="s">
        <v>10</v>
      </c>
    </row>
    <row r="10" spans="1:11" ht="18" customHeight="1">
      <c r="C10" s="27" t="s">
        <v>11</v>
      </c>
      <c r="D10" s="28"/>
      <c r="E10" s="60" t="s">
        <v>12</v>
      </c>
      <c r="F10" s="95"/>
      <c r="G10" s="60" t="s">
        <v>12</v>
      </c>
      <c r="H10" s="95"/>
      <c r="I10" s="60" t="s">
        <v>12</v>
      </c>
      <c r="J10" s="95"/>
      <c r="K10" s="60" t="s">
        <v>12</v>
      </c>
    </row>
    <row r="11" spans="1:11" ht="18" customHeight="1">
      <c r="A11" s="228" t="s">
        <v>168</v>
      </c>
      <c r="B11" s="228"/>
      <c r="C11" s="28"/>
      <c r="D11" s="28"/>
      <c r="E11" s="86"/>
      <c r="F11" s="115"/>
      <c r="G11" s="3"/>
      <c r="H11" s="28"/>
      <c r="I11" s="86"/>
      <c r="J11" s="115"/>
      <c r="K11" s="3"/>
    </row>
    <row r="12" spans="1:11" ht="18" customHeight="1">
      <c r="A12" s="38" t="s">
        <v>169</v>
      </c>
      <c r="B12" s="38"/>
      <c r="D12" s="229"/>
      <c r="E12" s="127">
        <v>697723</v>
      </c>
      <c r="F12" s="230"/>
      <c r="G12" s="166">
        <v>1046070</v>
      </c>
      <c r="H12" s="229"/>
      <c r="I12" s="127">
        <v>274048</v>
      </c>
      <c r="J12" s="230"/>
      <c r="K12" s="166">
        <v>311992</v>
      </c>
    </row>
    <row r="13" spans="1:11" ht="18" customHeight="1">
      <c r="A13" s="228" t="s">
        <v>216</v>
      </c>
      <c r="B13" s="38"/>
      <c r="D13" s="229"/>
      <c r="E13" s="127"/>
      <c r="F13" s="230"/>
      <c r="G13" s="166"/>
      <c r="H13" s="229"/>
      <c r="I13" s="127"/>
      <c r="J13" s="230"/>
      <c r="K13" s="166"/>
    </row>
    <row r="14" spans="1:11" ht="18" customHeight="1">
      <c r="B14" s="38" t="s">
        <v>170</v>
      </c>
      <c r="C14" s="133"/>
      <c r="D14" s="229"/>
      <c r="E14" s="127">
        <v>57682</v>
      </c>
      <c r="F14" s="230"/>
      <c r="G14" s="166">
        <v>46430</v>
      </c>
      <c r="H14" s="229"/>
      <c r="I14" s="127">
        <v>26421</v>
      </c>
      <c r="J14" s="230"/>
      <c r="K14" s="166">
        <v>27649</v>
      </c>
    </row>
    <row r="15" spans="1:11" ht="18" customHeight="1">
      <c r="B15" s="38" t="s">
        <v>171</v>
      </c>
      <c r="C15" s="133">
        <v>15</v>
      </c>
      <c r="D15" s="229"/>
      <c r="E15" s="127">
        <v>11391</v>
      </c>
      <c r="F15" s="230"/>
      <c r="G15" s="166">
        <v>740</v>
      </c>
      <c r="H15" s="229"/>
      <c r="I15" s="127">
        <v>11391</v>
      </c>
      <c r="J15" s="230"/>
      <c r="K15" s="166">
        <v>740</v>
      </c>
    </row>
    <row r="16" spans="1:11" ht="18" customHeight="1">
      <c r="A16" s="38"/>
      <c r="B16" s="38" t="s">
        <v>172</v>
      </c>
      <c r="C16" s="231"/>
      <c r="D16" s="38"/>
      <c r="E16" s="127">
        <v>11567</v>
      </c>
      <c r="F16" s="230"/>
      <c r="G16" s="166">
        <v>8430</v>
      </c>
      <c r="H16" s="38"/>
      <c r="I16" s="127">
        <v>11567</v>
      </c>
      <c r="J16" s="230"/>
      <c r="K16" s="166">
        <v>8430</v>
      </c>
    </row>
    <row r="17" spans="1:11" ht="18" customHeight="1">
      <c r="B17" s="38" t="s">
        <v>227</v>
      </c>
      <c r="C17" s="133"/>
      <c r="D17" s="229"/>
      <c r="E17" s="127">
        <v>843</v>
      </c>
      <c r="F17" s="230"/>
      <c r="G17" s="166">
        <v>96</v>
      </c>
      <c r="H17" s="229"/>
      <c r="I17" s="127">
        <v>868</v>
      </c>
      <c r="J17" s="230"/>
      <c r="K17" s="166">
        <v>96</v>
      </c>
    </row>
    <row r="18" spans="1:11" ht="18" customHeight="1">
      <c r="B18" s="38" t="s">
        <v>173</v>
      </c>
      <c r="C18" s="133"/>
      <c r="D18" s="229"/>
      <c r="E18" s="127">
        <v>945179</v>
      </c>
      <c r="F18" s="230"/>
      <c r="G18" s="166">
        <v>399503</v>
      </c>
      <c r="H18" s="229"/>
      <c r="I18" s="127">
        <v>329</v>
      </c>
      <c r="J18" s="230"/>
      <c r="K18" s="166">
        <v>593</v>
      </c>
    </row>
    <row r="19" spans="1:11" s="18" customFormat="1" ht="18" customHeight="1">
      <c r="B19" s="46" t="s">
        <v>174</v>
      </c>
      <c r="C19" s="44"/>
      <c r="D19" s="116"/>
      <c r="E19" s="87">
        <v>0</v>
      </c>
      <c r="F19" s="117"/>
      <c r="G19" s="137">
        <v>-25613</v>
      </c>
      <c r="H19" s="116"/>
      <c r="I19" s="87">
        <v>0</v>
      </c>
      <c r="J19" s="117"/>
      <c r="K19" s="137">
        <v>-25472</v>
      </c>
    </row>
    <row r="20" spans="1:11" ht="18" customHeight="1">
      <c r="B20" s="38" t="s">
        <v>228</v>
      </c>
      <c r="C20" s="232"/>
      <c r="D20" s="233"/>
      <c r="E20" s="127">
        <v>-71922</v>
      </c>
      <c r="F20" s="230"/>
      <c r="G20" s="166">
        <v>202224</v>
      </c>
      <c r="H20" s="233"/>
      <c r="I20" s="127">
        <v>-33</v>
      </c>
      <c r="J20" s="230"/>
      <c r="K20" s="166">
        <v>-88</v>
      </c>
    </row>
    <row r="21" spans="1:11" ht="18" customHeight="1">
      <c r="B21" s="38" t="s">
        <v>175</v>
      </c>
      <c r="C21" s="231"/>
      <c r="D21" s="38"/>
      <c r="E21" s="127"/>
      <c r="F21" s="230"/>
      <c r="G21" s="166"/>
      <c r="H21" s="38"/>
      <c r="I21" s="127"/>
      <c r="J21" s="230"/>
      <c r="K21" s="166"/>
    </row>
    <row r="22" spans="1:11" ht="18" customHeight="1">
      <c r="B22" s="38" t="s">
        <v>176</v>
      </c>
      <c r="C22" s="231">
        <v>12</v>
      </c>
      <c r="D22" s="38"/>
      <c r="E22" s="127">
        <v>5184</v>
      </c>
      <c r="F22" s="230"/>
      <c r="G22" s="230">
        <v>4390</v>
      </c>
      <c r="H22" s="38"/>
      <c r="I22" s="127">
        <v>5184</v>
      </c>
      <c r="J22" s="230"/>
      <c r="K22" s="166">
        <v>4390</v>
      </c>
    </row>
    <row r="23" spans="1:11" ht="18" customHeight="1">
      <c r="B23" s="38" t="s">
        <v>98</v>
      </c>
      <c r="C23" s="232"/>
      <c r="D23" s="233"/>
      <c r="E23" s="127">
        <v>1061174</v>
      </c>
      <c r="F23" s="230"/>
      <c r="G23" s="230">
        <v>688456</v>
      </c>
      <c r="H23" s="233"/>
      <c r="I23" s="127">
        <v>73391</v>
      </c>
      <c r="J23" s="230"/>
      <c r="K23" s="166">
        <v>126328</v>
      </c>
    </row>
    <row r="24" spans="1:11" ht="18" customHeight="1">
      <c r="B24" s="38" t="s">
        <v>177</v>
      </c>
      <c r="C24" s="231"/>
      <c r="D24" s="38"/>
      <c r="E24" s="127">
        <v>23090</v>
      </c>
      <c r="F24" s="230"/>
      <c r="G24" s="230">
        <v>14635</v>
      </c>
      <c r="H24" s="38"/>
      <c r="I24" s="127">
        <v>3345</v>
      </c>
      <c r="J24" s="230"/>
      <c r="K24" s="166">
        <v>1846</v>
      </c>
    </row>
    <row r="25" spans="1:11" ht="18" customHeight="1">
      <c r="B25" s="38" t="s">
        <v>178</v>
      </c>
      <c r="C25" s="231"/>
      <c r="D25" s="38"/>
      <c r="E25" s="127">
        <v>-751</v>
      </c>
      <c r="F25" s="230"/>
      <c r="G25" s="230">
        <v>0</v>
      </c>
      <c r="H25" s="38"/>
      <c r="I25" s="127">
        <v>-751</v>
      </c>
      <c r="J25" s="230"/>
      <c r="K25" s="166">
        <v>0</v>
      </c>
    </row>
    <row r="26" spans="1:11" ht="18" customHeight="1">
      <c r="B26" s="38" t="s">
        <v>92</v>
      </c>
      <c r="C26" s="231"/>
      <c r="D26" s="38"/>
      <c r="E26" s="127">
        <v>-5207374</v>
      </c>
      <c r="F26" s="230"/>
      <c r="G26" s="230">
        <v>-4400628</v>
      </c>
      <c r="H26" s="38"/>
      <c r="I26" s="127">
        <v>-1367498</v>
      </c>
      <c r="J26" s="230"/>
      <c r="K26" s="166">
        <v>-1098228</v>
      </c>
    </row>
    <row r="27" spans="1:11" ht="18" customHeight="1">
      <c r="B27" s="38" t="s">
        <v>101</v>
      </c>
      <c r="C27" s="231"/>
      <c r="D27" s="38"/>
      <c r="E27" s="127">
        <v>924937</v>
      </c>
      <c r="F27" s="230"/>
      <c r="G27" s="230">
        <v>584061</v>
      </c>
      <c r="H27" s="38"/>
      <c r="I27" s="127">
        <v>923192</v>
      </c>
      <c r="J27" s="230"/>
      <c r="K27" s="166">
        <v>577020</v>
      </c>
    </row>
    <row r="28" spans="1:11" ht="18" customHeight="1">
      <c r="B28" s="38" t="s">
        <v>179</v>
      </c>
      <c r="C28" s="231"/>
      <c r="D28" s="38"/>
      <c r="E28" s="127">
        <v>-715</v>
      </c>
      <c r="F28" s="230"/>
      <c r="G28" s="230">
        <v>-17</v>
      </c>
      <c r="H28" s="38"/>
      <c r="I28" s="127">
        <v>-715</v>
      </c>
      <c r="J28" s="230"/>
      <c r="K28" s="166">
        <v>-17</v>
      </c>
    </row>
    <row r="29" spans="1:11" ht="18" customHeight="1">
      <c r="A29" s="234" t="s">
        <v>180</v>
      </c>
      <c r="B29" s="228"/>
      <c r="C29" s="38"/>
      <c r="D29" s="38"/>
      <c r="E29" s="127"/>
      <c r="F29" s="230"/>
      <c r="G29" s="230"/>
      <c r="H29" s="38"/>
      <c r="I29" s="127"/>
      <c r="J29" s="230"/>
      <c r="K29" s="166"/>
    </row>
    <row r="30" spans="1:11" ht="18" customHeight="1">
      <c r="B30" s="38" t="s">
        <v>181</v>
      </c>
      <c r="C30" s="38"/>
      <c r="D30" s="38"/>
      <c r="E30" s="127">
        <v>-374418</v>
      </c>
      <c r="F30" s="230"/>
      <c r="G30" s="230">
        <v>-13487053</v>
      </c>
      <c r="H30" s="38"/>
      <c r="I30" s="127">
        <v>-66456</v>
      </c>
      <c r="J30" s="230"/>
      <c r="K30" s="166">
        <v>-181224</v>
      </c>
    </row>
    <row r="31" spans="1:11" ht="18" customHeight="1">
      <c r="B31" s="38" t="s">
        <v>25</v>
      </c>
      <c r="C31" s="38"/>
      <c r="D31" s="38"/>
      <c r="E31" s="127">
        <v>163827</v>
      </c>
      <c r="F31" s="230"/>
      <c r="G31" s="230">
        <v>-967561</v>
      </c>
      <c r="H31" s="38"/>
      <c r="I31" s="127">
        <v>30215</v>
      </c>
      <c r="J31" s="230"/>
      <c r="K31" s="166">
        <v>-21302</v>
      </c>
    </row>
    <row r="32" spans="1:11" ht="18" customHeight="1">
      <c r="B32" s="38" t="s">
        <v>182</v>
      </c>
      <c r="C32" s="38"/>
      <c r="D32" s="38"/>
      <c r="E32" s="127">
        <v>1146517</v>
      </c>
      <c r="F32" s="230"/>
      <c r="G32" s="230">
        <v>381438</v>
      </c>
      <c r="H32" s="38"/>
      <c r="I32" s="127">
        <v>233</v>
      </c>
      <c r="J32" s="230"/>
      <c r="K32" s="166">
        <v>467</v>
      </c>
    </row>
    <row r="33" spans="1:11" ht="18" customHeight="1">
      <c r="B33" s="38" t="s">
        <v>183</v>
      </c>
      <c r="C33" s="38"/>
      <c r="D33" s="38"/>
      <c r="E33" s="127">
        <v>873644</v>
      </c>
      <c r="F33" s="230"/>
      <c r="G33" s="230">
        <v>373046</v>
      </c>
      <c r="H33" s="38"/>
      <c r="I33" s="127">
        <v>873645</v>
      </c>
      <c r="J33" s="230"/>
      <c r="K33" s="166">
        <v>373046</v>
      </c>
    </row>
    <row r="34" spans="1:11" ht="18" customHeight="1">
      <c r="B34" s="38" t="s">
        <v>27</v>
      </c>
      <c r="C34" s="38"/>
      <c r="D34" s="38"/>
      <c r="E34" s="127">
        <v>52753</v>
      </c>
      <c r="F34" s="230"/>
      <c r="G34" s="230">
        <v>440849</v>
      </c>
      <c r="H34" s="38"/>
      <c r="I34" s="127">
        <v>2</v>
      </c>
      <c r="J34" s="230"/>
      <c r="K34" s="166">
        <v>-4054</v>
      </c>
    </row>
    <row r="35" spans="1:11" ht="18" customHeight="1">
      <c r="B35" s="38" t="s">
        <v>41</v>
      </c>
      <c r="C35" s="38"/>
      <c r="D35" s="38"/>
      <c r="E35" s="175">
        <v>-170</v>
      </c>
      <c r="F35" s="230"/>
      <c r="G35" s="230">
        <v>-1134</v>
      </c>
      <c r="H35" s="38"/>
      <c r="I35" s="175">
        <v>0</v>
      </c>
      <c r="J35" s="230"/>
      <c r="K35" s="230" t="s">
        <v>65</v>
      </c>
    </row>
    <row r="36" spans="1:11" ht="18" customHeight="1">
      <c r="B36" s="38" t="s">
        <v>58</v>
      </c>
      <c r="C36" s="231"/>
      <c r="D36" s="38"/>
      <c r="E36" s="127">
        <v>-1212455</v>
      </c>
      <c r="F36" s="230"/>
      <c r="G36" s="230">
        <v>-703723</v>
      </c>
      <c r="H36" s="38"/>
      <c r="I36" s="127">
        <v>-930473</v>
      </c>
      <c r="J36" s="230"/>
      <c r="K36" s="166">
        <v>-663696</v>
      </c>
    </row>
    <row r="37" spans="1:11" ht="18" customHeight="1">
      <c r="B37" s="38" t="s">
        <v>60</v>
      </c>
      <c r="C37" s="231"/>
      <c r="D37" s="38"/>
      <c r="E37" s="126">
        <v>1536</v>
      </c>
      <c r="F37" s="230"/>
      <c r="G37" s="167">
        <v>-19111</v>
      </c>
      <c r="H37" s="38"/>
      <c r="I37" s="126">
        <v>3198</v>
      </c>
      <c r="J37" s="230"/>
      <c r="K37" s="167">
        <v>14339</v>
      </c>
    </row>
    <row r="38" spans="1:11" ht="6" customHeight="1">
      <c r="A38" s="38"/>
      <c r="B38" s="38"/>
      <c r="C38" s="38"/>
      <c r="D38" s="38"/>
      <c r="E38" s="88"/>
      <c r="F38" s="230"/>
      <c r="G38" s="4"/>
      <c r="H38" s="38"/>
      <c r="I38" s="88"/>
      <c r="J38" s="230"/>
      <c r="K38" s="4"/>
    </row>
    <row r="39" spans="1:11" ht="18" customHeight="1">
      <c r="A39" s="235" t="s">
        <v>184</v>
      </c>
      <c r="B39" s="236"/>
      <c r="C39" s="38"/>
      <c r="D39" s="38"/>
      <c r="E39" s="127">
        <f>SUM(E12:E37)</f>
        <v>-890758</v>
      </c>
      <c r="F39" s="230"/>
      <c r="G39" s="166">
        <f>SUM(G12:G37)</f>
        <v>-15414472</v>
      </c>
      <c r="H39" s="38"/>
      <c r="I39" s="127">
        <f>SUM(I12:I37)</f>
        <v>-128897</v>
      </c>
      <c r="J39" s="230"/>
      <c r="K39" s="166">
        <f>SUM(K12:K37)</f>
        <v>-547145</v>
      </c>
    </row>
    <row r="40" spans="1:11" ht="18" customHeight="1">
      <c r="B40" s="38" t="s">
        <v>185</v>
      </c>
      <c r="C40" s="38"/>
      <c r="D40" s="38"/>
      <c r="E40" s="127">
        <v>3755033</v>
      </c>
      <c r="F40" s="230"/>
      <c r="G40" s="166">
        <v>4419899</v>
      </c>
      <c r="H40" s="38"/>
      <c r="I40" s="127">
        <v>1304281</v>
      </c>
      <c r="J40" s="230"/>
      <c r="K40" s="166">
        <v>1067460</v>
      </c>
    </row>
    <row r="41" spans="1:11" ht="18" customHeight="1">
      <c r="B41" s="38" t="s">
        <v>186</v>
      </c>
      <c r="C41" s="38"/>
      <c r="D41" s="38"/>
      <c r="E41" s="127">
        <v>-975576</v>
      </c>
      <c r="F41" s="230"/>
      <c r="G41" s="166">
        <v>-488140</v>
      </c>
      <c r="H41" s="38"/>
      <c r="I41" s="127">
        <v>-974186</v>
      </c>
      <c r="J41" s="230"/>
      <c r="K41" s="166">
        <v>-482406</v>
      </c>
    </row>
    <row r="42" spans="1:11" ht="18" customHeight="1">
      <c r="B42" s="38" t="s">
        <v>187</v>
      </c>
      <c r="C42" s="38"/>
      <c r="D42" s="38"/>
      <c r="E42" s="126">
        <v>-325601</v>
      </c>
      <c r="F42" s="230"/>
      <c r="G42" s="167">
        <v>-106690</v>
      </c>
      <c r="H42" s="38"/>
      <c r="I42" s="126">
        <v>-73508</v>
      </c>
      <c r="J42" s="230"/>
      <c r="K42" s="167">
        <v>-96613</v>
      </c>
    </row>
    <row r="43" spans="1:11" ht="6" customHeight="1">
      <c r="A43" s="38"/>
      <c r="B43" s="38"/>
      <c r="C43" s="38"/>
      <c r="D43" s="38"/>
      <c r="E43" s="88"/>
      <c r="F43" s="230"/>
      <c r="G43" s="4"/>
      <c r="H43" s="38"/>
      <c r="I43" s="88"/>
      <c r="J43" s="230"/>
      <c r="K43" s="4"/>
    </row>
    <row r="44" spans="1:11" ht="18" customHeight="1">
      <c r="A44" s="228" t="s">
        <v>220</v>
      </c>
      <c r="B44" s="228"/>
      <c r="C44" s="38"/>
      <c r="D44" s="38"/>
      <c r="E44" s="126">
        <f>SUM(E39:E42)</f>
        <v>1563098</v>
      </c>
      <c r="F44" s="230"/>
      <c r="G44" s="167">
        <f>SUM(G39:G42)</f>
        <v>-11589403</v>
      </c>
      <c r="H44" s="38"/>
      <c r="I44" s="126">
        <f>SUM(I39:I42)</f>
        <v>127690</v>
      </c>
      <c r="J44" s="230"/>
      <c r="K44" s="167">
        <f>SUM(K39:K42)</f>
        <v>-58704</v>
      </c>
    </row>
    <row r="45" spans="1:11" ht="18" customHeight="1">
      <c r="A45" s="38"/>
      <c r="B45" s="38"/>
      <c r="C45" s="38"/>
      <c r="D45" s="38"/>
      <c r="E45" s="166"/>
      <c r="F45" s="230"/>
      <c r="G45" s="166"/>
      <c r="H45" s="38"/>
      <c r="I45" s="166"/>
      <c r="J45" s="230"/>
      <c r="K45" s="166"/>
    </row>
    <row r="46" spans="1:11" ht="18" customHeight="1">
      <c r="A46" s="38"/>
      <c r="B46" s="38"/>
      <c r="C46" s="38"/>
      <c r="D46" s="38"/>
      <c r="E46" s="166"/>
      <c r="F46" s="230"/>
      <c r="G46" s="166"/>
      <c r="H46" s="38"/>
      <c r="I46" s="166"/>
      <c r="J46" s="230"/>
      <c r="K46" s="166"/>
    </row>
    <row r="47" spans="1:11" ht="18" customHeight="1">
      <c r="A47" s="38"/>
      <c r="B47" s="38"/>
      <c r="C47" s="38"/>
      <c r="D47" s="38"/>
      <c r="E47" s="166"/>
      <c r="F47" s="230"/>
      <c r="G47" s="166"/>
      <c r="H47" s="38"/>
      <c r="I47" s="166"/>
      <c r="J47" s="230"/>
      <c r="K47" s="166"/>
    </row>
    <row r="48" spans="1:11" ht="18" customHeight="1">
      <c r="A48" s="38"/>
      <c r="B48" s="38"/>
      <c r="C48" s="38"/>
      <c r="D48" s="38"/>
      <c r="E48" s="166"/>
      <c r="F48" s="230"/>
      <c r="G48" s="166"/>
      <c r="H48" s="38"/>
      <c r="I48" s="166"/>
      <c r="J48" s="230"/>
      <c r="K48" s="166"/>
    </row>
    <row r="49" spans="1:11" ht="21.95" customHeight="1">
      <c r="A49" s="237" t="s">
        <v>44</v>
      </c>
      <c r="B49" s="237"/>
      <c r="C49" s="238"/>
      <c r="D49" s="238"/>
      <c r="E49" s="7"/>
      <c r="F49" s="239"/>
      <c r="G49" s="7"/>
      <c r="H49" s="238"/>
      <c r="I49" s="7"/>
      <c r="J49" s="239"/>
      <c r="K49" s="7"/>
    </row>
    <row r="50" spans="1:11" ht="18" customHeight="1">
      <c r="A50" s="218" t="s">
        <v>0</v>
      </c>
      <c r="B50" s="218"/>
      <c r="C50" s="219"/>
      <c r="D50" s="219"/>
      <c r="E50" s="1"/>
      <c r="F50" s="220"/>
      <c r="G50" s="1"/>
      <c r="H50" s="219"/>
      <c r="I50" s="1"/>
      <c r="J50" s="220"/>
      <c r="K50" s="1"/>
    </row>
    <row r="51" spans="1:11" s="221" customFormat="1" ht="18" customHeight="1">
      <c r="A51" s="218" t="s">
        <v>188</v>
      </c>
      <c r="B51" s="218"/>
      <c r="C51" s="219"/>
      <c r="D51" s="219"/>
      <c r="E51" s="1"/>
      <c r="F51" s="220"/>
      <c r="G51" s="1"/>
      <c r="H51" s="219"/>
      <c r="I51" s="1"/>
      <c r="J51" s="220"/>
      <c r="K51" s="1"/>
    </row>
    <row r="52" spans="1:11" ht="18" customHeight="1">
      <c r="A52" s="222" t="s">
        <v>122</v>
      </c>
      <c r="B52" s="222"/>
      <c r="C52" s="223"/>
      <c r="D52" s="223"/>
      <c r="E52" s="2"/>
      <c r="F52" s="224"/>
      <c r="G52" s="2"/>
      <c r="H52" s="223"/>
      <c r="I52" s="2"/>
      <c r="J52" s="224"/>
      <c r="K52" s="2"/>
    </row>
    <row r="53" spans="1:11" ht="15" customHeight="1">
      <c r="A53" s="218"/>
      <c r="B53" s="218"/>
      <c r="C53" s="219"/>
      <c r="D53" s="219"/>
      <c r="E53" s="1"/>
      <c r="F53" s="220"/>
      <c r="G53" s="1"/>
      <c r="H53" s="219"/>
      <c r="I53" s="1"/>
      <c r="J53" s="220"/>
      <c r="K53" s="1"/>
    </row>
    <row r="54" spans="1:11" ht="18" customHeight="1">
      <c r="A54" s="218"/>
      <c r="B54" s="218"/>
      <c r="C54" s="219"/>
      <c r="D54" s="219"/>
      <c r="E54" s="299" t="s">
        <v>3</v>
      </c>
      <c r="F54" s="299"/>
      <c r="G54" s="299"/>
      <c r="H54" s="16"/>
      <c r="I54" s="299" t="s">
        <v>4</v>
      </c>
      <c r="J54" s="299"/>
      <c r="K54" s="299"/>
    </row>
    <row r="55" spans="1:11" ht="18" customHeight="1">
      <c r="A55" s="218"/>
      <c r="B55" s="218"/>
      <c r="C55" s="219"/>
      <c r="D55" s="219"/>
      <c r="E55" s="260"/>
      <c r="F55" s="260"/>
      <c r="G55" s="17" t="s">
        <v>189</v>
      </c>
      <c r="H55" s="16"/>
      <c r="I55" s="260"/>
      <c r="J55" s="260"/>
      <c r="K55" s="260"/>
    </row>
    <row r="56" spans="1:11" ht="18" customHeight="1">
      <c r="A56" s="218"/>
      <c r="B56" s="218"/>
      <c r="C56" s="219"/>
      <c r="D56" s="219"/>
      <c r="E56" s="196" t="s">
        <v>5</v>
      </c>
      <c r="F56" s="196"/>
      <c r="G56" s="196" t="s">
        <v>5</v>
      </c>
      <c r="H56" s="141"/>
      <c r="I56" s="196" t="s">
        <v>5</v>
      </c>
      <c r="J56" s="196"/>
      <c r="K56" s="196" t="s">
        <v>5</v>
      </c>
    </row>
    <row r="57" spans="1:11" ht="18" customHeight="1">
      <c r="A57" s="219"/>
      <c r="B57" s="219"/>
      <c r="C57" s="219"/>
      <c r="D57" s="219"/>
      <c r="E57" s="196" t="s">
        <v>7</v>
      </c>
      <c r="F57" s="196"/>
      <c r="G57" s="196" t="s">
        <v>7</v>
      </c>
      <c r="H57" s="141"/>
      <c r="I57" s="196" t="s">
        <v>7</v>
      </c>
      <c r="J57" s="196"/>
      <c r="K57" s="196" t="s">
        <v>7</v>
      </c>
    </row>
    <row r="58" spans="1:11" ht="18" customHeight="1">
      <c r="A58" s="38"/>
      <c r="B58" s="38"/>
      <c r="C58" s="225"/>
      <c r="D58" s="225"/>
      <c r="E58" s="226" t="s">
        <v>9</v>
      </c>
      <c r="F58" s="227"/>
      <c r="G58" s="226" t="s">
        <v>10</v>
      </c>
      <c r="H58" s="225"/>
      <c r="I58" s="226" t="s">
        <v>9</v>
      </c>
      <c r="J58" s="227"/>
      <c r="K58" s="226" t="s">
        <v>10</v>
      </c>
    </row>
    <row r="59" spans="1:11" ht="18" customHeight="1">
      <c r="A59" s="38"/>
      <c r="B59" s="38"/>
      <c r="C59" s="114" t="s">
        <v>11</v>
      </c>
      <c r="D59" s="28"/>
      <c r="E59" s="60" t="s">
        <v>12</v>
      </c>
      <c r="F59" s="95"/>
      <c r="G59" s="60" t="s">
        <v>12</v>
      </c>
      <c r="H59" s="95"/>
      <c r="I59" s="60" t="s">
        <v>12</v>
      </c>
      <c r="J59" s="95"/>
      <c r="K59" s="60" t="s">
        <v>12</v>
      </c>
    </row>
    <row r="60" spans="1:11" ht="6" customHeight="1">
      <c r="E60" s="89"/>
      <c r="I60" s="89"/>
    </row>
    <row r="61" spans="1:11" ht="18" customHeight="1">
      <c r="A61" s="228" t="s">
        <v>190</v>
      </c>
      <c r="B61" s="228"/>
      <c r="C61" s="38"/>
      <c r="D61" s="38"/>
      <c r="E61" s="88"/>
      <c r="F61" s="230"/>
      <c r="G61" s="4"/>
      <c r="H61" s="38"/>
      <c r="I61" s="88"/>
      <c r="J61" s="230"/>
      <c r="K61" s="4"/>
    </row>
    <row r="62" spans="1:11" ht="18" customHeight="1">
      <c r="A62" s="38" t="s">
        <v>191</v>
      </c>
      <c r="B62" s="38"/>
      <c r="C62" s="231" t="s">
        <v>19</v>
      </c>
      <c r="D62" s="38"/>
      <c r="E62" s="87">
        <v>0</v>
      </c>
      <c r="F62" s="230"/>
      <c r="G62" s="166">
        <v>0</v>
      </c>
      <c r="H62" s="38"/>
      <c r="I62" s="88">
        <v>900000</v>
      </c>
      <c r="J62" s="230"/>
      <c r="K62" s="166">
        <v>0</v>
      </c>
    </row>
    <row r="63" spans="1:11" ht="18" customHeight="1">
      <c r="A63" s="38" t="s">
        <v>192</v>
      </c>
      <c r="B63" s="38"/>
      <c r="C63" s="231" t="s">
        <v>19</v>
      </c>
      <c r="D63" s="38"/>
      <c r="E63" s="87">
        <v>0</v>
      </c>
      <c r="F63" s="230"/>
      <c r="G63" s="166">
        <v>0</v>
      </c>
      <c r="H63" s="38"/>
      <c r="I63" s="127">
        <v>-8362038</v>
      </c>
      <c r="J63" s="230"/>
      <c r="K63" s="166">
        <v>-14568867</v>
      </c>
    </row>
    <row r="64" spans="1:11" ht="18" customHeight="1">
      <c r="A64" s="38" t="s">
        <v>193</v>
      </c>
      <c r="B64" s="38"/>
      <c r="C64" s="231" t="s">
        <v>22</v>
      </c>
      <c r="D64" s="38"/>
      <c r="E64" s="87">
        <v>0</v>
      </c>
      <c r="F64" s="230"/>
      <c r="G64" s="166">
        <v>0</v>
      </c>
      <c r="H64" s="38"/>
      <c r="I64" s="88">
        <v>8560000</v>
      </c>
      <c r="J64" s="230"/>
      <c r="K64" s="166">
        <v>2885100</v>
      </c>
    </row>
    <row r="65" spans="1:11" ht="18" customHeight="1">
      <c r="A65" s="261" t="s">
        <v>194</v>
      </c>
      <c r="B65" s="38"/>
      <c r="C65" s="231">
        <v>13.2</v>
      </c>
      <c r="D65" s="38"/>
      <c r="E65" s="87">
        <v>0</v>
      </c>
      <c r="F65" s="230"/>
      <c r="G65" s="166">
        <v>-23421</v>
      </c>
      <c r="H65" s="38"/>
      <c r="I65" s="127">
        <v>-26962</v>
      </c>
      <c r="J65" s="230"/>
      <c r="K65" s="166">
        <v>0</v>
      </c>
    </row>
    <row r="66" spans="1:11" ht="18" customHeight="1">
      <c r="A66" s="38" t="s">
        <v>217</v>
      </c>
      <c r="B66" s="38"/>
      <c r="C66" s="231"/>
      <c r="D66" s="38"/>
      <c r="E66" s="87">
        <v>-7125</v>
      </c>
      <c r="F66" s="230"/>
      <c r="G66" s="166">
        <v>0</v>
      </c>
      <c r="H66" s="38"/>
      <c r="I66" s="127">
        <v>-1347</v>
      </c>
      <c r="J66" s="230"/>
      <c r="K66" s="166">
        <v>-116</v>
      </c>
    </row>
    <row r="67" spans="1:11" ht="18" customHeight="1">
      <c r="A67" s="38" t="s">
        <v>195</v>
      </c>
      <c r="B67" s="38"/>
      <c r="C67" s="231"/>
      <c r="D67" s="38"/>
      <c r="E67" s="87">
        <v>2307</v>
      </c>
      <c r="F67" s="230"/>
      <c r="G67" s="166">
        <v>16</v>
      </c>
      <c r="H67" s="38"/>
      <c r="I67" s="127">
        <v>2131</v>
      </c>
      <c r="J67" s="230"/>
      <c r="K67" s="166">
        <v>16</v>
      </c>
    </row>
    <row r="68" spans="1:11" ht="18" customHeight="1">
      <c r="A68" s="38" t="s">
        <v>196</v>
      </c>
      <c r="B68" s="38"/>
      <c r="C68" s="231"/>
      <c r="D68" s="38"/>
      <c r="E68" s="127">
        <v>-3015</v>
      </c>
      <c r="F68" s="230"/>
      <c r="G68" s="166">
        <v>-5754</v>
      </c>
      <c r="H68" s="38"/>
      <c r="I68" s="127">
        <v>0</v>
      </c>
      <c r="J68" s="230"/>
      <c r="K68" s="166">
        <v>-273</v>
      </c>
    </row>
    <row r="69" spans="1:11" ht="18" customHeight="1">
      <c r="A69" s="38" t="s">
        <v>197</v>
      </c>
      <c r="C69" s="38"/>
      <c r="D69" s="38"/>
      <c r="E69" s="126">
        <v>715</v>
      </c>
      <c r="F69" s="230"/>
      <c r="G69" s="167">
        <v>17</v>
      </c>
      <c r="H69" s="38"/>
      <c r="I69" s="126">
        <v>715</v>
      </c>
      <c r="J69" s="230"/>
      <c r="K69" s="167">
        <v>17</v>
      </c>
    </row>
    <row r="70" spans="1:11" ht="6" customHeight="1">
      <c r="A70" s="38"/>
      <c r="B70" s="38"/>
      <c r="C70" s="38"/>
      <c r="D70" s="38"/>
      <c r="E70" s="88"/>
      <c r="F70" s="230"/>
      <c r="G70" s="4"/>
      <c r="H70" s="38"/>
      <c r="I70" s="88"/>
      <c r="J70" s="230"/>
      <c r="K70" s="4"/>
    </row>
    <row r="71" spans="1:11" ht="18" customHeight="1">
      <c r="A71" s="228" t="s">
        <v>218</v>
      </c>
      <c r="B71" s="38"/>
      <c r="C71" s="38"/>
      <c r="D71" s="38"/>
      <c r="E71" s="126">
        <f>SUM(E62:E69)</f>
        <v>-7118</v>
      </c>
      <c r="F71" s="230"/>
      <c r="G71" s="167">
        <f>SUM(G62:G69)</f>
        <v>-29142</v>
      </c>
      <c r="H71" s="38"/>
      <c r="I71" s="126">
        <f>SUM(I62:I69)</f>
        <v>1072499</v>
      </c>
      <c r="J71" s="230"/>
      <c r="K71" s="167">
        <f>SUM(K62:K69)</f>
        <v>-11684123</v>
      </c>
    </row>
    <row r="72" spans="1:11" ht="15" customHeight="1">
      <c r="A72" s="38"/>
      <c r="B72" s="38"/>
      <c r="C72" s="38"/>
      <c r="D72" s="38"/>
      <c r="E72" s="88"/>
      <c r="F72" s="230"/>
      <c r="G72" s="4"/>
      <c r="H72" s="38"/>
      <c r="I72" s="88"/>
      <c r="J72" s="230"/>
      <c r="K72" s="4"/>
    </row>
    <row r="73" spans="1:11" ht="18" customHeight="1">
      <c r="A73" s="240" t="s">
        <v>198</v>
      </c>
      <c r="C73" s="38"/>
      <c r="D73" s="38"/>
      <c r="E73" s="88"/>
      <c r="F73" s="230"/>
      <c r="G73" s="4"/>
      <c r="H73" s="38"/>
      <c r="I73" s="88"/>
      <c r="J73" s="230"/>
      <c r="K73" s="4"/>
    </row>
    <row r="74" spans="1:11" ht="18" customHeight="1">
      <c r="A74" s="94" t="s">
        <v>199</v>
      </c>
      <c r="C74" s="38"/>
      <c r="D74" s="38"/>
      <c r="E74" s="88"/>
      <c r="F74" s="230"/>
      <c r="G74" s="4"/>
      <c r="H74" s="38"/>
      <c r="I74" s="88"/>
      <c r="J74" s="230"/>
      <c r="K74" s="4"/>
    </row>
    <row r="75" spans="1:11" ht="18" customHeight="1">
      <c r="A75" s="94"/>
      <c r="B75" s="11" t="s">
        <v>200</v>
      </c>
      <c r="C75" s="38"/>
      <c r="D75" s="38"/>
      <c r="E75" s="88">
        <v>8988</v>
      </c>
      <c r="F75" s="230"/>
      <c r="G75" s="166">
        <v>0</v>
      </c>
      <c r="H75" s="38"/>
      <c r="I75" s="127">
        <v>0</v>
      </c>
      <c r="J75" s="230"/>
      <c r="K75" s="166">
        <v>0</v>
      </c>
    </row>
    <row r="76" spans="1:11" ht="18" customHeight="1">
      <c r="A76" s="94" t="s">
        <v>201</v>
      </c>
      <c r="C76" s="231">
        <v>14</v>
      </c>
      <c r="D76" s="38"/>
      <c r="E76" s="88">
        <v>39639</v>
      </c>
      <c r="F76" s="230"/>
      <c r="G76" s="166">
        <v>0</v>
      </c>
      <c r="H76" s="38"/>
      <c r="I76" s="88">
        <v>39639</v>
      </c>
      <c r="J76" s="230"/>
      <c r="K76" s="166">
        <v>0</v>
      </c>
    </row>
    <row r="77" spans="1:11" ht="18" customHeight="1">
      <c r="A77" s="94" t="s">
        <v>202</v>
      </c>
      <c r="C77" s="231">
        <v>14</v>
      </c>
      <c r="D77" s="38"/>
      <c r="E77" s="127">
        <v>-20000</v>
      </c>
      <c r="F77" s="230"/>
      <c r="G77" s="166">
        <v>0</v>
      </c>
      <c r="H77" s="38"/>
      <c r="I77" s="127">
        <v>-20000</v>
      </c>
      <c r="J77" s="230"/>
      <c r="K77" s="166">
        <v>0</v>
      </c>
    </row>
    <row r="78" spans="1:11" ht="18" customHeight="1">
      <c r="A78" s="94" t="s">
        <v>203</v>
      </c>
      <c r="B78" s="18"/>
      <c r="C78" s="231" t="s">
        <v>53</v>
      </c>
      <c r="D78" s="38"/>
      <c r="E78" s="88">
        <v>8851347</v>
      </c>
      <c r="F78" s="230"/>
      <c r="G78" s="4">
        <v>15121570</v>
      </c>
      <c r="H78" s="38"/>
      <c r="I78" s="127">
        <v>8851347</v>
      </c>
      <c r="J78" s="230"/>
      <c r="K78" s="166">
        <v>15121570</v>
      </c>
    </row>
    <row r="79" spans="1:11" ht="18" customHeight="1">
      <c r="A79" s="94" t="s">
        <v>204</v>
      </c>
      <c r="C79" s="231" t="s">
        <v>53</v>
      </c>
      <c r="D79" s="38"/>
      <c r="E79" s="127">
        <v>-7240000</v>
      </c>
      <c r="F79" s="230"/>
      <c r="G79" s="166">
        <v>-2100000</v>
      </c>
      <c r="H79" s="38"/>
      <c r="I79" s="127">
        <v>-7240000</v>
      </c>
      <c r="J79" s="230"/>
      <c r="K79" s="166">
        <v>-2100000</v>
      </c>
    </row>
    <row r="80" spans="1:11" ht="18" customHeight="1">
      <c r="A80" s="94" t="s">
        <v>205</v>
      </c>
      <c r="C80" s="231" t="s">
        <v>56</v>
      </c>
      <c r="D80" s="38"/>
      <c r="E80" s="127">
        <v>-6562200</v>
      </c>
      <c r="F80" s="230"/>
      <c r="G80" s="166">
        <v>-1000000</v>
      </c>
      <c r="H80" s="38"/>
      <c r="I80" s="127">
        <v>-6562200</v>
      </c>
      <c r="J80" s="230"/>
      <c r="K80" s="166">
        <v>-1000000</v>
      </c>
    </row>
    <row r="81" spans="1:11" ht="18" customHeight="1">
      <c r="A81" s="38" t="s">
        <v>206</v>
      </c>
      <c r="C81" s="231">
        <v>15</v>
      </c>
      <c r="D81" s="38"/>
      <c r="E81" s="127">
        <v>4023959</v>
      </c>
      <c r="F81" s="230"/>
      <c r="G81" s="166">
        <v>1962481</v>
      </c>
      <c r="H81" s="38"/>
      <c r="I81" s="127">
        <v>4023959</v>
      </c>
      <c r="J81" s="230"/>
      <c r="K81" s="166">
        <v>1962481</v>
      </c>
    </row>
    <row r="82" spans="1:11" ht="18" customHeight="1">
      <c r="A82" s="38" t="s">
        <v>207</v>
      </c>
      <c r="B82" s="38"/>
      <c r="C82" s="231"/>
      <c r="D82" s="38"/>
      <c r="E82" s="127">
        <v>-17141</v>
      </c>
      <c r="F82" s="230"/>
      <c r="G82" s="166">
        <v>-9250</v>
      </c>
      <c r="H82" s="38"/>
      <c r="I82" s="127">
        <v>-5907</v>
      </c>
      <c r="J82" s="230"/>
      <c r="K82" s="166">
        <v>-6981</v>
      </c>
    </row>
    <row r="83" spans="1:11" ht="18" customHeight="1">
      <c r="A83" s="11" t="s">
        <v>166</v>
      </c>
      <c r="C83" s="231">
        <v>21</v>
      </c>
      <c r="D83" s="38"/>
      <c r="E83" s="126">
        <v>-14964</v>
      </c>
      <c r="F83" s="230"/>
      <c r="G83" s="167">
        <v>-2081996</v>
      </c>
      <c r="H83" s="38"/>
      <c r="I83" s="126">
        <v>-14964</v>
      </c>
      <c r="J83" s="230"/>
      <c r="K83" s="167">
        <v>-2081996</v>
      </c>
    </row>
    <row r="84" spans="1:11" ht="6" customHeight="1">
      <c r="A84" s="38"/>
      <c r="B84" s="38"/>
      <c r="C84" s="38"/>
      <c r="D84" s="38"/>
      <c r="E84" s="89"/>
      <c r="F84" s="230"/>
      <c r="H84" s="38"/>
      <c r="I84" s="89"/>
      <c r="J84" s="230"/>
    </row>
    <row r="85" spans="1:11" ht="18" customHeight="1">
      <c r="A85" s="240" t="s">
        <v>219</v>
      </c>
      <c r="B85" s="240"/>
      <c r="C85" s="38"/>
      <c r="D85" s="38"/>
      <c r="E85" s="126">
        <f>SUM(E75:E84)</f>
        <v>-930372</v>
      </c>
      <c r="F85" s="230"/>
      <c r="G85" s="167">
        <f>SUM(G75:G84)</f>
        <v>11892805</v>
      </c>
      <c r="H85" s="38"/>
      <c r="I85" s="126">
        <f>SUM(I75:I84)</f>
        <v>-928126</v>
      </c>
      <c r="J85" s="230"/>
      <c r="K85" s="167">
        <f>SUM(K75:K84)</f>
        <v>11895074</v>
      </c>
    </row>
    <row r="86" spans="1:11" ht="15" customHeight="1">
      <c r="A86" s="38"/>
      <c r="B86" s="38"/>
      <c r="C86" s="38"/>
      <c r="D86" s="38"/>
      <c r="E86" s="88"/>
      <c r="F86" s="230"/>
      <c r="G86" s="4"/>
      <c r="H86" s="38"/>
      <c r="I86" s="88"/>
      <c r="J86" s="230"/>
      <c r="K86" s="4"/>
    </row>
    <row r="87" spans="1:11" ht="18" customHeight="1">
      <c r="A87" s="54" t="s">
        <v>208</v>
      </c>
      <c r="B87" s="54"/>
      <c r="C87" s="38"/>
      <c r="D87" s="38"/>
      <c r="E87" s="127">
        <f>SUM(E44,E71,E85)</f>
        <v>625608</v>
      </c>
      <c r="F87" s="6"/>
      <c r="G87" s="6">
        <f>SUM(G44,G71,G85)</f>
        <v>274260</v>
      </c>
      <c r="H87" s="38"/>
      <c r="I87" s="127">
        <f>SUM(I44,I71,I85)</f>
        <v>272063</v>
      </c>
      <c r="J87" s="230"/>
      <c r="K87" s="6">
        <f>SUM(K44,K71,K85)</f>
        <v>152247</v>
      </c>
    </row>
    <row r="88" spans="1:11" ht="18" customHeight="1">
      <c r="A88" s="46" t="s">
        <v>209</v>
      </c>
      <c r="B88" s="46"/>
      <c r="C88" s="38"/>
      <c r="D88" s="38"/>
      <c r="E88" s="89">
        <v>614731</v>
      </c>
      <c r="F88" s="6"/>
      <c r="G88" s="6">
        <v>599727</v>
      </c>
      <c r="H88" s="38"/>
      <c r="I88" s="89">
        <v>230567</v>
      </c>
      <c r="J88" s="230"/>
      <c r="K88" s="6">
        <v>224109</v>
      </c>
    </row>
    <row r="89" spans="1:11" ht="18" customHeight="1">
      <c r="A89" s="38" t="s">
        <v>226</v>
      </c>
      <c r="B89" s="38"/>
      <c r="C89" s="38"/>
      <c r="D89" s="38"/>
      <c r="E89" s="296"/>
      <c r="F89" s="11"/>
      <c r="G89" s="11"/>
      <c r="I89" s="296"/>
      <c r="J89" s="11"/>
      <c r="K89" s="11"/>
    </row>
    <row r="90" spans="1:11" ht="18" customHeight="1">
      <c r="A90" s="38"/>
      <c r="B90" s="38" t="s">
        <v>225</v>
      </c>
      <c r="C90" s="38"/>
      <c r="D90" s="38"/>
      <c r="E90" s="126">
        <v>-121635</v>
      </c>
      <c r="F90" s="230"/>
      <c r="G90" s="5">
        <v>21947</v>
      </c>
      <c r="H90" s="38"/>
      <c r="I90" s="126">
        <v>0</v>
      </c>
      <c r="J90" s="230"/>
      <c r="K90" s="167">
        <v>0</v>
      </c>
    </row>
    <row r="91" spans="1:11" ht="6" customHeight="1">
      <c r="A91" s="46"/>
      <c r="B91" s="46"/>
      <c r="C91" s="38"/>
      <c r="D91" s="38"/>
      <c r="E91" s="89"/>
      <c r="F91" s="230"/>
      <c r="H91" s="38"/>
      <c r="I91" s="89"/>
      <c r="J91" s="230"/>
    </row>
    <row r="92" spans="1:11" ht="18" customHeight="1" thickBot="1">
      <c r="A92" s="54" t="s">
        <v>210</v>
      </c>
      <c r="B92" s="46"/>
      <c r="C92" s="133"/>
      <c r="D92" s="233"/>
      <c r="E92" s="90">
        <f>SUM(E87:E90)</f>
        <v>1118704</v>
      </c>
      <c r="F92" s="230"/>
      <c r="G92" s="8">
        <f>SUM(G87:G90)</f>
        <v>895934</v>
      </c>
      <c r="H92" s="233"/>
      <c r="I92" s="90">
        <f>SUM(I87:I90)</f>
        <v>502630</v>
      </c>
      <c r="J92" s="230"/>
      <c r="K92" s="8">
        <f>SUM(K87:K90)</f>
        <v>376356</v>
      </c>
    </row>
    <row r="93" spans="1:11" ht="15" customHeight="1" thickTop="1">
      <c r="C93" s="133"/>
      <c r="D93" s="233"/>
      <c r="E93" s="89"/>
      <c r="F93" s="230"/>
      <c r="H93" s="233"/>
      <c r="I93" s="89"/>
      <c r="J93" s="230"/>
    </row>
    <row r="94" spans="1:11" ht="15" customHeight="1">
      <c r="C94" s="133"/>
      <c r="D94" s="233"/>
      <c r="E94" s="89"/>
      <c r="F94" s="230"/>
      <c r="H94" s="233"/>
      <c r="I94" s="89"/>
      <c r="J94" s="230"/>
    </row>
    <row r="95" spans="1:11" ht="18" customHeight="1">
      <c r="A95" s="240" t="s">
        <v>211</v>
      </c>
      <c r="C95" s="133"/>
      <c r="D95" s="233"/>
      <c r="E95" s="89"/>
      <c r="F95" s="230"/>
      <c r="H95" s="233"/>
      <c r="I95" s="89"/>
      <c r="J95" s="230"/>
    </row>
    <row r="96" spans="1:11" ht="6" customHeight="1">
      <c r="C96" s="133"/>
      <c r="D96" s="233"/>
      <c r="E96" s="89"/>
      <c r="F96" s="230"/>
      <c r="H96" s="233"/>
      <c r="I96" s="89"/>
      <c r="J96" s="230"/>
    </row>
    <row r="97" spans="1:11" ht="18" customHeight="1">
      <c r="A97" s="38" t="s">
        <v>212</v>
      </c>
      <c r="B97" s="38"/>
      <c r="C97" s="231"/>
      <c r="D97" s="38"/>
      <c r="E97" s="127">
        <v>9225</v>
      </c>
      <c r="F97" s="230"/>
      <c r="G97" s="166">
        <v>190872</v>
      </c>
      <c r="H97" s="38"/>
      <c r="I97" s="127">
        <v>4757</v>
      </c>
      <c r="J97" s="230"/>
      <c r="K97" s="166">
        <v>190872</v>
      </c>
    </row>
    <row r="98" spans="1:11" ht="18" customHeight="1">
      <c r="A98" s="18" t="s">
        <v>213</v>
      </c>
      <c r="C98" s="133"/>
      <c r="D98" s="233"/>
      <c r="E98" s="175">
        <v>0</v>
      </c>
      <c r="F98" s="230"/>
      <c r="G98" s="230">
        <v>184120</v>
      </c>
      <c r="H98" s="241"/>
      <c r="I98" s="175">
        <v>0</v>
      </c>
      <c r="J98" s="230"/>
      <c r="K98" s="230">
        <v>180064</v>
      </c>
    </row>
    <row r="99" spans="1:11" ht="18" customHeight="1">
      <c r="A99" s="94" t="s">
        <v>214</v>
      </c>
      <c r="C99" s="133"/>
      <c r="D99" s="233"/>
      <c r="E99" s="175">
        <v>130124</v>
      </c>
      <c r="F99" s="230"/>
      <c r="G99" s="230" t="s">
        <v>65</v>
      </c>
      <c r="H99" s="241"/>
      <c r="I99" s="175">
        <v>130124</v>
      </c>
      <c r="J99" s="230"/>
      <c r="K99" s="230" t="s">
        <v>65</v>
      </c>
    </row>
    <row r="100" spans="1:11" ht="13.5" customHeight="1">
      <c r="C100" s="133"/>
      <c r="D100" s="233"/>
      <c r="F100" s="230"/>
      <c r="H100" s="233"/>
      <c r="J100" s="230"/>
    </row>
    <row r="101" spans="1:11" ht="21.95" customHeight="1">
      <c r="A101" s="23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01" s="237"/>
      <c r="C101" s="238"/>
      <c r="D101" s="238"/>
      <c r="E101" s="5"/>
      <c r="F101" s="167"/>
      <c r="G101" s="5"/>
      <c r="H101" s="238"/>
      <c r="I101" s="5"/>
      <c r="J101" s="167"/>
      <c r="K101" s="5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(3 M)</vt:lpstr>
      <vt:lpstr>5 (9M)</vt:lpstr>
      <vt:lpstr>6</vt:lpstr>
      <vt:lpstr>7</vt:lpstr>
      <vt:lpstr>8-9</vt:lpstr>
      <vt:lpstr>'2-3'!Print_Area</vt:lpstr>
      <vt:lpstr>'5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Sutatta Danvachirakul</cp:lastModifiedBy>
  <cp:revision/>
  <cp:lastPrinted>2024-11-13T08:16:15Z</cp:lastPrinted>
  <dcterms:created xsi:type="dcterms:W3CDTF">1999-05-15T03:54:17Z</dcterms:created>
  <dcterms:modified xsi:type="dcterms:W3CDTF">2024-11-13T10:26:56Z</dcterms:modified>
  <cp:category/>
  <cp:contentStatus/>
</cp:coreProperties>
</file>