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ya\Desktop\"/>
    </mc:Choice>
  </mc:AlternateContent>
  <xr:revisionPtr revIDLastSave="0" documentId="13_ncr:1_{C19F99F6-E441-4064-874F-1EB2775B8F10}" xr6:coauthVersionLast="47" xr6:coauthVersionMax="47" xr10:uidLastSave="{00000000-0000-0000-0000-000000000000}"/>
  <bookViews>
    <workbookView xWindow="-108" yWindow="-108" windowWidth="23256" windowHeight="12576" tabRatio="649" firstSheet="1" activeTab="1" xr2:uid="{00000000-000D-0000-FFFF-FFFF00000000}"/>
  </bookViews>
  <sheets>
    <sheet name="0000" sheetId="1" state="veryHidden" r:id="rId1"/>
    <sheet name="งบการเงิน" sheetId="2" r:id="rId2"/>
    <sheet name="กำไรขาดทุน9 เดือน" sheetId="22" state="hidden" r:id="rId3"/>
    <sheet name="กำไรเบ็ดเสร็จ9เดือน" sheetId="23" state="hidden" r:id="rId4"/>
    <sheet name="กำไรขาดทุน9เดือน" sheetId="16" state="hidden" r:id="rId5"/>
    <sheet name="กำไรเบ็ดเสร็จ9เดือน (ต่อ)" sheetId="17" state="hidden" r:id="rId6"/>
    <sheet name="กำไรขาดทุน9.เดือน" sheetId="19" state="hidden" r:id="rId7"/>
    <sheet name="กำไรเบ็ดเสร็จ9.เดือน" sheetId="20" state="hidden" r:id="rId8"/>
    <sheet name="กระแสเงินสด (สำรองใช้ Q2)" sheetId="21" state="hidden" r:id="rId9"/>
  </sheets>
  <definedNames>
    <definedName name="_xlnm.Print_Area" localSheetId="8">'กระแสเงินสด (สำรองใช้ Q2)'!$A$1:$K$145</definedName>
    <definedName name="_xlnm.Print_Area" localSheetId="2">'กำไรขาดทุน9 เดือน'!$A$1:$N$38</definedName>
    <definedName name="_xlnm.Print_Area" localSheetId="6">กำไรขาดทุน9.เดือน!$A$1:$M$39</definedName>
    <definedName name="_xlnm.Print_Area" localSheetId="4">กำไรขาดทุน9เดือน!$A$1:$N$39</definedName>
    <definedName name="_xlnm.Print_Area" localSheetId="7">กำไรเบ็ดเสร็จ9.เดือน!$A$1:$M$34</definedName>
    <definedName name="_xlnm.Print_Area" localSheetId="3">กำไรเบ็ดเสร็จ9เดือน!$A$1:$M$39</definedName>
    <definedName name="_xlnm.Print_Area" localSheetId="5">'กำไรเบ็ดเสร็จ9เดือน (ต่อ)'!$A$1:$M$38</definedName>
    <definedName name="_xlnm.Print_Area" localSheetId="1">งบการเงิน!$A$1:$AE$510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2" l="1"/>
  <c r="P11" i="22" s="1"/>
  <c r="G16" i="22"/>
  <c r="P16" i="22" s="1"/>
  <c r="M16" i="22"/>
  <c r="M11" i="22"/>
  <c r="M12" i="22" s="1"/>
  <c r="M18" i="22" s="1"/>
  <c r="M21" i="22" s="1"/>
  <c r="M23" i="22" s="1"/>
  <c r="M25" i="22" s="1"/>
  <c r="K16" i="22"/>
  <c r="U17" i="16" s="1"/>
  <c r="AT17" i="16" s="1"/>
  <c r="K11" i="22"/>
  <c r="K12" i="22" s="1"/>
  <c r="I11" i="22"/>
  <c r="I12" i="22" s="1"/>
  <c r="I16" i="22"/>
  <c r="I17" i="22" s="1"/>
  <c r="P10" i="22"/>
  <c r="P13" i="22"/>
  <c r="P14" i="22"/>
  <c r="P15" i="22"/>
  <c r="P19" i="22"/>
  <c r="P20" i="22"/>
  <c r="P22" i="22"/>
  <c r="P24" i="22"/>
  <c r="P26" i="22"/>
  <c r="G28" i="23"/>
  <c r="Q24" i="17" s="1"/>
  <c r="G14" i="23"/>
  <c r="G16" i="23" s="1"/>
  <c r="G22" i="23" s="1"/>
  <c r="P15" i="23"/>
  <c r="P13" i="23"/>
  <c r="R16" i="23"/>
  <c r="K14" i="23"/>
  <c r="G19" i="23"/>
  <c r="G21" i="23" s="1"/>
  <c r="I8" i="21"/>
  <c r="I57" i="21" s="1"/>
  <c r="I106" i="21" s="1"/>
  <c r="K8" i="21"/>
  <c r="K57" i="21" s="1"/>
  <c r="K106" i="21" s="1"/>
  <c r="E32" i="21"/>
  <c r="E45" i="21" s="1"/>
  <c r="E61" i="21" s="1"/>
  <c r="G32" i="21"/>
  <c r="G45" i="21" s="1"/>
  <c r="G61" i="21" s="1"/>
  <c r="I32" i="21"/>
  <c r="I45" i="21"/>
  <c r="I61" i="21" s="1"/>
  <c r="I56" i="21"/>
  <c r="I105" i="21" s="1"/>
  <c r="E57" i="21"/>
  <c r="E106" i="21" s="1"/>
  <c r="G57" i="21"/>
  <c r="G106" i="21" s="1"/>
  <c r="E81" i="21"/>
  <c r="G81" i="21"/>
  <c r="I81" i="21"/>
  <c r="K81" i="21"/>
  <c r="E90" i="21"/>
  <c r="G90" i="21"/>
  <c r="I90" i="21"/>
  <c r="K90" i="21"/>
  <c r="E92" i="21"/>
  <c r="I92" i="21"/>
  <c r="A5" i="20"/>
  <c r="T7" i="20"/>
  <c r="U7" i="20"/>
  <c r="G13" i="20"/>
  <c r="V13" i="20" s="1"/>
  <c r="I13" i="20"/>
  <c r="I15" i="20" s="1"/>
  <c r="P13" i="20"/>
  <c r="Q13" i="20" s="1"/>
  <c r="G14" i="20"/>
  <c r="V14" i="20" s="1"/>
  <c r="W14" i="20" s="1"/>
  <c r="I14" i="20"/>
  <c r="M14" i="20"/>
  <c r="M15" i="20" s="1"/>
  <c r="Q14" i="20"/>
  <c r="R14" i="20" s="1"/>
  <c r="K15" i="20"/>
  <c r="O15" i="20"/>
  <c r="O17" i="20" s="1"/>
  <c r="T15" i="20"/>
  <c r="T17" i="20" s="1"/>
  <c r="U15" i="20"/>
  <c r="U17" i="20"/>
  <c r="G21" i="20"/>
  <c r="V21" i="20" s="1"/>
  <c r="I21" i="20"/>
  <c r="P21" i="20"/>
  <c r="P22" i="20" s="1"/>
  <c r="R21" i="20"/>
  <c r="O22" i="20"/>
  <c r="T22" i="20"/>
  <c r="U22" i="20"/>
  <c r="G40" i="20"/>
  <c r="I40" i="20"/>
  <c r="K40" i="20"/>
  <c r="M40" i="20"/>
  <c r="H41" i="20"/>
  <c r="J41" i="20"/>
  <c r="L41" i="20"/>
  <c r="U8" i="19"/>
  <c r="V8" i="19"/>
  <c r="W8" i="19"/>
  <c r="X8" i="19"/>
  <c r="Q9" i="19"/>
  <c r="W9" i="19"/>
  <c r="Q10" i="19"/>
  <c r="S10" i="19" s="1"/>
  <c r="W10" i="19"/>
  <c r="G11" i="19"/>
  <c r="I11" i="19"/>
  <c r="K11" i="19"/>
  <c r="M11" i="19"/>
  <c r="O11" i="19"/>
  <c r="R11" i="19"/>
  <c r="U11" i="19"/>
  <c r="V11" i="19"/>
  <c r="Q13" i="19"/>
  <c r="S13" i="19" s="1"/>
  <c r="S17" i="19" s="1"/>
  <c r="W13" i="19"/>
  <c r="Q14" i="19"/>
  <c r="W14" i="19"/>
  <c r="Q15" i="19"/>
  <c r="W15" i="19"/>
  <c r="Q16" i="19"/>
  <c r="S16" i="19" s="1"/>
  <c r="W16" i="19"/>
  <c r="X16" i="19" s="1"/>
  <c r="G17" i="19"/>
  <c r="I17" i="19"/>
  <c r="K17" i="19"/>
  <c r="M17" i="19"/>
  <c r="O17" i="19"/>
  <c r="P17" i="19"/>
  <c r="R17" i="19"/>
  <c r="U17" i="19"/>
  <c r="V17" i="19"/>
  <c r="P18" i="19"/>
  <c r="Q19" i="19"/>
  <c r="S19" i="19" s="1"/>
  <c r="W19" i="19"/>
  <c r="Q20" i="19"/>
  <c r="S20" i="19" s="1"/>
  <c r="W20" i="19"/>
  <c r="X20" i="19" s="1"/>
  <c r="Q21" i="19"/>
  <c r="S21" i="19" s="1"/>
  <c r="W21" i="19"/>
  <c r="X21" i="19" s="1"/>
  <c r="Q22" i="19"/>
  <c r="W22" i="19"/>
  <c r="X22" i="19" s="1"/>
  <c r="Q23" i="19"/>
  <c r="S23" i="19" s="1"/>
  <c r="W23" i="19"/>
  <c r="X23" i="19" s="1"/>
  <c r="G24" i="19"/>
  <c r="I24" i="19"/>
  <c r="K24" i="19"/>
  <c r="M24" i="19"/>
  <c r="O24" i="19"/>
  <c r="P24" i="19"/>
  <c r="R24" i="19"/>
  <c r="U24" i="19"/>
  <c r="V24" i="19"/>
  <c r="Q25" i="19"/>
  <c r="R25" i="19" s="1"/>
  <c r="W25" i="19"/>
  <c r="X25" i="19"/>
  <c r="Q27" i="19"/>
  <c r="S27" i="19" s="1"/>
  <c r="W27" i="19"/>
  <c r="X27" i="19" s="1"/>
  <c r="Q32" i="19"/>
  <c r="S32" i="19" s="1"/>
  <c r="W32" i="19"/>
  <c r="X32" i="19" s="1"/>
  <c r="I33" i="19"/>
  <c r="O33" i="19"/>
  <c r="P33" i="19"/>
  <c r="R33" i="19"/>
  <c r="U33" i="19"/>
  <c r="V33" i="19"/>
  <c r="Q36" i="19"/>
  <c r="W36" i="19"/>
  <c r="G37" i="19"/>
  <c r="I40" i="19"/>
  <c r="G45" i="19"/>
  <c r="I45" i="19"/>
  <c r="I46" i="19" s="1"/>
  <c r="K45" i="19"/>
  <c r="M45" i="19"/>
  <c r="H46" i="19"/>
  <c r="J46" i="19"/>
  <c r="L46" i="19"/>
  <c r="K8" i="17"/>
  <c r="M8" i="17"/>
  <c r="AH11" i="17"/>
  <c r="AJ11" i="17"/>
  <c r="AL11" i="17"/>
  <c r="AN11" i="17"/>
  <c r="Q12" i="17"/>
  <c r="S12" i="17"/>
  <c r="AJ12" i="17" s="1"/>
  <c r="U12" i="17"/>
  <c r="AL12" i="17" s="1"/>
  <c r="W12" i="17"/>
  <c r="AH13" i="17"/>
  <c r="AJ13" i="17"/>
  <c r="AL13" i="17"/>
  <c r="AN13" i="17"/>
  <c r="G15" i="17"/>
  <c r="G17" i="17" s="1"/>
  <c r="G18" i="17" s="1"/>
  <c r="I15" i="17"/>
  <c r="I17" i="17" s="1"/>
  <c r="I18" i="17" s="1"/>
  <c r="K15" i="17"/>
  <c r="K17" i="17" s="1"/>
  <c r="M15" i="17"/>
  <c r="O15" i="17"/>
  <c r="Q15" i="17"/>
  <c r="S15" i="17"/>
  <c r="U15" i="17"/>
  <c r="W15" i="17"/>
  <c r="AH16" i="17"/>
  <c r="AJ16" i="17"/>
  <c r="AL16" i="17"/>
  <c r="AN16" i="17"/>
  <c r="Z17" i="17"/>
  <c r="Z18" i="17" s="1"/>
  <c r="Z20" i="17" s="1"/>
  <c r="AA17" i="17"/>
  <c r="AB17" i="17"/>
  <c r="AB18" i="17" s="1"/>
  <c r="AB20" i="17" s="1"/>
  <c r="AD17" i="17"/>
  <c r="AD18" i="17" s="1"/>
  <c r="AD20" i="17" s="1"/>
  <c r="AF17" i="17"/>
  <c r="AF18" i="17" s="1"/>
  <c r="AF20" i="17" s="1"/>
  <c r="R18" i="17"/>
  <c r="R20" i="17" s="1"/>
  <c r="AH19" i="17"/>
  <c r="AJ19" i="17"/>
  <c r="AL19" i="17"/>
  <c r="AN19" i="17"/>
  <c r="T20" i="17"/>
  <c r="AH21" i="17"/>
  <c r="AJ21" i="17"/>
  <c r="AL21" i="17"/>
  <c r="AN21" i="17"/>
  <c r="AH22" i="17"/>
  <c r="AJ22" i="17"/>
  <c r="AL22" i="17"/>
  <c r="AN22" i="17"/>
  <c r="G24" i="17"/>
  <c r="S24" i="17"/>
  <c r="AJ24" i="17" s="1"/>
  <c r="U24" i="17"/>
  <c r="AL24" i="17" s="1"/>
  <c r="W24" i="17"/>
  <c r="AN24" i="17" s="1"/>
  <c r="Z25" i="17"/>
  <c r="AB25" i="17"/>
  <c r="AD25" i="17"/>
  <c r="AF25" i="17"/>
  <c r="G44" i="17"/>
  <c r="I44" i="17"/>
  <c r="K44" i="17"/>
  <c r="M44" i="17"/>
  <c r="K8" i="16"/>
  <c r="M8" i="16"/>
  <c r="AC8" i="16"/>
  <c r="AE8" i="16"/>
  <c r="Q10" i="16"/>
  <c r="AP10" i="16" s="1"/>
  <c r="S10" i="16"/>
  <c r="AR10" i="16" s="1"/>
  <c r="U10" i="16"/>
  <c r="W10" i="16"/>
  <c r="AV10" i="16" s="1"/>
  <c r="G12" i="16"/>
  <c r="I12" i="16"/>
  <c r="K12" i="16"/>
  <c r="M12" i="16"/>
  <c r="Y12" i="16"/>
  <c r="AA12" i="16"/>
  <c r="AC12" i="16"/>
  <c r="AE12" i="16"/>
  <c r="AH12" i="16"/>
  <c r="AJ12" i="16"/>
  <c r="AL12" i="16"/>
  <c r="AN12" i="16"/>
  <c r="Q14" i="16"/>
  <c r="S14" i="16"/>
  <c r="AR14" i="16" s="1"/>
  <c r="U14" i="16"/>
  <c r="AT14" i="16" s="1"/>
  <c r="W14" i="16"/>
  <c r="AV14" i="16" s="1"/>
  <c r="AP15" i="16"/>
  <c r="AR15" i="16"/>
  <c r="AT15" i="16"/>
  <c r="AV15" i="16"/>
  <c r="AP16" i="16"/>
  <c r="AR16" i="16"/>
  <c r="AT16" i="16"/>
  <c r="AV16" i="16"/>
  <c r="Q17" i="16"/>
  <c r="AP17" i="16" s="1"/>
  <c r="W17" i="16"/>
  <c r="AV17" i="16" s="1"/>
  <c r="G18" i="16"/>
  <c r="I18" i="16"/>
  <c r="K18" i="16"/>
  <c r="M18" i="16"/>
  <c r="O18" i="16"/>
  <c r="R18" i="16"/>
  <c r="R19" i="16"/>
  <c r="T18" i="16"/>
  <c r="T19" i="16" s="1"/>
  <c r="V18" i="16"/>
  <c r="V19" i="16" s="1"/>
  <c r="X18" i="16"/>
  <c r="X19" i="16" s="1"/>
  <c r="Y18" i="16"/>
  <c r="AA18" i="16"/>
  <c r="AC18" i="16"/>
  <c r="AE18" i="16"/>
  <c r="AG18" i="16"/>
  <c r="AG19" i="16" s="1"/>
  <c r="AH18" i="16"/>
  <c r="AI18" i="16"/>
  <c r="AI19" i="16" s="1"/>
  <c r="AJ18" i="16"/>
  <c r="AK18" i="16"/>
  <c r="AK19" i="16" s="1"/>
  <c r="AK29" i="16" s="1"/>
  <c r="AL18" i="16"/>
  <c r="AM18" i="16"/>
  <c r="AM19" i="16" s="1"/>
  <c r="AN18" i="16"/>
  <c r="AO18" i="16"/>
  <c r="AO19" i="16" s="1"/>
  <c r="AO29" i="16" s="1"/>
  <c r="AS18" i="16"/>
  <c r="AS19" i="16" s="1"/>
  <c r="AU18" i="16"/>
  <c r="AU19" i="16" s="1"/>
  <c r="AW19" i="16"/>
  <c r="Q20" i="16"/>
  <c r="Q27" i="16" s="1"/>
  <c r="S20" i="16"/>
  <c r="S27" i="16" s="1"/>
  <c r="U20" i="16"/>
  <c r="U27" i="16" s="1"/>
  <c r="W20" i="16"/>
  <c r="W27" i="16" s="1"/>
  <c r="S21" i="16"/>
  <c r="AR21" i="16" s="1"/>
  <c r="U21" i="16"/>
  <c r="AT21" i="16" s="1"/>
  <c r="W21" i="16"/>
  <c r="AV21" i="16" s="1"/>
  <c r="AP22" i="16"/>
  <c r="AR22" i="16"/>
  <c r="AT22" i="16"/>
  <c r="AV22" i="16"/>
  <c r="Q23" i="16"/>
  <c r="AP23" i="16" s="1"/>
  <c r="S23" i="16"/>
  <c r="AR23" i="16" s="1"/>
  <c r="U23" i="16"/>
  <c r="AT23" i="16" s="1"/>
  <c r="W23" i="16"/>
  <c r="AV23" i="16" s="1"/>
  <c r="Q24" i="16"/>
  <c r="AP24" i="16" s="1"/>
  <c r="S24" i="16"/>
  <c r="AR24" i="16" s="1"/>
  <c r="U24" i="16"/>
  <c r="AT24" i="16" s="1"/>
  <c r="W24" i="16"/>
  <c r="AV24" i="16" s="1"/>
  <c r="Q25" i="16"/>
  <c r="AP25" i="16" s="1"/>
  <c r="S25" i="16"/>
  <c r="AR25" i="16" s="1"/>
  <c r="U25" i="16"/>
  <c r="AT25" i="16" s="1"/>
  <c r="W25" i="16"/>
  <c r="AV25" i="16" s="1"/>
  <c r="Q26" i="16"/>
  <c r="AP26" i="16" s="1"/>
  <c r="S26" i="16"/>
  <c r="AR26" i="16" s="1"/>
  <c r="U26" i="16"/>
  <c r="AT26" i="16" s="1"/>
  <c r="W26" i="16"/>
  <c r="AV26" i="16" s="1"/>
  <c r="G27" i="16"/>
  <c r="I27" i="16"/>
  <c r="K27" i="16"/>
  <c r="M27" i="16"/>
  <c r="Y27" i="16"/>
  <c r="AA27" i="16"/>
  <c r="AC27" i="16"/>
  <c r="AE27" i="16"/>
  <c r="AH27" i="16"/>
  <c r="AI27" i="16"/>
  <c r="AJ27" i="16"/>
  <c r="AL27" i="16"/>
  <c r="AM27" i="16"/>
  <c r="AN27" i="16"/>
  <c r="Q28" i="16"/>
  <c r="AP28" i="16" s="1"/>
  <c r="S28" i="16"/>
  <c r="AR28" i="16" s="1"/>
  <c r="AT28" i="16"/>
  <c r="AV28" i="16"/>
  <c r="Q30" i="16"/>
  <c r="AP30" i="16" s="1"/>
  <c r="S30" i="16"/>
  <c r="AR30" i="16"/>
  <c r="U30" i="16"/>
  <c r="AT30" i="16" s="1"/>
  <c r="W30" i="16"/>
  <c r="AV30" i="16" s="1"/>
  <c r="AP32" i="16"/>
  <c r="AR32" i="16"/>
  <c r="AT32" i="16"/>
  <c r="AV32" i="16"/>
  <c r="S34" i="16"/>
  <c r="AR34" i="16" s="1"/>
  <c r="AT34" i="16"/>
  <c r="AV34" i="16"/>
  <c r="I35" i="16"/>
  <c r="AA35" i="16"/>
  <c r="I37" i="16"/>
  <c r="G45" i="16"/>
  <c r="I45" i="16"/>
  <c r="K45" i="16"/>
  <c r="M45" i="16"/>
  <c r="Y47" i="16"/>
  <c r="AA47" i="16"/>
  <c r="AC47" i="16"/>
  <c r="AE47" i="16"/>
  <c r="A3" i="23"/>
  <c r="A5" i="23"/>
  <c r="K8" i="23"/>
  <c r="M8" i="23"/>
  <c r="I14" i="23"/>
  <c r="S14" i="17" s="1"/>
  <c r="AJ14" i="17" s="1"/>
  <c r="M14" i="23"/>
  <c r="W14" i="17" s="1"/>
  <c r="AN14" i="17" s="1"/>
  <c r="K19" i="23"/>
  <c r="K21" i="23" s="1"/>
  <c r="M19" i="23"/>
  <c r="M21" i="23" s="1"/>
  <c r="I21" i="23"/>
  <c r="A3" i="22"/>
  <c r="K8" i="22"/>
  <c r="M8" i="22"/>
  <c r="M17" i="22"/>
  <c r="Q21" i="16"/>
  <c r="AP21" i="16" s="1"/>
  <c r="Q34" i="16"/>
  <c r="AP34" i="16"/>
  <c r="AP20" i="16"/>
  <c r="Q14" i="17"/>
  <c r="AH14" i="17" s="1"/>
  <c r="AN12" i="17"/>
  <c r="S9" i="19"/>
  <c r="Q11" i="19"/>
  <c r="I16" i="23"/>
  <c r="X10" i="19"/>
  <c r="X13" i="19"/>
  <c r="X17" i="19" s="1"/>
  <c r="M16" i="23" l="1"/>
  <c r="K17" i="22"/>
  <c r="P14" i="23"/>
  <c r="S11" i="16"/>
  <c r="AR11" i="16" s="1"/>
  <c r="W24" i="19"/>
  <c r="I18" i="19"/>
  <c r="I26" i="19" s="1"/>
  <c r="I28" i="19" s="1"/>
  <c r="I10" i="20" s="1"/>
  <c r="AC19" i="16"/>
  <c r="AL15" i="17"/>
  <c r="G17" i="22"/>
  <c r="I18" i="22"/>
  <c r="I21" i="22" s="1"/>
  <c r="I23" i="22" s="1"/>
  <c r="I10" i="23" s="1"/>
  <c r="S10" i="17" s="1"/>
  <c r="G91" i="21"/>
  <c r="G93" i="21" s="1"/>
  <c r="M93" i="21" s="1"/>
  <c r="W17" i="17"/>
  <c r="W18" i="17" s="1"/>
  <c r="AR20" i="16"/>
  <c r="AE19" i="16"/>
  <c r="Q17" i="17"/>
  <c r="V18" i="19"/>
  <c r="U18" i="19"/>
  <c r="U26" i="19" s="1"/>
  <c r="U28" i="19" s="1"/>
  <c r="W21" i="20"/>
  <c r="AH24" i="17"/>
  <c r="X19" i="19"/>
  <c r="X24" i="19" s="1"/>
  <c r="AH19" i="16"/>
  <c r="AH29" i="16" s="1"/>
  <c r="AH31" i="16" s="1"/>
  <c r="AH33" i="16" s="1"/>
  <c r="AH35" i="16" s="1"/>
  <c r="Y19" i="16"/>
  <c r="Y29" i="16" s="1"/>
  <c r="Y31" i="16" s="1"/>
  <c r="Y33" i="16" s="1"/>
  <c r="Y35" i="16" s="1"/>
  <c r="G18" i="19"/>
  <c r="G26" i="19" s="1"/>
  <c r="G28" i="19" s="1"/>
  <c r="G31" i="19" s="1"/>
  <c r="W11" i="16"/>
  <c r="AV11" i="16" s="1"/>
  <c r="AJ15" i="17"/>
  <c r="S17" i="16"/>
  <c r="AR17" i="16" s="1"/>
  <c r="AR18" i="16" s="1"/>
  <c r="U14" i="17"/>
  <c r="I22" i="23"/>
  <c r="K16" i="23"/>
  <c r="P16" i="23" s="1"/>
  <c r="G19" i="16"/>
  <c r="G29" i="16" s="1"/>
  <c r="G31" i="16" s="1"/>
  <c r="G10" i="17" s="1"/>
  <c r="R18" i="19"/>
  <c r="R26" i="19" s="1"/>
  <c r="R28" i="19" s="1"/>
  <c r="AT18" i="16"/>
  <c r="AP27" i="16"/>
  <c r="AE29" i="16"/>
  <c r="AE31" i="16" s="1"/>
  <c r="AE33" i="16" s="1"/>
  <c r="AE35" i="16" s="1"/>
  <c r="AN19" i="16"/>
  <c r="AN29" i="16" s="1"/>
  <c r="AN31" i="16" s="1"/>
  <c r="AN33" i="16" s="1"/>
  <c r="AN35" i="16" s="1"/>
  <c r="P26" i="19"/>
  <c r="P28" i="19" s="1"/>
  <c r="Q17" i="19"/>
  <c r="AM29" i="16"/>
  <c r="AI29" i="16"/>
  <c r="AC29" i="16"/>
  <c r="AC31" i="16" s="1"/>
  <c r="AC33" i="16" s="1"/>
  <c r="AC35" i="16" s="1"/>
  <c r="W18" i="16"/>
  <c r="V26" i="19"/>
  <c r="V28" i="19" s="1"/>
  <c r="O18" i="19"/>
  <c r="AL19" i="16"/>
  <c r="AL29" i="16" s="1"/>
  <c r="AL31" i="16" s="1"/>
  <c r="AL33" i="16" s="1"/>
  <c r="AL35" i="16" s="1"/>
  <c r="K18" i="19"/>
  <c r="K26" i="19" s="1"/>
  <c r="K28" i="19" s="1"/>
  <c r="P21" i="23"/>
  <c r="P22" i="23" s="1"/>
  <c r="Q15" i="20"/>
  <c r="R13" i="20"/>
  <c r="R15" i="20" s="1"/>
  <c r="K18" i="17"/>
  <c r="P15" i="20"/>
  <c r="P17" i="20" s="1"/>
  <c r="O26" i="19"/>
  <c r="O28" i="19" s="1"/>
  <c r="I91" i="21"/>
  <c r="I93" i="21" s="1"/>
  <c r="M94" i="21" s="1"/>
  <c r="M22" i="23"/>
  <c r="AA19" i="16"/>
  <c r="AA29" i="16" s="1"/>
  <c r="AA31" i="16" s="1"/>
  <c r="Q11" i="16"/>
  <c r="AP11" i="16" s="1"/>
  <c r="AH15" i="17"/>
  <c r="AV27" i="16"/>
  <c r="AJ19" i="16"/>
  <c r="AJ29" i="16" s="1"/>
  <c r="AJ31" i="16" s="1"/>
  <c r="AJ33" i="16" s="1"/>
  <c r="AJ35" i="16" s="1"/>
  <c r="K18" i="22"/>
  <c r="K21" i="22" s="1"/>
  <c r="K23" i="22" s="1"/>
  <c r="K25" i="22" s="1"/>
  <c r="AH17" i="17"/>
  <c r="E91" i="21"/>
  <c r="E93" i="21" s="1"/>
  <c r="M92" i="21" s="1"/>
  <c r="Q18" i="19"/>
  <c r="G12" i="22"/>
  <c r="G18" i="22" s="1"/>
  <c r="G21" i="22" s="1"/>
  <c r="G23" i="22" s="1"/>
  <c r="I19" i="16"/>
  <c r="I29" i="16" s="1"/>
  <c r="I31" i="16" s="1"/>
  <c r="W11" i="19"/>
  <c r="AT20" i="16"/>
  <c r="AV20" i="16"/>
  <c r="S11" i="19"/>
  <c r="S18" i="19" s="1"/>
  <c r="M10" i="23"/>
  <c r="W10" i="17" s="1"/>
  <c r="S17" i="17"/>
  <c r="S18" i="17" s="1"/>
  <c r="AJ18" i="17" s="1"/>
  <c r="M18" i="19"/>
  <c r="M26" i="19" s="1"/>
  <c r="M28" i="19" s="1"/>
  <c r="M10" i="20" s="1"/>
  <c r="A5" i="21"/>
  <c r="A54" i="21" s="1"/>
  <c r="A103" i="21" s="1"/>
  <c r="P17" i="22"/>
  <c r="G15" i="20"/>
  <c r="I17" i="20"/>
  <c r="I20" i="20" s="1"/>
  <c r="I41" i="20" s="1"/>
  <c r="AH12" i="17"/>
  <c r="Q18" i="17"/>
  <c r="AH18" i="17" s="1"/>
  <c r="P18" i="22"/>
  <c r="AT10" i="16"/>
  <c r="M17" i="17"/>
  <c r="AN15" i="17"/>
  <c r="Q18" i="16"/>
  <c r="AP14" i="16"/>
  <c r="AP18" i="16" s="1"/>
  <c r="W13" i="20"/>
  <c r="W15" i="20" s="1"/>
  <c r="V15" i="20"/>
  <c r="G33" i="16"/>
  <c r="M39" i="22"/>
  <c r="M27" i="22"/>
  <c r="M29" i="22"/>
  <c r="W37" i="16" s="1"/>
  <c r="S22" i="19"/>
  <c r="Q24" i="19"/>
  <c r="X9" i="19"/>
  <c r="X11" i="19" s="1"/>
  <c r="X18" i="19" s="1"/>
  <c r="AT27" i="16"/>
  <c r="S12" i="16"/>
  <c r="AR27" i="16"/>
  <c r="AV18" i="16"/>
  <c r="M19" i="16"/>
  <c r="M29" i="16" s="1"/>
  <c r="W17" i="19"/>
  <c r="K19" i="16"/>
  <c r="K29" i="16" s="1"/>
  <c r="K31" i="16" s="1"/>
  <c r="I25" i="22"/>
  <c r="AJ17" i="17"/>
  <c r="U18" i="16"/>
  <c r="S24" i="19"/>
  <c r="U11" i="16"/>
  <c r="AT11" i="16" s="1"/>
  <c r="P12" i="22" l="1"/>
  <c r="X26" i="19"/>
  <c r="X28" i="19" s="1"/>
  <c r="S26" i="19"/>
  <c r="S28" i="19" s="1"/>
  <c r="I24" i="23"/>
  <c r="I27" i="23" s="1"/>
  <c r="S18" i="16"/>
  <c r="M40" i="19"/>
  <c r="W20" i="17"/>
  <c r="S19" i="16"/>
  <c r="S29" i="16" s="1"/>
  <c r="S31" i="16" s="1"/>
  <c r="S33" i="16" s="1"/>
  <c r="AR33" i="16" s="1"/>
  <c r="W12" i="16"/>
  <c r="AV12" i="16" s="1"/>
  <c r="AV19" i="16" s="1"/>
  <c r="AV29" i="16" s="1"/>
  <c r="Q26" i="19"/>
  <c r="Q28" i="19" s="1"/>
  <c r="K22" i="23"/>
  <c r="G10" i="20"/>
  <c r="G17" i="20" s="1"/>
  <c r="K40" i="19"/>
  <c r="K31" i="19"/>
  <c r="Q31" i="19" s="1"/>
  <c r="K10" i="20"/>
  <c r="K41" i="20" s="1"/>
  <c r="Q12" i="16"/>
  <c r="AP12" i="16" s="1"/>
  <c r="AP19" i="16" s="1"/>
  <c r="AP29" i="16" s="1"/>
  <c r="M31" i="19"/>
  <c r="M46" i="19" s="1"/>
  <c r="S20" i="17"/>
  <c r="M24" i="23"/>
  <c r="M27" i="23" s="1"/>
  <c r="U17" i="17"/>
  <c r="AL14" i="17"/>
  <c r="K10" i="23"/>
  <c r="K24" i="23" s="1"/>
  <c r="W18" i="19"/>
  <c r="W26" i="19" s="1"/>
  <c r="W28" i="19" s="1"/>
  <c r="I22" i="20"/>
  <c r="I35" i="20" s="1"/>
  <c r="P21" i="22"/>
  <c r="K10" i="17"/>
  <c r="K33" i="16"/>
  <c r="M17" i="20"/>
  <c r="M41" i="20"/>
  <c r="G46" i="19"/>
  <c r="G33" i="19"/>
  <c r="W31" i="19"/>
  <c r="G40" i="19"/>
  <c r="U12" i="16"/>
  <c r="Q10" i="20"/>
  <c r="K17" i="20"/>
  <c r="M31" i="16"/>
  <c r="K10" i="21"/>
  <c r="K32" i="21" s="1"/>
  <c r="K45" i="21" s="1"/>
  <c r="K61" i="21" s="1"/>
  <c r="K91" i="21" s="1"/>
  <c r="K93" i="21" s="1"/>
  <c r="M96" i="21" s="1"/>
  <c r="G37" i="16"/>
  <c r="G35" i="16"/>
  <c r="S23" i="17"/>
  <c r="S25" i="17" s="1"/>
  <c r="I29" i="23"/>
  <c r="I40" i="23" s="1"/>
  <c r="G10" i="23"/>
  <c r="G25" i="22"/>
  <c r="G41" i="20"/>
  <c r="V10" i="20"/>
  <c r="M18" i="17"/>
  <c r="AN18" i="17" s="1"/>
  <c r="AN17" i="17"/>
  <c r="I10" i="17"/>
  <c r="I39" i="22"/>
  <c r="I29" i="22"/>
  <c r="S37" i="16" s="1"/>
  <c r="AR37" i="16" s="1"/>
  <c r="I27" i="22"/>
  <c r="G20" i="17"/>
  <c r="M33" i="19"/>
  <c r="K39" i="22"/>
  <c r="K27" i="22"/>
  <c r="K29" i="22"/>
  <c r="U37" i="16" s="1"/>
  <c r="AR12" i="16"/>
  <c r="AR19" i="16" s="1"/>
  <c r="AR29" i="16" s="1"/>
  <c r="S35" i="16" l="1"/>
  <c r="AR35" i="16" s="1"/>
  <c r="AR31" i="16"/>
  <c r="Q19" i="16"/>
  <c r="Q29" i="16" s="1"/>
  <c r="Q31" i="16" s="1"/>
  <c r="W19" i="16"/>
  <c r="W29" i="16" s="1"/>
  <c r="W31" i="16" s="1"/>
  <c r="W33" i="16" s="1"/>
  <c r="W35" i="16" s="1"/>
  <c r="U10" i="17"/>
  <c r="AL10" i="17" s="1"/>
  <c r="K46" i="19"/>
  <c r="K33" i="19"/>
  <c r="U18" i="17"/>
  <c r="AL18" i="17" s="1"/>
  <c r="AL17" i="17"/>
  <c r="P23" i="22"/>
  <c r="Q17" i="20"/>
  <c r="R10" i="20"/>
  <c r="R17" i="20" s="1"/>
  <c r="AJ10" i="17"/>
  <c r="I20" i="17"/>
  <c r="M20" i="20"/>
  <c r="M22" i="20" s="1"/>
  <c r="M35" i="20" s="1"/>
  <c r="Q33" i="19"/>
  <c r="S31" i="19"/>
  <c r="S33" i="19" s="1"/>
  <c r="K27" i="23"/>
  <c r="G23" i="17"/>
  <c r="K37" i="16"/>
  <c r="AT37" i="16" s="1"/>
  <c r="K35" i="16"/>
  <c r="G20" i="20"/>
  <c r="K20" i="17"/>
  <c r="G27" i="22"/>
  <c r="G39" i="22"/>
  <c r="G29" i="22"/>
  <c r="Q37" i="16" s="1"/>
  <c r="AP37" i="16" s="1"/>
  <c r="AT12" i="16"/>
  <c r="AT19" i="16" s="1"/>
  <c r="AT29" i="16" s="1"/>
  <c r="U19" i="16"/>
  <c r="U29" i="16" s="1"/>
  <c r="U31" i="16" s="1"/>
  <c r="Q33" i="16"/>
  <c r="AP31" i="16"/>
  <c r="V17" i="20"/>
  <c r="W10" i="20"/>
  <c r="W17" i="20" s="1"/>
  <c r="Q10" i="17"/>
  <c r="G24" i="23"/>
  <c r="W33" i="19"/>
  <c r="X31" i="19"/>
  <c r="X33" i="19" s="1"/>
  <c r="W23" i="17"/>
  <c r="W25" i="17" s="1"/>
  <c r="M29" i="23"/>
  <c r="M40" i="23" s="1"/>
  <c r="M33" i="16"/>
  <c r="AV31" i="16"/>
  <c r="M10" i="17"/>
  <c r="X36" i="19"/>
  <c r="K20" i="20"/>
  <c r="U20" i="17" l="1"/>
  <c r="AL20" i="17" s="1"/>
  <c r="P25" i="22"/>
  <c r="K23" i="17"/>
  <c r="M20" i="17"/>
  <c r="AN10" i="17"/>
  <c r="G27" i="23"/>
  <c r="U33" i="16"/>
  <c r="AT31" i="16"/>
  <c r="V20" i="20"/>
  <c r="G22" i="20"/>
  <c r="G35" i="20" s="1"/>
  <c r="AJ20" i="17"/>
  <c r="I23" i="17"/>
  <c r="K29" i="23"/>
  <c r="K40" i="23" s="1"/>
  <c r="U23" i="17"/>
  <c r="U25" i="17" s="1"/>
  <c r="K22" i="20"/>
  <c r="K35" i="20" s="1"/>
  <c r="Q20" i="20"/>
  <c r="Q20" i="17"/>
  <c r="AH20" i="17" s="1"/>
  <c r="AH10" i="17"/>
  <c r="AV33" i="16"/>
  <c r="M35" i="16"/>
  <c r="AV35" i="16" s="1"/>
  <c r="M37" i="16"/>
  <c r="AV37" i="16" s="1"/>
  <c r="Q35" i="16"/>
  <c r="AP35" i="16" s="1"/>
  <c r="AP33" i="16"/>
  <c r="P27" i="22"/>
  <c r="G25" i="17"/>
  <c r="G29" i="23" l="1"/>
  <c r="G40" i="23" s="1"/>
  <c r="Q23" i="17"/>
  <c r="R20" i="20"/>
  <c r="R22" i="20" s="1"/>
  <c r="Q22" i="20"/>
  <c r="I25" i="17"/>
  <c r="AJ23" i="17"/>
  <c r="AN20" i="17"/>
  <c r="M23" i="17"/>
  <c r="AL23" i="17"/>
  <c r="K25" i="17"/>
  <c r="G39" i="17"/>
  <c r="V22" i="20"/>
  <c r="W20" i="20"/>
  <c r="W22" i="20" s="1"/>
  <c r="U35" i="16"/>
  <c r="AT35" i="16" s="1"/>
  <c r="AT33" i="16"/>
  <c r="AN23" i="17" l="1"/>
  <c r="M25" i="17"/>
  <c r="AJ25" i="17"/>
  <c r="I39" i="17"/>
  <c r="AL25" i="17"/>
  <c r="K39" i="17"/>
  <c r="Q25" i="17"/>
  <c r="AH25" i="17" s="1"/>
  <c r="AH23" i="17"/>
  <c r="AN25" i="17" l="1"/>
  <c r="M39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toshiba</author>
    <author>WINDOWS 7</author>
  </authors>
  <commentList>
    <comment ref="O14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เอามาจากกระทบ Cash flow เงินลงทุนในหลักทรัพย์เผื่อขาย กำไรขาดทุนจากการเปลี่ยนแปลง</t>
        </r>
      </text>
    </comment>
    <comment ref="AH15" authorId="1" shapeId="0" xr:uid="{00000000-0006-0000-0B00-000002000000}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  <comment ref="AL15" authorId="1" shapeId="0" xr:uid="{00000000-0006-0000-0B00-000003000000}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NP.P</author>
  </authors>
  <commentList>
    <comment ref="E14" authorId="0" shapeId="0" xr:uid="{00000000-0006-0000-1300-000001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14" authorId="0" shapeId="0" xr:uid="{00000000-0006-0000-1300-000002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E36" authorId="0" shapeId="0" xr:uid="{00000000-0006-0000-1300-000003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36" authorId="0" shapeId="0" xr:uid="{00000000-0006-0000-1300-000004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</commentList>
</comments>
</file>

<file path=xl/sharedStrings.xml><?xml version="1.0" encoding="utf-8"?>
<sst xmlns="http://schemas.openxmlformats.org/spreadsheetml/2006/main" count="847" uniqueCount="376">
  <si>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</si>
  <si>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</si>
  <si>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</si>
  <si>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</si>
  <si>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 xml:space="preserve"> 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</si>
  <si>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</si>
  <si>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</si>
  <si>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</si>
  <si>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</si>
  <si>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</si>
  <si>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</si>
  <si>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</si>
  <si>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</si>
  <si>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</si>
  <si>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</si>
  <si>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</si>
  <si>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</si>
  <si>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</si>
  <si>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รายได้อื่น</t>
  </si>
  <si>
    <t>ดอกเบี้ยจ่าย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</si>
  <si>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</si>
  <si>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</si>
  <si>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</si>
  <si>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</si>
  <si>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เอส แอนด์ เจ อินเตอร์เนชั่นแนล เอนเตอร์ไพรส์ จำกัด (มหาชน) และบริษัทย่อย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</si>
  <si>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</si>
  <si>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</si>
  <si>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</si>
  <si>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</si>
  <si>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</si>
  <si>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กำไรจากการดำเนินงานก่อนการเปลี่ยนแปลงใน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</si>
  <si>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</si>
  <si>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</si>
  <si>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</si>
  <si>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</si>
  <si>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</si>
  <si>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</si>
  <si>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</si>
  <si>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ต้นทุนขาย</t>
  </si>
  <si>
    <t>ลูกหนี้การค้า</t>
  </si>
  <si>
    <t>สินค้าคงเหลือ</t>
  </si>
  <si>
    <t>ส่วนประกอบของสินทรัพย์และหนี้สินดำเนินงาน</t>
  </si>
  <si>
    <t>ซื้อที่ดิน อาคารและอุปกรณ์</t>
  </si>
  <si>
    <t>ค่าใช้จ่ายค้างจ่าย</t>
  </si>
  <si>
    <t>เจ้าหนี้อื่น</t>
  </si>
  <si>
    <t xml:space="preserve">ทุนจดทะเบียน </t>
  </si>
  <si>
    <t>เงินปันผลรับ</t>
  </si>
  <si>
    <t xml:space="preserve">ส่วนเกินมูลค่าหุ้นสามัญ </t>
  </si>
  <si>
    <t>งบการเงินเฉพาะกิจการ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</si>
  <si>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</si>
  <si>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</si>
  <si>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</si>
  <si>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</si>
  <si>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หน่วย : พันบาท ยกเว้นกำไรต่อหุ้นแสดงเป็นบาท</t>
  </si>
  <si>
    <t>หมายเหตุประกอบงบการเงินระหว่างกาลเป็นส่วนหนึ่งของงบการเงินนี้</t>
  </si>
  <si>
    <t>กำไรก่อนภาษีเงินได้</t>
  </si>
  <si>
    <t>จ่ายดอกเบี้ย</t>
  </si>
  <si>
    <t>จ่ายภาษีเงินได้</t>
  </si>
  <si>
    <t>check</t>
  </si>
  <si>
    <t>เงินสดสุทธิได้มาจากกิจกรรมจัดหาเงิน</t>
  </si>
  <si>
    <t>ค่าใช้จ่ายในการบริหาร</t>
  </si>
  <si>
    <t>ค่าใช้จ่ายในการขาย</t>
  </si>
  <si>
    <t>กำไรขั้นต้น</t>
  </si>
  <si>
    <t>อื่น ๆ</t>
  </si>
  <si>
    <t>กำไรก่อนค่าใช้จ่าย</t>
  </si>
  <si>
    <t>ต้นทุนทางการเงิน</t>
  </si>
  <si>
    <t>การแบ่งปันกำไร</t>
  </si>
  <si>
    <t>หมายเหตุ</t>
  </si>
  <si>
    <t xml:space="preserve">ทุนเรือนหุ้น </t>
  </si>
  <si>
    <t>ส่วนของผู้ถือหุ้นบริษัทใหญ่</t>
  </si>
  <si>
    <t>ผลต่างจากการแปลงค่างบการเงิน</t>
  </si>
  <si>
    <t xml:space="preserve">ทุนสำรองตามกฎหมาย </t>
  </si>
  <si>
    <t>ส่วนแบ่งกำไรจากเงินลงทุนในบริษัทร่วม</t>
  </si>
  <si>
    <t>ค่าเสื่อมราคาและค่าตัดจำหน่าย</t>
  </si>
  <si>
    <t>ทุนที่ออกและชำระแล้ว</t>
  </si>
  <si>
    <t>ค่าเช่ารับล่วงหน้าตัดจำหน่าย</t>
  </si>
  <si>
    <t>จำนวนหุ้นสามัญที่ใช้คำนวณกำไรต่อหุ้นขั้นพื้นฐาน (หุ้น)</t>
  </si>
  <si>
    <t>ทุนสำรองตามกฎหมาย</t>
  </si>
  <si>
    <t>DIFF</t>
  </si>
  <si>
    <t>รวมกำไร 9 M</t>
  </si>
  <si>
    <t>เงินสดสุทธิใช้ไปในกิจกรรมลงทุน</t>
  </si>
  <si>
    <t>ซื้อสินทรัพย์ไม่มีตัวตน</t>
  </si>
  <si>
    <t>ขาดทุนจากการลดมูลค่าของเงินลงทุน</t>
  </si>
  <si>
    <t>ค่าตอบแทนกรรมการ</t>
  </si>
  <si>
    <t>โอนเงินมัดจำที่ดินเป็นที่ดิน อาคาร และอุปกรณ์</t>
  </si>
  <si>
    <t>ขาดทุนจากการทำลายสินค้า</t>
  </si>
  <si>
    <t>กำไร Q1-3M</t>
  </si>
  <si>
    <t>กำไร Q2-3M</t>
  </si>
  <si>
    <t>กำไร Q3-3M</t>
  </si>
  <si>
    <t>Check DIFF</t>
  </si>
  <si>
    <t>กระทบงบเดี่ยว 3 เดือน</t>
  </si>
  <si>
    <t>กระทบงบรวม 3 เดือน</t>
  </si>
  <si>
    <t>กำไรจากการจำหน่ายและเลิกใช้อุปกรณ์</t>
  </si>
  <si>
    <t xml:space="preserve">เงินลงทุนในบริษัทย่อย </t>
  </si>
  <si>
    <t>สำรองผลประโยชน์ระยะยาวของพนักงาน</t>
  </si>
  <si>
    <r>
      <t>หนี้สินและส่วนของผู้ถือหุ้น (ต่อ)</t>
    </r>
    <r>
      <rPr>
        <sz val="16"/>
        <rFont val="AngsanaUPC"/>
        <family val="1"/>
        <charset val="222"/>
      </rPr>
      <t xml:space="preserve"> </t>
    </r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</si>
  <si>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</si>
  <si>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</si>
  <si>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</si>
  <si>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</si>
  <si>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</si>
  <si>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</si>
  <si>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ค่าใช้จ่ายภาษีเงินได้</t>
  </si>
  <si>
    <t>กำไรสำหรับงวด</t>
  </si>
  <si>
    <t xml:space="preserve">ค่าใช้จ่ายภาษีเงินได้ </t>
  </si>
  <si>
    <t>งบกำไรขาดทุนเบ็ดเสร็จ</t>
  </si>
  <si>
    <t>กำไร(ขาดทุน)เบ็ดเสร็จอื่น :</t>
  </si>
  <si>
    <t>ผลต่างของอัตราแลกเปลี่ยน</t>
  </si>
  <si>
    <t>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</si>
  <si>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</si>
  <si>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</si>
  <si>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>กำไรจากการกลับรายการ</t>
  </si>
  <si>
    <t>ค่าเผื่อการลดมูลค่าเงินลงทุน</t>
  </si>
  <si>
    <t>ซื้ออสังหาริมทรัพย์เพื่อการลงทุน</t>
  </si>
  <si>
    <t>การเปลี่ยนแปลงในส่วนประกอบของหนี้สินดำเนินงานเพิ่มขึ้น(ลดลง)</t>
  </si>
  <si>
    <t xml:space="preserve">กำไรต่อหุ้น (บาท) </t>
  </si>
  <si>
    <t>กำไรต่อหุ้นขั้นพื้นฐาน</t>
  </si>
  <si>
    <t>เงินลงทุนในบริษัทร่วมลดลงเนื่องจากการเปลี่ยนแปลง</t>
  </si>
  <si>
    <t>สินทรัพย์ถาวรเพิ่มขึ้นจากเจ้าหนี้ทรัพย์สิน</t>
  </si>
  <si>
    <t>ปรับกระทบกำไรก่อนภาษีเงินได้เป็นเงินสดรับ(จ่าย) จากการดำเนินงาน</t>
  </si>
  <si>
    <t>เงินเบิกเกินบัญชีและเงินกู้ยืมระยะสั้นจากสถาบันการเงินเพิ่มขึ้น</t>
  </si>
  <si>
    <t>รวมกำไร(ขาดทุน)เบ็ดเสร็จอื่นสำหรับงวด</t>
  </si>
  <si>
    <t>เงินลงทุนชั่วคราว-เงินลงทุนในบริษัทที่เกี่ยวข้องกัน</t>
  </si>
  <si>
    <t>ลูกหนี้อื่น</t>
  </si>
  <si>
    <t>เงินลงทุนในบริษัทร่วม</t>
  </si>
  <si>
    <t>เงินจ่ายล่วงหน้าค่าหุ้นแก่บริษัทร่วม</t>
  </si>
  <si>
    <t>ค่าใช้จ่ายผลประโยชน์ระยะยาวของพนักงาน</t>
  </si>
  <si>
    <t>การเปลี่ยนแปลงในส่วนประกอบของสินทรัพย์ดำเนินงาน(เพิ่มขึ้น)ลดลง</t>
  </si>
  <si>
    <t>เงินสดรับ(จ่าย)จากการดำเนินงาน</t>
  </si>
  <si>
    <t>ที่ดิน อาคารและอุปกรณ์</t>
  </si>
  <si>
    <t>หลักทรัพย์เผื่อขาย</t>
  </si>
  <si>
    <t xml:space="preserve">       รวมส่วน        ของผู้ถือหุ้น</t>
  </si>
  <si>
    <t xml:space="preserve">        ส่วนเกิน         มูลค่าหุ้นสามัญ</t>
  </si>
  <si>
    <t>ข้อมูลเพิ่มเติมประกอบงบกระแสเงินสด</t>
  </si>
  <si>
    <t>นโยบายการบัญชีของบริษัทร่วม-ผลประโยชน์ระยะยาวของพนักงาน</t>
  </si>
  <si>
    <t>เงินปันผลจ่าย</t>
  </si>
  <si>
    <t>กำไรจากการกลับรายการค่าเผื่อจากการด้อยค่าของที่ดิน</t>
  </si>
  <si>
    <t>กำไรจากการกลับรายการค่าเผื่อจากการลดมูลค่าเงินลงทุน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</si>
  <si>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</si>
  <si>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</si>
  <si>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เงินปันผลรับจากเงินลงทุนอื่น</t>
  </si>
  <si>
    <t>เงินสดรับจากการเพิ่มทุน</t>
  </si>
  <si>
    <t>เงินปันผลที่บริษัทย่อยจ่ายให้ส่วนได้เสียที่ไม่มีอำนาจควบคุม</t>
  </si>
  <si>
    <t>ซื้อเงินลงทุนในบริษัทอื่น</t>
  </si>
  <si>
    <t>ผลกำไร(ขาดทุน)ที่ยังไม่เกิดขึ้นจริงจากการเปลี่ยนแปลงมูลค่าเงินลงทุน</t>
  </si>
  <si>
    <t>Q1/2555</t>
  </si>
  <si>
    <t>Q2/2555</t>
  </si>
  <si>
    <t>Q3/2555</t>
  </si>
  <si>
    <t>หนี้สูญ</t>
  </si>
  <si>
    <t>โอนเงินจ่ายล่วงหน้าค่าหุ้นเป็นเงินลงทุนระยะยาว</t>
  </si>
  <si>
    <t>สิทธิการเช่าเพิ่มขึ้น</t>
  </si>
  <si>
    <t>รวมรายได้อื่น</t>
  </si>
  <si>
    <t>ผลกำไร(ขาดทุน)จากการวัดมูลค่าเงินลงทุนเผื่อขาย</t>
  </si>
  <si>
    <t>กำไรที่ยังไม่เกิดขึ้นจากอัตราแลกเปลี่ยน</t>
  </si>
  <si>
    <t>เงินสดสุทธิใช้ไปในกิจกรรมดำเนินงาน</t>
  </si>
  <si>
    <t>เงินสดและรายการเทียบเท่าเงินสดเพิ่มขึ้น(ลดลง)สุทธิ</t>
  </si>
  <si>
    <t>เงินสดรับคืนจากเงินลงทุนในบริษัทที่เกี่ยวข้องกันที่เลิกกิจการ</t>
  </si>
  <si>
    <t>โอนเงินจ่ายล่วงหน้าค่าหุ้นแก่บริษัทร่วมเป็นเงินลงทุนในบริษัทร่วม</t>
  </si>
  <si>
    <t>13</t>
  </si>
  <si>
    <t>ซื้อเงินลงทุนในบริษัทร่วม</t>
  </si>
  <si>
    <t>กำไรจากเงินลงทุนในบริษัทที่เกี่ยวข้องกันที่เลิกกิจการ</t>
  </si>
  <si>
    <t>เงินสดรับคืนจากเงินลงทุนชั่วคราว-เงินลงทุนในบริษัทที่เกี่ยวข้องกันที่เลิกกิจการ</t>
  </si>
  <si>
    <t>สำหรับงวดเก้าเดือนสิ้นสุดวันที่ 30 กันยายน 2555 และ 2554</t>
  </si>
  <si>
    <t>กำไร Q1/55-3M</t>
  </si>
  <si>
    <t>กำไร Q2/55-3M</t>
  </si>
  <si>
    <t>กำไร Q3/55-3M</t>
  </si>
  <si>
    <t>เงินสดรับจากการลดทุนของเงินลงทุนในบริษัทอื่น</t>
  </si>
  <si>
    <t>เงินสดรับจากทุนของส่วนได้เสียที่ไม่มีอำนาจควบคุมในบริษัทย่อย</t>
  </si>
  <si>
    <t>เงินสดรับจากส่วนเกินมูลค่าหุ้นสามัญของส่วนได้เสีย</t>
  </si>
  <si>
    <t>ที่ไม่มีอำนาจควบคุมในบริษัทย่อย</t>
  </si>
  <si>
    <t>เงินให้กู้ยืมระยะสั้นแก่บริษัทย่อยเพิ่มขึ้น</t>
  </si>
  <si>
    <t>ซื้อเงินลงทุนในบริษัทย่อย</t>
  </si>
  <si>
    <t>ค่าเผื่อการลดมูลค่าสินค้าเพิ่มขึ้น(ลดลง)</t>
  </si>
  <si>
    <t>ซื้อเงินลงทุนในบริษัทที่เกี่ยวข้องกัน</t>
  </si>
  <si>
    <t>รับชำระคืนจากเงินให้กู้ยืมระยะสั้นแก่บริษัทย่อย</t>
  </si>
  <si>
    <t>งบกระแสเงินสด (3/3)</t>
  </si>
  <si>
    <t>งบกระแสเงินสด (2/3)</t>
  </si>
  <si>
    <t>งบกระแสเงินสด (1/3)</t>
  </si>
  <si>
    <t xml:space="preserve"> รวมส่วนของ
ผู้ถือหุ้น</t>
  </si>
  <si>
    <t>จัดสรรแล้ว-
ทุนสำรองตาม
กฎหมาย</t>
  </si>
  <si>
    <t>เงินสดและรายการเทียบเท่าเงินสด ณ วันที่ 31 มีนาคม</t>
  </si>
  <si>
    <t>ผลกำไรจากการวัดมูลค่าเงินลงทุนในหลักทรัพย์เผื่อขาย</t>
  </si>
  <si>
    <t>หนี้สงสัยจะสูญลดลง</t>
  </si>
  <si>
    <t xml:space="preserve">กำไรต่อหุ้นส่วนที่เป็นของบริษัทใหญ่ </t>
  </si>
  <si>
    <t>กำไรที่ยังไม่เกิดขึ้นจากการทำสัญญา Forword</t>
  </si>
  <si>
    <t>นโยบายการบัญชีของบริษัทร่วม-ภาษีเงินได้</t>
  </si>
  <si>
    <t>หนี้สินภาษีเงินได้รอการตัดบัญชี</t>
  </si>
  <si>
    <t>ผลกำไร(ขาดทุน)จากการวัดมูลค่าเงินลงทุนใน</t>
  </si>
  <si>
    <t>จำนวนหุ้นสามัญที่ออกและชำระแล้ว 149,930,828 หุ้น</t>
  </si>
  <si>
    <t>กำไรต่อหุ้นขั้นพื้นฐาน (บาท)</t>
  </si>
  <si>
    <t>องค์ประกอบของภาษีเงินได้</t>
  </si>
  <si>
    <t>ผลต่างของอัตราแลกเปลี่ยนจากการแปลงค่างบการเงิน</t>
  </si>
  <si>
    <t>หลักทรัพย์เผื่อขาย - สุทธิจากภาษี</t>
  </si>
  <si>
    <t>Check Diff</t>
  </si>
  <si>
    <t>Diff เนื่องจากไตรมาส 1/57 จัดค่าทำลายสินค้าอยู่ในบริหาร แต่ตั้งแต่ Q2/57 เป็นต้นไปจัดอยู่ในต้นทุนขาย</t>
  </si>
  <si>
    <t>เงินลงทุนในกองทุนเปิด</t>
  </si>
  <si>
    <t>ในบริษัทที่เกี่ยวข้องกันและบริษัทอื่น</t>
  </si>
  <si>
    <t>ขาดทุนจากการลดทุนของเงินลงทุนในบริษัทอื่น</t>
  </si>
  <si>
    <r>
      <t>ส่วนแบ่งกำไร</t>
    </r>
    <r>
      <rPr>
        <sz val="16"/>
        <rFont val="AngsanaUPC"/>
        <family val="1"/>
        <charset val="222"/>
      </rPr>
      <t>จากเงินลงทุนในบริษัทร่วม</t>
    </r>
  </si>
  <si>
    <t>การแบ่งปันกำไร(ขาดทุน)</t>
  </si>
  <si>
    <t>การแบ่งปันกำไร(ขาดทุน)เบ็ดเสร็จรวม</t>
  </si>
  <si>
    <t xml:space="preserve">สัญญาซื้อขาย </t>
  </si>
  <si>
    <t>รายได้ค่าชดเชยสินค้าทำลายจากการยกเลิก</t>
  </si>
  <si>
    <t>เงินฝากประจำธนาคาร</t>
  </si>
  <si>
    <t>3M Q2/59</t>
  </si>
  <si>
    <t>3M Q1/59</t>
  </si>
  <si>
    <t>สำหรับงวดเก้าเดือนสิ้นสุดวันที่ 30 กันยายน 2559</t>
  </si>
  <si>
    <t>3M Q3/59</t>
  </si>
  <si>
    <t>D</t>
  </si>
  <si>
    <t xml:space="preserve">เงินฝากประจำธนาคารติดภาระค้ำประกัน </t>
  </si>
  <si>
    <t>ค่าตอบแทนกรรมการและโบนัสค้างจ่าย</t>
  </si>
  <si>
    <t>จำนวนหุ้นสามัญที่ออกและชำระแล้ว 7,500,000 หุ้น</t>
  </si>
  <si>
    <t>สำหรับโครงการผลประโยชน์ของพนักงาน</t>
  </si>
  <si>
    <t>สำหรับโครงการผลประโยชน์ของพนักงาน - สุทธิจากภาษี</t>
  </si>
  <si>
    <t>ผลขาดทุนจากการประมาณการตามหลักคณิตศาสตร์ประกันภัย</t>
  </si>
  <si>
    <t>ผลกำไรจากการวัดมูลค่าเงินลงทุนใน</t>
  </si>
  <si>
    <t>รวมกำไรเบ็ดเสร็จอื่นสำหรับงวด</t>
  </si>
  <si>
    <t>กำไรจากการขายเงินลงทุนในบริษัทร่วม</t>
  </si>
  <si>
    <t>ต้นทุนการให้บริการและค่านายหน้า</t>
  </si>
  <si>
    <t>รายได้จากการให้บริการและค่านายหน้า</t>
  </si>
  <si>
    <t>ค่าใช้จ่ายในการบริการและบริหาร</t>
  </si>
  <si>
    <t>เงินปันผลที่บริษัทย่อยจ่ายให้ส่วนได้เสีย</t>
  </si>
  <si>
    <t>ที่ไม่มีอำนาจควบคุม</t>
  </si>
  <si>
    <t>เงินสดสุทธิใช้ไปในกิจกรรมจัดหาเงิน</t>
  </si>
  <si>
    <t>ดอกเบี้ยรับ</t>
  </si>
  <si>
    <t>รับดอกเบี้ย</t>
  </si>
  <si>
    <t>เงินปันผลรับและผลตอบแทนกองทุนส่วนบุคคล</t>
  </si>
  <si>
    <t>8</t>
  </si>
  <si>
    <t>เงินสดรับจากการขอคืนภาษีเงินได้</t>
  </si>
  <si>
    <t>ภาษีเงินได้นิติบุคคลถูกหัก ณ ที่จ่ายรอขอคืน</t>
  </si>
  <si>
    <t>สำหรับงวดเก้าเดือนสิ้นสุดวันที่ 31  มีนาคม 2561</t>
  </si>
  <si>
    <t>บริษัท ฟาร์อีสท์ เฟมไลน์ ดีดีบี จำกัด (มหาชน) และบริษัทย่อย</t>
  </si>
  <si>
    <t>โฆษณาระหว่างผลิต</t>
  </si>
  <si>
    <t>ในบริษัทย่อยและบริษัทร่วม</t>
  </si>
  <si>
    <t>หน้า 1</t>
  </si>
  <si>
    <t>หน้า 2</t>
  </si>
  <si>
    <t>หน้า 3</t>
  </si>
  <si>
    <t>หน้า 4</t>
  </si>
  <si>
    <t>หน้า 5</t>
  </si>
  <si>
    <t>หน้า 8</t>
  </si>
  <si>
    <t>หน้า 9</t>
  </si>
  <si>
    <t>หน้า 6</t>
  </si>
  <si>
    <t>หน้า 7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</si>
  <si>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</si>
  <si>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</si>
  <si>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 xml:space="preserve">         ทุนที่ออก         และชำระแล้ว</t>
  </si>
  <si>
    <t>หุ้นสามัญ 7,870,000 หุ้น มูลค่าหุ้นละ 10 บาท</t>
  </si>
  <si>
    <t>หุ้นสามัญ 7,749,950 หุ้น มูลค่าหุ้นละ 10 บาท</t>
  </si>
  <si>
    <t>จำนวนหุ้นสามัญที่ออกและชำระแล้ว</t>
  </si>
  <si>
    <t>โอนภาษีเงินได้ถูกหัก ณ ที่จ่ายเกินหนึ่งปีเป็นสินทรัพย์ไม่หมุนเวียน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</si>
  <si>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</si>
  <si>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</si>
  <si>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</si>
  <si>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สินทรัพย์ทางการเงินหมุนเวียนอื่น - เงินลงทุนในกองทุนเปิด</t>
  </si>
  <si>
    <t>รวมสินทรัพย์ทางการเงินหมุนเวียนอื่น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</si>
  <si>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</si>
  <si>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</si>
  <si>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</si>
  <si>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จ่ายชำระหนี้สินตามสัญญาเช่า</t>
  </si>
  <si>
    <t>ค่าเสื่อมราคาอาคารและอุปกรณ์</t>
  </si>
  <si>
    <t>ค่าเสื่อมราคาสินทรัพย์สิทธิการใช้</t>
  </si>
  <si>
    <t>ลูกหนี้หมุนเวียนอื่น</t>
  </si>
  <si>
    <t>สินทรัพย์ภาษีเงินได้ของงวดปัจจุบัน</t>
  </si>
  <si>
    <t>หนี้สินตามสัญญาเช่า - ส่วนที่ถึงกำหนดชำระ</t>
  </si>
  <si>
    <t>กำหนดชำระภายในหนึ่งปี</t>
  </si>
  <si>
    <t>ผลตอบแทนกองทุนส่วนบุคคล</t>
  </si>
  <si>
    <t>เงินสดรับจากผลตอบแทนในสินทรัพย์ทางการเงินไม่หมุนเวียนอื่น</t>
  </si>
  <si>
    <t>- กองทุนส่วนบุคคล</t>
  </si>
  <si>
    <t>ภายในหนึ่งปี</t>
  </si>
  <si>
    <t>ผลต่างของอัตราแลกเปลี่ยนจากการแปลงค่างบการเงินของบริษัทร่วม</t>
  </si>
  <si>
    <t>ซื้อเงินลงทุนในสินทรัพย์ทางการเงินไม่หมุนเวียนอื่น</t>
  </si>
  <si>
    <t xml:space="preserve"> - หลักทรัพย์ที่ไม่อยู่ในความต้องการของตลาด</t>
  </si>
  <si>
    <t>เงินปันผลรับจากการลงทุน</t>
  </si>
  <si>
    <t xml:space="preserve">สินทรัพย์สิทธิการใช้เพิ่มขึ้นจากหนี้สินตามสัญญาเช่า </t>
  </si>
  <si>
    <t>เจ้าหนี้หมุนเวียนอื่น</t>
  </si>
  <si>
    <t>รวมเจ้าหนี้หมุนเวียนอื่น</t>
  </si>
  <si>
    <t>ซื้ออาคารและอุปกรณ์</t>
  </si>
  <si>
    <t>ส่วนเกินมูลค่าหุ้นสามัญ</t>
  </si>
  <si>
    <t>การแปลงค่างบการเงิน</t>
  </si>
  <si>
    <t xml:space="preserve"> กำไร(ขาดทุน)เบ็ดเสร็จอื่น</t>
  </si>
  <si>
    <t>รวมองค์ประกอบอื่นของส่วนของผู้ถือหุ้น</t>
  </si>
  <si>
    <t>ไม่หมุนเวียนอื่น - หลักทรัพย์ในความต้องการของตลาด</t>
  </si>
  <si>
    <t>ไม่หมุนเวียนอื่น - หลักทรัพย์ในความต้องการของตลาด - สุทธิจากภาษี</t>
  </si>
  <si>
    <t>อุปกรณ์เพิ่มขึ้นจากเจ้าหนี้ทรัพย์สิน</t>
  </si>
  <si>
    <t>ขาดทุนจากการเลิกใช้อุปกรณ์</t>
  </si>
  <si>
    <t>กองทุนส่วนบุคคล</t>
  </si>
  <si>
    <t>หนี้สินตามสัญญาเช่า - สุทธิจากส่วนที่ถึง</t>
  </si>
  <si>
    <t>จากการเปลี่ยนแปลง</t>
  </si>
  <si>
    <t>สัดส่วนเงินลงทุน</t>
  </si>
  <si>
    <t>บริษัทร่วม</t>
  </si>
  <si>
    <t>ในบริษัทย่อยและ</t>
  </si>
  <si>
    <t>กำไร(ขาดทุน)เบ็ดเสร็จอื่น</t>
  </si>
  <si>
    <t>ทางการเงินหมุนเวียนอื่น</t>
  </si>
  <si>
    <t>รวม</t>
  </si>
  <si>
    <t>องค์ประกอบอื่น</t>
  </si>
  <si>
    <t>ของส่วนของ</t>
  </si>
  <si>
    <t>ผู้ถือหุ้น</t>
  </si>
  <si>
    <t xml:space="preserve"> - กองทุนส่วนบุคคล</t>
  </si>
  <si>
    <t>เงินสดรับจากการลดเงินลงทุนในสินทรัพย์ทางการเงินไม่หมุนเวียนอื่น</t>
  </si>
  <si>
    <t>หน้า 10</t>
  </si>
  <si>
    <t>หน้า 11</t>
  </si>
  <si>
    <t>หน้า 12</t>
  </si>
  <si>
    <t>กำไร(ขาดทุน)เบ็ดเสร็จรวมสำหรับงวด</t>
  </si>
  <si>
    <t>รวมขาดทุนเบ็ดเสร็จอื่นสำหรับงวด</t>
  </si>
  <si>
    <t>ปรับกระทบกำไรสำหรับงวดเป็นเงินสดรับ(จ่าย)จากการดำเนินงาน</t>
  </si>
  <si>
    <t>ส่วนลดรับค้างรับ</t>
  </si>
  <si>
    <t>ค่าใช้จ่ายจ่ายล่วงหน้า</t>
  </si>
  <si>
    <t>รวมลูกหนี้หมุนเวียนอื่น</t>
  </si>
  <si>
    <t>ส่วนเกินทุน</t>
  </si>
  <si>
    <t xml:space="preserve">  </t>
  </si>
  <si>
    <t>ของบริษัทใหญ่</t>
  </si>
  <si>
    <t>รวมส่วนของ</t>
  </si>
  <si>
    <t>เงินสดและรายการเทียบเท่าเงินสด ณ วันที่ 30 กันยายน</t>
  </si>
  <si>
    <t>สินทรัพย์และหนี้สินดำเนินงาน</t>
  </si>
  <si>
    <t>กำไรจากการดำเนินงานก่อนการเปลี่ยนแปลงในส่วนประกอบของ</t>
  </si>
  <si>
    <t>กำไรที่ยังไม่เกิดขึ้นจากการวัดมูลค่ายุติธรรมของสินทรัพย์</t>
  </si>
  <si>
    <t>ของสินทรัพย์ทางการเงิน - กองทุนเปิดและ</t>
  </si>
  <si>
    <t>ปี 2566</t>
  </si>
  <si>
    <t>ยอดคงเหลือต้นงวด 1 มกราคม 2566</t>
  </si>
  <si>
    <t>ยอดคงเหลือปลายงวด 30 กันยายน 2566</t>
  </si>
  <si>
    <t>ไม่หมุนเวียนอื่น - หลักทรัพย์ที่ไม่อยู่ในความ</t>
  </si>
  <si>
    <t>ต้องการของตลาด</t>
  </si>
  <si>
    <t>7, 8 และ 9</t>
  </si>
  <si>
    <t>กำไรจากการจำหน่ายกองทุนส่วนบุคคล</t>
  </si>
  <si>
    <t>เงินสดรับจากการชำระบัญชีของสินทรัพย์ทางการเงินไม่หมุนเวียนอื่น</t>
  </si>
  <si>
    <t>ไม่หมุนเวียนอื่น - หลักทรัพย์ที่ไม่อยู่ในความต้องการของตลาด</t>
  </si>
  <si>
    <t>ไม่หมุนเวียนอื่น - หลักทรัพย์ที่ไม่อยู่ในความต้องการของตลาด - สุทธิจากภาษี</t>
  </si>
  <si>
    <t>ผลกำไรจากการชำระบัญชีของสินทรัพย์ทางการเงิน</t>
  </si>
  <si>
    <t>ผลขาดทุนจากการวัดมูลค่ายุติธรรมของสินทรัพย์ทางการเงิน</t>
  </si>
  <si>
    <t>กำไรจากการชำระบัญชีของสินทรัพย์ทางการเงิน</t>
  </si>
  <si>
    <t>ผลกำไร(ขาดทุน)ที่ยังไม่เกิดขึ้นจากการวัดมูลค่ายุติธรรม</t>
  </si>
  <si>
    <t>ณ 30 กันยายน 2567</t>
  </si>
  <si>
    <t>ณ 31 ธันวาคม 2566</t>
  </si>
  <si>
    <t>งบการเปลี่ยนแปลงส่วนของผู้ถือหุ้น</t>
  </si>
  <si>
    <t>งบฐานะการเงิน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</si>
  <si>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</si>
  <si>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</si>
  <si>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</si>
  <si>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ภาษีเงินได้นิติบุคคลค้างจ่าย</t>
  </si>
  <si>
    <t>ประมาณการหนี้สินไม่เหมุนเวียนสำหรับ</t>
  </si>
  <si>
    <t>ผลประโยชน์พนักงาน</t>
  </si>
  <si>
    <t>เงินสดจ่ายผลประโยชน์ระยะยาวของพนักงาน</t>
  </si>
  <si>
    <t>เงินฝากธนาคารติดภาระค้ำประกันลดลง</t>
  </si>
  <si>
    <t>- หลักทรัพย์ในความต้องการของตลาด</t>
  </si>
  <si>
    <t>รายการที่อาจถูกจัดประเภทใหม่ไว้ในกำไรหรือขาดทุนภายหลัง :</t>
  </si>
  <si>
    <t>รายการที่จะไม่ถูกจัดประเภทใหม่ไว้ในกำไรหรือขาดทุนภายหลัง :</t>
  </si>
  <si>
    <t>ผลกำไรจากการวัดมูลค่าใหม่ของผลประโยชน์พนักงานที่กำหนดไว้</t>
  </si>
  <si>
    <t>- สุทธิจากภาษี</t>
  </si>
  <si>
    <t>ของบริษัทร่วม - สุทธิจากภาษี</t>
  </si>
  <si>
    <t>ผลกำไร(ขาดทุน)จากการวัดมูลค่าใหม่ของผลประโยชน์พนักงานที่กำหนดไว้</t>
  </si>
  <si>
    <t>กำไรจากกิจกรรมดำเนินงาน</t>
  </si>
  <si>
    <t>ปี 2567</t>
  </si>
  <si>
    <t>ยอดคงเหลือต้นงวด 1 มกราคม 2567</t>
  </si>
  <si>
    <t>ผลขาดทุนจากการวัดมูลค่าใหม่ของผลประโยชน์พนักงานที่กำหนดไว้</t>
  </si>
  <si>
    <t>ปรับปรุงผลกำไรจากการวัดมูลค่าใหม่</t>
  </si>
  <si>
    <t>ของผลประโยชน์พนักงานที่กำหนดไว้</t>
  </si>
  <si>
    <t>ของบริษัทร่วม-สุทธิจากภาษี</t>
  </si>
  <si>
    <t>หน้า 13</t>
  </si>
  <si>
    <t>ยอดคงเหลือปลายงวด 30 กันยายน 2567</t>
  </si>
  <si>
    <t>สินทรัพย์ทางการเงินหมุนเวียนอื่น - เงินฝากประจำธนาคาร(เพิ่มขึ้น)ลดลง</t>
  </si>
  <si>
    <t>เงินลงทุนในบริษัทร่วมเพิ่มขึ้น(ลดลง)จากการปรับปรุงผลกำไร(ขาดทุน)</t>
  </si>
  <si>
    <t>จากการวัดมูลค่าใหม่ของผลประโยชน์พนักงานที่กำหนดไว้</t>
  </si>
  <si>
    <t>(กำไร)ขาดทุนจากการจำหน่ายอุปกรณ์</t>
  </si>
  <si>
    <t>เงินลงทุนในสลากออมสิน</t>
  </si>
  <si>
    <t>กำไรที่ยังไม่เกิดขึ้นจากการวัดมูลค่ายุติธรรมของ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</si>
  <si>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</si>
  <si>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</si>
  <si>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เงินสดสุทธิได้มาจาก(ใช้ไปใน)กิจกรรมลงทุน</t>
  </si>
  <si>
    <t>เงินลงทุนในบริษัทร่วมเพิ่มขึ้น(ลดลง)จากผลต่างจากการแปลงค่างบการเงิน</t>
  </si>
  <si>
    <t>ผลกำไรที่ยังไม่เกิดขึ้นจากการวัดมูลค่ายุติธรรม</t>
  </si>
  <si>
    <t>กำไร(ขาดทุน)เบ็ดเสร็จรวมสำหรับงวด :-</t>
  </si>
  <si>
    <t>สินทรัพย์ทางการเงินหมุนเวียนอื่น - สลากออมสินเพิ่มขึ้น</t>
  </si>
  <si>
    <t>เงินสดและรายการเทียบเท่าเงินสดเพิ่มขึ้นสุทธิ</t>
  </si>
  <si>
    <t>ปรับปรุงผลขาดทุนจากการวัดมูลค่าใหม่</t>
  </si>
  <si>
    <t xml:space="preserve">   ส่วนได้เสียที่ไม่มีอำนาจควบคุม</t>
  </si>
  <si>
    <t xml:space="preserve">     ทุนที่ออกและชำระแล้ว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</si>
</sst>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  -    &quot;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00;[Red]\-#,##0.000"/>
    <numFmt numFmtId="172" formatCode="#,##0.00000;[Red]\-#,##0.00000"/>
    <numFmt numFmtId="173" formatCode="0.000"/>
    <numFmt numFmtId="174" formatCode="_(* #,##0.0000_);_(* \(#,##0.0000\);_(* &quot;-&quot;??_);_(@_)"/>
    <numFmt numFmtId="175" formatCode="#,##0.0;[Red]\-#,##0.0"/>
  </numFmts>
  <fonts count="37" x14ac:knownFonts="1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sz val="13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ngsanaUPC"/>
      <family val="1"/>
      <charset val="22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8"/>
      <name val="AngsanaUPC"/>
      <family val="1"/>
      <charset val="222"/>
    </font>
    <font>
      <b/>
      <sz val="11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Wingdings 2"/>
      <family val="1"/>
      <charset val="2"/>
    </font>
    <font>
      <sz val="14"/>
      <name val="AngsanaUPC"/>
      <family val="1"/>
    </font>
    <font>
      <sz val="14"/>
      <name val="Cordia New"/>
      <family val="2"/>
    </font>
    <font>
      <b/>
      <u/>
      <sz val="14"/>
      <name val="AngsanaUPC"/>
      <family val="1"/>
      <charset val="222"/>
    </font>
    <font>
      <sz val="16"/>
      <color theme="0"/>
      <name val="AngsanaUPC"/>
      <family val="1"/>
      <charset val="222"/>
    </font>
    <font>
      <sz val="16"/>
      <color theme="1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5"/>
      <color rgb="FFFF0000"/>
      <name val="Angsana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29" fillId="0" borderId="0"/>
    <xf numFmtId="9" fontId="28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9" fillId="0" borderId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" fillId="0" borderId="0"/>
  </cellStyleXfs>
  <cellXfs count="324">
    <xf numFmtId="0" fontId="0" fillId="0" borderId="0" xfId="0"/>
    <xf numFmtId="38" fontId="7" fillId="0" borderId="0" xfId="0" applyNumberFormat="1" applyFont="1" applyAlignment="1">
      <alignment horizontal="left"/>
    </xf>
    <xf numFmtId="38" fontId="7" fillId="0" borderId="0" xfId="0" quotePrefix="1" applyNumberFormat="1" applyFont="1" applyAlignment="1">
      <alignment horizontal="left"/>
    </xf>
    <xf numFmtId="38" fontId="7" fillId="0" borderId="0" xfId="0" applyNumberFormat="1" applyFont="1"/>
    <xf numFmtId="165" fontId="7" fillId="0" borderId="0" xfId="0" applyNumberFormat="1" applyFont="1"/>
    <xf numFmtId="165" fontId="7" fillId="0" borderId="3" xfId="0" applyNumberFormat="1" applyFont="1" applyBorder="1" applyAlignment="1">
      <alignment horizontal="right"/>
    </xf>
    <xf numFmtId="165" fontId="7" fillId="0" borderId="3" xfId="0" applyNumberFormat="1" applyFont="1" applyBorder="1"/>
    <xf numFmtId="166" fontId="7" fillId="0" borderId="0" xfId="0" applyNumberFormat="1" applyFont="1" applyAlignment="1">
      <alignment horizontal="centerContinuous"/>
    </xf>
    <xf numFmtId="166" fontId="7" fillId="0" borderId="4" xfId="0" applyNumberFormat="1" applyFont="1" applyBorder="1" applyAlignment="1">
      <alignment horizontal="centerContinuous"/>
    </xf>
    <xf numFmtId="166" fontId="7" fillId="0" borderId="0" xfId="0" applyNumberFormat="1" applyFont="1"/>
    <xf numFmtId="166" fontId="7" fillId="0" borderId="4" xfId="0" applyNumberFormat="1" applyFont="1" applyBorder="1"/>
    <xf numFmtId="166" fontId="7" fillId="0" borderId="0" xfId="0" applyNumberFormat="1" applyFont="1" applyAlignment="1">
      <alignment horizontal="center"/>
    </xf>
    <xf numFmtId="166" fontId="7" fillId="0" borderId="5" xfId="0" applyNumberFormat="1" applyFont="1" applyBorder="1"/>
    <xf numFmtId="165" fontId="7" fillId="0" borderId="0" xfId="0" applyNumberFormat="1" applyFont="1" applyAlignment="1">
      <alignment horizontal="right"/>
    </xf>
    <xf numFmtId="165" fontId="7" fillId="0" borderId="6" xfId="0" applyNumberFormat="1" applyFont="1" applyBorder="1"/>
    <xf numFmtId="0" fontId="10" fillId="0" borderId="0" xfId="0" quotePrefix="1" applyFont="1" applyAlignment="1">
      <alignment horizontal="center"/>
    </xf>
    <xf numFmtId="166" fontId="14" fillId="0" borderId="0" xfId="0" applyNumberFormat="1" applyFont="1" applyAlignment="1">
      <alignment horizontal="centerContinuous"/>
    </xf>
    <xf numFmtId="38" fontId="14" fillId="0" borderId="0" xfId="0" applyNumberFormat="1" applyFont="1"/>
    <xf numFmtId="166" fontId="14" fillId="0" borderId="4" xfId="0" applyNumberFormat="1" applyFont="1" applyBorder="1" applyAlignment="1">
      <alignment horizontal="centerContinuous"/>
    </xf>
    <xf numFmtId="166" fontId="14" fillId="0" borderId="3" xfId="0" applyNumberFormat="1" applyFont="1" applyBorder="1" applyAlignment="1">
      <alignment horizontal="centerContinuous"/>
    </xf>
    <xf numFmtId="37" fontId="14" fillId="0" borderId="0" xfId="0" applyNumberFormat="1" applyFont="1"/>
    <xf numFmtId="166" fontId="14" fillId="0" borderId="0" xfId="0" applyNumberFormat="1" applyFont="1"/>
    <xf numFmtId="166" fontId="14" fillId="0" borderId="0" xfId="0" applyNumberFormat="1" applyFont="1" applyAlignment="1">
      <alignment horizontal="right"/>
    </xf>
    <xf numFmtId="166" fontId="14" fillId="0" borderId="3" xfId="0" applyNumberFormat="1" applyFont="1" applyBorder="1"/>
    <xf numFmtId="166" fontId="14" fillId="0" borderId="4" xfId="0" applyNumberFormat="1" applyFont="1" applyBorder="1"/>
    <xf numFmtId="38" fontId="14" fillId="0" borderId="0" xfId="0" applyNumberFormat="1" applyFont="1" applyAlignment="1">
      <alignment horizontal="centerContinuous"/>
    </xf>
    <xf numFmtId="166" fontId="14" fillId="0" borderId="5" xfId="0" applyNumberFormat="1" applyFont="1" applyBorder="1"/>
    <xf numFmtId="38" fontId="14" fillId="0" borderId="7" xfId="0" quotePrefix="1" applyNumberFormat="1" applyFont="1" applyBorder="1" applyAlignment="1">
      <alignment horizontal="right"/>
    </xf>
    <xf numFmtId="0" fontId="14" fillId="0" borderId="0" xfId="0" applyFont="1"/>
    <xf numFmtId="0" fontId="14" fillId="0" borderId="3" xfId="0" quotePrefix="1" applyFont="1" applyBorder="1" applyAlignment="1">
      <alignment horizontal="center"/>
    </xf>
    <xf numFmtId="0" fontId="14" fillId="0" borderId="6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38" fontId="14" fillId="0" borderId="4" xfId="0" applyNumberFormat="1" applyFont="1" applyBorder="1" applyAlignment="1">
      <alignment horizontal="centerContinuous"/>
    </xf>
    <xf numFmtId="37" fontId="14" fillId="0" borderId="4" xfId="0" applyNumberFormat="1" applyFont="1" applyBorder="1" applyAlignment="1">
      <alignment horizontal="centerContinuous"/>
    </xf>
    <xf numFmtId="166" fontId="14" fillId="0" borderId="8" xfId="0" applyNumberFormat="1" applyFont="1" applyBorder="1"/>
    <xf numFmtId="166" fontId="14" fillId="0" borderId="0" xfId="0" applyNumberFormat="1" applyFont="1" applyAlignment="1">
      <alignment horizontal="left"/>
    </xf>
    <xf numFmtId="166" fontId="14" fillId="0" borderId="3" xfId="0" applyNumberFormat="1" applyFont="1" applyBorder="1" applyAlignment="1">
      <alignment horizontal="center"/>
    </xf>
    <xf numFmtId="166" fontId="14" fillId="0" borderId="9" xfId="0" applyNumberFormat="1" applyFont="1" applyBorder="1"/>
    <xf numFmtId="166" fontId="14" fillId="0" borderId="2" xfId="0" applyNumberFormat="1" applyFont="1" applyBorder="1"/>
    <xf numFmtId="166" fontId="14" fillId="0" borderId="10" xfId="0" applyNumberFormat="1" applyFont="1" applyBorder="1"/>
    <xf numFmtId="37" fontId="7" fillId="0" borderId="0" xfId="0" applyNumberFormat="1" applyFont="1"/>
    <xf numFmtId="37" fontId="9" fillId="0" borderId="0" xfId="0" applyNumberFormat="1" applyFont="1"/>
    <xf numFmtId="166" fontId="9" fillId="0" borderId="0" xfId="0" applyNumberFormat="1" applyFont="1" applyAlignment="1">
      <alignment horizontal="centerContinuous"/>
    </xf>
    <xf numFmtId="38" fontId="14" fillId="0" borderId="0" xfId="0" quotePrefix="1" applyNumberFormat="1" applyFont="1" applyAlignment="1">
      <alignment horizontal="right"/>
    </xf>
    <xf numFmtId="0" fontId="14" fillId="0" borderId="0" xfId="0" quotePrefix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14" fillId="0" borderId="10" xfId="0" applyNumberFormat="1" applyFont="1" applyBorder="1" applyAlignment="1">
      <alignment horizontal="center"/>
    </xf>
    <xf numFmtId="165" fontId="7" fillId="0" borderId="4" xfId="0" applyNumberFormat="1" applyFont="1" applyBorder="1"/>
    <xf numFmtId="165" fontId="7" fillId="0" borderId="5" xfId="0" applyNumberFormat="1" applyFont="1" applyBorder="1" applyAlignment="1">
      <alignment horizontal="right"/>
    </xf>
    <xf numFmtId="38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"/>
    </xf>
    <xf numFmtId="37" fontId="7" fillId="0" borderId="4" xfId="0" applyNumberFormat="1" applyFont="1" applyBorder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165" fontId="7" fillId="0" borderId="0" xfId="1" applyNumberFormat="1" applyFont="1" applyFill="1" applyBorder="1"/>
    <xf numFmtId="166" fontId="9" fillId="0" borderId="0" xfId="0" applyNumberFormat="1" applyFont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166" fontId="14" fillId="0" borderId="4" xfId="0" applyNumberFormat="1" applyFont="1" applyBorder="1" applyAlignment="1">
      <alignment horizontal="center"/>
    </xf>
    <xf numFmtId="166" fontId="11" fillId="0" borderId="0" xfId="0" applyNumberFormat="1" applyFont="1"/>
    <xf numFmtId="164" fontId="11" fillId="0" borderId="0" xfId="0" applyNumberFormat="1" applyFont="1"/>
    <xf numFmtId="166" fontId="1" fillId="0" borderId="3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Continuous"/>
    </xf>
    <xf numFmtId="37" fontId="1" fillId="0" borderId="0" xfId="0" applyNumberFormat="1" applyFont="1"/>
    <xf numFmtId="166" fontId="1" fillId="0" borderId="0" xfId="0" applyNumberFormat="1" applyFont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5" fontId="9" fillId="0" borderId="8" xfId="1" applyNumberFormat="1" applyFont="1" applyFill="1" applyBorder="1"/>
    <xf numFmtId="165" fontId="9" fillId="0" borderId="0" xfId="1" applyNumberFormat="1" applyFont="1" applyFill="1" applyBorder="1"/>
    <xf numFmtId="0" fontId="9" fillId="0" borderId="0" xfId="0" applyFont="1"/>
    <xf numFmtId="166" fontId="14" fillId="0" borderId="9" xfId="0" applyNumberFormat="1" applyFont="1" applyBorder="1" applyAlignment="1">
      <alignment horizontal="right"/>
    </xf>
    <xf numFmtId="0" fontId="14" fillId="0" borderId="0" xfId="1" applyFont="1" applyFill="1"/>
    <xf numFmtId="0" fontId="14" fillId="0" borderId="0" xfId="1" applyFont="1" applyFill="1" applyBorder="1" applyAlignment="1">
      <alignment horizontal="right"/>
    </xf>
    <xf numFmtId="0" fontId="14" fillId="0" borderId="4" xfId="1" applyFont="1" applyFill="1" applyBorder="1"/>
    <xf numFmtId="0" fontId="7" fillId="0" borderId="0" xfId="1" applyFont="1" applyFill="1"/>
    <xf numFmtId="37" fontId="14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0" fontId="7" fillId="0" borderId="0" xfId="0" applyFont="1"/>
    <xf numFmtId="37" fontId="11" fillId="0" borderId="0" xfId="0" applyNumberFormat="1" applyFont="1" applyAlignment="1">
      <alignment horizontal="centerContinuous"/>
    </xf>
    <xf numFmtId="38" fontId="14" fillId="0" borderId="0" xfId="0" quotePrefix="1" applyNumberFormat="1" applyFont="1" applyAlignment="1">
      <alignment horizontal="left"/>
    </xf>
    <xf numFmtId="38" fontId="14" fillId="0" borderId="0" xfId="0" applyNumberFormat="1" applyFont="1" applyAlignment="1">
      <alignment horizontal="center"/>
    </xf>
    <xf numFmtId="37" fontId="14" fillId="0" borderId="0" xfId="0" quotePrefix="1" applyNumberFormat="1" applyFont="1" applyAlignment="1">
      <alignment horizontal="left"/>
    </xf>
    <xf numFmtId="166" fontId="15" fillId="0" borderId="0" xfId="0" applyNumberFormat="1" applyFont="1" applyAlignment="1">
      <alignment horizontal="right"/>
    </xf>
    <xf numFmtId="38" fontId="11" fillId="0" borderId="0" xfId="0" quotePrefix="1" applyNumberFormat="1" applyFont="1" applyAlignment="1">
      <alignment horizontal="centerContinuous"/>
    </xf>
    <xf numFmtId="38" fontId="11" fillId="0" borderId="0" xfId="0" applyNumberFormat="1" applyFont="1" applyAlignment="1">
      <alignment horizontal="centerContinuous"/>
    </xf>
    <xf numFmtId="38" fontId="14" fillId="0" borderId="4" xfId="0" applyNumberFormat="1" applyFont="1" applyBorder="1" applyAlignment="1">
      <alignment horizontal="center"/>
    </xf>
    <xf numFmtId="38" fontId="14" fillId="0" borderId="0" xfId="0" applyNumberFormat="1" applyFont="1" applyAlignment="1">
      <alignment horizontal="center" vertical="center"/>
    </xf>
    <xf numFmtId="0" fontId="11" fillId="0" borderId="0" xfId="1" applyFont="1" applyFill="1" applyAlignment="1">
      <alignment horizontal="center"/>
    </xf>
    <xf numFmtId="38" fontId="11" fillId="0" borderId="0" xfId="0" applyNumberFormat="1" applyFont="1" applyAlignment="1">
      <alignment horizontal="center"/>
    </xf>
    <xf numFmtId="166" fontId="14" fillId="0" borderId="0" xfId="1" applyNumberFormat="1" applyFont="1" applyFill="1"/>
    <xf numFmtId="166" fontId="14" fillId="0" borderId="4" xfId="1" applyNumberFormat="1" applyFont="1" applyFill="1" applyBorder="1"/>
    <xf numFmtId="38" fontId="14" fillId="0" borderId="4" xfId="0" applyNumberFormat="1" applyFont="1" applyBorder="1"/>
    <xf numFmtId="166" fontId="14" fillId="0" borderId="9" xfId="1" applyNumberFormat="1" applyFont="1" applyFill="1" applyBorder="1"/>
    <xf numFmtId="38" fontId="14" fillId="0" borderId="9" xfId="0" applyNumberFormat="1" applyFont="1" applyBorder="1"/>
    <xf numFmtId="166" fontId="14" fillId="0" borderId="10" xfId="1" applyNumberFormat="1" applyFont="1" applyFill="1" applyBorder="1"/>
    <xf numFmtId="38" fontId="14" fillId="0" borderId="10" xfId="0" applyNumberFormat="1" applyFont="1" applyBorder="1"/>
    <xf numFmtId="166" fontId="14" fillId="0" borderId="2" xfId="1" applyNumberFormat="1" applyFont="1" applyFill="1" applyBorder="1"/>
    <xf numFmtId="38" fontId="14" fillId="0" borderId="0" xfId="0" applyNumberFormat="1" applyFont="1" applyAlignment="1">
      <alignment horizontal="left"/>
    </xf>
    <xf numFmtId="171" fontId="14" fillId="0" borderId="0" xfId="0" applyNumberFormat="1" applyFont="1"/>
    <xf numFmtId="166" fontId="8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center"/>
    </xf>
    <xf numFmtId="165" fontId="1" fillId="0" borderId="0" xfId="1" applyNumberFormat="1" applyFont="1" applyFill="1" applyBorder="1"/>
    <xf numFmtId="0" fontId="1" fillId="0" borderId="0" xfId="0" applyFont="1"/>
    <xf numFmtId="166" fontId="1" fillId="0" borderId="0" xfId="1" applyNumberFormat="1" applyFont="1" applyFill="1" applyBorder="1"/>
    <xf numFmtId="166" fontId="1" fillId="0" borderId="0" xfId="0" applyNumberFormat="1" applyFont="1"/>
    <xf numFmtId="166" fontId="1" fillId="0" borderId="8" xfId="1" applyNumberFormat="1" applyFont="1" applyFill="1" applyBorder="1"/>
    <xf numFmtId="38" fontId="7" fillId="0" borderId="0" xfId="0" quotePrefix="1" applyNumberFormat="1" applyFont="1" applyAlignment="1">
      <alignment horizontal="centerContinuous"/>
    </xf>
    <xf numFmtId="38" fontId="7" fillId="0" borderId="0" xfId="0" quotePrefix="1" applyNumberFormat="1" applyFont="1" applyAlignment="1">
      <alignment horizontal="left" vertical="center"/>
    </xf>
    <xf numFmtId="0" fontId="7" fillId="0" borderId="0" xfId="1" quotePrefix="1" applyFont="1" applyFill="1" applyAlignment="1">
      <alignment horizontal="left"/>
    </xf>
    <xf numFmtId="38" fontId="7" fillId="0" borderId="0" xfId="0" applyNumberFormat="1" applyFont="1" applyAlignment="1">
      <alignment horizontal="right"/>
    </xf>
    <xf numFmtId="37" fontId="16" fillId="0" borderId="0" xfId="0" applyNumberFormat="1" applyFont="1"/>
    <xf numFmtId="38" fontId="17" fillId="0" borderId="0" xfId="0" quotePrefix="1" applyNumberFormat="1" applyFont="1" applyAlignment="1">
      <alignment horizontal="left"/>
    </xf>
    <xf numFmtId="38" fontId="14" fillId="0" borderId="0" xfId="14" applyNumberFormat="1" applyFont="1"/>
    <xf numFmtId="166" fontId="15" fillId="0" borderId="0" xfId="14" applyNumberFormat="1" applyFont="1" applyAlignment="1">
      <alignment horizontal="right"/>
    </xf>
    <xf numFmtId="37" fontId="11" fillId="0" borderId="0" xfId="14" applyNumberFormat="1" applyFont="1" applyAlignment="1">
      <alignment horizontal="centerContinuous"/>
    </xf>
    <xf numFmtId="38" fontId="14" fillId="0" borderId="0" xfId="14" applyNumberFormat="1" applyFont="1" applyAlignment="1">
      <alignment horizontal="centerContinuous"/>
    </xf>
    <xf numFmtId="38" fontId="11" fillId="0" borderId="0" xfId="14" quotePrefix="1" applyNumberFormat="1" applyFont="1" applyAlignment="1">
      <alignment horizontal="centerContinuous"/>
    </xf>
    <xf numFmtId="38" fontId="11" fillId="0" borderId="0" xfId="14" applyNumberFormat="1" applyFont="1" applyAlignment="1">
      <alignment horizontal="centerContinuous"/>
    </xf>
    <xf numFmtId="38" fontId="14" fillId="0" borderId="4" xfId="14" applyNumberFormat="1" applyFont="1" applyBorder="1" applyAlignment="1">
      <alignment horizontal="centerContinuous"/>
    </xf>
    <xf numFmtId="37" fontId="14" fillId="0" borderId="4" xfId="14" applyNumberFormat="1" applyFont="1" applyBorder="1" applyAlignment="1">
      <alignment horizontal="centerContinuous"/>
    </xf>
    <xf numFmtId="38" fontId="14" fillId="0" borderId="4" xfId="14" applyNumberFormat="1" applyFont="1" applyBorder="1" applyAlignment="1">
      <alignment horizontal="center"/>
    </xf>
    <xf numFmtId="0" fontId="14" fillId="0" borderId="3" xfId="14" quotePrefix="1" applyFont="1" applyBorder="1" applyAlignment="1">
      <alignment horizontal="center"/>
    </xf>
    <xf numFmtId="0" fontId="14" fillId="0" borderId="6" xfId="14" quotePrefix="1" applyFont="1" applyBorder="1" applyAlignment="1">
      <alignment horizontal="center" vertical="center"/>
    </xf>
    <xf numFmtId="38" fontId="14" fillId="0" borderId="0" xfId="14" applyNumberFormat="1" applyFont="1" applyAlignment="1">
      <alignment horizontal="center" vertical="center"/>
    </xf>
    <xf numFmtId="37" fontId="14" fillId="0" borderId="0" xfId="14" applyNumberFormat="1" applyFont="1" applyAlignment="1">
      <alignment horizontal="center"/>
    </xf>
    <xf numFmtId="166" fontId="14" fillId="0" borderId="0" xfId="14" applyNumberFormat="1" applyFont="1"/>
    <xf numFmtId="38" fontId="14" fillId="0" borderId="0" xfId="14" applyNumberFormat="1" applyFont="1" applyAlignment="1">
      <alignment horizontal="left"/>
    </xf>
    <xf numFmtId="38" fontId="14" fillId="0" borderId="0" xfId="14" applyNumberFormat="1" applyFont="1" applyAlignment="1">
      <alignment horizontal="center"/>
    </xf>
    <xf numFmtId="166" fontId="14" fillId="0" borderId="3" xfId="14" applyNumberFormat="1" applyFont="1" applyBorder="1"/>
    <xf numFmtId="166" fontId="14" fillId="0" borderId="5" xfId="14" applyNumberFormat="1" applyFont="1" applyBorder="1"/>
    <xf numFmtId="37" fontId="14" fillId="0" borderId="0" xfId="14" quotePrefix="1" applyNumberFormat="1" applyFont="1" applyAlignment="1">
      <alignment horizontal="left"/>
    </xf>
    <xf numFmtId="38" fontId="14" fillId="0" borderId="4" xfId="14" applyNumberFormat="1" applyFont="1" applyBorder="1"/>
    <xf numFmtId="166" fontId="14" fillId="0" borderId="8" xfId="14" applyNumberFormat="1" applyFont="1" applyBorder="1"/>
    <xf numFmtId="0" fontId="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38" fontId="14" fillId="0" borderId="2" xfId="0" applyNumberFormat="1" applyFont="1" applyBorder="1"/>
    <xf numFmtId="166" fontId="14" fillId="0" borderId="4" xfId="14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72" fontId="14" fillId="0" borderId="0" xfId="0" applyNumberFormat="1" applyFont="1"/>
    <xf numFmtId="164" fontId="14" fillId="0" borderId="0" xfId="1" applyNumberFormat="1" applyFont="1" applyFill="1"/>
    <xf numFmtId="164" fontId="14" fillId="0" borderId="0" xfId="0" applyNumberFormat="1" applyFont="1"/>
    <xf numFmtId="166" fontId="14" fillId="0" borderId="2" xfId="0" applyNumberFormat="1" applyFont="1" applyBorder="1" applyAlignment="1">
      <alignment horizontal="right"/>
    </xf>
    <xf numFmtId="173" fontId="14" fillId="0" borderId="0" xfId="1" applyNumberFormat="1" applyFont="1" applyFill="1"/>
    <xf numFmtId="0" fontId="14" fillId="0" borderId="0" xfId="1" applyFont="1" applyFill="1" applyBorder="1"/>
    <xf numFmtId="165" fontId="7" fillId="0" borderId="0" xfId="1" applyNumberFormat="1" applyFont="1" applyFill="1"/>
    <xf numFmtId="165" fontId="7" fillId="4" borderId="0" xfId="0" applyNumberFormat="1" applyFont="1" applyFill="1"/>
    <xf numFmtId="37" fontId="1" fillId="0" borderId="0" xfId="0" quotePrefix="1" applyNumberFormat="1" applyFont="1" applyAlignment="1">
      <alignment horizontal="left"/>
    </xf>
    <xf numFmtId="38" fontId="7" fillId="4" borderId="0" xfId="0" applyNumberFormat="1" applyFont="1" applyFill="1"/>
    <xf numFmtId="40" fontId="14" fillId="0" borderId="0" xfId="0" quotePrefix="1" applyNumberFormat="1" applyFont="1" applyAlignment="1">
      <alignment horizontal="center"/>
    </xf>
    <xf numFmtId="165" fontId="7" fillId="5" borderId="0" xfId="0" applyNumberFormat="1" applyFont="1" applyFill="1"/>
    <xf numFmtId="166" fontId="7" fillId="0" borderId="3" xfId="0" applyNumberFormat="1" applyFont="1" applyBorder="1" applyAlignment="1">
      <alignment horizontal="centerContinuous"/>
    </xf>
    <xf numFmtId="166" fontId="1" fillId="0" borderId="3" xfId="0" applyNumberFormat="1" applyFont="1" applyBorder="1" applyAlignment="1">
      <alignment horizontal="centerContinuous"/>
    </xf>
    <xf numFmtId="166" fontId="7" fillId="0" borderId="3" xfId="0" applyNumberFormat="1" applyFont="1" applyBorder="1"/>
    <xf numFmtId="166" fontId="14" fillId="0" borderId="6" xfId="0" applyNumberFormat="1" applyFont="1" applyBorder="1"/>
    <xf numFmtId="0" fontId="14" fillId="0" borderId="0" xfId="0" quotePrefix="1" applyFont="1" applyAlignment="1">
      <alignment horizontal="center" vertical="center"/>
    </xf>
    <xf numFmtId="165" fontId="7" fillId="0" borderId="8" xfId="0" applyNumberFormat="1" applyFont="1" applyBorder="1"/>
    <xf numFmtId="166" fontId="14" fillId="0" borderId="10" xfId="14" applyNumberFormat="1" applyFont="1" applyBorder="1"/>
    <xf numFmtId="38" fontId="14" fillId="0" borderId="9" xfId="14" applyNumberFormat="1" applyFont="1" applyBorder="1"/>
    <xf numFmtId="166" fontId="14" fillId="0" borderId="2" xfId="14" applyNumberFormat="1" applyFont="1" applyBorder="1"/>
    <xf numFmtId="166" fontId="31" fillId="0" borderId="0" xfId="0" applyNumberFormat="1" applyFont="1"/>
    <xf numFmtId="38" fontId="23" fillId="0" borderId="0" xfId="14" applyNumberFormat="1" applyFont="1"/>
    <xf numFmtId="165" fontId="9" fillId="0" borderId="0" xfId="1" applyNumberFormat="1" applyFont="1" applyFill="1" applyBorder="1" applyAlignment="1">
      <alignment horizontal="right"/>
    </xf>
    <xf numFmtId="166" fontId="7" fillId="0" borderId="4" xfId="0" applyNumberFormat="1" applyFont="1" applyBorder="1" applyAlignment="1">
      <alignment horizontal="center"/>
    </xf>
    <xf numFmtId="38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3" fillId="0" borderId="0" xfId="0" applyFont="1" applyAlignment="1">
      <alignment horizontal="center"/>
    </xf>
    <xf numFmtId="38" fontId="14" fillId="0" borderId="0" xfId="0" quotePrefix="1" applyNumberFormat="1" applyFont="1" applyAlignment="1">
      <alignment horizontal="centerContinuous"/>
    </xf>
    <xf numFmtId="37" fontId="14" fillId="0" borderId="0" xfId="0" quotePrefix="1" applyNumberFormat="1" applyFont="1" applyAlignment="1">
      <alignment horizontal="center"/>
    </xf>
    <xf numFmtId="37" fontId="14" fillId="0" borderId="0" xfId="0" applyNumberFormat="1" applyFont="1" applyAlignment="1">
      <alignment horizontal="centerContinuous"/>
    </xf>
    <xf numFmtId="165" fontId="14" fillId="0" borderId="0" xfId="0" applyNumberFormat="1" applyFont="1"/>
    <xf numFmtId="165" fontId="14" fillId="0" borderId="0" xfId="0" applyNumberFormat="1" applyFont="1" applyAlignment="1">
      <alignment horizontal="right"/>
    </xf>
    <xf numFmtId="38" fontId="14" fillId="0" borderId="0" xfId="0" quotePrefix="1" applyNumberFormat="1" applyFont="1" applyAlignment="1">
      <alignment horizontal="left" vertical="center"/>
    </xf>
    <xf numFmtId="0" fontId="14" fillId="0" borderId="0" xfId="1" quotePrefix="1" applyFont="1" applyFill="1" applyAlignment="1">
      <alignment horizontal="left"/>
    </xf>
    <xf numFmtId="165" fontId="14" fillId="0" borderId="0" xfId="1" applyNumberFormat="1" applyFont="1" applyFill="1" applyBorder="1"/>
    <xf numFmtId="38" fontId="14" fillId="0" borderId="8" xfId="0" applyNumberFormat="1" applyFont="1" applyBorder="1"/>
    <xf numFmtId="0" fontId="32" fillId="0" borderId="0" xfId="1" applyFont="1" applyFill="1"/>
    <xf numFmtId="166" fontId="32" fillId="0" borderId="8" xfId="1" applyNumberFormat="1" applyFont="1" applyFill="1" applyBorder="1"/>
    <xf numFmtId="43" fontId="32" fillId="0" borderId="0" xfId="1" applyNumberFormat="1" applyFont="1" applyFill="1"/>
    <xf numFmtId="38" fontId="14" fillId="0" borderId="2" xfId="14" applyNumberFormat="1" applyFont="1" applyBorder="1"/>
    <xf numFmtId="38" fontId="14" fillId="0" borderId="10" xfId="14" applyNumberFormat="1" applyFont="1" applyBorder="1"/>
    <xf numFmtId="38" fontId="14" fillId="0" borderId="3" xfId="14" applyNumberFormat="1" applyFont="1" applyBorder="1"/>
    <xf numFmtId="38" fontId="14" fillId="0" borderId="8" xfId="14" applyNumberFormat="1" applyFont="1" applyBorder="1"/>
    <xf numFmtId="166" fontId="32" fillId="0" borderId="0" xfId="1" applyNumberFormat="1" applyFont="1" applyFill="1"/>
    <xf numFmtId="166" fontId="14" fillId="0" borderId="6" xfId="14" applyNumberFormat="1" applyFont="1" applyBorder="1"/>
    <xf numFmtId="0" fontId="14" fillId="0" borderId="3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4" fontId="7" fillId="0" borderId="0" xfId="1" applyNumberFormat="1" applyFont="1" applyFill="1"/>
    <xf numFmtId="166" fontId="32" fillId="0" borderId="4" xfId="1" applyNumberFormat="1" applyFont="1" applyFill="1" applyBorder="1"/>
    <xf numFmtId="0" fontId="14" fillId="0" borderId="3" xfId="0" applyFont="1" applyBorder="1" applyAlignment="1">
      <alignment horizontal="center"/>
    </xf>
    <xf numFmtId="0" fontId="19" fillId="0" borderId="0" xfId="0" applyFont="1"/>
    <xf numFmtId="38" fontId="18" fillId="0" borderId="0" xfId="0" applyNumberFormat="1" applyFont="1"/>
    <xf numFmtId="166" fontId="7" fillId="0" borderId="0" xfId="1" applyNumberFormat="1" applyFont="1" applyFill="1" applyBorder="1"/>
    <xf numFmtId="0" fontId="14" fillId="0" borderId="0" xfId="0" applyFont="1" applyAlignment="1">
      <alignment horizontal="center"/>
    </xf>
    <xf numFmtId="4" fontId="14" fillId="0" borderId="0" xfId="1" applyNumberFormat="1" applyFont="1" applyFill="1"/>
    <xf numFmtId="38" fontId="32" fillId="0" borderId="0" xfId="1" applyNumberFormat="1" applyFont="1" applyFill="1"/>
    <xf numFmtId="166" fontId="14" fillId="5" borderId="2" xfId="0" applyNumberFormat="1" applyFont="1" applyFill="1" applyBorder="1"/>
    <xf numFmtId="38" fontId="27" fillId="0" borderId="0" xfId="14" applyNumberFormat="1" applyFont="1"/>
    <xf numFmtId="0" fontId="0" fillId="0" borderId="0" xfId="0" applyAlignment="1">
      <alignment horizontal="center"/>
    </xf>
    <xf numFmtId="38" fontId="14" fillId="0" borderId="4" xfId="0" applyNumberFormat="1" applyFont="1" applyBorder="1" applyAlignment="1">
      <alignment horizontal="center" vertical="center"/>
    </xf>
    <xf numFmtId="38" fontId="14" fillId="6" borderId="0" xfId="0" applyNumberFormat="1" applyFont="1" applyFill="1"/>
    <xf numFmtId="164" fontId="14" fillId="0" borderId="0" xfId="14" applyNumberFormat="1" applyFont="1"/>
    <xf numFmtId="166" fontId="14" fillId="0" borderId="9" xfId="14" applyNumberFormat="1" applyFont="1" applyBorder="1"/>
    <xf numFmtId="38" fontId="14" fillId="0" borderId="0" xfId="0" quotePrefix="1" applyNumberFormat="1" applyFont="1" applyAlignment="1">
      <alignment horizontal="center"/>
    </xf>
    <xf numFmtId="166" fontId="14" fillId="0" borderId="0" xfId="11" applyNumberFormat="1" applyFont="1" applyFill="1"/>
    <xf numFmtId="37" fontId="7" fillId="0" borderId="0" xfId="0" applyNumberFormat="1" applyFont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166" fontId="17" fillId="0" borderId="0" xfId="0" applyNumberFormat="1" applyFont="1"/>
    <xf numFmtId="166" fontId="14" fillId="0" borderId="0" xfId="1" applyNumberFormat="1" applyFont="1" applyFill="1" applyBorder="1" applyAlignment="1">
      <alignment horizontal="right"/>
    </xf>
    <xf numFmtId="166" fontId="14" fillId="0" borderId="0" xfId="0" quotePrefix="1" applyNumberFormat="1" applyFont="1" applyAlignment="1">
      <alignment horizontal="center"/>
    </xf>
    <xf numFmtId="174" fontId="14" fillId="0" borderId="0" xfId="0" applyNumberFormat="1" applyFont="1"/>
    <xf numFmtId="166" fontId="33" fillId="0" borderId="0" xfId="1" applyNumberFormat="1" applyFont="1" applyFill="1" applyBorder="1"/>
    <xf numFmtId="166" fontId="33" fillId="0" borderId="0" xfId="0" applyNumberFormat="1" applyFont="1"/>
    <xf numFmtId="165" fontId="33" fillId="0" borderId="0" xfId="1" applyNumberFormat="1" applyFont="1" applyFill="1" applyBorder="1"/>
    <xf numFmtId="0" fontId="33" fillId="0" borderId="0" xfId="0" applyFont="1"/>
    <xf numFmtId="166" fontId="34" fillId="0" borderId="0" xfId="1" applyNumberFormat="1" applyFont="1" applyFill="1" applyBorder="1"/>
    <xf numFmtId="166" fontId="34" fillId="0" borderId="8" xfId="1" applyNumberFormat="1" applyFont="1" applyFill="1" applyBorder="1"/>
    <xf numFmtId="37" fontId="19" fillId="0" borderId="0" xfId="0" applyNumberFormat="1" applyFont="1"/>
    <xf numFmtId="164" fontId="7" fillId="0" borderId="0" xfId="0" applyNumberFormat="1" applyFont="1"/>
    <xf numFmtId="165" fontId="14" fillId="0" borderId="6" xfId="0" applyNumberFormat="1" applyFont="1" applyBorder="1"/>
    <xf numFmtId="165" fontId="14" fillId="0" borderId="3" xfId="0" applyNumberFormat="1" applyFont="1" applyBorder="1"/>
    <xf numFmtId="165" fontId="14" fillId="0" borderId="3" xfId="0" applyNumberFormat="1" applyFont="1" applyBorder="1" applyAlignment="1">
      <alignment horizontal="right"/>
    </xf>
    <xf numFmtId="49" fontId="14" fillId="0" borderId="0" xfId="0" applyNumberFormat="1" applyFont="1" applyAlignment="1">
      <alignment horizontal="center"/>
    </xf>
    <xf numFmtId="165" fontId="14" fillId="0" borderId="8" xfId="0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/>
    </xf>
    <xf numFmtId="166" fontId="1" fillId="0" borderId="0" xfId="0" applyNumberFormat="1" applyFont="1" applyAlignment="1">
      <alignment horizontal="right"/>
    </xf>
    <xf numFmtId="37" fontId="18" fillId="0" borderId="0" xfId="0" applyNumberFormat="1" applyFont="1"/>
    <xf numFmtId="166" fontId="18" fillId="0" borderId="0" xfId="0" applyNumberFormat="1" applyFont="1"/>
    <xf numFmtId="166" fontId="18" fillId="0" borderId="0" xfId="0" applyNumberFormat="1" applyFont="1" applyAlignment="1">
      <alignment horizontal="right"/>
    </xf>
    <xf numFmtId="4" fontId="18" fillId="0" borderId="0" xfId="1" applyNumberFormat="1" applyFont="1" applyFill="1"/>
    <xf numFmtId="0" fontId="23" fillId="0" borderId="0" xfId="0" applyFont="1"/>
    <xf numFmtId="166" fontId="14" fillId="0" borderId="4" xfId="0" applyNumberFormat="1" applyFont="1" applyBorder="1" applyAlignment="1">
      <alignment horizontal="right"/>
    </xf>
    <xf numFmtId="166" fontId="7" fillId="0" borderId="9" xfId="0" applyNumberFormat="1" applyFont="1" applyBorder="1"/>
    <xf numFmtId="166" fontId="7" fillId="0" borderId="10" xfId="0" applyNumberFormat="1" applyFont="1" applyBorder="1"/>
    <xf numFmtId="37" fontId="7" fillId="0" borderId="0" xfId="0" applyNumberFormat="1" applyFont="1" applyAlignment="1">
      <alignment horizontal="center" vertical="center"/>
    </xf>
    <xf numFmtId="38" fontId="14" fillId="0" borderId="0" xfId="15" applyNumberFormat="1" applyFont="1" applyAlignment="1">
      <alignment vertical="center"/>
    </xf>
    <xf numFmtId="38" fontId="1" fillId="0" borderId="4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14" fillId="0" borderId="0" xfId="14" quotePrefix="1" applyNumberFormat="1" applyFont="1"/>
    <xf numFmtId="0" fontId="1" fillId="0" borderId="6" xfId="0" applyFont="1" applyBorder="1" applyAlignment="1">
      <alignment horizontal="center" vertical="center"/>
    </xf>
    <xf numFmtId="166" fontId="7" fillId="0" borderId="2" xfId="0" applyNumberFormat="1" applyFont="1" applyBorder="1"/>
    <xf numFmtId="38" fontId="14" fillId="0" borderId="0" xfId="0" quotePrefix="1" applyNumberFormat="1" applyFont="1"/>
    <xf numFmtId="0" fontId="0" fillId="0" borderId="0" xfId="0" quotePrefix="1"/>
    <xf numFmtId="165" fontId="1" fillId="0" borderId="6" xfId="1" applyNumberFormat="1" applyFont="1" applyFill="1" applyBorder="1"/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37" fontId="1" fillId="0" borderId="0" xfId="0" applyNumberFormat="1" applyFont="1" applyAlignment="1">
      <alignment horizontal="left"/>
    </xf>
    <xf numFmtId="0" fontId="1" fillId="0" borderId="6" xfId="0" applyFont="1" applyBorder="1" applyAlignment="1">
      <alignment vertical="center"/>
    </xf>
    <xf numFmtId="175" fontId="14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4" fillId="0" borderId="4" xfId="0" quotePrefix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14" quotePrefix="1" applyFont="1" applyAlignment="1">
      <alignment horizontal="center" vertical="center"/>
    </xf>
    <xf numFmtId="0" fontId="14" fillId="0" borderId="4" xfId="14" quotePrefix="1" applyFont="1" applyBorder="1" applyAlignment="1">
      <alignment horizontal="center"/>
    </xf>
    <xf numFmtId="38" fontId="31" fillId="0" borderId="0" xfId="0" applyNumberFormat="1" applyFont="1"/>
    <xf numFmtId="166" fontId="9" fillId="0" borderId="3" xfId="0" applyNumberFormat="1" applyFont="1" applyBorder="1" applyAlignment="1">
      <alignment horizontal="center"/>
    </xf>
    <xf numFmtId="165" fontId="14" fillId="0" borderId="8" xfId="0" applyNumberFormat="1" applyFont="1" applyBorder="1"/>
    <xf numFmtId="0" fontId="1" fillId="0" borderId="4" xfId="0" applyFont="1" applyBorder="1" applyAlignment="1">
      <alignment vertical="center"/>
    </xf>
    <xf numFmtId="37" fontId="17" fillId="0" borderId="0" xfId="0" applyNumberFormat="1" applyFont="1"/>
    <xf numFmtId="165" fontId="1" fillId="0" borderId="9" xfId="1" applyNumberFormat="1" applyFont="1" applyFill="1" applyBorder="1"/>
    <xf numFmtId="165" fontId="1" fillId="0" borderId="2" xfId="1" applyNumberFormat="1" applyFont="1" applyFill="1" applyBorder="1"/>
    <xf numFmtId="165" fontId="1" fillId="0" borderId="10" xfId="1" applyNumberFormat="1" applyFont="1" applyFill="1" applyBorder="1"/>
    <xf numFmtId="38" fontId="17" fillId="0" borderId="0" xfId="0" applyNumberFormat="1" applyFont="1"/>
    <xf numFmtId="37" fontId="36" fillId="0" borderId="0" xfId="0" applyNumberFormat="1" applyFont="1"/>
    <xf numFmtId="4" fontId="36" fillId="0" borderId="0" xfId="1" applyNumberFormat="1" applyFont="1" applyFill="1"/>
    <xf numFmtId="38" fontId="17" fillId="0" borderId="0" xfId="14" applyNumberFormat="1" applyFont="1" applyAlignment="1">
      <alignment horizontal="left"/>
    </xf>
    <xf numFmtId="38" fontId="17" fillId="0" borderId="0" xfId="14" applyNumberFormat="1" applyFont="1"/>
    <xf numFmtId="38" fontId="14" fillId="0" borderId="0" xfId="14" quotePrefix="1" applyNumberFormat="1" applyFont="1" applyAlignment="1">
      <alignment horizontal="left"/>
    </xf>
    <xf numFmtId="38" fontId="17" fillId="0" borderId="0" xfId="0" applyNumberFormat="1" applyFont="1" applyAlignment="1">
      <alignment horizontal="left"/>
    </xf>
    <xf numFmtId="165" fontId="9" fillId="0" borderId="2" xfId="1" applyNumberFormat="1" applyFont="1" applyFill="1" applyBorder="1"/>
    <xf numFmtId="165" fontId="9" fillId="0" borderId="10" xfId="1" applyNumberFormat="1" applyFont="1" applyFill="1" applyBorder="1"/>
    <xf numFmtId="165" fontId="1" fillId="0" borderId="8" xfId="1" applyNumberFormat="1" applyFont="1" applyFill="1" applyBorder="1"/>
    <xf numFmtId="165" fontId="9" fillId="0" borderId="4" xfId="1" applyNumberFormat="1" applyFont="1" applyFill="1" applyBorder="1"/>
    <xf numFmtId="165" fontId="1" fillId="0" borderId="4" xfId="1" applyNumberFormat="1" applyFont="1" applyFill="1" applyBorder="1"/>
    <xf numFmtId="0" fontId="13" fillId="0" borderId="6" xfId="0" applyFont="1" applyBorder="1" applyAlignment="1">
      <alignment horizontal="center"/>
    </xf>
    <xf numFmtId="166" fontId="1" fillId="0" borderId="6" xfId="0" applyNumberFormat="1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37" fontId="14" fillId="0" borderId="3" xfId="0" applyNumberFormat="1" applyFont="1" applyBorder="1" applyAlignment="1">
      <alignment horizontal="center"/>
    </xf>
    <xf numFmtId="37" fontId="11" fillId="0" borderId="0" xfId="14" applyNumberFormat="1" applyFont="1" applyAlignment="1">
      <alignment horizontal="center"/>
    </xf>
    <xf numFmtId="37" fontId="14" fillId="0" borderId="3" xfId="14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0" fillId="0" borderId="0" xfId="0"/>
    <xf numFmtId="0" fontId="0" fillId="0" borderId="4" xfId="0" applyBorder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38" fontId="14" fillId="0" borderId="4" xfId="0" applyNumberFormat="1" applyFont="1" applyBorder="1" applyAlignment="1">
      <alignment horizontal="center"/>
    </xf>
    <xf numFmtId="0" fontId="32" fillId="0" borderId="4" xfId="1" applyFont="1" applyFill="1" applyBorder="1" applyAlignment="1">
      <alignment horizontal="center"/>
    </xf>
    <xf numFmtId="37" fontId="14" fillId="0" borderId="6" xfId="0" applyNumberFormat="1" applyFont="1" applyBorder="1" applyAlignment="1">
      <alignment horizontal="center"/>
    </xf>
    <xf numFmtId="0" fontId="14" fillId="0" borderId="11" xfId="1" applyFont="1" applyFill="1" applyBorder="1" applyAlignment="1">
      <alignment horizontal="center"/>
    </xf>
    <xf numFmtId="0" fontId="14" fillId="0" borderId="3" xfId="1" applyFont="1" applyFill="1" applyBorder="1" applyAlignment="1">
      <alignment horizontal="center"/>
    </xf>
    <xf numFmtId="0" fontId="14" fillId="0" borderId="12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37" fontId="6" fillId="0" borderId="0" xfId="0" applyNumberFormat="1" applyFont="1" applyAlignment="1">
      <alignment horizontal="center"/>
    </xf>
    <xf numFmtId="38" fontId="7" fillId="0" borderId="4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8" fontId="6" fillId="0" borderId="0" xfId="0" applyNumberFormat="1" applyFont="1" applyAlignment="1">
      <alignment horizontal="center"/>
    </xf>
  </cellXfs>
  <cellStyles count="26">
    <cellStyle name="Comma" xfId="1" builtinId="3"/>
    <cellStyle name="Comma 2" xfId="18" xr:uid="{00000000-0005-0000-0000-000000000000}"/>
    <cellStyle name="Comma 2 2" xfId="23" xr:uid="{E0FCEFD3-FA80-4407-8970-1FCEC610824F}"/>
    <cellStyle name="Comma 3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8000000}"/>
    <cellStyle name="Normal 2" xfId="19" xr:uid="{00000000-0005-0000-0000-000009000000}"/>
    <cellStyle name="Normal 3" xfId="10" xr:uid="{00000000-0005-0000-0000-00000A000000}"/>
    <cellStyle name="Normal 4" xfId="25" xr:uid="{9456B2A9-3444-4527-AFFF-B75ABDA9EEC9}"/>
    <cellStyle name="Percent" xfId="11" builtinId="5"/>
    <cellStyle name="Percent [2]" xfId="12" xr:uid="{00000000-0005-0000-0000-00000B000000}"/>
    <cellStyle name="Quantity" xfId="13" xr:uid="{00000000-0005-0000-0000-00000C000000}"/>
    <cellStyle name="เครื่องหมายจุลภาค 2" xfId="17" xr:uid="{00000000-0005-0000-0000-00000E000000}"/>
    <cellStyle name="เครื่องหมายจุลภาค 2 2" xfId="22" xr:uid="{944BB23C-E773-49A8-A566-960004C8D2E0}"/>
    <cellStyle name="ปกติ 2" xfId="14" xr:uid="{00000000-0005-0000-0000-000010000000}"/>
    <cellStyle name="ปกติ 3" xfId="16" xr:uid="{00000000-0005-0000-0000-000011000000}"/>
    <cellStyle name="ปกติ 3 2" xfId="21" xr:uid="{68F611A8-E153-4382-B067-65F19DAE86E5}"/>
    <cellStyle name="ปกติ_Tc453t31" xfId="15" xr:uid="{00000000-0005-0000-0000-000012000000}"/>
    <cellStyle name="เปอร์เซ็นต์ 2" xfId="20" xr:uid="{00000000-0005-0000-0000-000014000000}"/>
    <cellStyle name="เปอร์เซ็นต์ 2 2" xfId="24" xr:uid="{BA3B83DB-6F1C-433A-B813-0308DB97620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 x14ac:dyDescent="0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E510"/>
  <sheetViews>
    <sheetView tabSelected="1" zoomScale="90" zoomScaleNormal="90" zoomScaleSheetLayoutView="120" workbookViewId="0">
      <selection activeCell="A387" sqref="A387:XFD387"/>
    </sheetView>
  </sheetViews>
  <sheetFormatPr defaultColWidth="9.375" defaultRowHeight="21.6" customHeight="1" x14ac:dyDescent="0.55000000000000004"/>
  <cols>
    <col min="1" max="3" width="2.5" style="42" customWidth="1"/>
    <col min="4" max="4" width="60.625" style="42" customWidth="1"/>
    <col min="5" max="5" width="10.125" style="42" customWidth="1"/>
    <col min="6" max="6" width="0.875" style="42" customWidth="1"/>
    <col min="7" max="7" width="17.625" style="9" customWidth="1"/>
    <col min="8" max="8" width="1" style="9" customWidth="1"/>
    <col min="9" max="9" width="17.625" style="9" customWidth="1"/>
    <col min="10" max="10" width="1" style="9" customWidth="1"/>
    <col min="11" max="11" width="17.625" style="9" customWidth="1"/>
    <col min="12" max="12" width="1" style="9" customWidth="1"/>
    <col min="13" max="13" width="17.625" style="9" customWidth="1"/>
    <col min="14" max="14" width="1" style="42" customWidth="1"/>
    <col min="15" max="15" width="17" style="42" customWidth="1"/>
    <col min="16" max="16" width="1" style="200" customWidth="1"/>
    <col min="17" max="17" width="15.625" style="200" bestFit="1" customWidth="1"/>
    <col min="18" max="18" width="1" style="42" customWidth="1"/>
    <col min="19" max="19" width="15.625" style="42" customWidth="1"/>
    <col min="20" max="20" width="1" style="42" customWidth="1"/>
    <col min="21" max="21" width="15.625" style="42" customWidth="1"/>
    <col min="22" max="22" width="1" style="42" customWidth="1"/>
    <col min="23" max="23" width="18.625" style="42" customWidth="1"/>
    <col min="24" max="24" width="1" style="42" customWidth="1"/>
    <col min="25" max="25" width="15.625" style="42" customWidth="1"/>
    <col min="26" max="26" width="1" style="42" customWidth="1"/>
    <col min="27" max="27" width="15.625" style="42" customWidth="1"/>
    <col min="28" max="28" width="1" style="42" customWidth="1"/>
    <col min="29" max="29" width="15.625" style="42" customWidth="1"/>
    <col min="30" max="30" width="1" style="42" customWidth="1"/>
    <col min="31" max="31" width="15.625" style="42" customWidth="1"/>
    <col min="32" max="32" width="1" style="42" customWidth="1"/>
    <col min="33" max="16384" width="9.375" style="42"/>
  </cols>
  <sheetData>
    <row r="1" spans="1:13" ht="24.75" customHeight="1" x14ac:dyDescent="0.6">
      <c r="A1" s="78" t="s">
        <v>231</v>
      </c>
      <c r="B1" s="54"/>
      <c r="C1" s="54"/>
      <c r="D1" s="54"/>
      <c r="E1" s="54"/>
      <c r="F1" s="54"/>
      <c r="G1" s="7"/>
      <c r="H1" s="7"/>
      <c r="I1" s="7"/>
      <c r="J1" s="7"/>
      <c r="K1" s="7"/>
      <c r="L1" s="7"/>
      <c r="M1" s="7"/>
    </row>
    <row r="2" spans="1:13" ht="24.75" customHeight="1" x14ac:dyDescent="0.6">
      <c r="A2" s="78" t="s">
        <v>334</v>
      </c>
      <c r="B2" s="54"/>
      <c r="C2" s="54"/>
      <c r="D2" s="54"/>
      <c r="E2" s="54"/>
      <c r="F2" s="54"/>
      <c r="G2" s="7"/>
      <c r="H2" s="7"/>
      <c r="I2" s="7"/>
      <c r="J2" s="7"/>
      <c r="K2" s="7"/>
      <c r="L2" s="7"/>
      <c r="M2" s="7"/>
    </row>
    <row r="3" spans="1:13" ht="24.75" customHeight="1" x14ac:dyDescent="0.6">
      <c r="A3" s="78" t="s">
        <v>335</v>
      </c>
      <c r="B3" s="54"/>
      <c r="C3" s="54"/>
      <c r="D3" s="54"/>
      <c r="E3" s="54"/>
      <c r="F3" s="54"/>
      <c r="G3" s="7"/>
      <c r="H3" s="7"/>
      <c r="I3" s="7"/>
      <c r="J3" s="7"/>
      <c r="K3" s="7"/>
      <c r="L3" s="7"/>
      <c r="M3" s="7"/>
    </row>
    <row r="4" spans="1:13" ht="24.75" customHeight="1" x14ac:dyDescent="0.55000000000000004">
      <c r="G4" s="8" t="s">
        <v>49</v>
      </c>
      <c r="H4" s="8"/>
      <c r="I4" s="8"/>
      <c r="J4" s="8"/>
      <c r="K4" s="8"/>
      <c r="L4" s="8"/>
      <c r="M4" s="8"/>
    </row>
    <row r="5" spans="1:13" ht="21.6" customHeight="1" x14ac:dyDescent="0.55000000000000004">
      <c r="G5" s="8" t="s">
        <v>1</v>
      </c>
      <c r="H5" s="8"/>
      <c r="I5" s="8"/>
      <c r="J5" s="42"/>
      <c r="K5" s="161" t="s">
        <v>48</v>
      </c>
      <c r="L5" s="8"/>
      <c r="M5" s="8"/>
    </row>
    <row r="6" spans="1:13" ht="21.6" customHeight="1" x14ac:dyDescent="0.55000000000000004">
      <c r="G6" s="63" t="s">
        <v>331</v>
      </c>
      <c r="H6" s="44"/>
      <c r="I6" s="63" t="s">
        <v>332</v>
      </c>
      <c r="J6" s="43"/>
      <c r="K6" s="272" t="s">
        <v>331</v>
      </c>
      <c r="L6" s="44"/>
      <c r="M6" s="162" t="s">
        <v>332</v>
      </c>
    </row>
    <row r="7" spans="1:13" ht="21.6" customHeight="1" x14ac:dyDescent="0.55000000000000004">
      <c r="E7" s="253"/>
      <c r="G7" s="57" t="s">
        <v>50</v>
      </c>
      <c r="H7" s="44"/>
      <c r="I7" s="292" t="s">
        <v>52</v>
      </c>
      <c r="J7" s="43"/>
      <c r="K7" s="57" t="s">
        <v>50</v>
      </c>
      <c r="L7" s="44"/>
      <c r="M7" s="294" t="s">
        <v>52</v>
      </c>
    </row>
    <row r="8" spans="1:13" ht="21.6" customHeight="1" x14ac:dyDescent="0.55000000000000004">
      <c r="E8" s="252" t="s">
        <v>67</v>
      </c>
      <c r="G8" s="58" t="s">
        <v>51</v>
      </c>
      <c r="H8" s="44"/>
      <c r="I8" s="293"/>
      <c r="J8" s="43"/>
      <c r="K8" s="58" t="s">
        <v>51</v>
      </c>
      <c r="L8" s="44"/>
      <c r="M8" s="293"/>
    </row>
    <row r="9" spans="1:13" ht="24.45" customHeight="1" x14ac:dyDescent="0.6">
      <c r="A9" s="116" t="s">
        <v>0</v>
      </c>
      <c r="E9" s="218"/>
      <c r="G9" s="57"/>
      <c r="H9" s="44"/>
      <c r="I9" s="44"/>
      <c r="J9" s="43"/>
      <c r="K9" s="57"/>
      <c r="L9" s="44"/>
      <c r="M9" s="44"/>
    </row>
    <row r="10" spans="1:13" ht="24.45" customHeight="1" x14ac:dyDescent="0.6">
      <c r="A10" s="116" t="s">
        <v>2</v>
      </c>
    </row>
    <row r="11" spans="1:13" ht="24.45" customHeight="1" x14ac:dyDescent="0.55000000000000004">
      <c r="B11" s="79" t="s">
        <v>25</v>
      </c>
      <c r="E11" s="218">
        <v>4</v>
      </c>
      <c r="G11" s="9">
        <v>74789</v>
      </c>
      <c r="I11" s="9">
        <v>64403</v>
      </c>
      <c r="K11" s="9">
        <v>55072</v>
      </c>
      <c r="M11" s="9">
        <v>39086</v>
      </c>
    </row>
    <row r="12" spans="1:13" ht="24.45" customHeight="1" x14ac:dyDescent="0.55000000000000004">
      <c r="B12" s="80" t="s">
        <v>39</v>
      </c>
      <c r="E12" s="218">
        <v>5</v>
      </c>
      <c r="G12" s="9">
        <v>226986</v>
      </c>
      <c r="I12" s="9">
        <v>298842</v>
      </c>
      <c r="K12" s="9">
        <v>197905</v>
      </c>
      <c r="M12" s="9">
        <v>273609</v>
      </c>
    </row>
    <row r="13" spans="1:13" ht="24.45" customHeight="1" x14ac:dyDescent="0.55000000000000004">
      <c r="B13" s="80" t="s">
        <v>261</v>
      </c>
      <c r="E13" s="218"/>
    </row>
    <row r="14" spans="1:13" ht="24.45" customHeight="1" x14ac:dyDescent="0.6">
      <c r="B14" s="80"/>
      <c r="C14" s="42" t="s">
        <v>305</v>
      </c>
      <c r="E14" s="218"/>
      <c r="G14" s="72">
        <v>2651</v>
      </c>
      <c r="H14" s="21"/>
      <c r="I14" s="72">
        <v>4534</v>
      </c>
      <c r="J14" s="21"/>
      <c r="K14" s="72">
        <v>2651</v>
      </c>
      <c r="L14" s="21"/>
      <c r="M14" s="72">
        <v>4534</v>
      </c>
    </row>
    <row r="15" spans="1:13" ht="24.45" customHeight="1" x14ac:dyDescent="0.6">
      <c r="B15" s="80"/>
      <c r="C15" s="42" t="s">
        <v>306</v>
      </c>
      <c r="E15" s="218"/>
      <c r="G15" s="152">
        <v>12257</v>
      </c>
      <c r="H15" s="21"/>
      <c r="I15" s="152">
        <v>14804</v>
      </c>
      <c r="J15" s="21"/>
      <c r="K15" s="152">
        <v>11336</v>
      </c>
      <c r="L15" s="21"/>
      <c r="M15" s="152">
        <v>14539</v>
      </c>
    </row>
    <row r="16" spans="1:13" ht="24.45" customHeight="1" x14ac:dyDescent="0.6">
      <c r="B16" s="80"/>
      <c r="C16" s="42" t="s">
        <v>123</v>
      </c>
      <c r="E16" s="218"/>
      <c r="G16" s="41">
        <v>600</v>
      </c>
      <c r="H16" s="21"/>
      <c r="I16" s="41">
        <v>2160</v>
      </c>
      <c r="J16" s="21"/>
      <c r="K16" s="41">
        <v>567</v>
      </c>
      <c r="L16" s="21"/>
      <c r="M16" s="41">
        <v>2019</v>
      </c>
    </row>
    <row r="17" spans="1:16" ht="24.45" customHeight="1" x14ac:dyDescent="0.6">
      <c r="B17" s="17" t="s">
        <v>307</v>
      </c>
      <c r="E17" s="218"/>
      <c r="G17" s="9">
        <v>15508</v>
      </c>
      <c r="I17" s="9">
        <v>21498</v>
      </c>
      <c r="K17" s="9">
        <v>14554</v>
      </c>
      <c r="M17" s="9">
        <v>21092</v>
      </c>
    </row>
    <row r="18" spans="1:16" ht="24.45" customHeight="1" x14ac:dyDescent="0.55000000000000004">
      <c r="B18" s="79" t="s">
        <v>232</v>
      </c>
      <c r="E18" s="219"/>
      <c r="G18" s="9">
        <v>11790</v>
      </c>
      <c r="I18" s="9">
        <v>13276</v>
      </c>
      <c r="K18" s="9">
        <v>11273</v>
      </c>
      <c r="M18" s="9">
        <v>13082</v>
      </c>
    </row>
    <row r="19" spans="1:16" ht="24.45" customHeight="1" x14ac:dyDescent="0.55000000000000004">
      <c r="B19" s="79" t="s">
        <v>262</v>
      </c>
      <c r="E19" s="219"/>
      <c r="G19" s="9">
        <v>196</v>
      </c>
      <c r="I19" s="9">
        <v>4024</v>
      </c>
      <c r="K19" s="9">
        <v>0</v>
      </c>
      <c r="M19" s="9">
        <v>3620</v>
      </c>
    </row>
    <row r="20" spans="1:16" ht="24.45" customHeight="1" x14ac:dyDescent="0.55000000000000004">
      <c r="B20" s="80" t="s">
        <v>251</v>
      </c>
      <c r="E20" s="219"/>
    </row>
    <row r="21" spans="1:16" ht="24.45" customHeight="1" x14ac:dyDescent="0.55000000000000004">
      <c r="B21" s="79"/>
      <c r="C21" s="42" t="s">
        <v>203</v>
      </c>
      <c r="E21" s="218"/>
      <c r="G21" s="248">
        <v>17444</v>
      </c>
      <c r="I21" s="248">
        <v>26362</v>
      </c>
      <c r="K21" s="248">
        <v>181</v>
      </c>
      <c r="M21" s="248">
        <v>181</v>
      </c>
    </row>
    <row r="22" spans="1:16" ht="24.45" customHeight="1" x14ac:dyDescent="0.55000000000000004">
      <c r="B22" s="79"/>
      <c r="C22" s="42" t="s">
        <v>195</v>
      </c>
      <c r="E22" s="218">
        <v>6</v>
      </c>
      <c r="G22" s="256">
        <v>23493</v>
      </c>
      <c r="I22" s="256">
        <v>313</v>
      </c>
      <c r="K22" s="256">
        <v>0</v>
      </c>
      <c r="M22" s="256">
        <v>0</v>
      </c>
    </row>
    <row r="23" spans="1:16" ht="24.45" customHeight="1" x14ac:dyDescent="0.55000000000000004">
      <c r="B23" s="79"/>
      <c r="C23" s="42" t="s">
        <v>363</v>
      </c>
      <c r="E23" s="218">
        <v>6</v>
      </c>
      <c r="G23" s="249">
        <v>1000</v>
      </c>
      <c r="I23" s="249">
        <v>0</v>
      </c>
      <c r="K23" s="249">
        <v>0</v>
      </c>
      <c r="M23" s="249">
        <v>0</v>
      </c>
    </row>
    <row r="24" spans="1:16" ht="24.45" customHeight="1" x14ac:dyDescent="0.55000000000000004">
      <c r="B24" s="80" t="s">
        <v>254</v>
      </c>
      <c r="E24" s="219"/>
      <c r="G24" s="9">
        <v>41937</v>
      </c>
      <c r="I24" s="9">
        <v>26675</v>
      </c>
      <c r="K24" s="9">
        <v>181</v>
      </c>
      <c r="M24" s="9">
        <v>181</v>
      </c>
    </row>
    <row r="25" spans="1:16" ht="24.45" customHeight="1" x14ac:dyDescent="0.55000000000000004">
      <c r="B25" s="42" t="s">
        <v>3</v>
      </c>
      <c r="E25" s="218"/>
      <c r="G25" s="10">
        <v>10932</v>
      </c>
      <c r="I25" s="10">
        <v>14034</v>
      </c>
      <c r="K25" s="10">
        <v>9032</v>
      </c>
      <c r="M25" s="9">
        <v>11595</v>
      </c>
    </row>
    <row r="26" spans="1:16" ht="24.45" customHeight="1" x14ac:dyDescent="0.6">
      <c r="A26" s="116" t="s">
        <v>5</v>
      </c>
      <c r="D26" s="81"/>
      <c r="E26" s="220"/>
      <c r="F26" s="81"/>
      <c r="G26" s="163">
        <v>382138</v>
      </c>
      <c r="I26" s="163">
        <v>442752</v>
      </c>
      <c r="K26" s="163">
        <v>288017</v>
      </c>
      <c r="M26" s="163">
        <v>362265</v>
      </c>
      <c r="P26" s="232"/>
    </row>
    <row r="27" spans="1:16" ht="24.45" customHeight="1" x14ac:dyDescent="0.6">
      <c r="A27" s="116" t="s">
        <v>26</v>
      </c>
      <c r="D27" s="81"/>
      <c r="E27" s="220"/>
      <c r="F27" s="81"/>
    </row>
    <row r="28" spans="1:16" ht="24.45" customHeight="1" x14ac:dyDescent="0.55000000000000004">
      <c r="B28" s="80" t="s">
        <v>209</v>
      </c>
      <c r="E28" s="219"/>
      <c r="G28" s="9">
        <v>12000</v>
      </c>
      <c r="I28" s="9">
        <v>14000</v>
      </c>
      <c r="K28" s="9">
        <v>8000</v>
      </c>
      <c r="M28" s="9">
        <v>10000</v>
      </c>
    </row>
    <row r="29" spans="1:16" ht="24.45" customHeight="1" x14ac:dyDescent="0.55000000000000004">
      <c r="B29" s="80" t="s">
        <v>252</v>
      </c>
      <c r="E29" s="219"/>
    </row>
    <row r="30" spans="1:16" ht="24.45" customHeight="1" x14ac:dyDescent="0.55000000000000004">
      <c r="B30" s="80"/>
      <c r="C30" s="42" t="s">
        <v>255</v>
      </c>
      <c r="E30" s="219">
        <v>7.1</v>
      </c>
      <c r="G30" s="248">
        <v>330583</v>
      </c>
      <c r="I30" s="248">
        <v>320000</v>
      </c>
      <c r="K30" s="248">
        <v>327223</v>
      </c>
      <c r="M30" s="248">
        <v>317520</v>
      </c>
    </row>
    <row r="31" spans="1:16" ht="24.45" customHeight="1" x14ac:dyDescent="0.55000000000000004">
      <c r="B31" s="80"/>
      <c r="C31" s="42" t="s">
        <v>285</v>
      </c>
      <c r="E31" s="219">
        <v>7.2</v>
      </c>
      <c r="G31" s="256">
        <v>569115</v>
      </c>
      <c r="I31" s="256">
        <v>511796</v>
      </c>
      <c r="K31" s="256">
        <v>558920</v>
      </c>
      <c r="M31" s="256">
        <v>501835</v>
      </c>
    </row>
    <row r="32" spans="1:16" ht="24.45" customHeight="1" x14ac:dyDescent="0.55000000000000004">
      <c r="B32" s="80"/>
      <c r="C32" s="42" t="s">
        <v>256</v>
      </c>
      <c r="E32" s="219">
        <v>7.3</v>
      </c>
      <c r="G32" s="249">
        <v>194252</v>
      </c>
      <c r="I32" s="249">
        <v>194252</v>
      </c>
      <c r="K32" s="249">
        <v>194252</v>
      </c>
      <c r="M32" s="249">
        <v>194252</v>
      </c>
    </row>
    <row r="33" spans="1:17" ht="24.45" customHeight="1" x14ac:dyDescent="0.55000000000000004">
      <c r="B33" s="80" t="s">
        <v>257</v>
      </c>
      <c r="E33" s="219"/>
      <c r="G33" s="9">
        <v>1093950</v>
      </c>
      <c r="I33" s="9">
        <v>1026048</v>
      </c>
      <c r="K33" s="9">
        <v>1080395</v>
      </c>
      <c r="M33" s="9">
        <v>1013607</v>
      </c>
    </row>
    <row r="34" spans="1:17" ht="24.45" customHeight="1" x14ac:dyDescent="0.55000000000000004">
      <c r="B34" s="79" t="s">
        <v>124</v>
      </c>
      <c r="E34" s="218">
        <v>8</v>
      </c>
      <c r="G34" s="9">
        <v>199943</v>
      </c>
      <c r="I34" s="9">
        <v>195479</v>
      </c>
      <c r="J34" s="42"/>
      <c r="K34" s="9">
        <v>6001</v>
      </c>
      <c r="L34" s="42"/>
      <c r="M34" s="9">
        <v>6001</v>
      </c>
    </row>
    <row r="35" spans="1:17" ht="24.45" customHeight="1" x14ac:dyDescent="0.55000000000000004">
      <c r="B35" s="79" t="s">
        <v>93</v>
      </c>
      <c r="E35" s="218">
        <v>9</v>
      </c>
      <c r="G35" s="11">
        <v>0</v>
      </c>
      <c r="I35" s="9">
        <v>0</v>
      </c>
      <c r="K35" s="9">
        <v>1400</v>
      </c>
      <c r="L35" s="42"/>
      <c r="M35" s="205">
        <v>1400</v>
      </c>
      <c r="O35" s="76"/>
    </row>
    <row r="36" spans="1:17" ht="24.45" customHeight="1" x14ac:dyDescent="0.55000000000000004">
      <c r="B36" s="79" t="s">
        <v>129</v>
      </c>
      <c r="E36" s="219">
        <v>10</v>
      </c>
      <c r="G36" s="9">
        <v>185241</v>
      </c>
      <c r="I36" s="9">
        <v>187224</v>
      </c>
      <c r="K36" s="9">
        <v>183016</v>
      </c>
      <c r="M36" s="9">
        <v>184515</v>
      </c>
    </row>
    <row r="37" spans="1:17" ht="24.45" customHeight="1" x14ac:dyDescent="0.55000000000000004">
      <c r="B37" s="80" t="s">
        <v>250</v>
      </c>
      <c r="E37" s="219">
        <v>11</v>
      </c>
      <c r="G37" s="9">
        <v>2194</v>
      </c>
      <c r="I37" s="9">
        <v>1946</v>
      </c>
      <c r="K37" s="9">
        <v>2194</v>
      </c>
      <c r="M37" s="9">
        <v>1946</v>
      </c>
    </row>
    <row r="38" spans="1:17" ht="24.45" customHeight="1" x14ac:dyDescent="0.55000000000000004">
      <c r="B38" s="80" t="s">
        <v>229</v>
      </c>
      <c r="E38" s="219"/>
      <c r="G38" s="9">
        <v>11719</v>
      </c>
      <c r="I38" s="9">
        <v>9060</v>
      </c>
      <c r="K38" s="9">
        <v>11316</v>
      </c>
      <c r="M38" s="9">
        <v>7696</v>
      </c>
    </row>
    <row r="39" spans="1:17" ht="24.45" customHeight="1" x14ac:dyDescent="0.55000000000000004">
      <c r="B39" s="42" t="s">
        <v>32</v>
      </c>
      <c r="E39" s="218"/>
      <c r="G39" s="173">
        <v>1077</v>
      </c>
      <c r="I39" s="173">
        <v>907</v>
      </c>
      <c r="K39" s="173">
        <v>145</v>
      </c>
      <c r="M39" s="173">
        <v>143</v>
      </c>
    </row>
    <row r="40" spans="1:17" ht="24.45" customHeight="1" x14ac:dyDescent="0.6">
      <c r="A40" s="116" t="s">
        <v>27</v>
      </c>
      <c r="G40" s="10">
        <v>1506124</v>
      </c>
      <c r="I40" s="10">
        <v>1434664</v>
      </c>
      <c r="K40" s="10">
        <v>1292467</v>
      </c>
      <c r="M40" s="10">
        <v>1225308</v>
      </c>
      <c r="P40" s="232"/>
    </row>
    <row r="41" spans="1:17" ht="24.45" customHeight="1" thickBot="1" x14ac:dyDescent="0.65">
      <c r="A41" s="116" t="s">
        <v>6</v>
      </c>
      <c r="G41" s="12">
        <v>1888262</v>
      </c>
      <c r="I41" s="12">
        <v>1877416</v>
      </c>
      <c r="J41" s="9">
        <v>0</v>
      </c>
      <c r="K41" s="12">
        <v>1580484</v>
      </c>
      <c r="M41" s="12">
        <v>1587573</v>
      </c>
      <c r="P41" s="232"/>
    </row>
    <row r="42" spans="1:17" ht="4.95" customHeight="1" thickTop="1" x14ac:dyDescent="0.55000000000000004">
      <c r="P42" s="232"/>
    </row>
    <row r="43" spans="1:17" s="242" customFormat="1" ht="26.25" customHeight="1" x14ac:dyDescent="0.6">
      <c r="A43" s="242" t="s">
        <v>54</v>
      </c>
      <c r="G43" s="243"/>
      <c r="H43" s="243"/>
      <c r="I43" s="243"/>
      <c r="J43" s="243"/>
      <c r="K43" s="243"/>
      <c r="L43" s="243"/>
      <c r="M43" s="244" t="s">
        <v>234</v>
      </c>
      <c r="P43" s="245"/>
      <c r="Q43" s="245"/>
    </row>
    <row r="44" spans="1:17" ht="21.6" customHeight="1" x14ac:dyDescent="0.6">
      <c r="A44" s="82" t="s">
        <v>231</v>
      </c>
      <c r="B44" s="25"/>
      <c r="C44" s="25"/>
      <c r="D44" s="25"/>
      <c r="E44" s="25"/>
      <c r="F44" s="25"/>
      <c r="G44" s="16"/>
      <c r="H44" s="16"/>
      <c r="I44" s="16"/>
      <c r="J44" s="16"/>
      <c r="K44" s="16"/>
      <c r="L44" s="16"/>
      <c r="M44" s="16"/>
      <c r="N44" s="17"/>
    </row>
    <row r="45" spans="1:17" s="280" customFormat="1" ht="21.6" customHeight="1" x14ac:dyDescent="0.6">
      <c r="A45" s="82" t="s">
        <v>334</v>
      </c>
      <c r="B45" s="25"/>
      <c r="C45" s="25"/>
      <c r="D45" s="25"/>
      <c r="E45" s="25"/>
      <c r="F45" s="25"/>
      <c r="G45" s="16"/>
      <c r="H45" s="16"/>
      <c r="I45" s="16"/>
      <c r="J45" s="16"/>
      <c r="K45" s="16"/>
      <c r="L45" s="16"/>
      <c r="M45" s="16"/>
      <c r="N45" s="17"/>
      <c r="P45" s="281"/>
      <c r="Q45" s="281"/>
    </row>
    <row r="46" spans="1:17" ht="21.6" customHeight="1" x14ac:dyDescent="0.6">
      <c r="A46" s="82" t="s">
        <v>335</v>
      </c>
      <c r="B46" s="25"/>
      <c r="C46" s="25"/>
      <c r="D46" s="25"/>
      <c r="E46" s="25"/>
      <c r="F46" s="25"/>
      <c r="G46" s="16"/>
      <c r="H46" s="16"/>
      <c r="I46" s="16"/>
      <c r="J46" s="16"/>
      <c r="K46" s="16"/>
      <c r="L46" s="16"/>
      <c r="M46" s="16"/>
      <c r="N46" s="17"/>
    </row>
    <row r="47" spans="1:17" ht="21.6" customHeight="1" x14ac:dyDescent="0.6">
      <c r="A47" s="20"/>
      <c r="B47" s="20"/>
      <c r="C47" s="20"/>
      <c r="D47" s="20"/>
      <c r="E47" s="20"/>
      <c r="F47" s="20"/>
      <c r="G47" s="18" t="s">
        <v>49</v>
      </c>
      <c r="H47" s="18"/>
      <c r="I47" s="18"/>
      <c r="J47" s="18"/>
      <c r="K47" s="18"/>
      <c r="L47" s="18"/>
      <c r="M47" s="18"/>
      <c r="N47" s="20"/>
    </row>
    <row r="48" spans="1:17" ht="21.6" customHeight="1" x14ac:dyDescent="0.6">
      <c r="A48" s="20"/>
      <c r="B48" s="20"/>
      <c r="C48" s="20"/>
      <c r="D48" s="20"/>
      <c r="E48" s="20"/>
      <c r="F48" s="20"/>
      <c r="G48" s="18" t="s">
        <v>1</v>
      </c>
      <c r="H48" s="18"/>
      <c r="I48" s="18"/>
      <c r="J48" s="20"/>
      <c r="K48" s="19" t="s">
        <v>48</v>
      </c>
      <c r="L48" s="18"/>
      <c r="M48" s="18"/>
      <c r="N48" s="20"/>
    </row>
    <row r="49" spans="1:14" ht="21.6" customHeight="1" x14ac:dyDescent="0.6">
      <c r="A49" s="20"/>
      <c r="B49" s="20"/>
      <c r="C49" s="20"/>
      <c r="D49" s="20"/>
      <c r="E49" s="20"/>
      <c r="F49" s="20"/>
      <c r="G49" s="63" t="s">
        <v>331</v>
      </c>
      <c r="H49" s="64"/>
      <c r="I49" s="162" t="s">
        <v>332</v>
      </c>
      <c r="J49" s="65"/>
      <c r="K49" s="63" t="s">
        <v>331</v>
      </c>
      <c r="L49" s="64"/>
      <c r="M49" s="162" t="s">
        <v>332</v>
      </c>
      <c r="N49" s="20"/>
    </row>
    <row r="50" spans="1:14" ht="21.6" customHeight="1" x14ac:dyDescent="0.6">
      <c r="A50" s="20"/>
      <c r="B50" s="20"/>
      <c r="C50" s="20"/>
      <c r="D50" s="20"/>
      <c r="E50" s="253"/>
      <c r="F50" s="20"/>
      <c r="G50" s="66" t="s">
        <v>50</v>
      </c>
      <c r="H50" s="64"/>
      <c r="I50" s="294" t="s">
        <v>52</v>
      </c>
      <c r="J50" s="65"/>
      <c r="K50" s="66" t="s">
        <v>50</v>
      </c>
      <c r="L50" s="64"/>
      <c r="M50" s="294" t="s">
        <v>52</v>
      </c>
      <c r="N50" s="20"/>
    </row>
    <row r="51" spans="1:14" ht="21.6" customHeight="1" x14ac:dyDescent="0.6">
      <c r="A51" s="20"/>
      <c r="B51" s="20"/>
      <c r="C51" s="20"/>
      <c r="D51" s="20"/>
      <c r="E51" s="252" t="s">
        <v>67</v>
      </c>
      <c r="F51" s="20"/>
      <c r="G51" s="67" t="s">
        <v>51</v>
      </c>
      <c r="H51" s="64"/>
      <c r="I51" s="293"/>
      <c r="J51" s="65"/>
      <c r="K51" s="67" t="s">
        <v>51</v>
      </c>
      <c r="L51" s="64"/>
      <c r="M51" s="293"/>
      <c r="N51" s="20"/>
    </row>
    <row r="52" spans="1:14" ht="21.6" customHeight="1" x14ac:dyDescent="0.6">
      <c r="A52" s="275" t="s">
        <v>7</v>
      </c>
      <c r="B52" s="20"/>
      <c r="C52" s="20"/>
      <c r="D52" s="20"/>
      <c r="E52" s="20"/>
      <c r="F52" s="20"/>
      <c r="G52" s="20"/>
      <c r="H52" s="46"/>
      <c r="I52" s="77"/>
      <c r="J52" s="20"/>
      <c r="K52" s="21"/>
      <c r="L52" s="20"/>
      <c r="M52" s="77"/>
      <c r="N52" s="20"/>
    </row>
    <row r="53" spans="1:14" ht="21.6" customHeight="1" x14ac:dyDescent="0.6">
      <c r="A53" s="279" t="s">
        <v>8</v>
      </c>
      <c r="B53" s="17"/>
      <c r="C53" s="17"/>
      <c r="D53" s="17"/>
      <c r="E53" s="17"/>
      <c r="F53" s="17"/>
      <c r="G53" s="21"/>
      <c r="H53" s="21"/>
      <c r="I53" s="21"/>
      <c r="J53" s="21"/>
      <c r="K53" s="21"/>
      <c r="L53" s="21"/>
      <c r="M53" s="21"/>
      <c r="N53" s="17"/>
    </row>
    <row r="54" spans="1:14" ht="21.6" customHeight="1" x14ac:dyDescent="0.6">
      <c r="A54" s="17"/>
      <c r="B54" s="83" t="s">
        <v>34</v>
      </c>
      <c r="C54" s="28"/>
      <c r="D54" s="17"/>
      <c r="E54" s="17"/>
      <c r="F54" s="17"/>
      <c r="G54" s="22">
        <v>209478</v>
      </c>
      <c r="H54" s="21"/>
      <c r="I54" s="22">
        <v>211595</v>
      </c>
      <c r="J54" s="21"/>
      <c r="K54" s="22">
        <v>171901</v>
      </c>
      <c r="L54" s="21"/>
      <c r="M54" s="22">
        <v>187933</v>
      </c>
      <c r="N54" s="17"/>
    </row>
    <row r="55" spans="1:14" ht="21.6" customHeight="1" x14ac:dyDescent="0.6">
      <c r="A55" s="17"/>
      <c r="B55" s="101" t="s">
        <v>274</v>
      </c>
      <c r="C55" s="28"/>
      <c r="D55" s="17"/>
      <c r="E55" s="17"/>
      <c r="F55" s="17"/>
      <c r="G55" s="22"/>
      <c r="H55" s="21"/>
      <c r="I55" s="22"/>
      <c r="J55" s="21"/>
      <c r="K55" s="22"/>
      <c r="L55" s="21"/>
      <c r="M55" s="22"/>
      <c r="N55" s="17"/>
    </row>
    <row r="56" spans="1:14" ht="21.6" customHeight="1" x14ac:dyDescent="0.6">
      <c r="A56" s="17"/>
      <c r="B56" s="17"/>
      <c r="C56" s="17" t="s">
        <v>43</v>
      </c>
      <c r="D56" s="17"/>
      <c r="E56" s="17"/>
      <c r="F56" s="17"/>
      <c r="G56" s="72">
        <v>3442</v>
      </c>
      <c r="H56" s="21"/>
      <c r="I56" s="72">
        <v>3833</v>
      </c>
      <c r="J56" s="21"/>
      <c r="K56" s="72">
        <v>3114</v>
      </c>
      <c r="L56" s="21"/>
      <c r="M56" s="72">
        <v>2284</v>
      </c>
      <c r="N56" s="17"/>
    </row>
    <row r="57" spans="1:14" ht="21.6" customHeight="1" x14ac:dyDescent="0.6">
      <c r="A57" s="17"/>
      <c r="B57" s="17"/>
      <c r="C57" s="17" t="s">
        <v>210</v>
      </c>
      <c r="D57" s="17"/>
      <c r="E57" s="84"/>
      <c r="F57" s="17"/>
      <c r="G57" s="152">
        <v>30871</v>
      </c>
      <c r="H57" s="21"/>
      <c r="I57" s="152">
        <v>50722</v>
      </c>
      <c r="J57" s="21"/>
      <c r="K57" s="152">
        <v>21051</v>
      </c>
      <c r="L57" s="21"/>
      <c r="M57" s="152">
        <v>38000</v>
      </c>
      <c r="N57" s="17"/>
    </row>
    <row r="58" spans="1:14" ht="21.6" customHeight="1" x14ac:dyDescent="0.6">
      <c r="A58" s="17"/>
      <c r="B58" s="17"/>
      <c r="C58" s="101" t="s">
        <v>44</v>
      </c>
      <c r="D58" s="17"/>
      <c r="E58" s="17"/>
      <c r="F58" s="17"/>
      <c r="G58" s="41">
        <v>29936</v>
      </c>
      <c r="H58" s="21"/>
      <c r="I58" s="41">
        <v>7709</v>
      </c>
      <c r="J58" s="21"/>
      <c r="K58" s="41">
        <v>23125</v>
      </c>
      <c r="L58" s="21"/>
      <c r="M58" s="41">
        <v>4806</v>
      </c>
      <c r="N58" s="17"/>
    </row>
    <row r="59" spans="1:14" ht="21.6" customHeight="1" x14ac:dyDescent="0.6">
      <c r="A59" s="17"/>
      <c r="B59" s="17" t="s">
        <v>275</v>
      </c>
      <c r="C59" s="101"/>
      <c r="D59" s="17"/>
      <c r="E59" s="17"/>
      <c r="F59" s="17"/>
      <c r="G59" s="21">
        <v>64249</v>
      </c>
      <c r="H59" s="21"/>
      <c r="I59" s="21">
        <v>62264</v>
      </c>
      <c r="J59" s="21"/>
      <c r="K59" s="21">
        <v>47290</v>
      </c>
      <c r="L59" s="21"/>
      <c r="M59" s="21">
        <v>45090</v>
      </c>
      <c r="N59" s="17"/>
    </row>
    <row r="60" spans="1:14" ht="21.6" customHeight="1" x14ac:dyDescent="0.6">
      <c r="A60" s="17"/>
      <c r="B60" s="101" t="s">
        <v>263</v>
      </c>
      <c r="C60" s="101"/>
      <c r="D60" s="17"/>
      <c r="E60" s="17"/>
      <c r="F60" s="17"/>
      <c r="G60" s="21"/>
      <c r="H60" s="21"/>
      <c r="I60" s="21"/>
      <c r="J60" s="21"/>
      <c r="K60" s="21"/>
      <c r="L60" s="21"/>
      <c r="M60" s="21"/>
      <c r="N60" s="17"/>
    </row>
    <row r="61" spans="1:14" ht="21.6" customHeight="1" x14ac:dyDescent="0.6">
      <c r="A61" s="17"/>
      <c r="B61" s="17"/>
      <c r="C61" s="17" t="s">
        <v>268</v>
      </c>
      <c r="D61" s="17"/>
      <c r="E61" s="84">
        <v>12</v>
      </c>
      <c r="F61" s="17"/>
      <c r="G61" s="21">
        <v>463</v>
      </c>
      <c r="H61" s="21"/>
      <c r="I61" s="21">
        <v>399</v>
      </c>
      <c r="J61" s="21"/>
      <c r="K61" s="21">
        <v>463</v>
      </c>
      <c r="L61" s="21"/>
      <c r="M61" s="21">
        <v>399</v>
      </c>
      <c r="N61" s="17"/>
    </row>
    <row r="62" spans="1:14" ht="21.6" customHeight="1" x14ac:dyDescent="0.6">
      <c r="A62" s="17"/>
      <c r="B62" s="101" t="s">
        <v>338</v>
      </c>
      <c r="C62" s="17"/>
      <c r="D62" s="17"/>
      <c r="E62" s="17"/>
      <c r="F62" s="17"/>
      <c r="G62" s="21">
        <v>4120</v>
      </c>
      <c r="H62" s="21"/>
      <c r="I62" s="21">
        <v>214</v>
      </c>
      <c r="J62" s="21"/>
      <c r="K62" s="21">
        <v>3849</v>
      </c>
      <c r="L62" s="21"/>
      <c r="M62" s="21">
        <v>0</v>
      </c>
      <c r="N62" s="17"/>
    </row>
    <row r="63" spans="1:14" ht="21.6" customHeight="1" x14ac:dyDescent="0.6">
      <c r="A63" s="17"/>
      <c r="B63" s="17" t="s">
        <v>9</v>
      </c>
      <c r="C63" s="17"/>
      <c r="D63" s="17"/>
      <c r="E63" s="17"/>
      <c r="F63" s="17"/>
      <c r="G63" s="22">
        <v>14676</v>
      </c>
      <c r="H63" s="21"/>
      <c r="I63" s="22">
        <v>19717</v>
      </c>
      <c r="J63" s="21"/>
      <c r="K63" s="22">
        <v>12768</v>
      </c>
      <c r="L63" s="21"/>
      <c r="M63" s="22">
        <v>17304</v>
      </c>
      <c r="N63" s="17"/>
    </row>
    <row r="64" spans="1:14" ht="21.6" customHeight="1" x14ac:dyDescent="0.6">
      <c r="A64" s="279" t="s">
        <v>10</v>
      </c>
      <c r="B64" s="17"/>
      <c r="C64" s="28"/>
      <c r="D64" s="28"/>
      <c r="E64" s="28"/>
      <c r="F64" s="28"/>
      <c r="G64" s="23">
        <v>292986</v>
      </c>
      <c r="H64" s="21"/>
      <c r="I64" s="23">
        <v>294189</v>
      </c>
      <c r="J64" s="21"/>
      <c r="K64" s="23">
        <v>236271</v>
      </c>
      <c r="L64" s="21"/>
      <c r="M64" s="23">
        <v>250726</v>
      </c>
      <c r="N64" s="17"/>
    </row>
    <row r="65" spans="1:14" ht="21.6" customHeight="1" x14ac:dyDescent="0.6">
      <c r="A65" s="279" t="s">
        <v>28</v>
      </c>
      <c r="B65" s="17"/>
      <c r="C65" s="28"/>
      <c r="D65" s="28"/>
      <c r="E65" s="28"/>
      <c r="F65" s="28"/>
      <c r="G65" s="21"/>
      <c r="H65" s="21"/>
      <c r="I65" s="21"/>
      <c r="J65" s="21"/>
      <c r="K65" s="21"/>
      <c r="L65" s="21"/>
      <c r="M65" s="21"/>
      <c r="N65" s="17"/>
    </row>
    <row r="66" spans="1:14" ht="21.6" customHeight="1" x14ac:dyDescent="0.6">
      <c r="A66" s="17"/>
      <c r="B66" s="17" t="s">
        <v>286</v>
      </c>
      <c r="C66" s="28"/>
      <c r="D66" s="28"/>
      <c r="E66" s="28"/>
      <c r="F66" s="28"/>
      <c r="G66" s="21"/>
      <c r="H66" s="21"/>
      <c r="I66" s="21"/>
      <c r="J66" s="21"/>
      <c r="K66" s="21"/>
      <c r="L66" s="21"/>
      <c r="M66" s="21"/>
      <c r="N66" s="17"/>
    </row>
    <row r="67" spans="1:14" ht="21.6" customHeight="1" x14ac:dyDescent="0.6">
      <c r="A67" s="17"/>
      <c r="B67" s="17"/>
      <c r="C67" s="28" t="s">
        <v>264</v>
      </c>
      <c r="D67" s="28"/>
      <c r="E67" s="84">
        <v>12</v>
      </c>
      <c r="F67" s="28"/>
      <c r="G67" s="21">
        <v>1911</v>
      </c>
      <c r="H67" s="21"/>
      <c r="I67" s="21">
        <v>1677</v>
      </c>
      <c r="J67" s="21"/>
      <c r="K67" s="21">
        <v>1911</v>
      </c>
      <c r="L67" s="21"/>
      <c r="M67" s="21">
        <v>1677</v>
      </c>
      <c r="N67" s="17"/>
    </row>
    <row r="68" spans="1:14" ht="21.6" customHeight="1" x14ac:dyDescent="0.6">
      <c r="A68" s="17"/>
      <c r="B68" s="17" t="s">
        <v>186</v>
      </c>
      <c r="C68" s="17"/>
      <c r="D68" s="17"/>
      <c r="E68" s="84">
        <v>13</v>
      </c>
      <c r="F68" s="17"/>
      <c r="G68" s="22">
        <v>57717</v>
      </c>
      <c r="H68" s="21"/>
      <c r="I68" s="22">
        <v>60430</v>
      </c>
      <c r="J68" s="21"/>
      <c r="K68" s="22">
        <v>59420</v>
      </c>
      <c r="L68" s="21"/>
      <c r="M68" s="22">
        <v>62053</v>
      </c>
      <c r="N68" s="17"/>
    </row>
    <row r="69" spans="1:14" ht="21.6" customHeight="1" x14ac:dyDescent="0.6">
      <c r="A69" s="17"/>
      <c r="B69" s="17" t="s">
        <v>339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</row>
    <row r="70" spans="1:14" ht="21.6" customHeight="1" x14ac:dyDescent="0.6">
      <c r="A70" s="17"/>
      <c r="B70" s="17"/>
      <c r="C70" s="17" t="s">
        <v>340</v>
      </c>
      <c r="D70" s="17"/>
      <c r="E70" s="84">
        <v>14</v>
      </c>
      <c r="F70" s="17"/>
      <c r="G70" s="22">
        <v>32004</v>
      </c>
      <c r="H70" s="21"/>
      <c r="I70" s="22">
        <v>33883</v>
      </c>
      <c r="J70" s="21"/>
      <c r="K70" s="22">
        <v>23999</v>
      </c>
      <c r="L70" s="21"/>
      <c r="M70" s="22">
        <v>26243</v>
      </c>
      <c r="N70" s="17"/>
    </row>
    <row r="71" spans="1:14" ht="21.6" customHeight="1" x14ac:dyDescent="0.6">
      <c r="A71" s="17"/>
      <c r="B71" s="17" t="s">
        <v>33</v>
      </c>
      <c r="C71" s="17"/>
      <c r="D71" s="17"/>
      <c r="E71" s="17"/>
      <c r="F71" s="17"/>
      <c r="G71" s="37">
        <v>152</v>
      </c>
      <c r="H71" s="21"/>
      <c r="I71" s="22">
        <v>142</v>
      </c>
      <c r="J71" s="21"/>
      <c r="K71" s="37">
        <v>251</v>
      </c>
      <c r="L71" s="21"/>
      <c r="M71" s="37">
        <v>241</v>
      </c>
      <c r="N71" s="17"/>
    </row>
    <row r="72" spans="1:14" ht="21.6" customHeight="1" x14ac:dyDescent="0.6">
      <c r="A72" s="279" t="s">
        <v>29</v>
      </c>
      <c r="B72" s="17"/>
      <c r="C72" s="17"/>
      <c r="D72" s="17"/>
      <c r="E72" s="17"/>
      <c r="F72" s="17"/>
      <c r="G72" s="38">
        <v>91784</v>
      </c>
      <c r="H72" s="21"/>
      <c r="I72" s="38">
        <v>96132</v>
      </c>
      <c r="J72" s="21"/>
      <c r="K72" s="38">
        <v>85581</v>
      </c>
      <c r="L72" s="21"/>
      <c r="M72" s="38">
        <v>90214</v>
      </c>
      <c r="N72" s="17"/>
    </row>
    <row r="73" spans="1:14" ht="21.6" customHeight="1" x14ac:dyDescent="0.6">
      <c r="A73" s="279" t="s">
        <v>11</v>
      </c>
      <c r="B73" s="28"/>
      <c r="C73" s="17"/>
      <c r="D73" s="28"/>
      <c r="E73" s="28"/>
      <c r="F73" s="28"/>
      <c r="G73" s="24">
        <v>384770</v>
      </c>
      <c r="H73" s="21"/>
      <c r="I73" s="24">
        <v>390321</v>
      </c>
      <c r="J73" s="21"/>
      <c r="K73" s="24">
        <v>321852</v>
      </c>
      <c r="L73" s="21"/>
      <c r="M73" s="24">
        <v>340940</v>
      </c>
      <c r="N73" s="17"/>
    </row>
    <row r="74" spans="1:14" ht="21.6" customHeight="1" x14ac:dyDescent="0.6">
      <c r="A74" s="17"/>
      <c r="B74" s="28"/>
      <c r="C74" s="17"/>
      <c r="D74" s="28"/>
      <c r="E74" s="28"/>
      <c r="F74" s="28"/>
      <c r="G74" s="21"/>
      <c r="H74" s="21"/>
      <c r="I74" s="21"/>
      <c r="J74" s="21"/>
      <c r="K74" s="21"/>
      <c r="L74" s="21"/>
      <c r="M74" s="21"/>
      <c r="N74" s="17"/>
    </row>
    <row r="75" spans="1:14" ht="21.6" customHeight="1" x14ac:dyDescent="0.6">
      <c r="A75" s="17"/>
      <c r="B75" s="28"/>
      <c r="C75" s="17"/>
      <c r="D75" s="28"/>
      <c r="E75" s="28"/>
      <c r="F75" s="28"/>
      <c r="G75" s="21"/>
      <c r="H75" s="21"/>
      <c r="I75" s="21"/>
      <c r="J75" s="21"/>
      <c r="K75" s="21"/>
      <c r="L75" s="21"/>
      <c r="M75" s="21"/>
      <c r="N75" s="17"/>
    </row>
    <row r="76" spans="1:14" ht="21.6" customHeight="1" x14ac:dyDescent="0.6">
      <c r="A76" s="17"/>
      <c r="B76" s="28"/>
      <c r="C76" s="17"/>
      <c r="D76" s="28"/>
      <c r="E76" s="28"/>
      <c r="F76" s="28"/>
      <c r="G76" s="21"/>
      <c r="H76" s="21"/>
      <c r="I76" s="21"/>
      <c r="J76" s="21"/>
      <c r="K76" s="21"/>
      <c r="L76" s="21"/>
      <c r="M76" s="21"/>
      <c r="N76" s="17"/>
    </row>
    <row r="77" spans="1:14" ht="21.6" customHeight="1" x14ac:dyDescent="0.6">
      <c r="A77" s="17"/>
      <c r="B77" s="28"/>
      <c r="C77" s="17"/>
      <c r="D77" s="28"/>
      <c r="E77" s="28"/>
      <c r="F77" s="28"/>
      <c r="G77" s="21"/>
      <c r="H77" s="21"/>
      <c r="I77" s="21"/>
      <c r="J77" s="21"/>
      <c r="K77" s="21"/>
      <c r="L77" s="21"/>
      <c r="M77" s="21"/>
      <c r="N77" s="17"/>
    </row>
    <row r="78" spans="1:14" ht="21.6" customHeight="1" x14ac:dyDescent="0.6">
      <c r="A78" s="17"/>
      <c r="B78" s="28"/>
      <c r="C78" s="17"/>
      <c r="D78" s="28"/>
      <c r="E78" s="28"/>
      <c r="F78" s="28"/>
      <c r="G78" s="21"/>
      <c r="H78" s="21"/>
      <c r="I78" s="21"/>
      <c r="J78" s="21"/>
      <c r="K78" s="21"/>
      <c r="L78" s="21"/>
      <c r="M78" s="21"/>
      <c r="N78" s="17"/>
    </row>
    <row r="79" spans="1:14" ht="21.6" customHeight="1" x14ac:dyDescent="0.6">
      <c r="A79" s="85" t="s">
        <v>54</v>
      </c>
      <c r="B79" s="28"/>
      <c r="C79" s="17"/>
      <c r="D79" s="28"/>
      <c r="E79" s="28"/>
      <c r="F79" s="28"/>
      <c r="G79" s="74"/>
      <c r="H79" s="73"/>
      <c r="I79" s="74"/>
      <c r="J79" s="73"/>
      <c r="K79" s="222"/>
      <c r="L79" s="73"/>
      <c r="M79" s="22" t="s">
        <v>235</v>
      </c>
      <c r="N79" s="73"/>
    </row>
    <row r="80" spans="1:14" ht="21.6" customHeight="1" x14ac:dyDescent="0.6">
      <c r="A80" s="82" t="s">
        <v>231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1:13" ht="21.6" customHeight="1" x14ac:dyDescent="0.6">
      <c r="A81" s="82" t="s">
        <v>334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21.6" customHeight="1" x14ac:dyDescent="0.6">
      <c r="A82" s="82" t="s">
        <v>335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1:13" ht="21.6" customHeight="1" x14ac:dyDescent="0.6">
      <c r="A83" s="20"/>
      <c r="B83" s="20"/>
      <c r="C83" s="20"/>
      <c r="D83" s="20"/>
      <c r="E83" s="20"/>
      <c r="F83" s="20"/>
      <c r="G83" s="18" t="s">
        <v>49</v>
      </c>
      <c r="H83" s="18"/>
      <c r="I83" s="18"/>
      <c r="J83" s="18"/>
      <c r="K83" s="18"/>
      <c r="L83" s="18"/>
      <c r="M83" s="18"/>
    </row>
    <row r="84" spans="1:13" ht="21.6" customHeight="1" x14ac:dyDescent="0.6">
      <c r="A84" s="20"/>
      <c r="B84" s="20"/>
      <c r="C84" s="20"/>
      <c r="D84" s="20"/>
      <c r="E84" s="20"/>
      <c r="F84" s="20"/>
      <c r="G84" s="18" t="s">
        <v>1</v>
      </c>
      <c r="H84" s="18"/>
      <c r="I84" s="18"/>
      <c r="J84" s="20"/>
      <c r="K84" s="19" t="s">
        <v>48</v>
      </c>
      <c r="L84" s="18"/>
      <c r="M84" s="18"/>
    </row>
    <row r="85" spans="1:13" ht="21.6" customHeight="1" x14ac:dyDescent="0.6">
      <c r="A85" s="20"/>
      <c r="B85" s="20"/>
      <c r="C85" s="20"/>
      <c r="D85" s="20"/>
      <c r="E85" s="20"/>
      <c r="F85" s="20"/>
      <c r="G85" s="272" t="s">
        <v>331</v>
      </c>
      <c r="H85" s="44"/>
      <c r="I85" s="162" t="s">
        <v>332</v>
      </c>
      <c r="J85" s="43"/>
      <c r="K85" s="272" t="s">
        <v>331</v>
      </c>
      <c r="L85" s="44"/>
      <c r="M85" s="162" t="s">
        <v>332</v>
      </c>
    </row>
    <row r="86" spans="1:13" ht="21.6" customHeight="1" x14ac:dyDescent="0.6">
      <c r="A86" s="20"/>
      <c r="B86" s="20"/>
      <c r="C86" s="20"/>
      <c r="D86" s="20"/>
      <c r="E86" s="253"/>
      <c r="F86" s="20"/>
      <c r="G86" s="57" t="s">
        <v>50</v>
      </c>
      <c r="H86" s="44"/>
      <c r="I86" s="292" t="s">
        <v>52</v>
      </c>
      <c r="J86" s="43"/>
      <c r="K86" s="57" t="s">
        <v>50</v>
      </c>
      <c r="L86" s="44"/>
      <c r="M86" s="292" t="s">
        <v>52</v>
      </c>
    </row>
    <row r="87" spans="1:13" ht="21.6" customHeight="1" x14ac:dyDescent="0.6">
      <c r="A87" s="20"/>
      <c r="B87" s="20"/>
      <c r="C87" s="20"/>
      <c r="D87" s="20"/>
      <c r="E87" s="253"/>
      <c r="F87" s="20"/>
      <c r="G87" s="58" t="s">
        <v>51</v>
      </c>
      <c r="H87" s="44"/>
      <c r="I87" s="295"/>
      <c r="J87" s="43"/>
      <c r="K87" s="58" t="s">
        <v>51</v>
      </c>
      <c r="L87" s="44"/>
      <c r="M87" s="295"/>
    </row>
    <row r="88" spans="1:13" ht="21.6" customHeight="1" x14ac:dyDescent="0.6">
      <c r="A88" s="117" t="s">
        <v>95</v>
      </c>
      <c r="B88" s="17"/>
      <c r="C88" s="17"/>
      <c r="D88" s="17"/>
      <c r="E88" s="253"/>
      <c r="F88" s="17"/>
      <c r="G88" s="21"/>
      <c r="H88" s="21"/>
      <c r="I88" s="21"/>
      <c r="J88" s="21"/>
      <c r="K88" s="21"/>
      <c r="L88" s="21"/>
      <c r="M88" s="21"/>
    </row>
    <row r="89" spans="1:13" ht="21.6" customHeight="1" x14ac:dyDescent="0.6">
      <c r="A89" s="285" t="s">
        <v>96</v>
      </c>
      <c r="B89" s="17"/>
      <c r="C89" s="17"/>
      <c r="D89" s="17"/>
      <c r="E89" s="253"/>
      <c r="F89" s="17"/>
      <c r="G89" s="21"/>
      <c r="H89" s="21"/>
      <c r="I89" s="21"/>
      <c r="J89" s="21"/>
      <c r="K89" s="21"/>
      <c r="L89" s="21"/>
      <c r="M89" s="21"/>
    </row>
    <row r="90" spans="1:13" ht="21.6" customHeight="1" x14ac:dyDescent="0.6">
      <c r="A90" s="17"/>
      <c r="B90" s="83" t="s">
        <v>68</v>
      </c>
      <c r="C90" s="17"/>
      <c r="D90" s="17"/>
      <c r="E90" s="84"/>
      <c r="F90" s="17"/>
      <c r="G90" s="21"/>
      <c r="H90" s="21"/>
      <c r="I90" s="21"/>
      <c r="J90" s="21"/>
      <c r="K90" s="21"/>
      <c r="L90" s="21"/>
      <c r="M90" s="21"/>
    </row>
    <row r="91" spans="1:13" ht="21.6" customHeight="1" x14ac:dyDescent="0.6">
      <c r="A91" s="17"/>
      <c r="B91" s="17"/>
      <c r="C91" s="17" t="s">
        <v>45</v>
      </c>
      <c r="D91" s="17"/>
      <c r="E91" s="17"/>
      <c r="F91" s="17"/>
      <c r="G91" s="21"/>
      <c r="H91" s="21"/>
      <c r="I91" s="21"/>
      <c r="J91" s="21"/>
      <c r="K91" s="21"/>
      <c r="L91" s="21"/>
      <c r="M91" s="21"/>
    </row>
    <row r="92" spans="1:13" ht="21.6" customHeight="1" thickBot="1" x14ac:dyDescent="0.65">
      <c r="A92" s="17"/>
      <c r="B92" s="17"/>
      <c r="C92" s="17"/>
      <c r="D92" s="83" t="s">
        <v>246</v>
      </c>
      <c r="E92" s="17"/>
      <c r="F92" s="17"/>
      <c r="G92" s="26">
        <v>78700</v>
      </c>
      <c r="H92" s="21"/>
      <c r="I92" s="26">
        <v>78700</v>
      </c>
      <c r="J92" s="21"/>
      <c r="K92" s="26">
        <v>78700</v>
      </c>
      <c r="L92" s="21"/>
      <c r="M92" s="26">
        <v>78700</v>
      </c>
    </row>
    <row r="93" spans="1:13" ht="21.6" customHeight="1" thickTop="1" x14ac:dyDescent="0.6">
      <c r="A93" s="17"/>
      <c r="B93" s="17"/>
      <c r="C93" s="17" t="s">
        <v>74</v>
      </c>
      <c r="D93" s="17"/>
      <c r="E93" s="17"/>
      <c r="F93" s="17"/>
      <c r="G93" s="21"/>
      <c r="H93" s="21"/>
      <c r="I93" s="21"/>
      <c r="J93" s="21"/>
      <c r="K93" s="21"/>
      <c r="L93" s="21"/>
      <c r="M93" s="21"/>
    </row>
    <row r="94" spans="1:13" ht="21.6" customHeight="1" x14ac:dyDescent="0.6">
      <c r="A94" s="17"/>
      <c r="B94" s="17"/>
      <c r="C94" s="17"/>
      <c r="D94" s="17" t="s">
        <v>246</v>
      </c>
      <c r="E94" s="17"/>
      <c r="F94" s="17"/>
      <c r="G94" s="21">
        <v>78700</v>
      </c>
      <c r="H94" s="21"/>
      <c r="I94" s="21">
        <v>78700</v>
      </c>
      <c r="J94" s="21"/>
      <c r="K94" s="21">
        <v>78700</v>
      </c>
      <c r="L94" s="21"/>
      <c r="M94" s="21">
        <v>78700</v>
      </c>
    </row>
    <row r="95" spans="1:13" ht="21.6" customHeight="1" x14ac:dyDescent="0.6">
      <c r="A95" s="17"/>
      <c r="B95" s="17"/>
      <c r="C95" s="17"/>
      <c r="D95" s="83" t="s">
        <v>247</v>
      </c>
      <c r="E95" s="17"/>
      <c r="F95" s="17"/>
      <c r="G95" s="21"/>
      <c r="H95" s="21"/>
      <c r="I95" s="21"/>
      <c r="J95" s="21"/>
      <c r="K95" s="21"/>
      <c r="L95" s="21"/>
      <c r="M95" s="21"/>
    </row>
    <row r="96" spans="1:13" ht="21.6" customHeight="1" x14ac:dyDescent="0.6">
      <c r="A96" s="17"/>
      <c r="B96" s="17" t="s">
        <v>47</v>
      </c>
      <c r="C96" s="17"/>
      <c r="D96" s="17"/>
      <c r="E96" s="84"/>
      <c r="F96" s="17"/>
      <c r="G96" s="21">
        <v>127930</v>
      </c>
      <c r="H96" s="21"/>
      <c r="I96" s="21">
        <v>127930</v>
      </c>
      <c r="J96" s="21"/>
      <c r="K96" s="21">
        <v>127930</v>
      </c>
      <c r="L96" s="21"/>
      <c r="M96" s="21">
        <v>127930</v>
      </c>
    </row>
    <row r="97" spans="1:13" ht="21.6" customHeight="1" x14ac:dyDescent="0.6">
      <c r="A97" s="17"/>
      <c r="B97" s="17" t="s">
        <v>244</v>
      </c>
      <c r="C97" s="17"/>
      <c r="D97" s="17"/>
      <c r="E97" s="84"/>
      <c r="F97" s="17"/>
      <c r="G97" s="21">
        <v>34621</v>
      </c>
      <c r="H97" s="21"/>
      <c r="I97" s="21">
        <v>34621</v>
      </c>
      <c r="J97" s="21"/>
      <c r="K97" s="21">
        <v>34621</v>
      </c>
      <c r="L97" s="21"/>
      <c r="M97" s="21">
        <v>34621</v>
      </c>
    </row>
    <row r="98" spans="1:13" ht="21.6" customHeight="1" x14ac:dyDescent="0.6">
      <c r="A98" s="17"/>
      <c r="B98" s="17" t="s">
        <v>243</v>
      </c>
      <c r="C98" s="17"/>
      <c r="D98" s="17"/>
      <c r="E98" s="84"/>
      <c r="F98" s="17"/>
      <c r="G98" s="21"/>
      <c r="H98" s="21"/>
      <c r="I98" s="21"/>
      <c r="J98" s="21"/>
      <c r="K98" s="21"/>
      <c r="L98" s="21"/>
      <c r="M98" s="21"/>
    </row>
    <row r="99" spans="1:13" ht="21.6" customHeight="1" x14ac:dyDescent="0.6">
      <c r="A99" s="17"/>
      <c r="B99" s="17"/>
      <c r="C99" s="17" t="s">
        <v>233</v>
      </c>
      <c r="D99" s="17"/>
      <c r="E99" s="84"/>
      <c r="F99" s="17"/>
      <c r="G99" s="21">
        <v>199</v>
      </c>
      <c r="H99" s="21"/>
      <c r="I99" s="21">
        <v>199</v>
      </c>
      <c r="J99" s="21"/>
      <c r="K99" s="21">
        <v>0</v>
      </c>
      <c r="L99" s="21"/>
      <c r="M99" s="21">
        <v>0</v>
      </c>
    </row>
    <row r="100" spans="1:13" ht="21.6" customHeight="1" x14ac:dyDescent="0.6">
      <c r="A100" s="17"/>
      <c r="B100" s="17" t="s">
        <v>31</v>
      </c>
      <c r="C100" s="17"/>
      <c r="D100" s="17"/>
      <c r="E100" s="84"/>
      <c r="F100" s="17"/>
      <c r="G100" s="21"/>
      <c r="H100" s="21"/>
      <c r="I100" s="21"/>
      <c r="J100" s="21"/>
      <c r="K100" s="21"/>
      <c r="L100" s="21"/>
      <c r="M100" s="21"/>
    </row>
    <row r="101" spans="1:13" ht="21.6" customHeight="1" x14ac:dyDescent="0.6">
      <c r="A101" s="17"/>
      <c r="B101" s="17"/>
      <c r="C101" s="17" t="s">
        <v>12</v>
      </c>
      <c r="D101" s="17"/>
      <c r="E101" s="17"/>
      <c r="F101" s="17"/>
      <c r="G101" s="21"/>
      <c r="H101" s="21"/>
      <c r="I101" s="21"/>
      <c r="J101" s="21"/>
      <c r="K101" s="21"/>
      <c r="L101" s="21"/>
      <c r="M101" s="21"/>
    </row>
    <row r="102" spans="1:13" ht="21.6" customHeight="1" x14ac:dyDescent="0.6">
      <c r="A102" s="17"/>
      <c r="B102" s="17"/>
      <c r="C102" s="17"/>
      <c r="D102" s="83" t="s">
        <v>71</v>
      </c>
      <c r="E102" s="216"/>
      <c r="F102" s="83"/>
      <c r="G102" s="21">
        <v>8500</v>
      </c>
      <c r="H102" s="21"/>
      <c r="I102" s="21">
        <v>8500</v>
      </c>
      <c r="J102" s="21"/>
      <c r="K102" s="21">
        <v>8500</v>
      </c>
      <c r="L102" s="21"/>
      <c r="M102" s="21">
        <v>8500</v>
      </c>
    </row>
    <row r="103" spans="1:13" ht="21.6" customHeight="1" x14ac:dyDescent="0.6">
      <c r="A103" s="17"/>
      <c r="B103" s="17"/>
      <c r="C103" s="17" t="s">
        <v>13</v>
      </c>
      <c r="D103" s="17"/>
      <c r="E103" s="17"/>
      <c r="F103" s="17"/>
      <c r="G103" s="47">
        <v>970099</v>
      </c>
      <c r="H103" s="47"/>
      <c r="I103" s="47">
        <v>937302</v>
      </c>
      <c r="J103" s="21"/>
      <c r="K103" s="21">
        <v>753173</v>
      </c>
      <c r="L103" s="21"/>
      <c r="M103" s="22">
        <v>724672</v>
      </c>
    </row>
    <row r="104" spans="1:13" ht="21.6" customHeight="1" x14ac:dyDescent="0.6">
      <c r="A104" s="17"/>
      <c r="B104" s="17" t="s">
        <v>97</v>
      </c>
      <c r="C104" s="17"/>
      <c r="D104" s="17"/>
      <c r="E104" s="84"/>
      <c r="F104" s="17"/>
      <c r="G104" s="60">
        <v>254465</v>
      </c>
      <c r="H104" s="47"/>
      <c r="I104" s="60">
        <v>270965</v>
      </c>
      <c r="J104" s="21"/>
      <c r="K104" s="60">
        <v>255708</v>
      </c>
      <c r="L104" s="21"/>
      <c r="M104" s="247">
        <v>272210</v>
      </c>
    </row>
    <row r="105" spans="1:13" ht="21.6" customHeight="1" x14ac:dyDescent="0.6">
      <c r="A105" s="279" t="s">
        <v>98</v>
      </c>
      <c r="B105" s="17"/>
      <c r="C105" s="17"/>
      <c r="D105" s="17"/>
      <c r="E105" s="17"/>
      <c r="F105" s="17"/>
      <c r="G105" s="21">
        <v>1474514</v>
      </c>
      <c r="H105" s="21"/>
      <c r="I105" s="21">
        <v>1458217</v>
      </c>
      <c r="J105" s="21"/>
      <c r="K105" s="21">
        <v>1258632</v>
      </c>
      <c r="L105" s="21"/>
      <c r="M105" s="21">
        <v>1246633</v>
      </c>
    </row>
    <row r="106" spans="1:13" ht="21.6" customHeight="1" x14ac:dyDescent="0.6">
      <c r="A106" s="17"/>
      <c r="B106" s="17" t="s">
        <v>99</v>
      </c>
      <c r="C106" s="17"/>
      <c r="D106" s="17"/>
      <c r="E106" s="17"/>
      <c r="F106" s="17"/>
      <c r="G106" s="21">
        <v>28978</v>
      </c>
      <c r="H106" s="21"/>
      <c r="I106" s="21">
        <v>28878</v>
      </c>
      <c r="J106" s="21"/>
      <c r="K106" s="21">
        <v>0</v>
      </c>
      <c r="L106" s="21"/>
      <c r="M106" s="21">
        <v>0</v>
      </c>
    </row>
    <row r="107" spans="1:13" ht="21.6" customHeight="1" x14ac:dyDescent="0.6">
      <c r="A107" s="279" t="s">
        <v>14</v>
      </c>
      <c r="B107" s="28"/>
      <c r="C107" s="28"/>
      <c r="D107" s="17"/>
      <c r="E107" s="17"/>
      <c r="F107" s="17"/>
      <c r="G107" s="23">
        <v>1503492</v>
      </c>
      <c r="H107" s="21"/>
      <c r="I107" s="23">
        <v>1487095</v>
      </c>
      <c r="J107" s="21"/>
      <c r="K107" s="23">
        <v>1258632</v>
      </c>
      <c r="L107" s="21"/>
      <c r="M107" s="23">
        <v>1246633</v>
      </c>
    </row>
    <row r="108" spans="1:13" ht="21.6" customHeight="1" thickBot="1" x14ac:dyDescent="0.65">
      <c r="A108" s="279" t="s">
        <v>15</v>
      </c>
      <c r="B108" s="17"/>
      <c r="C108" s="17"/>
      <c r="D108" s="17"/>
      <c r="E108" s="17"/>
      <c r="F108" s="17"/>
      <c r="G108" s="26">
        <v>1888262</v>
      </c>
      <c r="H108" s="21"/>
      <c r="I108" s="26">
        <v>1877416</v>
      </c>
      <c r="J108" s="21"/>
      <c r="K108" s="26">
        <v>1580484</v>
      </c>
      <c r="L108" s="21"/>
      <c r="M108" s="26">
        <v>1587573</v>
      </c>
    </row>
    <row r="109" spans="1:13" ht="21.6" customHeight="1" thickTop="1" x14ac:dyDescent="0.6">
      <c r="A109" s="17"/>
      <c r="B109" s="17"/>
      <c r="C109" s="17"/>
      <c r="D109" s="17"/>
      <c r="E109" s="17"/>
      <c r="F109" s="17"/>
      <c r="G109" s="27"/>
      <c r="H109" s="45"/>
      <c r="I109" s="27"/>
      <c r="J109" s="45"/>
      <c r="K109" s="27"/>
      <c r="L109" s="45"/>
      <c r="M109" s="27"/>
    </row>
    <row r="110" spans="1:13" ht="21.6" customHeight="1" x14ac:dyDescent="0.6">
      <c r="A110" s="17"/>
      <c r="B110" s="17"/>
      <c r="C110" s="17"/>
      <c r="D110" s="17"/>
      <c r="E110" s="17"/>
      <c r="F110" s="17"/>
      <c r="G110" s="17"/>
      <c r="H110" s="17"/>
      <c r="I110" s="45"/>
      <c r="J110" s="17"/>
      <c r="K110" s="17"/>
      <c r="L110" s="28"/>
      <c r="M110" s="17"/>
    </row>
    <row r="111" spans="1:13" ht="21.6" customHeight="1" x14ac:dyDescent="0.6">
      <c r="A111" s="17"/>
      <c r="B111" s="17"/>
      <c r="C111" s="17"/>
      <c r="D111" s="17"/>
      <c r="E111" s="17"/>
      <c r="F111" s="17"/>
      <c r="G111" s="17"/>
      <c r="H111" s="17"/>
      <c r="I111" s="45"/>
      <c r="J111" s="17"/>
      <c r="K111" s="17"/>
      <c r="L111" s="28"/>
      <c r="M111" s="17"/>
    </row>
    <row r="112" spans="1:13" ht="21.6" customHeight="1" x14ac:dyDescent="0.6">
      <c r="A112" s="17"/>
      <c r="B112" s="17"/>
      <c r="C112" s="17"/>
      <c r="D112" s="17"/>
      <c r="E112" s="17"/>
      <c r="F112" s="17"/>
      <c r="G112" s="17"/>
      <c r="H112" s="17"/>
      <c r="I112" s="45"/>
      <c r="J112" s="17"/>
      <c r="K112" s="17"/>
      <c r="L112" s="28"/>
      <c r="M112" s="17"/>
    </row>
    <row r="113" spans="1:14" ht="21.6" customHeight="1" x14ac:dyDescent="0.6">
      <c r="A113" s="17"/>
      <c r="B113" s="17"/>
      <c r="C113" s="17"/>
      <c r="D113" s="17"/>
      <c r="E113" s="17"/>
      <c r="F113" s="17"/>
      <c r="G113" s="17"/>
      <c r="H113" s="17"/>
      <c r="I113" s="45"/>
      <c r="J113" s="17"/>
      <c r="K113" s="17"/>
      <c r="L113" s="28"/>
      <c r="M113" s="17"/>
    </row>
    <row r="114" spans="1:14" ht="21.6" customHeight="1" x14ac:dyDescent="0.6">
      <c r="A114" s="17"/>
      <c r="B114" s="17"/>
      <c r="C114" s="17"/>
      <c r="D114" s="17"/>
      <c r="E114" s="17"/>
      <c r="F114" s="17"/>
      <c r="G114" s="17"/>
      <c r="H114" s="17"/>
      <c r="I114" s="45"/>
      <c r="J114" s="17"/>
      <c r="K114" s="17"/>
      <c r="L114" s="28"/>
      <c r="M114" s="17"/>
    </row>
    <row r="115" spans="1:14" ht="21.6" customHeight="1" x14ac:dyDescent="0.6">
      <c r="A115" s="17"/>
      <c r="B115" s="17"/>
      <c r="C115" s="17"/>
      <c r="D115" s="17"/>
      <c r="E115" s="17"/>
      <c r="F115" s="17"/>
      <c r="G115" s="17"/>
      <c r="H115" s="17"/>
      <c r="I115" s="45"/>
      <c r="J115" s="17"/>
      <c r="K115" s="17"/>
      <c r="L115" s="28"/>
      <c r="M115" s="17"/>
    </row>
    <row r="116" spans="1:14" ht="21.6" customHeight="1" x14ac:dyDescent="0.6">
      <c r="A116" s="85" t="s">
        <v>54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2" t="s">
        <v>236</v>
      </c>
    </row>
    <row r="117" spans="1:14" ht="21.6" customHeight="1" x14ac:dyDescent="0.6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86" t="s">
        <v>50</v>
      </c>
      <c r="N117" s="17"/>
    </row>
    <row r="118" spans="1:14" ht="21.6" customHeight="1" x14ac:dyDescent="0.6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86" t="s">
        <v>51</v>
      </c>
      <c r="N118" s="17"/>
    </row>
    <row r="119" spans="1:14" ht="21.6" customHeight="1" x14ac:dyDescent="0.6">
      <c r="A119" s="82" t="s">
        <v>231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17"/>
    </row>
    <row r="120" spans="1:14" ht="21.6" customHeight="1" x14ac:dyDescent="0.6">
      <c r="A120" s="87" t="s">
        <v>16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17"/>
    </row>
    <row r="121" spans="1:14" ht="21.6" customHeight="1" x14ac:dyDescent="0.6">
      <c r="A121" s="88" t="s">
        <v>336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17"/>
    </row>
    <row r="122" spans="1:14" ht="21.6" customHeight="1" x14ac:dyDescent="0.6">
      <c r="A122" s="17"/>
      <c r="B122" s="17"/>
      <c r="C122" s="17"/>
      <c r="D122" s="17"/>
      <c r="E122" s="17"/>
      <c r="F122" s="17"/>
      <c r="G122" s="34" t="s">
        <v>53</v>
      </c>
      <c r="H122" s="34"/>
      <c r="I122" s="34"/>
      <c r="J122" s="34"/>
      <c r="K122" s="34"/>
      <c r="L122" s="34"/>
      <c r="M122" s="34"/>
      <c r="N122" s="17"/>
    </row>
    <row r="123" spans="1:14" ht="21.6" customHeight="1" x14ac:dyDescent="0.6">
      <c r="A123" s="17"/>
      <c r="B123" s="17"/>
      <c r="C123" s="17"/>
      <c r="D123" s="17"/>
      <c r="E123" s="17"/>
      <c r="F123" s="17"/>
      <c r="G123" s="296" t="s">
        <v>1</v>
      </c>
      <c r="H123" s="296"/>
      <c r="I123" s="296"/>
      <c r="J123" s="17"/>
      <c r="K123" s="34" t="s">
        <v>48</v>
      </c>
      <c r="L123" s="35"/>
      <c r="M123" s="35"/>
      <c r="N123" s="17"/>
    </row>
    <row r="124" spans="1:14" ht="21.6" customHeight="1" x14ac:dyDescent="0.6">
      <c r="A124" s="17"/>
      <c r="B124" s="17"/>
      <c r="C124" s="17"/>
      <c r="D124" s="17"/>
      <c r="E124" s="212" t="s">
        <v>67</v>
      </c>
      <c r="F124" s="17"/>
      <c r="G124" s="267">
        <v>2567</v>
      </c>
      <c r="H124" s="165"/>
      <c r="I124" s="268">
        <v>2566</v>
      </c>
      <c r="J124" s="90"/>
      <c r="K124" s="267">
        <v>2567</v>
      </c>
      <c r="L124" s="165"/>
      <c r="M124" s="268">
        <v>2566</v>
      </c>
      <c r="N124" s="17"/>
    </row>
    <row r="125" spans="1:14" ht="21.6" customHeight="1" x14ac:dyDescent="0.6">
      <c r="A125" s="17"/>
      <c r="B125" s="17"/>
      <c r="C125" s="17"/>
      <c r="D125" s="17"/>
      <c r="E125" s="174"/>
      <c r="F125" s="17"/>
      <c r="G125" s="46"/>
      <c r="H125" s="165"/>
      <c r="I125" s="46"/>
      <c r="J125" s="90"/>
      <c r="K125" s="216"/>
      <c r="L125" s="77"/>
      <c r="M125" s="46"/>
      <c r="N125" s="17"/>
    </row>
    <row r="126" spans="1:14" ht="21.6" customHeight="1" x14ac:dyDescent="0.6">
      <c r="A126" s="17" t="s">
        <v>219</v>
      </c>
      <c r="B126" s="17"/>
      <c r="C126" s="17"/>
      <c r="D126" s="17"/>
      <c r="E126" s="17"/>
      <c r="F126" s="17"/>
      <c r="G126" s="21">
        <v>191813</v>
      </c>
      <c r="H126" s="21"/>
      <c r="I126" s="21">
        <v>177070</v>
      </c>
      <c r="J126" s="21"/>
      <c r="K126" s="21">
        <v>135067</v>
      </c>
      <c r="L126" s="21"/>
      <c r="M126" s="21">
        <v>121375</v>
      </c>
      <c r="N126" s="17"/>
    </row>
    <row r="127" spans="1:14" ht="21.6" customHeight="1" x14ac:dyDescent="0.6">
      <c r="A127" s="17" t="s">
        <v>218</v>
      </c>
      <c r="B127" s="17"/>
      <c r="C127" s="17"/>
      <c r="D127" s="17"/>
      <c r="E127" s="17"/>
      <c r="F127" s="17"/>
      <c r="G127" s="21">
        <v>-116232</v>
      </c>
      <c r="H127" s="21"/>
      <c r="I127" s="21">
        <v>-124930</v>
      </c>
      <c r="J127" s="21"/>
      <c r="K127" s="21">
        <v>-70987</v>
      </c>
      <c r="L127" s="21"/>
      <c r="M127" s="21">
        <v>-80422</v>
      </c>
      <c r="N127" s="17"/>
    </row>
    <row r="128" spans="1:14" ht="21.6" customHeight="1" x14ac:dyDescent="0.6">
      <c r="A128" s="279" t="s">
        <v>62</v>
      </c>
      <c r="B128" s="17"/>
      <c r="C128" s="17"/>
      <c r="D128" s="17"/>
      <c r="E128" s="17"/>
      <c r="F128" s="17"/>
      <c r="G128" s="164">
        <v>75581</v>
      </c>
      <c r="H128" s="21"/>
      <c r="I128" s="164">
        <v>52140</v>
      </c>
      <c r="J128" s="21"/>
      <c r="K128" s="164">
        <v>64080</v>
      </c>
      <c r="L128" s="21"/>
      <c r="M128" s="164">
        <v>40953</v>
      </c>
      <c r="N128" s="164">
        <v>0</v>
      </c>
    </row>
    <row r="129" spans="1:14" ht="21.6" customHeight="1" x14ac:dyDescent="0.6">
      <c r="A129" s="17" t="s">
        <v>226</v>
      </c>
      <c r="B129" s="17"/>
      <c r="C129" s="17"/>
      <c r="D129" s="17"/>
      <c r="E129" s="264"/>
      <c r="F129" s="17"/>
      <c r="G129" s="21">
        <v>28</v>
      </c>
      <c r="H129" s="21"/>
      <c r="I129" s="21">
        <v>20</v>
      </c>
      <c r="J129" s="21"/>
      <c r="K129" s="21">
        <v>28</v>
      </c>
      <c r="L129" s="21"/>
      <c r="M129" s="21">
        <v>20</v>
      </c>
      <c r="N129" s="21"/>
    </row>
    <row r="130" spans="1:14" ht="21.6" customHeight="1" x14ac:dyDescent="0.6">
      <c r="A130" s="17" t="s">
        <v>18</v>
      </c>
      <c r="B130" s="17"/>
      <c r="C130" s="17"/>
      <c r="D130" s="17"/>
      <c r="E130" s="17"/>
      <c r="F130" s="17"/>
      <c r="G130" s="24">
        <v>1450</v>
      </c>
      <c r="H130" s="21"/>
      <c r="I130" s="24">
        <v>1107</v>
      </c>
      <c r="J130" s="21"/>
      <c r="K130" s="24">
        <v>1732</v>
      </c>
      <c r="L130" s="21"/>
      <c r="M130" s="24">
        <v>1467</v>
      </c>
      <c r="N130" s="17"/>
    </row>
    <row r="131" spans="1:14" ht="21.6" customHeight="1" x14ac:dyDescent="0.6">
      <c r="A131" s="17" t="s">
        <v>64</v>
      </c>
      <c r="B131" s="17"/>
      <c r="C131" s="17"/>
      <c r="D131" s="17"/>
      <c r="E131" s="17"/>
      <c r="F131" s="17"/>
      <c r="G131" s="21">
        <v>77059</v>
      </c>
      <c r="H131" s="21"/>
      <c r="I131" s="21">
        <v>53267</v>
      </c>
      <c r="J131" s="21"/>
      <c r="K131" s="21">
        <v>65840</v>
      </c>
      <c r="L131" s="21"/>
      <c r="M131" s="21">
        <v>42440</v>
      </c>
      <c r="N131" s="21" t="e">
        <v>#REF!</v>
      </c>
    </row>
    <row r="132" spans="1:14" ht="21.6" customHeight="1" x14ac:dyDescent="0.6">
      <c r="A132" s="17" t="s">
        <v>220</v>
      </c>
      <c r="B132" s="83"/>
      <c r="C132" s="17"/>
      <c r="D132" s="17"/>
      <c r="E132" s="17"/>
      <c r="F132" s="17"/>
      <c r="G132" s="21">
        <v>-37662</v>
      </c>
      <c r="H132" s="21"/>
      <c r="I132" s="21">
        <v>-34663</v>
      </c>
      <c r="J132" s="21"/>
      <c r="K132" s="21">
        <v>-31864</v>
      </c>
      <c r="L132" s="21"/>
      <c r="M132" s="21">
        <v>-29118</v>
      </c>
      <c r="N132" s="17"/>
    </row>
    <row r="133" spans="1:14" ht="21.6" customHeight="1" x14ac:dyDescent="0.6">
      <c r="A133" s="17" t="s">
        <v>330</v>
      </c>
      <c r="B133" s="83"/>
      <c r="C133" s="17"/>
      <c r="D133" s="17"/>
      <c r="E133" s="17"/>
      <c r="F133" s="17"/>
      <c r="G133" s="21"/>
      <c r="H133" s="21"/>
      <c r="I133" s="21"/>
      <c r="J133" s="21"/>
      <c r="K133" s="21"/>
      <c r="L133" s="21"/>
      <c r="M133" s="21"/>
      <c r="N133" s="17"/>
    </row>
    <row r="134" spans="1:14" ht="21.6" customHeight="1" x14ac:dyDescent="0.6">
      <c r="A134" s="101"/>
      <c r="B134" s="83" t="s">
        <v>316</v>
      </c>
      <c r="C134" s="17"/>
      <c r="D134" s="17"/>
      <c r="E134" s="17"/>
      <c r="F134" s="17"/>
      <c r="G134" s="170"/>
      <c r="H134" s="21"/>
      <c r="I134" s="170"/>
      <c r="J134" s="17"/>
      <c r="K134" s="271"/>
      <c r="L134" s="21"/>
      <c r="M134" s="170"/>
      <c r="N134" s="17"/>
    </row>
    <row r="135" spans="1:14" ht="21.6" customHeight="1" x14ac:dyDescent="0.6">
      <c r="A135" s="17"/>
      <c r="B135" s="83" t="s">
        <v>285</v>
      </c>
      <c r="C135" s="17"/>
      <c r="D135" s="17"/>
      <c r="E135" s="84"/>
      <c r="F135" s="17"/>
      <c r="G135" s="24">
        <v>4792</v>
      </c>
      <c r="H135" s="21"/>
      <c r="I135" s="24">
        <v>-406</v>
      </c>
      <c r="J135" s="21"/>
      <c r="K135" s="24">
        <v>4379</v>
      </c>
      <c r="L135" s="21"/>
      <c r="M135" s="24">
        <v>-406</v>
      </c>
      <c r="N135" s="17"/>
    </row>
    <row r="136" spans="1:14" ht="21.6" customHeight="1" x14ac:dyDescent="0.6">
      <c r="A136" s="17" t="s">
        <v>20</v>
      </c>
      <c r="B136" s="83"/>
      <c r="C136" s="17"/>
      <c r="D136" s="17"/>
      <c r="E136" s="84"/>
      <c r="F136" s="17"/>
      <c r="G136" s="23">
        <v>-32870</v>
      </c>
      <c r="H136" s="21"/>
      <c r="I136" s="23">
        <v>-35069</v>
      </c>
      <c r="J136" s="21"/>
      <c r="K136" s="23">
        <v>-27485</v>
      </c>
      <c r="L136" s="21"/>
      <c r="M136" s="23">
        <v>-29524</v>
      </c>
      <c r="N136" s="17"/>
    </row>
    <row r="137" spans="1:14" ht="21.6" customHeight="1" x14ac:dyDescent="0.6">
      <c r="A137" s="279" t="s">
        <v>350</v>
      </c>
      <c r="B137" s="83"/>
      <c r="C137" s="17"/>
      <c r="D137" s="17"/>
      <c r="E137" s="84"/>
      <c r="F137" s="17"/>
      <c r="G137" s="21">
        <v>44189</v>
      </c>
      <c r="H137" s="21"/>
      <c r="I137" s="21">
        <v>18198</v>
      </c>
      <c r="J137" s="21"/>
      <c r="K137" s="21">
        <v>38355</v>
      </c>
      <c r="L137" s="21"/>
      <c r="M137" s="21">
        <v>12916</v>
      </c>
      <c r="N137" s="17"/>
    </row>
    <row r="138" spans="1:14" ht="21.6" customHeight="1" x14ac:dyDescent="0.6">
      <c r="A138" s="17" t="s">
        <v>65</v>
      </c>
      <c r="B138" s="83"/>
      <c r="C138" s="17"/>
      <c r="D138" s="17"/>
      <c r="E138" s="84"/>
      <c r="F138" s="17"/>
      <c r="G138" s="21">
        <v>-54</v>
      </c>
      <c r="H138" s="21"/>
      <c r="I138" s="21">
        <v>-66</v>
      </c>
      <c r="J138" s="21"/>
      <c r="K138" s="21">
        <v>-54</v>
      </c>
      <c r="L138" s="21"/>
      <c r="M138" s="21">
        <v>-66</v>
      </c>
      <c r="N138" s="17"/>
    </row>
    <row r="139" spans="1:14" ht="21.6" customHeight="1" x14ac:dyDescent="0.6">
      <c r="A139" s="17" t="s">
        <v>72</v>
      </c>
      <c r="B139" s="17"/>
      <c r="C139" s="17"/>
      <c r="D139" s="17"/>
      <c r="E139" s="84"/>
      <c r="F139" s="17"/>
      <c r="G139" s="24">
        <v>2293</v>
      </c>
      <c r="H139" s="21"/>
      <c r="I139" s="24">
        <v>7126</v>
      </c>
      <c r="J139" s="21"/>
      <c r="K139" s="24">
        <v>0</v>
      </c>
      <c r="L139" s="21"/>
      <c r="M139" s="24">
        <v>0</v>
      </c>
      <c r="N139" s="17"/>
    </row>
    <row r="140" spans="1:14" ht="21.6" customHeight="1" x14ac:dyDescent="0.6">
      <c r="A140" s="279" t="s">
        <v>55</v>
      </c>
      <c r="B140" s="17"/>
      <c r="C140" s="17"/>
      <c r="D140" s="17"/>
      <c r="E140" s="17"/>
      <c r="F140" s="17"/>
      <c r="G140" s="21">
        <v>46428</v>
      </c>
      <c r="H140" s="21"/>
      <c r="I140" s="21">
        <v>25258</v>
      </c>
      <c r="J140" s="21"/>
      <c r="K140" s="21">
        <v>38301</v>
      </c>
      <c r="L140" s="21"/>
      <c r="M140" s="21">
        <v>12850</v>
      </c>
      <c r="N140" s="17"/>
    </row>
    <row r="141" spans="1:14" ht="21.6" customHeight="1" x14ac:dyDescent="0.6">
      <c r="A141" s="204" t="s">
        <v>102</v>
      </c>
      <c r="B141" s="17"/>
      <c r="C141" s="17"/>
      <c r="D141" s="17"/>
      <c r="E141" s="84">
        <v>13</v>
      </c>
      <c r="F141" s="17"/>
      <c r="G141" s="21">
        <v>-8805</v>
      </c>
      <c r="H141" s="21"/>
      <c r="I141" s="21">
        <v>-4111</v>
      </c>
      <c r="J141" s="21"/>
      <c r="K141" s="21">
        <v>-7670</v>
      </c>
      <c r="L141" s="21"/>
      <c r="M141" s="21">
        <v>-2890</v>
      </c>
      <c r="N141" s="17"/>
    </row>
    <row r="142" spans="1:14" ht="21.6" customHeight="1" thickBot="1" x14ac:dyDescent="0.65">
      <c r="A142" s="285" t="s">
        <v>103</v>
      </c>
      <c r="B142" s="17"/>
      <c r="C142" s="17"/>
      <c r="D142" s="17"/>
      <c r="E142" s="84"/>
      <c r="F142" s="17"/>
      <c r="G142" s="36">
        <v>37623</v>
      </c>
      <c r="H142" s="21"/>
      <c r="I142" s="36">
        <v>21147</v>
      </c>
      <c r="J142" s="21"/>
      <c r="K142" s="36">
        <v>30631</v>
      </c>
      <c r="L142" s="21"/>
      <c r="M142" s="36">
        <v>9960</v>
      </c>
      <c r="N142" s="17"/>
    </row>
    <row r="143" spans="1:14" ht="21.6" customHeight="1" thickTop="1" x14ac:dyDescent="0.6">
      <c r="A143" s="285" t="s">
        <v>66</v>
      </c>
      <c r="B143" s="17"/>
      <c r="C143" s="17"/>
      <c r="D143" s="17"/>
      <c r="E143" s="84"/>
      <c r="F143" s="17"/>
      <c r="G143" s="21"/>
      <c r="H143" s="21"/>
      <c r="I143" s="21"/>
      <c r="J143" s="21"/>
      <c r="K143" s="21"/>
      <c r="L143" s="21"/>
      <c r="M143" s="21"/>
      <c r="N143" s="17"/>
    </row>
    <row r="144" spans="1:14" ht="21.6" customHeight="1" x14ac:dyDescent="0.6">
      <c r="A144" s="101"/>
      <c r="B144" s="17" t="s">
        <v>100</v>
      </c>
      <c r="C144" s="17"/>
      <c r="D144" s="17"/>
      <c r="E144" s="84"/>
      <c r="F144" s="17"/>
      <c r="G144" s="61">
        <v>34768</v>
      </c>
      <c r="H144" s="61"/>
      <c r="I144" s="61">
        <v>18750</v>
      </c>
      <c r="J144" s="61"/>
      <c r="K144" s="61">
        <v>30631</v>
      </c>
      <c r="L144" s="61"/>
      <c r="M144" s="61">
        <v>9960</v>
      </c>
      <c r="N144" s="17"/>
    </row>
    <row r="145" spans="1:14" ht="21.6" customHeight="1" x14ac:dyDescent="0.6">
      <c r="A145" s="101"/>
      <c r="B145" s="17" t="s">
        <v>101</v>
      </c>
      <c r="C145" s="17"/>
      <c r="D145" s="17"/>
      <c r="E145" s="84"/>
      <c r="F145" s="17"/>
      <c r="G145" s="21">
        <v>2855</v>
      </c>
      <c r="H145" s="21"/>
      <c r="I145" s="21">
        <v>2397</v>
      </c>
      <c r="J145" s="21"/>
      <c r="K145" s="21">
        <v>0</v>
      </c>
      <c r="L145" s="21"/>
      <c r="M145" s="21">
        <v>0</v>
      </c>
      <c r="N145" s="17"/>
    </row>
    <row r="146" spans="1:14" ht="21.6" customHeight="1" thickBot="1" x14ac:dyDescent="0.65">
      <c r="A146" s="101"/>
      <c r="B146" s="17"/>
      <c r="C146" s="17"/>
      <c r="D146" s="17"/>
      <c r="E146" s="84"/>
      <c r="F146" s="17"/>
      <c r="G146" s="36">
        <v>37623</v>
      </c>
      <c r="H146" s="21"/>
      <c r="I146" s="36">
        <v>21147</v>
      </c>
      <c r="J146" s="21"/>
      <c r="K146" s="36">
        <v>30631</v>
      </c>
      <c r="L146" s="21"/>
      <c r="M146" s="36">
        <v>9960</v>
      </c>
      <c r="N146" s="17"/>
    </row>
    <row r="147" spans="1:14" ht="21.6" customHeight="1" thickTop="1" x14ac:dyDescent="0.6">
      <c r="A147" s="285" t="s">
        <v>183</v>
      </c>
      <c r="B147" s="17"/>
      <c r="C147" s="17"/>
      <c r="D147" s="17"/>
      <c r="E147" s="84"/>
      <c r="F147" s="17"/>
      <c r="G147" s="17"/>
      <c r="H147" s="17"/>
      <c r="I147" s="17"/>
      <c r="J147" s="17"/>
      <c r="K147" s="17"/>
      <c r="L147" s="17"/>
      <c r="M147" s="17"/>
      <c r="N147" s="17"/>
    </row>
    <row r="148" spans="1:14" ht="21.6" customHeight="1" x14ac:dyDescent="0.6">
      <c r="A148" s="101"/>
      <c r="B148" s="101" t="s">
        <v>189</v>
      </c>
      <c r="C148" s="17"/>
      <c r="D148" s="17"/>
      <c r="E148" s="84"/>
      <c r="F148" s="17"/>
      <c r="G148" s="62">
        <v>4.42</v>
      </c>
      <c r="H148" s="62"/>
      <c r="I148" s="62">
        <v>2.39</v>
      </c>
      <c r="J148" s="17"/>
      <c r="K148" s="62">
        <v>3.9</v>
      </c>
      <c r="L148" s="62"/>
      <c r="M148" s="62">
        <v>1.27</v>
      </c>
      <c r="N148" s="17"/>
    </row>
    <row r="149" spans="1:14" ht="21.6" customHeight="1" x14ac:dyDescent="0.6">
      <c r="A149" s="101"/>
      <c r="B149" s="101"/>
      <c r="C149" s="17" t="s">
        <v>248</v>
      </c>
      <c r="D149" s="17"/>
      <c r="E149" s="84"/>
      <c r="F149" s="17"/>
      <c r="G149" s="21">
        <v>7870000</v>
      </c>
      <c r="H149" s="21"/>
      <c r="I149" s="21">
        <v>7870000</v>
      </c>
      <c r="J149" s="17"/>
      <c r="K149" s="17">
        <v>7870000</v>
      </c>
      <c r="L149" s="21"/>
      <c r="M149" s="17">
        <v>7870000</v>
      </c>
      <c r="N149" s="17"/>
    </row>
    <row r="150" spans="1:14" ht="21.6" customHeight="1" x14ac:dyDescent="0.6">
      <c r="A150" s="101"/>
      <c r="B150" s="101"/>
      <c r="C150" s="17"/>
      <c r="D150" s="17"/>
      <c r="E150" s="84"/>
      <c r="F150" s="17"/>
      <c r="G150" s="21"/>
      <c r="H150" s="21"/>
      <c r="I150" s="21"/>
      <c r="J150" s="17"/>
      <c r="K150" s="17"/>
      <c r="L150" s="21"/>
      <c r="M150" s="17"/>
      <c r="N150" s="17"/>
    </row>
    <row r="151" spans="1:14" ht="21.6" customHeight="1" x14ac:dyDescent="0.6">
      <c r="A151" s="101"/>
      <c r="B151" s="101"/>
      <c r="C151" s="17"/>
      <c r="D151" s="17"/>
      <c r="E151" s="84"/>
      <c r="F151" s="17"/>
      <c r="G151" s="21"/>
      <c r="H151" s="21"/>
      <c r="I151" s="21"/>
      <c r="J151" s="17"/>
      <c r="K151" s="17"/>
      <c r="L151" s="21"/>
      <c r="M151" s="17"/>
      <c r="N151" s="17"/>
    </row>
    <row r="152" spans="1:14" ht="21.6" customHeight="1" x14ac:dyDescent="0.6">
      <c r="A152" s="101"/>
      <c r="B152" s="101"/>
      <c r="C152" s="17"/>
      <c r="D152" s="17"/>
      <c r="E152" s="84"/>
      <c r="F152" s="17"/>
      <c r="G152" s="21"/>
      <c r="H152" s="21"/>
      <c r="I152" s="21"/>
      <c r="J152" s="17"/>
      <c r="K152" s="17"/>
      <c r="L152" s="21"/>
      <c r="M152" s="17"/>
      <c r="N152" s="17"/>
    </row>
    <row r="153" spans="1:14" ht="21.6" customHeight="1" x14ac:dyDescent="0.6">
      <c r="A153" s="101"/>
      <c r="B153" s="101"/>
      <c r="C153" s="17"/>
      <c r="D153" s="17"/>
      <c r="E153" s="84"/>
      <c r="F153" s="17"/>
      <c r="G153" s="21"/>
      <c r="H153" s="21"/>
      <c r="I153" s="21"/>
      <c r="J153" s="17"/>
      <c r="K153" s="17"/>
      <c r="L153" s="21"/>
      <c r="M153" s="17"/>
      <c r="N153" s="17"/>
    </row>
    <row r="154" spans="1:14" ht="21.6" customHeight="1" x14ac:dyDescent="0.6">
      <c r="A154" s="85" t="s">
        <v>54</v>
      </c>
      <c r="B154" s="101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22" t="s">
        <v>237</v>
      </c>
      <c r="N154" s="17"/>
    </row>
    <row r="155" spans="1:14" ht="21.6" customHeight="1" x14ac:dyDescent="0.6">
      <c r="A155" s="118"/>
      <c r="B155" s="118"/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9" t="s">
        <v>50</v>
      </c>
    </row>
    <row r="156" spans="1:14" ht="21.6" customHeight="1" x14ac:dyDescent="0.6">
      <c r="A156" s="118"/>
      <c r="B156" s="118"/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9" t="s">
        <v>51</v>
      </c>
    </row>
    <row r="157" spans="1:14" ht="21.6" customHeight="1" x14ac:dyDescent="0.6">
      <c r="A157" s="297" t="s">
        <v>231</v>
      </c>
      <c r="B157" s="297"/>
      <c r="C157" s="297"/>
      <c r="D157" s="297"/>
      <c r="E157" s="297"/>
      <c r="F157" s="297"/>
      <c r="G157" s="297"/>
      <c r="H157" s="297"/>
      <c r="I157" s="297"/>
      <c r="J157" s="297"/>
      <c r="K157" s="297"/>
      <c r="L157" s="297"/>
      <c r="M157" s="297"/>
    </row>
    <row r="158" spans="1:14" ht="21.6" customHeight="1" x14ac:dyDescent="0.6">
      <c r="A158" s="297" t="s">
        <v>105</v>
      </c>
      <c r="B158" s="297"/>
      <c r="C158" s="297"/>
      <c r="D158" s="297"/>
      <c r="E158" s="297"/>
      <c r="F158" s="297"/>
      <c r="G158" s="297"/>
      <c r="H158" s="297"/>
      <c r="I158" s="297"/>
      <c r="J158" s="297"/>
      <c r="K158" s="297"/>
      <c r="L158" s="297"/>
      <c r="M158" s="297"/>
    </row>
    <row r="159" spans="1:14" ht="21.6" customHeight="1" x14ac:dyDescent="0.6">
      <c r="A159" s="297" t="s">
        <v>336</v>
      </c>
      <c r="B159" s="297"/>
      <c r="C159" s="297"/>
      <c r="D159" s="297"/>
      <c r="E159" s="297"/>
      <c r="F159" s="297"/>
      <c r="G159" s="297"/>
      <c r="H159" s="297"/>
      <c r="I159" s="297"/>
      <c r="J159" s="297"/>
      <c r="K159" s="297"/>
      <c r="L159" s="297"/>
      <c r="M159" s="297"/>
    </row>
    <row r="160" spans="1:14" ht="21.6" customHeight="1" x14ac:dyDescent="0.6">
      <c r="A160" s="118"/>
      <c r="B160" s="118"/>
      <c r="C160" s="118"/>
      <c r="D160" s="118"/>
      <c r="E160" s="118"/>
      <c r="F160" s="118"/>
      <c r="G160" s="124" t="s">
        <v>49</v>
      </c>
      <c r="H160" s="124"/>
      <c r="I160" s="124"/>
      <c r="J160" s="124"/>
      <c r="K160" s="124"/>
      <c r="L160" s="124"/>
      <c r="M160" s="124"/>
    </row>
    <row r="161" spans="1:13" ht="21.6" customHeight="1" x14ac:dyDescent="0.6">
      <c r="A161" s="118"/>
      <c r="B161" s="118"/>
      <c r="C161" s="118"/>
      <c r="D161" s="118"/>
      <c r="E161" s="118"/>
      <c r="F161" s="118"/>
      <c r="G161" s="296" t="s">
        <v>1</v>
      </c>
      <c r="H161" s="296"/>
      <c r="I161" s="296"/>
      <c r="J161" s="118"/>
      <c r="K161" s="298" t="s">
        <v>48</v>
      </c>
      <c r="L161" s="298"/>
      <c r="M161" s="298"/>
    </row>
    <row r="162" spans="1:13" ht="21.6" customHeight="1" x14ac:dyDescent="0.6">
      <c r="A162" s="118"/>
      <c r="B162" s="118"/>
      <c r="C162" s="118"/>
      <c r="D162" s="118"/>
      <c r="E162" s="118"/>
      <c r="F162" s="250"/>
      <c r="G162" s="270">
        <v>2567</v>
      </c>
      <c r="H162" s="269"/>
      <c r="I162" s="268">
        <v>2566</v>
      </c>
      <c r="J162" s="129"/>
      <c r="K162" s="270">
        <v>2567</v>
      </c>
      <c r="L162" s="130"/>
      <c r="M162" s="268">
        <v>2566</v>
      </c>
    </row>
    <row r="163" spans="1:13" ht="21.6" customHeight="1" x14ac:dyDescent="0.6">
      <c r="A163" s="118"/>
      <c r="B163" s="118"/>
      <c r="C163" s="118"/>
      <c r="D163" s="118"/>
      <c r="E163" s="118"/>
      <c r="F163" s="118"/>
      <c r="G163" s="131"/>
      <c r="H163" s="131"/>
      <c r="I163" s="131"/>
      <c r="J163" s="131"/>
      <c r="K163" s="131"/>
      <c r="L163" s="131"/>
      <c r="M163" s="131"/>
    </row>
    <row r="164" spans="1:13" ht="21.6" customHeight="1" x14ac:dyDescent="0.6">
      <c r="A164" s="282" t="s">
        <v>103</v>
      </c>
      <c r="B164" s="118"/>
      <c r="C164" s="118"/>
      <c r="D164" s="118"/>
      <c r="E164" s="118"/>
      <c r="F164" s="118"/>
      <c r="G164" s="131">
        <v>37623</v>
      </c>
      <c r="H164" s="131"/>
      <c r="I164" s="131">
        <v>21147</v>
      </c>
      <c r="J164" s="131"/>
      <c r="K164" s="131">
        <v>30631</v>
      </c>
      <c r="L164" s="131"/>
      <c r="M164" s="131">
        <v>9960</v>
      </c>
    </row>
    <row r="165" spans="1:13" ht="21.6" customHeight="1" x14ac:dyDescent="0.65">
      <c r="A165" s="282" t="s">
        <v>106</v>
      </c>
      <c r="B165" s="118"/>
      <c r="C165" s="118"/>
      <c r="D165" s="118"/>
      <c r="E165" s="171"/>
      <c r="F165" s="118"/>
      <c r="G165" s="131"/>
      <c r="H165" s="131"/>
      <c r="I165" s="131"/>
      <c r="J165" s="131"/>
      <c r="K165" s="131"/>
      <c r="L165" s="131"/>
      <c r="M165" s="131"/>
    </row>
    <row r="166" spans="1:13" ht="21.6" customHeight="1" x14ac:dyDescent="0.65">
      <c r="A166" s="132"/>
      <c r="B166" s="283" t="s">
        <v>344</v>
      </c>
      <c r="C166" s="118"/>
      <c r="D166" s="118"/>
      <c r="E166" s="171"/>
      <c r="F166" s="118"/>
      <c r="G166" s="131"/>
      <c r="H166" s="131"/>
      <c r="I166" s="131"/>
      <c r="J166" s="131"/>
      <c r="K166" s="131"/>
      <c r="L166" s="131"/>
      <c r="M166" s="131"/>
    </row>
    <row r="167" spans="1:13" ht="21.6" customHeight="1" x14ac:dyDescent="0.6">
      <c r="A167" s="118"/>
      <c r="B167" s="118"/>
      <c r="C167" s="132" t="s">
        <v>269</v>
      </c>
      <c r="D167" s="118"/>
      <c r="E167" s="118"/>
      <c r="F167" s="118"/>
      <c r="G167" s="131">
        <v>-4</v>
      </c>
      <c r="H167" s="131"/>
      <c r="I167" s="131">
        <v>-6</v>
      </c>
      <c r="J167" s="131"/>
      <c r="K167" s="131">
        <v>0</v>
      </c>
      <c r="L167" s="131"/>
      <c r="M167" s="131">
        <v>0</v>
      </c>
    </row>
    <row r="168" spans="1:13" ht="21.6" customHeight="1" x14ac:dyDescent="0.65">
      <c r="A168" s="132"/>
      <c r="B168" s="283" t="s">
        <v>345</v>
      </c>
      <c r="C168" s="118"/>
      <c r="D168" s="118"/>
      <c r="E168" s="171"/>
      <c r="F168" s="118"/>
      <c r="G168" s="131"/>
      <c r="H168" s="131"/>
      <c r="I168" s="131"/>
      <c r="J168" s="131"/>
      <c r="K168" s="131"/>
      <c r="L168" s="131"/>
      <c r="M168" s="131"/>
    </row>
    <row r="169" spans="1:13" ht="21.6" customHeight="1" x14ac:dyDescent="0.6">
      <c r="A169" s="118"/>
      <c r="B169" s="118"/>
      <c r="C169" s="132" t="s">
        <v>328</v>
      </c>
      <c r="D169" s="118"/>
      <c r="E169" s="118"/>
      <c r="F169" s="133"/>
      <c r="G169" s="215"/>
      <c r="H169" s="118"/>
      <c r="I169" s="215"/>
      <c r="J169" s="118"/>
      <c r="K169" s="215"/>
      <c r="L169" s="118"/>
      <c r="M169" s="215"/>
    </row>
    <row r="170" spans="1:13" ht="21.6" customHeight="1" x14ac:dyDescent="0.6">
      <c r="A170" s="118"/>
      <c r="B170" s="118"/>
      <c r="C170" s="132"/>
      <c r="D170" s="254" t="s">
        <v>281</v>
      </c>
      <c r="E170" s="118"/>
      <c r="F170" s="133"/>
      <c r="G170" s="169">
        <v>-7293</v>
      </c>
      <c r="H170" s="118"/>
      <c r="I170" s="169">
        <v>-3677</v>
      </c>
      <c r="J170" s="118"/>
      <c r="K170" s="169">
        <v>-7256</v>
      </c>
      <c r="L170" s="118"/>
      <c r="M170" s="169">
        <v>-3637</v>
      </c>
    </row>
    <row r="171" spans="1:13" ht="21.6" customHeight="1" x14ac:dyDescent="0.6">
      <c r="A171" s="118"/>
      <c r="B171" s="118"/>
      <c r="C171" s="132" t="s">
        <v>190</v>
      </c>
      <c r="D171" s="118"/>
      <c r="E171" s="118"/>
      <c r="F171" s="133"/>
      <c r="G171" s="167">
        <v>1459</v>
      </c>
      <c r="H171" s="131"/>
      <c r="I171" s="167">
        <v>736</v>
      </c>
      <c r="J171" s="131"/>
      <c r="K171" s="167">
        <v>1452</v>
      </c>
      <c r="L171" s="131"/>
      <c r="M171" s="167">
        <v>728</v>
      </c>
    </row>
    <row r="172" spans="1:13" ht="21.6" customHeight="1" x14ac:dyDescent="0.6">
      <c r="A172" s="118"/>
      <c r="B172" s="118"/>
      <c r="C172" s="132" t="s">
        <v>328</v>
      </c>
      <c r="D172" s="118"/>
      <c r="E172" s="118"/>
      <c r="F172" s="133"/>
      <c r="G172" s="118"/>
      <c r="H172" s="118"/>
      <c r="I172" s="118"/>
      <c r="J172" s="118"/>
      <c r="K172" s="118"/>
      <c r="L172" s="118"/>
      <c r="M172" s="118"/>
    </row>
    <row r="173" spans="1:13" ht="21.6" customHeight="1" x14ac:dyDescent="0.6">
      <c r="A173" s="118"/>
      <c r="B173" s="118"/>
      <c r="C173" s="132"/>
      <c r="D173" s="254" t="s">
        <v>282</v>
      </c>
      <c r="E173" s="118"/>
      <c r="F173" s="133"/>
      <c r="G173" s="131">
        <v>-5834</v>
      </c>
      <c r="H173" s="131"/>
      <c r="I173" s="131">
        <v>-2941</v>
      </c>
      <c r="J173" s="131"/>
      <c r="K173" s="131">
        <v>-5804</v>
      </c>
      <c r="L173" s="131"/>
      <c r="M173" s="131">
        <v>-2909</v>
      </c>
    </row>
    <row r="174" spans="1:13" ht="21.6" customHeight="1" x14ac:dyDescent="0.6">
      <c r="A174" s="118"/>
      <c r="B174" s="118"/>
      <c r="C174" s="132" t="s">
        <v>328</v>
      </c>
      <c r="D174" s="118"/>
      <c r="E174" s="118"/>
      <c r="F174" s="133"/>
      <c r="G174" s="215"/>
      <c r="H174" s="118"/>
      <c r="I174" s="215"/>
      <c r="J174" s="118"/>
      <c r="K174" s="215"/>
      <c r="L174" s="118"/>
      <c r="M174" s="215"/>
    </row>
    <row r="175" spans="1:13" ht="21.6" customHeight="1" x14ac:dyDescent="0.6">
      <c r="A175" s="118"/>
      <c r="B175" s="118"/>
      <c r="C175" s="132"/>
      <c r="D175" s="254" t="s">
        <v>325</v>
      </c>
      <c r="E175" s="118"/>
      <c r="F175" s="133"/>
      <c r="G175" s="169">
        <v>0</v>
      </c>
      <c r="H175" s="118"/>
      <c r="I175" s="169">
        <v>-609</v>
      </c>
      <c r="J175" s="118"/>
      <c r="K175" s="169">
        <v>0</v>
      </c>
      <c r="L175" s="118"/>
      <c r="M175" s="169">
        <v>-609</v>
      </c>
    </row>
    <row r="176" spans="1:13" ht="21.6" customHeight="1" x14ac:dyDescent="0.6">
      <c r="A176" s="118"/>
      <c r="B176" s="118"/>
      <c r="C176" s="132" t="s">
        <v>190</v>
      </c>
      <c r="D176" s="118"/>
      <c r="E176" s="118"/>
      <c r="F176" s="133"/>
      <c r="G176" s="167">
        <v>0</v>
      </c>
      <c r="H176" s="131"/>
      <c r="I176" s="167">
        <v>121</v>
      </c>
      <c r="J176" s="131"/>
      <c r="K176" s="167">
        <v>0</v>
      </c>
      <c r="L176" s="131"/>
      <c r="M176" s="167">
        <v>121</v>
      </c>
    </row>
    <row r="177" spans="1:13" ht="21.6" customHeight="1" x14ac:dyDescent="0.6">
      <c r="A177" s="118"/>
      <c r="B177" s="118"/>
      <c r="C177" s="132" t="s">
        <v>328</v>
      </c>
      <c r="D177" s="118"/>
      <c r="E177" s="118"/>
      <c r="F177" s="133"/>
      <c r="G177" s="118"/>
      <c r="H177" s="118"/>
      <c r="I177" s="118"/>
      <c r="J177" s="118"/>
      <c r="K177" s="118"/>
      <c r="L177" s="118"/>
      <c r="M177" s="118"/>
    </row>
    <row r="178" spans="1:13" ht="21.6" customHeight="1" x14ac:dyDescent="0.6">
      <c r="A178" s="118"/>
      <c r="B178" s="118"/>
      <c r="C178" s="132"/>
      <c r="D178" s="254" t="s">
        <v>326</v>
      </c>
      <c r="E178" s="118"/>
      <c r="F178" s="133"/>
      <c r="G178" s="131">
        <v>0</v>
      </c>
      <c r="H178" s="131"/>
      <c r="I178" s="131">
        <v>-488</v>
      </c>
      <c r="J178" s="131"/>
      <c r="K178" s="131">
        <v>0</v>
      </c>
      <c r="L178" s="131"/>
      <c r="M178" s="131">
        <v>-488</v>
      </c>
    </row>
    <row r="179" spans="1:13" ht="21.6" customHeight="1" x14ac:dyDescent="0.6">
      <c r="A179" s="118"/>
      <c r="B179" s="283" t="s">
        <v>303</v>
      </c>
      <c r="C179" s="132"/>
      <c r="D179" s="118"/>
      <c r="E179" s="118"/>
      <c r="F179" s="118"/>
      <c r="G179" s="134">
        <v>-5838</v>
      </c>
      <c r="H179" s="131"/>
      <c r="I179" s="134">
        <v>-3435</v>
      </c>
      <c r="J179" s="131"/>
      <c r="K179" s="134">
        <v>-5804</v>
      </c>
      <c r="L179" s="131"/>
      <c r="M179" s="134">
        <v>-3397</v>
      </c>
    </row>
    <row r="180" spans="1:13" ht="21.6" customHeight="1" x14ac:dyDescent="0.6">
      <c r="A180" s="118"/>
      <c r="B180" s="118"/>
      <c r="C180" s="132"/>
      <c r="D180" s="118"/>
      <c r="E180" s="118"/>
      <c r="F180" s="118"/>
      <c r="G180" s="131"/>
      <c r="H180" s="131"/>
      <c r="I180" s="131"/>
      <c r="J180" s="131"/>
      <c r="K180" s="131"/>
      <c r="L180" s="131"/>
      <c r="M180" s="131"/>
    </row>
    <row r="181" spans="1:13" ht="21.6" customHeight="1" thickBot="1" x14ac:dyDescent="0.65">
      <c r="A181" s="118"/>
      <c r="B181" s="282" t="s">
        <v>109</v>
      </c>
      <c r="C181" s="118"/>
      <c r="D181" s="118"/>
      <c r="E181" s="118"/>
      <c r="F181" s="118"/>
      <c r="G181" s="135">
        <v>31785</v>
      </c>
      <c r="H181" s="131"/>
      <c r="I181" s="135">
        <v>17712</v>
      </c>
      <c r="J181" s="131"/>
      <c r="K181" s="135">
        <v>24827</v>
      </c>
      <c r="L181" s="131"/>
      <c r="M181" s="135">
        <v>6563</v>
      </c>
    </row>
    <row r="182" spans="1:13" ht="21.6" customHeight="1" thickTop="1" x14ac:dyDescent="0.6">
      <c r="A182" s="118"/>
      <c r="B182" s="132"/>
      <c r="C182" s="118"/>
      <c r="D182" s="118"/>
      <c r="E182" s="118"/>
      <c r="F182" s="118"/>
      <c r="G182" s="131"/>
      <c r="H182" s="131"/>
      <c r="I182" s="131"/>
      <c r="J182" s="131"/>
      <c r="K182" s="131"/>
      <c r="L182" s="131"/>
      <c r="M182" s="131"/>
    </row>
    <row r="183" spans="1:13" ht="21.6" customHeight="1" x14ac:dyDescent="0.6">
      <c r="A183" s="118"/>
      <c r="B183" s="283" t="s">
        <v>110</v>
      </c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</row>
    <row r="184" spans="1:13" ht="21.6" customHeight="1" x14ac:dyDescent="0.6">
      <c r="A184" s="118"/>
      <c r="B184" s="132"/>
      <c r="C184" s="118" t="s">
        <v>100</v>
      </c>
      <c r="D184" s="118"/>
      <c r="E184" s="118"/>
      <c r="F184" s="118"/>
      <c r="G184" s="131">
        <v>28948</v>
      </c>
      <c r="H184" s="118"/>
      <c r="I184" s="131">
        <v>15334</v>
      </c>
      <c r="J184" s="131"/>
      <c r="K184" s="131">
        <v>24827</v>
      </c>
      <c r="L184" s="131"/>
      <c r="M184" s="131">
        <v>6563</v>
      </c>
    </row>
    <row r="185" spans="1:13" ht="21.6" customHeight="1" x14ac:dyDescent="0.6">
      <c r="A185" s="118"/>
      <c r="B185" s="132"/>
      <c r="C185" s="118" t="s">
        <v>101</v>
      </c>
      <c r="D185" s="118"/>
      <c r="E185" s="118"/>
      <c r="F185" s="118"/>
      <c r="G185" s="142">
        <v>2837</v>
      </c>
      <c r="H185" s="118"/>
      <c r="I185" s="142">
        <v>2378</v>
      </c>
      <c r="J185" s="118"/>
      <c r="K185" s="142">
        <v>0</v>
      </c>
      <c r="L185" s="118"/>
      <c r="M185" s="142">
        <v>0</v>
      </c>
    </row>
    <row r="186" spans="1:13" ht="21.6" customHeight="1" thickBot="1" x14ac:dyDescent="0.65">
      <c r="A186" s="118"/>
      <c r="B186" s="132"/>
      <c r="C186" s="118"/>
      <c r="D186" s="118"/>
      <c r="E186" s="118"/>
      <c r="F186" s="118"/>
      <c r="G186" s="135">
        <v>31785</v>
      </c>
      <c r="H186" s="118"/>
      <c r="I186" s="135">
        <v>17712</v>
      </c>
      <c r="J186" s="118"/>
      <c r="K186" s="135">
        <v>24827</v>
      </c>
      <c r="L186" s="118"/>
      <c r="M186" s="135">
        <v>6563</v>
      </c>
    </row>
    <row r="187" spans="1:13" ht="21.6" customHeight="1" thickTop="1" x14ac:dyDescent="0.6">
      <c r="A187" s="118"/>
      <c r="B187" s="132"/>
      <c r="C187" s="118"/>
      <c r="D187" s="118"/>
      <c r="E187" s="118"/>
      <c r="F187" s="118"/>
      <c r="G187" s="131"/>
      <c r="H187" s="118"/>
      <c r="I187" s="131"/>
      <c r="J187" s="118"/>
      <c r="K187" s="131"/>
      <c r="L187" s="118"/>
      <c r="M187" s="131"/>
    </row>
    <row r="188" spans="1:13" ht="21.6" customHeight="1" x14ac:dyDescent="0.6">
      <c r="A188" s="118"/>
      <c r="B188" s="132"/>
      <c r="C188" s="118"/>
      <c r="D188" s="118"/>
      <c r="E188" s="118"/>
      <c r="F188" s="118"/>
      <c r="G188" s="131"/>
      <c r="H188" s="118"/>
      <c r="I188" s="131"/>
      <c r="J188" s="118"/>
      <c r="K188" s="131"/>
      <c r="L188" s="118"/>
      <c r="M188" s="131"/>
    </row>
    <row r="189" spans="1:13" ht="21.6" customHeight="1" x14ac:dyDescent="0.6">
      <c r="A189" s="118"/>
      <c r="B189" s="132"/>
      <c r="C189" s="118"/>
      <c r="D189" s="118"/>
      <c r="E189" s="118"/>
      <c r="F189" s="118"/>
      <c r="G189" s="131"/>
      <c r="H189" s="118"/>
      <c r="I189" s="131"/>
      <c r="J189" s="118"/>
      <c r="K189" s="131"/>
      <c r="L189" s="118"/>
      <c r="M189" s="131"/>
    </row>
    <row r="190" spans="1:13" ht="21.6" customHeight="1" x14ac:dyDescent="0.6">
      <c r="A190" s="118"/>
      <c r="B190" s="132"/>
      <c r="C190" s="118"/>
      <c r="D190" s="118"/>
      <c r="E190" s="118"/>
      <c r="F190" s="118"/>
      <c r="G190" s="131"/>
      <c r="H190" s="118"/>
      <c r="I190" s="131"/>
      <c r="J190" s="118"/>
      <c r="K190" s="131"/>
      <c r="L190" s="118"/>
      <c r="M190" s="131"/>
    </row>
    <row r="191" spans="1:13" ht="21.6" customHeight="1" x14ac:dyDescent="0.6">
      <c r="A191" s="118"/>
      <c r="B191" s="132"/>
      <c r="C191" s="118"/>
      <c r="D191" s="118"/>
      <c r="E191" s="118"/>
      <c r="F191" s="118"/>
      <c r="G191" s="131"/>
      <c r="H191" s="118"/>
      <c r="I191" s="131"/>
      <c r="J191" s="118"/>
      <c r="K191" s="131"/>
      <c r="L191" s="118"/>
      <c r="M191" s="131"/>
    </row>
    <row r="192" spans="1:13" ht="21.6" customHeight="1" x14ac:dyDescent="0.6">
      <c r="A192" s="136" t="s">
        <v>54</v>
      </c>
      <c r="B192" s="118"/>
      <c r="C192" s="132"/>
      <c r="D192" s="118"/>
      <c r="E192" s="118"/>
      <c r="F192" s="118"/>
      <c r="G192" s="118"/>
      <c r="H192" s="118"/>
      <c r="I192" s="118"/>
      <c r="J192" s="118"/>
      <c r="K192" s="118"/>
      <c r="L192" s="118"/>
      <c r="M192" s="22" t="s">
        <v>238</v>
      </c>
    </row>
    <row r="193" spans="1:13" ht="21.6" customHeight="1" x14ac:dyDescent="0.6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86" t="s">
        <v>50</v>
      </c>
    </row>
    <row r="194" spans="1:13" ht="21.6" customHeight="1" x14ac:dyDescent="0.6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86" t="s">
        <v>51</v>
      </c>
    </row>
    <row r="195" spans="1:13" ht="21.6" customHeight="1" x14ac:dyDescent="0.6">
      <c r="A195" s="82" t="s">
        <v>231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</row>
    <row r="196" spans="1:13" ht="21.6" customHeight="1" x14ac:dyDescent="0.6">
      <c r="A196" s="87" t="s">
        <v>16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</row>
    <row r="197" spans="1:13" ht="21.6" customHeight="1" x14ac:dyDescent="0.6">
      <c r="A197" s="88" t="s">
        <v>337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</row>
    <row r="198" spans="1:13" ht="21.6" customHeight="1" x14ac:dyDescent="0.6">
      <c r="A198" s="17"/>
      <c r="B198" s="17"/>
      <c r="C198" s="17"/>
      <c r="D198" s="17"/>
      <c r="E198" s="17"/>
      <c r="F198" s="17"/>
      <c r="G198" s="34" t="s">
        <v>53</v>
      </c>
      <c r="H198" s="34"/>
      <c r="I198" s="34"/>
      <c r="J198" s="34"/>
      <c r="K198" s="34"/>
      <c r="L198" s="34"/>
      <c r="M198" s="34"/>
    </row>
    <row r="199" spans="1:13" ht="21.6" customHeight="1" x14ac:dyDescent="0.6">
      <c r="A199" s="17"/>
      <c r="B199" s="17"/>
      <c r="C199" s="17"/>
      <c r="D199" s="17"/>
      <c r="E199" s="17"/>
      <c r="F199" s="17"/>
      <c r="G199" s="296" t="s">
        <v>1</v>
      </c>
      <c r="H199" s="296"/>
      <c r="I199" s="296"/>
      <c r="J199" s="17"/>
      <c r="K199" s="34" t="s">
        <v>48</v>
      </c>
      <c r="L199" s="35"/>
      <c r="M199" s="35"/>
    </row>
    <row r="200" spans="1:13" ht="21.6" customHeight="1" x14ac:dyDescent="0.6">
      <c r="A200" s="17"/>
      <c r="B200" s="17"/>
      <c r="C200" s="17"/>
      <c r="D200" s="17"/>
      <c r="E200" s="212" t="s">
        <v>67</v>
      </c>
      <c r="F200" s="17"/>
      <c r="G200" s="267">
        <v>2567</v>
      </c>
      <c r="H200" s="165"/>
      <c r="I200" s="268">
        <v>2566</v>
      </c>
      <c r="J200" s="90"/>
      <c r="K200" s="267">
        <v>2567</v>
      </c>
      <c r="L200" s="165"/>
      <c r="M200" s="268">
        <v>2566</v>
      </c>
    </row>
    <row r="201" spans="1:13" ht="21.6" customHeight="1" x14ac:dyDescent="0.6">
      <c r="A201" s="17"/>
      <c r="B201" s="17"/>
      <c r="C201" s="17"/>
      <c r="D201" s="17"/>
      <c r="E201" s="174"/>
      <c r="F201" s="17"/>
      <c r="G201" s="46"/>
      <c r="H201" s="165"/>
      <c r="I201" s="46"/>
      <c r="J201" s="90"/>
      <c r="K201" s="216"/>
      <c r="L201" s="77"/>
      <c r="M201" s="46"/>
    </row>
    <row r="202" spans="1:13" ht="21.6" customHeight="1" x14ac:dyDescent="0.6">
      <c r="A202" s="17" t="s">
        <v>219</v>
      </c>
      <c r="B202" s="17"/>
      <c r="C202" s="17"/>
      <c r="D202" s="17"/>
      <c r="E202" s="17"/>
      <c r="F202" s="17"/>
      <c r="G202" s="21">
        <v>540355</v>
      </c>
      <c r="H202" s="21"/>
      <c r="I202" s="21">
        <v>485001</v>
      </c>
      <c r="J202" s="21"/>
      <c r="K202" s="21">
        <v>412002</v>
      </c>
      <c r="L202" s="21"/>
      <c r="M202" s="21">
        <v>342758</v>
      </c>
    </row>
    <row r="203" spans="1:13" ht="21.6" customHeight="1" x14ac:dyDescent="0.6">
      <c r="A203" s="17" t="s">
        <v>218</v>
      </c>
      <c r="B203" s="17"/>
      <c r="C203" s="17"/>
      <c r="D203" s="17"/>
      <c r="E203" s="17"/>
      <c r="F203" s="17"/>
      <c r="G203" s="21">
        <v>-362920</v>
      </c>
      <c r="H203" s="21"/>
      <c r="I203" s="21">
        <v>-360507</v>
      </c>
      <c r="J203" s="21"/>
      <c r="K203" s="21">
        <v>-263756</v>
      </c>
      <c r="L203" s="21"/>
      <c r="M203" s="21">
        <v>-247996</v>
      </c>
    </row>
    <row r="204" spans="1:13" ht="21.6" customHeight="1" x14ac:dyDescent="0.6">
      <c r="A204" s="279" t="s">
        <v>62</v>
      </c>
      <c r="B204" s="17"/>
      <c r="C204" s="17"/>
      <c r="D204" s="17"/>
      <c r="E204" s="17"/>
      <c r="F204" s="17"/>
      <c r="G204" s="164">
        <v>177435</v>
      </c>
      <c r="H204" s="21"/>
      <c r="I204" s="164">
        <v>124494</v>
      </c>
      <c r="J204" s="21"/>
      <c r="K204" s="164">
        <v>148246</v>
      </c>
      <c r="L204" s="21"/>
      <c r="M204" s="164">
        <v>94762</v>
      </c>
    </row>
    <row r="205" spans="1:13" ht="21.6" customHeight="1" x14ac:dyDescent="0.6">
      <c r="A205" s="17" t="s">
        <v>226</v>
      </c>
      <c r="B205" s="17"/>
      <c r="C205" s="17"/>
      <c r="D205" s="17"/>
      <c r="E205" s="264" t="s">
        <v>322</v>
      </c>
      <c r="F205" s="17"/>
      <c r="G205" s="21">
        <v>28156</v>
      </c>
      <c r="H205" s="21"/>
      <c r="I205" s="21">
        <v>18681</v>
      </c>
      <c r="J205" s="21"/>
      <c r="K205" s="21">
        <v>43700</v>
      </c>
      <c r="L205" s="21"/>
      <c r="M205" s="21">
        <v>32001</v>
      </c>
    </row>
    <row r="206" spans="1:13" ht="21.6" customHeight="1" x14ac:dyDescent="0.6">
      <c r="A206" s="17" t="s">
        <v>18</v>
      </c>
      <c r="B206" s="17"/>
      <c r="C206" s="17"/>
      <c r="D206" s="17"/>
      <c r="E206" s="17"/>
      <c r="F206" s="17"/>
      <c r="G206" s="24">
        <v>4562</v>
      </c>
      <c r="H206" s="21"/>
      <c r="I206" s="24">
        <v>3359</v>
      </c>
      <c r="J206" s="21"/>
      <c r="K206" s="24">
        <v>5312</v>
      </c>
      <c r="L206" s="21"/>
      <c r="M206" s="24">
        <v>4048</v>
      </c>
    </row>
    <row r="207" spans="1:13" ht="21.6" customHeight="1" x14ac:dyDescent="0.6">
      <c r="A207" s="17" t="s">
        <v>64</v>
      </c>
      <c r="B207" s="17"/>
      <c r="C207" s="17"/>
      <c r="D207" s="17"/>
      <c r="E207" s="17"/>
      <c r="F207" s="17"/>
      <c r="G207" s="21">
        <v>210153</v>
      </c>
      <c r="H207" s="21"/>
      <c r="I207" s="21">
        <v>146534</v>
      </c>
      <c r="J207" s="21"/>
      <c r="K207" s="21">
        <v>197258</v>
      </c>
      <c r="L207" s="21"/>
      <c r="M207" s="21">
        <v>130811</v>
      </c>
    </row>
    <row r="208" spans="1:13" ht="21.6" customHeight="1" x14ac:dyDescent="0.6">
      <c r="A208" s="17" t="s">
        <v>220</v>
      </c>
      <c r="B208" s="83"/>
      <c r="C208" s="17"/>
      <c r="D208" s="17"/>
      <c r="E208" s="17"/>
      <c r="F208" s="17"/>
      <c r="G208" s="21">
        <v>-109914</v>
      </c>
      <c r="H208" s="21"/>
      <c r="I208" s="21">
        <v>-104234</v>
      </c>
      <c r="J208" s="21"/>
      <c r="K208" s="21">
        <v>-94350</v>
      </c>
      <c r="L208" s="21"/>
      <c r="M208" s="21">
        <v>-89017</v>
      </c>
    </row>
    <row r="209" spans="1:13" ht="21.6" customHeight="1" x14ac:dyDescent="0.6">
      <c r="A209" s="17" t="s">
        <v>369</v>
      </c>
      <c r="B209" s="83"/>
      <c r="C209" s="17"/>
      <c r="D209" s="17"/>
      <c r="E209" s="17"/>
      <c r="F209" s="17"/>
      <c r="G209" s="21"/>
      <c r="H209" s="21"/>
      <c r="I209" s="21"/>
      <c r="J209" s="21"/>
      <c r="K209" s="21"/>
      <c r="L209" s="21"/>
      <c r="M209" s="21"/>
    </row>
    <row r="210" spans="1:13" ht="21.6" customHeight="1" x14ac:dyDescent="0.6">
      <c r="A210" s="101"/>
      <c r="B210" s="83" t="s">
        <v>316</v>
      </c>
      <c r="C210" s="17"/>
      <c r="D210" s="17"/>
      <c r="E210" s="17"/>
      <c r="F210" s="17"/>
      <c r="G210" s="21"/>
      <c r="H210" s="21"/>
      <c r="I210" s="21"/>
      <c r="J210" s="21"/>
      <c r="K210" s="21"/>
      <c r="L210" s="21"/>
      <c r="M210" s="21"/>
    </row>
    <row r="211" spans="1:13" ht="21.6" customHeight="1" x14ac:dyDescent="0.6">
      <c r="A211" s="17"/>
      <c r="B211" s="83" t="s">
        <v>285</v>
      </c>
      <c r="C211" s="17"/>
      <c r="D211" s="17"/>
      <c r="E211" s="84"/>
      <c r="F211" s="17"/>
      <c r="G211" s="24">
        <v>7443</v>
      </c>
      <c r="H211" s="21"/>
      <c r="I211" s="24">
        <v>473</v>
      </c>
      <c r="J211" s="21"/>
      <c r="K211" s="24">
        <v>7113</v>
      </c>
      <c r="L211" s="21"/>
      <c r="M211" s="24">
        <v>647</v>
      </c>
    </row>
    <row r="212" spans="1:13" ht="21.6" customHeight="1" x14ac:dyDescent="0.6">
      <c r="A212" s="17" t="s">
        <v>20</v>
      </c>
      <c r="B212" s="83"/>
      <c r="C212" s="17"/>
      <c r="D212" s="17"/>
      <c r="E212" s="84"/>
      <c r="F212" s="17"/>
      <c r="G212" s="23">
        <v>-102471</v>
      </c>
      <c r="H212" s="21"/>
      <c r="I212" s="23">
        <v>-103761</v>
      </c>
      <c r="J212" s="21"/>
      <c r="K212" s="23">
        <v>-87237</v>
      </c>
      <c r="L212" s="21"/>
      <c r="M212" s="23">
        <v>-88370</v>
      </c>
    </row>
    <row r="213" spans="1:13" ht="21.6" customHeight="1" x14ac:dyDescent="0.6">
      <c r="A213" s="279" t="s">
        <v>350</v>
      </c>
      <c r="B213" s="83"/>
      <c r="C213" s="17"/>
      <c r="D213" s="17"/>
      <c r="E213" s="84"/>
      <c r="F213" s="17"/>
      <c r="G213" s="21">
        <v>107682</v>
      </c>
      <c r="H213" s="21"/>
      <c r="I213" s="21">
        <v>42773</v>
      </c>
      <c r="J213" s="21"/>
      <c r="K213" s="21">
        <v>110021</v>
      </c>
      <c r="L213" s="21"/>
      <c r="M213" s="21">
        <v>42441</v>
      </c>
    </row>
    <row r="214" spans="1:13" ht="21.6" customHeight="1" x14ac:dyDescent="0.6">
      <c r="A214" s="17" t="s">
        <v>65</v>
      </c>
      <c r="B214" s="83"/>
      <c r="C214" s="17"/>
      <c r="D214" s="17"/>
      <c r="E214" s="84"/>
      <c r="F214" s="17"/>
      <c r="G214" s="21">
        <v>-153</v>
      </c>
      <c r="H214" s="21"/>
      <c r="I214" s="21">
        <v>-224</v>
      </c>
      <c r="J214" s="21"/>
      <c r="K214" s="21">
        <v>-153</v>
      </c>
      <c r="L214" s="21"/>
      <c r="M214" s="21">
        <v>-224</v>
      </c>
    </row>
    <row r="215" spans="1:13" ht="21.6" customHeight="1" x14ac:dyDescent="0.6">
      <c r="A215" s="17" t="s">
        <v>72</v>
      </c>
      <c r="B215" s="17"/>
      <c r="C215" s="17"/>
      <c r="D215" s="17"/>
      <c r="E215" s="84">
        <v>8</v>
      </c>
      <c r="F215" s="17"/>
      <c r="G215" s="24">
        <v>15824</v>
      </c>
      <c r="H215" s="21"/>
      <c r="I215" s="24">
        <v>15048</v>
      </c>
      <c r="J215" s="21"/>
      <c r="K215" s="24">
        <v>0</v>
      </c>
      <c r="L215" s="21"/>
      <c r="M215" s="24">
        <v>0</v>
      </c>
    </row>
    <row r="216" spans="1:13" ht="21.6" customHeight="1" x14ac:dyDescent="0.6">
      <c r="A216" s="279" t="s">
        <v>55</v>
      </c>
      <c r="B216" s="17"/>
      <c r="C216" s="17"/>
      <c r="D216" s="17"/>
      <c r="E216" s="17"/>
      <c r="F216" s="17"/>
      <c r="G216" s="21">
        <v>123353</v>
      </c>
      <c r="H216" s="21"/>
      <c r="I216" s="21">
        <v>57597</v>
      </c>
      <c r="J216" s="21"/>
      <c r="K216" s="21">
        <v>109868</v>
      </c>
      <c r="L216" s="21"/>
      <c r="M216" s="21">
        <v>42217</v>
      </c>
    </row>
    <row r="217" spans="1:13" ht="21.6" customHeight="1" x14ac:dyDescent="0.6">
      <c r="A217" s="204" t="s">
        <v>102</v>
      </c>
      <c r="B217" s="17"/>
      <c r="C217" s="17"/>
      <c r="D217" s="17"/>
      <c r="E217" s="84">
        <v>13</v>
      </c>
      <c r="F217" s="17"/>
      <c r="G217" s="21">
        <v>-17205</v>
      </c>
      <c r="H217" s="21"/>
      <c r="I217" s="21">
        <v>-5323</v>
      </c>
      <c r="J217" s="21"/>
      <c r="K217" s="21">
        <v>-14472</v>
      </c>
      <c r="L217" s="21"/>
      <c r="M217" s="21">
        <v>-2382</v>
      </c>
    </row>
    <row r="218" spans="1:13" ht="21.6" customHeight="1" thickBot="1" x14ac:dyDescent="0.65">
      <c r="A218" s="285" t="s">
        <v>103</v>
      </c>
      <c r="B218" s="17"/>
      <c r="C218" s="17"/>
      <c r="D218" s="17"/>
      <c r="E218" s="84"/>
      <c r="F218" s="17"/>
      <c r="G218" s="36">
        <v>106148</v>
      </c>
      <c r="H218" s="21"/>
      <c r="I218" s="36">
        <v>52274</v>
      </c>
      <c r="J218" s="21"/>
      <c r="K218" s="36">
        <v>95396</v>
      </c>
      <c r="L218" s="21"/>
      <c r="M218" s="36">
        <v>39835</v>
      </c>
    </row>
    <row r="219" spans="1:13" ht="21.6" customHeight="1" thickTop="1" x14ac:dyDescent="0.6">
      <c r="A219" s="285" t="s">
        <v>66</v>
      </c>
      <c r="B219" s="17"/>
      <c r="C219" s="17"/>
      <c r="D219" s="17"/>
      <c r="E219" s="84"/>
      <c r="F219" s="17"/>
      <c r="G219" s="21"/>
      <c r="H219" s="21"/>
      <c r="I219" s="21"/>
      <c r="J219" s="21"/>
      <c r="K219" s="21"/>
      <c r="L219" s="21"/>
      <c r="M219" s="21"/>
    </row>
    <row r="220" spans="1:13" ht="21.6" customHeight="1" x14ac:dyDescent="0.6">
      <c r="A220" s="101"/>
      <c r="B220" s="17" t="s">
        <v>100</v>
      </c>
      <c r="C220" s="17"/>
      <c r="D220" s="17"/>
      <c r="E220" s="84"/>
      <c r="F220" s="17"/>
      <c r="G220" s="61">
        <v>99692</v>
      </c>
      <c r="H220" s="61"/>
      <c r="I220" s="61">
        <v>46169</v>
      </c>
      <c r="J220" s="61"/>
      <c r="K220" s="61">
        <v>95396</v>
      </c>
      <c r="L220" s="61"/>
      <c r="M220" s="61">
        <v>39835</v>
      </c>
    </row>
    <row r="221" spans="1:13" ht="21.6" customHeight="1" x14ac:dyDescent="0.6">
      <c r="A221" s="101"/>
      <c r="B221" s="17" t="s">
        <v>101</v>
      </c>
      <c r="C221" s="17"/>
      <c r="D221" s="17"/>
      <c r="E221" s="84"/>
      <c r="F221" s="17"/>
      <c r="G221" s="21">
        <v>6456</v>
      </c>
      <c r="H221" s="21"/>
      <c r="I221" s="21">
        <v>6105</v>
      </c>
      <c r="J221" s="21"/>
      <c r="K221" s="21">
        <v>0</v>
      </c>
      <c r="L221" s="21"/>
      <c r="M221" s="21">
        <v>0</v>
      </c>
    </row>
    <row r="222" spans="1:13" ht="21.6" customHeight="1" thickBot="1" x14ac:dyDescent="0.65">
      <c r="A222" s="101"/>
      <c r="B222" s="17"/>
      <c r="C222" s="17"/>
      <c r="D222" s="17"/>
      <c r="E222" s="84"/>
      <c r="F222" s="17"/>
      <c r="G222" s="36">
        <v>106148</v>
      </c>
      <c r="H222" s="21"/>
      <c r="I222" s="36">
        <v>52274</v>
      </c>
      <c r="J222" s="21"/>
      <c r="K222" s="36">
        <v>95396</v>
      </c>
      <c r="L222" s="21"/>
      <c r="M222" s="36">
        <v>39835</v>
      </c>
    </row>
    <row r="223" spans="1:13" ht="21.6" customHeight="1" thickTop="1" x14ac:dyDescent="0.6">
      <c r="A223" s="285" t="s">
        <v>183</v>
      </c>
      <c r="B223" s="17"/>
      <c r="C223" s="17"/>
      <c r="D223" s="17"/>
      <c r="E223" s="84"/>
      <c r="F223" s="17"/>
      <c r="G223" s="17"/>
      <c r="H223" s="17"/>
      <c r="I223" s="17"/>
      <c r="J223" s="17"/>
      <c r="K223" s="17"/>
      <c r="L223" s="17"/>
      <c r="M223" s="17"/>
    </row>
    <row r="224" spans="1:13" ht="21.6" customHeight="1" x14ac:dyDescent="0.6">
      <c r="A224" s="101"/>
      <c r="B224" s="101" t="s">
        <v>189</v>
      </c>
      <c r="C224" s="17"/>
      <c r="D224" s="17"/>
      <c r="E224" s="84"/>
      <c r="F224" s="17"/>
      <c r="G224" s="62">
        <v>12.67</v>
      </c>
      <c r="H224" s="62"/>
      <c r="I224" s="62">
        <v>5.87</v>
      </c>
      <c r="J224" s="17"/>
      <c r="K224" s="62">
        <v>12.12</v>
      </c>
      <c r="L224" s="62"/>
      <c r="M224" s="62">
        <v>5.0599999999999996</v>
      </c>
    </row>
    <row r="225" spans="1:13" ht="21.6" customHeight="1" x14ac:dyDescent="0.6">
      <c r="A225" s="101"/>
      <c r="B225" s="101"/>
      <c r="C225" s="17" t="s">
        <v>248</v>
      </c>
      <c r="D225" s="17"/>
      <c r="E225" s="84"/>
      <c r="F225" s="17"/>
      <c r="G225" s="21">
        <v>7870000</v>
      </c>
      <c r="H225" s="21"/>
      <c r="I225" s="21">
        <v>7870000</v>
      </c>
      <c r="J225" s="17"/>
      <c r="K225" s="17">
        <v>7870000</v>
      </c>
      <c r="L225" s="21"/>
      <c r="M225" s="17">
        <v>7870000</v>
      </c>
    </row>
    <row r="226" spans="1:13" ht="21.6" customHeight="1" x14ac:dyDescent="0.6">
      <c r="A226" s="101"/>
      <c r="B226" s="101"/>
      <c r="C226" s="17"/>
      <c r="D226" s="17"/>
      <c r="E226" s="84"/>
      <c r="F226" s="17"/>
      <c r="G226" s="21"/>
      <c r="H226" s="21"/>
      <c r="I226" s="21"/>
      <c r="J226" s="17"/>
      <c r="K226" s="17"/>
      <c r="L226" s="21"/>
      <c r="M226" s="17"/>
    </row>
    <row r="227" spans="1:13" ht="21.6" customHeight="1" x14ac:dyDescent="0.6">
      <c r="A227" s="101"/>
      <c r="B227" s="101"/>
      <c r="C227" s="17"/>
      <c r="D227" s="17"/>
      <c r="E227" s="84"/>
      <c r="F227" s="17"/>
      <c r="G227" s="21"/>
      <c r="H227" s="21"/>
      <c r="I227" s="21"/>
      <c r="J227" s="17"/>
      <c r="K227" s="17"/>
      <c r="L227" s="21"/>
      <c r="M227" s="17"/>
    </row>
    <row r="228" spans="1:13" ht="21.6" customHeight="1" x14ac:dyDescent="0.6">
      <c r="A228" s="101"/>
      <c r="B228" s="101"/>
      <c r="C228" s="17"/>
      <c r="D228" s="17"/>
      <c r="E228" s="17"/>
      <c r="F228" s="17"/>
      <c r="G228" s="62"/>
      <c r="H228" s="62"/>
      <c r="I228" s="17"/>
      <c r="J228" s="17"/>
      <c r="K228" s="62"/>
      <c r="L228" s="62"/>
      <c r="M228" s="17"/>
    </row>
    <row r="229" spans="1:13" ht="21.6" customHeight="1" x14ac:dyDescent="0.6">
      <c r="A229" s="101"/>
      <c r="B229" s="101"/>
      <c r="C229" s="17"/>
      <c r="D229" s="17"/>
      <c r="E229" s="17"/>
      <c r="F229" s="17"/>
      <c r="G229" s="62"/>
      <c r="H229" s="62"/>
      <c r="I229" s="17"/>
      <c r="J229" s="17"/>
      <c r="K229" s="62"/>
      <c r="L229" s="62"/>
      <c r="M229" s="17"/>
    </row>
    <row r="230" spans="1:13" ht="21.6" customHeight="1" x14ac:dyDescent="0.6">
      <c r="A230" s="85" t="s">
        <v>54</v>
      </c>
      <c r="B230" s="101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22" t="s">
        <v>241</v>
      </c>
    </row>
    <row r="231" spans="1:13" ht="21.6" customHeight="1" x14ac:dyDescent="0.6">
      <c r="A231" s="118"/>
      <c r="B231" s="118"/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9" t="s">
        <v>50</v>
      </c>
    </row>
    <row r="232" spans="1:13" ht="21.6" customHeight="1" x14ac:dyDescent="0.6">
      <c r="A232" s="118"/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  <c r="M232" s="119" t="s">
        <v>51</v>
      </c>
    </row>
    <row r="233" spans="1:13" ht="21.6" customHeight="1" x14ac:dyDescent="0.6">
      <c r="A233" s="297" t="s">
        <v>231</v>
      </c>
      <c r="B233" s="297"/>
      <c r="C233" s="297"/>
      <c r="D233" s="297"/>
      <c r="E233" s="297"/>
      <c r="F233" s="297"/>
      <c r="G233" s="297"/>
      <c r="H233" s="297"/>
      <c r="I233" s="297"/>
      <c r="J233" s="297"/>
      <c r="K233" s="297"/>
      <c r="L233" s="297"/>
      <c r="M233" s="297"/>
    </row>
    <row r="234" spans="1:13" ht="21.6" customHeight="1" x14ac:dyDescent="0.6">
      <c r="A234" s="297" t="s">
        <v>105</v>
      </c>
      <c r="B234" s="297"/>
      <c r="C234" s="297"/>
      <c r="D234" s="297"/>
      <c r="E234" s="297"/>
      <c r="F234" s="297"/>
      <c r="G234" s="297"/>
      <c r="H234" s="297"/>
      <c r="I234" s="297"/>
      <c r="J234" s="297"/>
      <c r="K234" s="297"/>
      <c r="L234" s="297"/>
      <c r="M234" s="297"/>
    </row>
    <row r="235" spans="1:13" ht="21.6" customHeight="1" x14ac:dyDescent="0.6">
      <c r="A235" s="297" t="s">
        <v>337</v>
      </c>
      <c r="B235" s="297"/>
      <c r="C235" s="297"/>
      <c r="D235" s="297"/>
      <c r="E235" s="297"/>
      <c r="F235" s="297"/>
      <c r="G235" s="297"/>
      <c r="H235" s="297"/>
      <c r="I235" s="297"/>
      <c r="J235" s="297"/>
      <c r="K235" s="297"/>
      <c r="L235" s="297"/>
      <c r="M235" s="297"/>
    </row>
    <row r="236" spans="1:13" ht="21.6" customHeight="1" x14ac:dyDescent="0.6">
      <c r="A236" s="118"/>
      <c r="B236" s="118"/>
      <c r="C236" s="118"/>
      <c r="D236" s="118"/>
      <c r="E236" s="118"/>
      <c r="F236" s="118"/>
      <c r="G236" s="124" t="s">
        <v>49</v>
      </c>
      <c r="H236" s="124"/>
      <c r="I236" s="124"/>
      <c r="J236" s="124"/>
      <c r="K236" s="124"/>
      <c r="L236" s="124"/>
      <c r="M236" s="124"/>
    </row>
    <row r="237" spans="1:13" ht="21.6" customHeight="1" x14ac:dyDescent="0.6">
      <c r="A237" s="118"/>
      <c r="B237" s="118"/>
      <c r="C237" s="118"/>
      <c r="D237" s="118"/>
      <c r="E237" s="118"/>
      <c r="F237" s="118"/>
      <c r="G237" s="296" t="s">
        <v>1</v>
      </c>
      <c r="H237" s="296"/>
      <c r="I237" s="296"/>
      <c r="J237" s="118"/>
      <c r="K237" s="298" t="s">
        <v>48</v>
      </c>
      <c r="L237" s="298"/>
      <c r="M237" s="298"/>
    </row>
    <row r="238" spans="1:13" ht="21.6" customHeight="1" x14ac:dyDescent="0.6">
      <c r="A238" s="118"/>
      <c r="B238" s="118"/>
      <c r="C238" s="118"/>
      <c r="D238" s="118"/>
      <c r="E238" s="118"/>
      <c r="F238" s="250"/>
      <c r="G238" s="270">
        <v>2567</v>
      </c>
      <c r="H238" s="269"/>
      <c r="I238" s="268">
        <v>2566</v>
      </c>
      <c r="J238" s="129"/>
      <c r="K238" s="270">
        <v>2567</v>
      </c>
      <c r="L238" s="130"/>
      <c r="M238" s="268">
        <v>2566</v>
      </c>
    </row>
    <row r="239" spans="1:13" ht="21.6" customHeight="1" x14ac:dyDescent="0.6">
      <c r="A239" s="118"/>
      <c r="B239" s="118"/>
      <c r="C239" s="118"/>
      <c r="D239" s="118"/>
      <c r="E239" s="118"/>
      <c r="F239" s="118"/>
      <c r="G239" s="131"/>
      <c r="H239" s="131"/>
      <c r="I239" s="131"/>
      <c r="J239" s="131"/>
      <c r="K239" s="131"/>
      <c r="L239" s="131"/>
      <c r="M239" s="131"/>
    </row>
    <row r="240" spans="1:13" ht="21.6" customHeight="1" x14ac:dyDescent="0.6">
      <c r="A240" s="282" t="s">
        <v>103</v>
      </c>
      <c r="B240" s="118"/>
      <c r="C240" s="118"/>
      <c r="D240" s="118"/>
      <c r="E240" s="118"/>
      <c r="F240" s="118"/>
      <c r="G240" s="131">
        <v>106148</v>
      </c>
      <c r="H240" s="131"/>
      <c r="I240" s="131">
        <v>52274</v>
      </c>
      <c r="J240" s="131"/>
      <c r="K240" s="131">
        <v>95396</v>
      </c>
      <c r="L240" s="131"/>
      <c r="M240" s="131">
        <v>39835</v>
      </c>
    </row>
    <row r="241" spans="1:13" ht="21.6" customHeight="1" x14ac:dyDescent="0.65">
      <c r="A241" s="282" t="s">
        <v>106</v>
      </c>
      <c r="B241" s="118"/>
      <c r="C241" s="118"/>
      <c r="D241" s="118"/>
      <c r="E241" s="171"/>
      <c r="F241" s="118"/>
      <c r="G241" s="131"/>
      <c r="H241" s="131"/>
      <c r="I241" s="131"/>
      <c r="J241" s="131"/>
      <c r="K241" s="131"/>
      <c r="L241" s="131"/>
      <c r="M241" s="131"/>
    </row>
    <row r="242" spans="1:13" ht="21.6" customHeight="1" x14ac:dyDescent="0.65">
      <c r="A242" s="132"/>
      <c r="B242" s="283" t="s">
        <v>344</v>
      </c>
      <c r="C242" s="118"/>
      <c r="D242" s="118"/>
      <c r="E242" s="171"/>
      <c r="F242" s="118"/>
      <c r="G242" s="131"/>
      <c r="H242" s="131"/>
      <c r="I242" s="131"/>
      <c r="J242" s="131"/>
      <c r="K242" s="131"/>
      <c r="L242" s="131"/>
      <c r="M242" s="131"/>
    </row>
    <row r="243" spans="1:13" ht="21.6" customHeight="1" x14ac:dyDescent="0.6">
      <c r="A243" s="118"/>
      <c r="B243" s="118"/>
      <c r="C243" s="132" t="s">
        <v>269</v>
      </c>
      <c r="D243" s="118"/>
      <c r="E243" s="118"/>
      <c r="F243" s="118"/>
      <c r="G243" s="131">
        <v>-45</v>
      </c>
      <c r="H243" s="131"/>
      <c r="I243" s="131">
        <v>13</v>
      </c>
      <c r="J243" s="131"/>
      <c r="K243" s="131">
        <v>0</v>
      </c>
      <c r="L243" s="131"/>
      <c r="M243" s="131">
        <v>0</v>
      </c>
    </row>
    <row r="244" spans="1:13" ht="21.6" customHeight="1" x14ac:dyDescent="0.65">
      <c r="A244" s="132"/>
      <c r="B244" s="283" t="s">
        <v>345</v>
      </c>
      <c r="C244" s="118"/>
      <c r="D244" s="118"/>
      <c r="E244" s="171"/>
      <c r="F244" s="118"/>
      <c r="G244" s="131"/>
      <c r="H244" s="131"/>
      <c r="I244" s="131"/>
      <c r="J244" s="131"/>
      <c r="K244" s="131"/>
      <c r="L244" s="131"/>
      <c r="M244" s="131"/>
    </row>
    <row r="245" spans="1:13" ht="21.6" customHeight="1" x14ac:dyDescent="0.6">
      <c r="A245" s="118"/>
      <c r="B245" s="118"/>
      <c r="C245" s="132" t="s">
        <v>328</v>
      </c>
      <c r="D245" s="118"/>
      <c r="E245" s="118"/>
      <c r="F245" s="133"/>
      <c r="G245" s="215"/>
      <c r="H245" s="118"/>
      <c r="I245" s="215"/>
      <c r="J245" s="118"/>
      <c r="K245" s="215"/>
      <c r="L245" s="118"/>
      <c r="M245" s="215"/>
    </row>
    <row r="246" spans="1:13" ht="21.6" customHeight="1" x14ac:dyDescent="0.6">
      <c r="A246" s="118"/>
      <c r="B246" s="118"/>
      <c r="C246" s="132"/>
      <c r="D246" s="254" t="s">
        <v>281</v>
      </c>
      <c r="E246" s="118"/>
      <c r="F246" s="133"/>
      <c r="G246" s="169">
        <v>-23057</v>
      </c>
      <c r="H246" s="118"/>
      <c r="I246" s="169">
        <v>-9763</v>
      </c>
      <c r="J246" s="118"/>
      <c r="K246" s="169">
        <v>-22940</v>
      </c>
      <c r="L246" s="118"/>
      <c r="M246" s="169">
        <v>-9633</v>
      </c>
    </row>
    <row r="247" spans="1:13" ht="21.6" customHeight="1" x14ac:dyDescent="0.6">
      <c r="A247" s="118"/>
      <c r="B247" s="118"/>
      <c r="C247" s="132" t="s">
        <v>190</v>
      </c>
      <c r="D247" s="118"/>
      <c r="E247" s="118"/>
      <c r="F247" s="133"/>
      <c r="G247" s="167">
        <v>4611</v>
      </c>
      <c r="H247" s="131"/>
      <c r="I247" s="167">
        <v>1953</v>
      </c>
      <c r="J247" s="131"/>
      <c r="K247" s="167">
        <v>4588</v>
      </c>
      <c r="L247" s="131"/>
      <c r="M247" s="167">
        <v>1927</v>
      </c>
    </row>
    <row r="248" spans="1:13" ht="21.6" customHeight="1" x14ac:dyDescent="0.6">
      <c r="A248" s="118"/>
      <c r="B248" s="118"/>
      <c r="C248" s="132" t="s">
        <v>328</v>
      </c>
      <c r="D248" s="118"/>
      <c r="E248" s="118"/>
      <c r="F248" s="133"/>
      <c r="G248" s="118"/>
      <c r="H248" s="118"/>
      <c r="I248" s="118"/>
      <c r="J248" s="118"/>
      <c r="K248" s="118"/>
      <c r="L248" s="118"/>
      <c r="M248" s="118"/>
    </row>
    <row r="249" spans="1:13" ht="21.6" customHeight="1" x14ac:dyDescent="0.6">
      <c r="A249" s="118"/>
      <c r="B249" s="118"/>
      <c r="C249" s="132"/>
      <c r="D249" s="254" t="s">
        <v>282</v>
      </c>
      <c r="E249" s="118"/>
      <c r="F249" s="133"/>
      <c r="G249" s="131">
        <v>-18446</v>
      </c>
      <c r="H249" s="131"/>
      <c r="I249" s="131">
        <v>-7810</v>
      </c>
      <c r="J249" s="131"/>
      <c r="K249" s="131">
        <v>-18352</v>
      </c>
      <c r="L249" s="131"/>
      <c r="M249" s="131">
        <v>-7706</v>
      </c>
    </row>
    <row r="250" spans="1:13" ht="21.6" customHeight="1" x14ac:dyDescent="0.6">
      <c r="A250" s="118"/>
      <c r="B250" s="118"/>
      <c r="C250" s="132" t="s">
        <v>328</v>
      </c>
      <c r="D250" s="118"/>
      <c r="E250" s="118"/>
      <c r="F250" s="133"/>
      <c r="G250" s="215"/>
      <c r="H250" s="118"/>
      <c r="I250" s="215"/>
      <c r="J250" s="118"/>
      <c r="K250" s="215"/>
      <c r="L250" s="118"/>
      <c r="M250" s="215"/>
    </row>
    <row r="251" spans="1:13" ht="21.6" customHeight="1" x14ac:dyDescent="0.6">
      <c r="A251" s="118"/>
      <c r="B251" s="118"/>
      <c r="C251" s="132"/>
      <c r="D251" s="254" t="s">
        <v>325</v>
      </c>
      <c r="E251" s="118"/>
      <c r="F251" s="133"/>
      <c r="G251" s="169">
        <v>0</v>
      </c>
      <c r="H251" s="118"/>
      <c r="I251" s="169">
        <v>-584</v>
      </c>
      <c r="J251" s="118"/>
      <c r="K251" s="169">
        <v>0</v>
      </c>
      <c r="L251" s="118"/>
      <c r="M251" s="169">
        <v>-584</v>
      </c>
    </row>
    <row r="252" spans="1:13" ht="21.6" customHeight="1" x14ac:dyDescent="0.6">
      <c r="A252" s="118"/>
      <c r="B252" s="118"/>
      <c r="C252" s="132" t="s">
        <v>190</v>
      </c>
      <c r="D252" s="118"/>
      <c r="E252" s="118"/>
      <c r="F252" s="133"/>
      <c r="G252" s="167">
        <v>0</v>
      </c>
      <c r="H252" s="131"/>
      <c r="I252" s="167">
        <v>116</v>
      </c>
      <c r="J252" s="131"/>
      <c r="K252" s="167">
        <v>0</v>
      </c>
      <c r="L252" s="131"/>
      <c r="M252" s="167">
        <v>116</v>
      </c>
    </row>
    <row r="253" spans="1:13" ht="21.6" customHeight="1" x14ac:dyDescent="0.6">
      <c r="A253" s="118"/>
      <c r="B253" s="118"/>
      <c r="C253" s="132" t="s">
        <v>328</v>
      </c>
      <c r="D253" s="118"/>
      <c r="E253" s="118"/>
      <c r="F253" s="133"/>
      <c r="G253" s="118"/>
      <c r="H253" s="118"/>
      <c r="I253" s="118"/>
      <c r="J253" s="118"/>
      <c r="K253" s="118"/>
      <c r="L253" s="118"/>
      <c r="M253" s="118"/>
    </row>
    <row r="254" spans="1:13" ht="21.6" customHeight="1" x14ac:dyDescent="0.6">
      <c r="A254" s="118"/>
      <c r="B254" s="118"/>
      <c r="C254" s="132"/>
      <c r="D254" s="254" t="s">
        <v>326</v>
      </c>
      <c r="E254" s="118"/>
      <c r="F254" s="133"/>
      <c r="G254" s="131">
        <v>0</v>
      </c>
      <c r="H254" s="131"/>
      <c r="I254" s="131">
        <v>-468</v>
      </c>
      <c r="J254" s="131"/>
      <c r="K254" s="131">
        <v>0</v>
      </c>
      <c r="L254" s="131"/>
      <c r="M254" s="131">
        <v>-468</v>
      </c>
    </row>
    <row r="255" spans="1:13" ht="21.6" customHeight="1" x14ac:dyDescent="0.6">
      <c r="A255" s="118"/>
      <c r="B255" s="118"/>
      <c r="C255" s="132" t="s">
        <v>346</v>
      </c>
      <c r="D255" s="118"/>
      <c r="E255" s="118"/>
      <c r="F255" s="133"/>
      <c r="G255" s="215">
        <v>2312</v>
      </c>
      <c r="H255" s="131"/>
      <c r="I255" s="215">
        <v>0</v>
      </c>
      <c r="J255" s="131"/>
      <c r="K255" s="215">
        <v>2312</v>
      </c>
      <c r="L255" s="131"/>
      <c r="M255" s="215">
        <v>0</v>
      </c>
    </row>
    <row r="256" spans="1:13" ht="21.6" customHeight="1" x14ac:dyDescent="0.6">
      <c r="A256" s="118"/>
      <c r="B256" s="118"/>
      <c r="C256" s="132" t="s">
        <v>190</v>
      </c>
      <c r="D256" s="118"/>
      <c r="E256" s="118"/>
      <c r="F256" s="133"/>
      <c r="G256" s="167">
        <v>-462</v>
      </c>
      <c r="H256" s="131"/>
      <c r="I256" s="167">
        <v>0</v>
      </c>
      <c r="J256" s="131"/>
      <c r="K256" s="167">
        <v>-462</v>
      </c>
      <c r="L256" s="131"/>
      <c r="M256" s="167">
        <v>0</v>
      </c>
    </row>
    <row r="257" spans="1:31" ht="21.6" customHeight="1" x14ac:dyDescent="0.6">
      <c r="A257" s="118"/>
      <c r="B257" s="118"/>
      <c r="C257" s="132" t="s">
        <v>346</v>
      </c>
      <c r="D257" s="118"/>
      <c r="E257" s="118"/>
      <c r="F257" s="133"/>
      <c r="G257" s="131"/>
      <c r="H257" s="131"/>
      <c r="I257" s="131"/>
      <c r="J257" s="131"/>
      <c r="K257" s="131"/>
      <c r="L257" s="131"/>
      <c r="M257" s="131"/>
    </row>
    <row r="258" spans="1:31" ht="21.6" customHeight="1" x14ac:dyDescent="0.6">
      <c r="A258" s="118"/>
      <c r="B258" s="118"/>
      <c r="C258" s="132"/>
      <c r="D258" s="284" t="s">
        <v>347</v>
      </c>
      <c r="E258" s="132"/>
      <c r="F258" s="133"/>
      <c r="G258" s="131">
        <v>1850</v>
      </c>
      <c r="H258" s="131"/>
      <c r="I258" s="131">
        <v>0</v>
      </c>
      <c r="J258" s="131"/>
      <c r="K258" s="131">
        <v>1850</v>
      </c>
      <c r="L258" s="131"/>
      <c r="M258" s="131">
        <v>0</v>
      </c>
    </row>
    <row r="259" spans="1:31" ht="21.6" customHeight="1" x14ac:dyDescent="0.6">
      <c r="A259" s="118"/>
      <c r="B259" s="118"/>
      <c r="C259" s="132" t="s">
        <v>349</v>
      </c>
      <c r="D259" s="132"/>
      <c r="E259" s="132"/>
      <c r="F259" s="133"/>
      <c r="G259" s="131"/>
      <c r="H259" s="131"/>
      <c r="I259" s="131"/>
      <c r="J259" s="131"/>
      <c r="K259" s="131"/>
      <c r="L259" s="131"/>
      <c r="M259" s="131"/>
    </row>
    <row r="260" spans="1:31" ht="21.6" customHeight="1" x14ac:dyDescent="0.6">
      <c r="A260" s="118"/>
      <c r="B260" s="118"/>
      <c r="C260" s="132"/>
      <c r="D260" s="132" t="s">
        <v>348</v>
      </c>
      <c r="E260" s="132"/>
      <c r="F260" s="133"/>
      <c r="G260" s="142">
        <v>85</v>
      </c>
      <c r="H260" s="131"/>
      <c r="I260" s="142">
        <v>-436</v>
      </c>
      <c r="J260" s="131"/>
      <c r="K260" s="142">
        <v>0</v>
      </c>
      <c r="L260" s="131"/>
      <c r="M260" s="142">
        <v>0</v>
      </c>
    </row>
    <row r="261" spans="1:31" ht="21.6" customHeight="1" x14ac:dyDescent="0.6">
      <c r="A261" s="118"/>
      <c r="B261" s="283" t="s">
        <v>303</v>
      </c>
      <c r="C261" s="132"/>
      <c r="D261" s="118"/>
      <c r="E261" s="118"/>
      <c r="F261" s="118"/>
      <c r="G261" s="134">
        <v>-16556</v>
      </c>
      <c r="H261" s="131"/>
      <c r="I261" s="134">
        <v>-8701</v>
      </c>
      <c r="J261" s="131"/>
      <c r="K261" s="134">
        <v>-16502</v>
      </c>
      <c r="L261" s="131"/>
      <c r="M261" s="134">
        <v>-8174</v>
      </c>
    </row>
    <row r="262" spans="1:31" ht="21.6" customHeight="1" x14ac:dyDescent="0.6">
      <c r="A262" s="118"/>
      <c r="B262" s="118"/>
      <c r="C262" s="132"/>
      <c r="D262" s="118"/>
      <c r="E262" s="118"/>
      <c r="F262" s="118"/>
      <c r="G262" s="131"/>
      <c r="H262" s="131"/>
      <c r="I262" s="131"/>
      <c r="J262" s="131"/>
      <c r="K262" s="131"/>
      <c r="L262" s="131"/>
      <c r="M262" s="131"/>
    </row>
    <row r="263" spans="1:31" ht="21.6" customHeight="1" thickBot="1" x14ac:dyDescent="0.65">
      <c r="A263" s="118"/>
      <c r="B263" s="282" t="s">
        <v>109</v>
      </c>
      <c r="C263" s="118"/>
      <c r="D263" s="118"/>
      <c r="E263" s="118"/>
      <c r="F263" s="118"/>
      <c r="G263" s="135">
        <v>89592</v>
      </c>
      <c r="H263" s="131"/>
      <c r="I263" s="135">
        <v>43573</v>
      </c>
      <c r="J263" s="131"/>
      <c r="K263" s="135">
        <v>78894</v>
      </c>
      <c r="L263" s="131"/>
      <c r="M263" s="135">
        <v>31661</v>
      </c>
    </row>
    <row r="264" spans="1:31" ht="21.6" customHeight="1" thickTop="1" x14ac:dyDescent="0.6">
      <c r="A264" s="118"/>
      <c r="B264" s="132"/>
      <c r="C264" s="118"/>
      <c r="D264" s="118"/>
      <c r="E264" s="118"/>
      <c r="F264" s="118"/>
      <c r="G264" s="131"/>
      <c r="H264" s="131"/>
      <c r="I264" s="131"/>
      <c r="J264" s="131"/>
      <c r="K264" s="131"/>
      <c r="L264" s="131"/>
      <c r="M264" s="131"/>
    </row>
    <row r="265" spans="1:31" ht="21.6" customHeight="1" x14ac:dyDescent="0.6">
      <c r="A265" s="118"/>
      <c r="B265" s="283" t="s">
        <v>110</v>
      </c>
      <c r="C265" s="118"/>
      <c r="D265" s="118"/>
      <c r="E265" s="118"/>
      <c r="F265" s="118"/>
      <c r="G265" s="118"/>
      <c r="H265" s="118"/>
      <c r="I265" s="118"/>
      <c r="J265" s="118"/>
      <c r="K265" s="118"/>
      <c r="L265" s="118"/>
      <c r="M265" s="118"/>
    </row>
    <row r="266" spans="1:31" ht="21.6" customHeight="1" x14ac:dyDescent="0.6">
      <c r="A266" s="118"/>
      <c r="B266" s="132"/>
      <c r="C266" s="118" t="s">
        <v>100</v>
      </c>
      <c r="D266" s="118"/>
      <c r="E266" s="118"/>
      <c r="F266" s="118"/>
      <c r="G266" s="131">
        <v>83192</v>
      </c>
      <c r="H266" s="118"/>
      <c r="I266" s="131">
        <v>37530</v>
      </c>
      <c r="J266" s="131"/>
      <c r="K266" s="131">
        <v>78894</v>
      </c>
      <c r="L266" s="131"/>
      <c r="M266" s="131">
        <v>31661</v>
      </c>
    </row>
    <row r="267" spans="1:31" ht="21.6" customHeight="1" x14ac:dyDescent="0.6">
      <c r="A267" s="118"/>
      <c r="B267" s="132"/>
      <c r="C267" s="118" t="s">
        <v>101</v>
      </c>
      <c r="D267" s="118"/>
      <c r="E267" s="118"/>
      <c r="F267" s="118"/>
      <c r="G267" s="142">
        <v>6400</v>
      </c>
      <c r="H267" s="118"/>
      <c r="I267" s="142">
        <v>6043</v>
      </c>
      <c r="J267" s="118"/>
      <c r="K267" s="142">
        <v>0</v>
      </c>
      <c r="L267" s="118"/>
      <c r="M267" s="142">
        <v>0</v>
      </c>
    </row>
    <row r="268" spans="1:31" ht="21.6" customHeight="1" thickBot="1" x14ac:dyDescent="0.65">
      <c r="A268" s="118"/>
      <c r="B268" s="132"/>
      <c r="C268" s="118"/>
      <c r="D268" s="118"/>
      <c r="E268" s="118"/>
      <c r="F268" s="118"/>
      <c r="G268" s="135">
        <v>89592</v>
      </c>
      <c r="H268" s="118"/>
      <c r="I268" s="135">
        <v>43573</v>
      </c>
      <c r="J268" s="118"/>
      <c r="K268" s="135">
        <v>78894</v>
      </c>
      <c r="L268" s="118"/>
      <c r="M268" s="135">
        <v>31661</v>
      </c>
    </row>
    <row r="269" spans="1:31" ht="21.6" customHeight="1" thickTop="1" x14ac:dyDescent="0.6">
      <c r="A269" s="118"/>
      <c r="B269" s="118"/>
      <c r="C269" s="118"/>
      <c r="D269" s="118"/>
      <c r="E269" s="118"/>
      <c r="F269" s="118"/>
      <c r="G269" s="73"/>
      <c r="H269" s="118"/>
      <c r="I269" s="118"/>
      <c r="J269" s="118"/>
      <c r="K269" s="118"/>
      <c r="L269" s="118"/>
      <c r="M269" s="118"/>
    </row>
    <row r="270" spans="1:31" ht="21.6" customHeight="1" x14ac:dyDescent="0.6">
      <c r="A270" s="136" t="s">
        <v>54</v>
      </c>
      <c r="B270" s="118"/>
      <c r="C270" s="132"/>
      <c r="D270" s="118"/>
      <c r="E270" s="118"/>
      <c r="F270" s="118"/>
      <c r="G270" s="118"/>
      <c r="H270" s="118"/>
      <c r="I270" s="118"/>
      <c r="J270" s="118"/>
      <c r="K270" s="118"/>
      <c r="L270" s="118"/>
      <c r="M270" s="22" t="s">
        <v>242</v>
      </c>
    </row>
    <row r="271" spans="1:31" ht="21.6" customHeight="1" x14ac:dyDescent="0.55000000000000004">
      <c r="A271" s="104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 s="103" t="s">
        <v>50</v>
      </c>
    </row>
    <row r="272" spans="1:31" ht="21.6" customHeight="1" x14ac:dyDescent="0.55000000000000004">
      <c r="A272" s="104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 s="103" t="s">
        <v>51</v>
      </c>
    </row>
    <row r="273" spans="1:31" ht="21.6" customHeight="1" x14ac:dyDescent="0.55000000000000004">
      <c r="A273" s="299" t="s">
        <v>231</v>
      </c>
      <c r="B273" s="299"/>
      <c r="C273" s="299"/>
      <c r="D273" s="299"/>
      <c r="E273" s="299"/>
      <c r="F273" s="299"/>
      <c r="G273" s="299"/>
      <c r="H273" s="299"/>
      <c r="I273" s="299"/>
      <c r="J273" s="299"/>
      <c r="K273" s="299"/>
      <c r="L273" s="299"/>
      <c r="M273" s="299"/>
      <c r="N273" s="299"/>
      <c r="O273" s="299"/>
      <c r="P273" s="299"/>
      <c r="Q273" s="299"/>
      <c r="R273" s="299"/>
      <c r="S273" s="299"/>
      <c r="T273" s="299"/>
      <c r="U273" s="299"/>
      <c r="V273" s="299"/>
      <c r="W273" s="299"/>
      <c r="X273" s="299"/>
      <c r="Y273" s="299"/>
      <c r="Z273" s="299"/>
      <c r="AA273" s="299"/>
      <c r="AB273" s="299"/>
      <c r="AC273" s="299"/>
      <c r="AD273" s="299"/>
      <c r="AE273" s="299"/>
    </row>
    <row r="274" spans="1:31" ht="21.6" customHeight="1" x14ac:dyDescent="0.55000000000000004">
      <c r="A274" s="299" t="s">
        <v>333</v>
      </c>
      <c r="B274" s="299"/>
      <c r="C274" s="299"/>
      <c r="D274" s="299"/>
      <c r="E274" s="299"/>
      <c r="F274" s="299"/>
      <c r="G274" s="299"/>
      <c r="H274" s="299"/>
      <c r="I274" s="299"/>
      <c r="J274" s="299"/>
      <c r="K274" s="299"/>
      <c r="L274" s="299"/>
      <c r="M274" s="299"/>
      <c r="N274" s="299"/>
      <c r="O274" s="299"/>
      <c r="P274" s="299"/>
      <c r="Q274" s="299"/>
      <c r="R274" s="299"/>
      <c r="S274" s="299"/>
      <c r="T274" s="299"/>
      <c r="U274" s="299"/>
      <c r="V274" s="299"/>
      <c r="W274" s="299"/>
      <c r="X274" s="299"/>
      <c r="Y274" s="299"/>
      <c r="Z274" s="299"/>
      <c r="AA274" s="299"/>
      <c r="AB274" s="299"/>
      <c r="AC274" s="299"/>
      <c r="AD274" s="299"/>
      <c r="AE274" s="299"/>
    </row>
    <row r="275" spans="1:31" ht="21.6" customHeight="1" x14ac:dyDescent="0.55000000000000004">
      <c r="A275" s="299" t="s">
        <v>337</v>
      </c>
      <c r="B275" s="299"/>
      <c r="C275" s="299"/>
      <c r="D275" s="299"/>
      <c r="E275" s="299"/>
      <c r="F275" s="299"/>
      <c r="G275" s="299"/>
      <c r="H275" s="299"/>
      <c r="I275" s="299"/>
      <c r="J275" s="299"/>
      <c r="K275" s="299"/>
      <c r="L275" s="299"/>
      <c r="M275" s="299"/>
      <c r="N275" s="299"/>
      <c r="O275" s="299"/>
      <c r="P275" s="299"/>
      <c r="Q275" s="299"/>
      <c r="R275" s="299"/>
      <c r="S275" s="299"/>
      <c r="T275" s="299"/>
      <c r="U275" s="299"/>
      <c r="V275" s="299"/>
      <c r="W275" s="299"/>
      <c r="X275" s="299"/>
      <c r="Y275" s="299"/>
      <c r="Z275" s="299"/>
      <c r="AA275" s="299"/>
      <c r="AB275" s="299"/>
      <c r="AC275" s="299"/>
      <c r="AD275" s="299"/>
      <c r="AE275" s="299"/>
    </row>
    <row r="276" spans="1:31" ht="21.6" customHeight="1" x14ac:dyDescent="0.55000000000000004">
      <c r="A276" s="299" t="s">
        <v>1</v>
      </c>
      <c r="B276" s="299"/>
      <c r="C276" s="299"/>
      <c r="D276" s="299"/>
      <c r="E276" s="299"/>
      <c r="F276" s="299"/>
      <c r="G276" s="299"/>
      <c r="H276" s="299"/>
      <c r="I276" s="299"/>
      <c r="J276" s="299"/>
      <c r="K276" s="299"/>
      <c r="L276" s="299"/>
      <c r="M276" s="299"/>
      <c r="N276" s="299"/>
      <c r="O276" s="299"/>
      <c r="P276" s="299"/>
      <c r="Q276" s="299"/>
      <c r="R276" s="299"/>
      <c r="S276" s="299"/>
      <c r="T276" s="299"/>
      <c r="U276" s="299"/>
      <c r="V276" s="299"/>
      <c r="W276" s="299"/>
      <c r="X276" s="299"/>
      <c r="Y276" s="299"/>
      <c r="Z276" s="299"/>
      <c r="AA276" s="299"/>
      <c r="AB276" s="299"/>
      <c r="AC276" s="299"/>
      <c r="AD276" s="299"/>
      <c r="AE276" s="299"/>
    </row>
    <row r="277" spans="1:31" ht="21.6" customHeight="1" x14ac:dyDescent="0.55000000000000004">
      <c r="A277" s="81"/>
      <c r="B277" s="81"/>
      <c r="C277" s="81"/>
      <c r="D277" s="81"/>
      <c r="E277" s="81"/>
      <c r="F277" s="81"/>
      <c r="G277" s="300" t="s">
        <v>49</v>
      </c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</row>
    <row r="278" spans="1:31" ht="21.6" customHeight="1" x14ac:dyDescent="0.55000000000000004">
      <c r="A278" s="105"/>
      <c r="B278" s="105"/>
      <c r="C278" s="105"/>
      <c r="D278" s="105"/>
      <c r="E278" s="105"/>
      <c r="F278" s="105"/>
      <c r="G278" s="301" t="s">
        <v>69</v>
      </c>
      <c r="H278" s="301"/>
      <c r="I278" s="301"/>
      <c r="J278" s="301"/>
      <c r="K278" s="301"/>
      <c r="L278" s="301"/>
      <c r="M278" s="301"/>
      <c r="N278" s="301"/>
      <c r="O278" s="301"/>
      <c r="P278" s="301"/>
      <c r="Q278" s="301"/>
      <c r="R278" s="301"/>
      <c r="S278" s="301"/>
      <c r="T278" s="301"/>
      <c r="U278" s="301"/>
      <c r="V278" s="301"/>
      <c r="W278" s="301"/>
      <c r="X278" s="301"/>
      <c r="Y278" s="301"/>
      <c r="Z278" s="301"/>
      <c r="AA278" s="301"/>
      <c r="AB278" s="105"/>
      <c r="AC278" s="302" t="s">
        <v>374</v>
      </c>
      <c r="AD278" s="105"/>
      <c r="AE278" s="302" t="s">
        <v>178</v>
      </c>
    </row>
    <row r="279" spans="1:31" ht="21.6" customHeight="1" x14ac:dyDescent="0.6">
      <c r="A279" s="176"/>
      <c r="B279"/>
      <c r="C279"/>
      <c r="D279"/>
      <c r="E279"/>
      <c r="F279"/>
      <c r="G279" s="302" t="s">
        <v>375</v>
      </c>
      <c r="H279" s="143"/>
      <c r="I279" s="302" t="s">
        <v>277</v>
      </c>
      <c r="J279" s="108"/>
      <c r="K279" s="302" t="s">
        <v>244</v>
      </c>
      <c r="L279" s="108"/>
      <c r="M279" s="255" t="s">
        <v>308</v>
      </c>
      <c r="N279" s="108"/>
      <c r="O279" s="177" t="s">
        <v>31</v>
      </c>
      <c r="P279" s="178"/>
      <c r="Q279" s="146"/>
      <c r="R279" s="145"/>
      <c r="S279" s="307" t="s">
        <v>97</v>
      </c>
      <c r="T279" s="307"/>
      <c r="U279" s="307"/>
      <c r="V279" s="307"/>
      <c r="W279" s="307"/>
      <c r="X279" s="307"/>
      <c r="Y279" s="307"/>
      <c r="Z279" s="145"/>
      <c r="AA279" s="263" t="s">
        <v>309</v>
      </c>
      <c r="AB279" s="145"/>
      <c r="AC279" s="303"/>
      <c r="AD279" s="143"/>
      <c r="AE279" s="305"/>
    </row>
    <row r="280" spans="1:31" ht="21.6" customHeight="1" x14ac:dyDescent="0.6">
      <c r="A280" s="176"/>
      <c r="B280"/>
      <c r="C280"/>
      <c r="D280"/>
      <c r="E280"/>
      <c r="F280"/>
      <c r="G280" s="305"/>
      <c r="H280" s="143"/>
      <c r="I280" s="305"/>
      <c r="J280" s="108"/>
      <c r="K280" s="305"/>
      <c r="L280" s="108"/>
      <c r="M280" s="211" t="s">
        <v>287</v>
      </c>
      <c r="N280" s="108"/>
      <c r="O280" s="302" t="s">
        <v>179</v>
      </c>
      <c r="P280" s="143"/>
      <c r="Q280" s="308" t="s">
        <v>13</v>
      </c>
      <c r="R280" s="145"/>
      <c r="S280" s="311" t="s">
        <v>291</v>
      </c>
      <c r="T280" s="311"/>
      <c r="U280" s="311"/>
      <c r="V280" s="311"/>
      <c r="W280" s="311"/>
      <c r="X280" s="143"/>
      <c r="Y280" s="255" t="s">
        <v>293</v>
      </c>
      <c r="Z280" s="145"/>
      <c r="AA280" s="145" t="s">
        <v>311</v>
      </c>
      <c r="AB280" s="145"/>
      <c r="AC280" s="303"/>
      <c r="AD280" s="143"/>
      <c r="AE280" s="305"/>
    </row>
    <row r="281" spans="1:31" ht="21.6" customHeight="1" x14ac:dyDescent="0.6">
      <c r="A281" s="176"/>
      <c r="B281"/>
      <c r="C281"/>
      <c r="D281"/>
      <c r="E281"/>
      <c r="F281"/>
      <c r="G281" s="305"/>
      <c r="H281" s="143"/>
      <c r="I281" s="305"/>
      <c r="J281" s="108"/>
      <c r="K281" s="305"/>
      <c r="L281" s="108"/>
      <c r="M281" s="211" t="s">
        <v>288</v>
      </c>
      <c r="N281" s="108"/>
      <c r="O281" s="305"/>
      <c r="P281" s="143"/>
      <c r="Q281" s="309"/>
      <c r="R281" s="145"/>
      <c r="S281" s="302" t="s">
        <v>278</v>
      </c>
      <c r="T281" s="145"/>
      <c r="U281" s="302" t="s">
        <v>252</v>
      </c>
      <c r="V281" s="255"/>
      <c r="W281" s="302" t="s">
        <v>353</v>
      </c>
      <c r="X281" s="145"/>
      <c r="Y281" s="145" t="s">
        <v>294</v>
      </c>
      <c r="Z281" s="145"/>
      <c r="AA281" s="145" t="s">
        <v>296</v>
      </c>
      <c r="AB281" s="145"/>
      <c r="AC281" s="303"/>
      <c r="AD281" s="143"/>
      <c r="AE281" s="305"/>
    </row>
    <row r="282" spans="1:31" ht="21.6" customHeight="1" x14ac:dyDescent="0.6">
      <c r="A282" s="176"/>
      <c r="B282"/>
      <c r="C282"/>
      <c r="D282"/>
      <c r="E282"/>
      <c r="F282"/>
      <c r="G282" s="305"/>
      <c r="H282" s="143"/>
      <c r="I282" s="305"/>
      <c r="J282" s="108"/>
      <c r="K282" s="305"/>
      <c r="L282" s="108"/>
      <c r="M282" s="211" t="s">
        <v>290</v>
      </c>
      <c r="N282" s="108"/>
      <c r="O282" s="305"/>
      <c r="P282" s="143"/>
      <c r="Q282" s="309"/>
      <c r="R282" s="145"/>
      <c r="S282" s="305"/>
      <c r="T282" s="145"/>
      <c r="U282" s="305"/>
      <c r="V282" s="145"/>
      <c r="W282" s="305"/>
      <c r="X282" s="145"/>
      <c r="Y282" s="145" t="s">
        <v>295</v>
      </c>
      <c r="Z282" s="145"/>
      <c r="AA282" s="145" t="s">
        <v>310</v>
      </c>
      <c r="AB282" s="145"/>
      <c r="AC282" s="303"/>
      <c r="AD282" s="143"/>
      <c r="AE282" s="305"/>
    </row>
    <row r="283" spans="1:31" ht="21.6" customHeight="1" x14ac:dyDescent="0.6">
      <c r="A283" s="176"/>
      <c r="B283"/>
      <c r="C283"/>
      <c r="D283"/>
      <c r="E283"/>
      <c r="F283"/>
      <c r="G283" s="305"/>
      <c r="H283" s="143"/>
      <c r="I283" s="305"/>
      <c r="J283" s="108"/>
      <c r="K283" s="305"/>
      <c r="L283" s="108"/>
      <c r="M283" s="211" t="s">
        <v>289</v>
      </c>
      <c r="N283" s="108"/>
      <c r="O283" s="305"/>
      <c r="P283" s="143"/>
      <c r="Q283" s="309"/>
      <c r="R283" s="145"/>
      <c r="S283" s="305"/>
      <c r="T283" s="145"/>
      <c r="U283" s="305"/>
      <c r="V283" s="145"/>
      <c r="W283" s="305"/>
      <c r="X283" s="145"/>
      <c r="Y283" s="145" t="s">
        <v>296</v>
      </c>
      <c r="Z283" s="145"/>
      <c r="AA283" s="145"/>
      <c r="AB283" s="145"/>
      <c r="AC283" s="303"/>
      <c r="AD283" s="143"/>
      <c r="AE283" s="305"/>
    </row>
    <row r="284" spans="1:31" ht="21.6" customHeight="1" x14ac:dyDescent="0.55000000000000004">
      <c r="A284" s="106"/>
      <c r="B284"/>
      <c r="C284"/>
      <c r="D284"/>
      <c r="E284" s="252" t="s">
        <v>67</v>
      </c>
      <c r="F284"/>
      <c r="G284" s="306"/>
      <c r="H284" s="143"/>
      <c r="I284" s="306"/>
      <c r="J284" s="108"/>
      <c r="K284" s="306"/>
      <c r="L284" s="108"/>
      <c r="M284" s="266"/>
      <c r="N284" s="108"/>
      <c r="O284" s="306"/>
      <c r="P284" s="143"/>
      <c r="Q284" s="310"/>
      <c r="R284" s="143"/>
      <c r="S284" s="306"/>
      <c r="T284" s="145"/>
      <c r="U284" s="306"/>
      <c r="V284" s="143"/>
      <c r="W284" s="305"/>
      <c r="X284" s="143"/>
      <c r="Y284" s="265"/>
      <c r="Z284" s="145"/>
      <c r="AA284" s="274"/>
      <c r="AB284" s="143"/>
      <c r="AC284" s="304"/>
      <c r="AD284" s="143"/>
      <c r="AE284" s="306"/>
    </row>
    <row r="285" spans="1:31" ht="21.6" customHeight="1" x14ac:dyDescent="0.55000000000000004">
      <c r="A285" s="240" t="s">
        <v>317</v>
      </c>
      <c r="B285"/>
      <c r="C285"/>
      <c r="D285"/>
      <c r="E285"/>
      <c r="F285"/>
      <c r="G285" s="179"/>
      <c r="H285" s="179"/>
      <c r="I285" s="179"/>
      <c r="J285"/>
      <c r="K285" s="179"/>
      <c r="L285"/>
      <c r="M285"/>
      <c r="N285"/>
      <c r="O285" s="179"/>
      <c r="P285" s="179"/>
      <c r="Q285" s="179"/>
      <c r="R285" s="179"/>
      <c r="S285" s="179"/>
      <c r="T285" s="179"/>
      <c r="U285" s="179"/>
      <c r="V285" s="179"/>
      <c r="W285" s="291"/>
      <c r="X285" s="179"/>
      <c r="Y285" s="179"/>
      <c r="Z285" s="179"/>
      <c r="AA285" s="179"/>
      <c r="AB285" s="179"/>
      <c r="AC285"/>
      <c r="AD285"/>
      <c r="AE285" s="179"/>
    </row>
    <row r="286" spans="1:31" ht="21.6" customHeight="1" x14ac:dyDescent="0.55000000000000004">
      <c r="A286" s="231" t="s">
        <v>318</v>
      </c>
      <c r="B286" s="139"/>
      <c r="C286"/>
      <c r="D286"/>
      <c r="E286"/>
      <c r="F286"/>
      <c r="G286" s="70">
        <v>78700</v>
      </c>
      <c r="H286" s="70"/>
      <c r="I286" s="70">
        <v>127930</v>
      </c>
      <c r="J286" s="71"/>
      <c r="K286" s="70">
        <v>34621</v>
      </c>
      <c r="L286" s="71"/>
      <c r="M286" s="172">
        <v>199</v>
      </c>
      <c r="N286" s="71"/>
      <c r="O286" s="70">
        <v>8500</v>
      </c>
      <c r="P286" s="70"/>
      <c r="Q286" s="70">
        <v>877227</v>
      </c>
      <c r="R286" s="70"/>
      <c r="S286" s="70">
        <v>-165</v>
      </c>
      <c r="T286" s="70"/>
      <c r="U286" s="70">
        <v>281408</v>
      </c>
      <c r="V286" s="70"/>
      <c r="W286" s="70">
        <v>-5238</v>
      </c>
      <c r="X286" s="70"/>
      <c r="Y286" s="172">
        <v>276005</v>
      </c>
      <c r="Z286" s="70"/>
      <c r="AA286" s="107">
        <v>1403182</v>
      </c>
      <c r="AB286" s="70"/>
      <c r="AC286" s="107">
        <v>24225</v>
      </c>
      <c r="AD286" s="70"/>
      <c r="AE286" s="70">
        <v>1427407</v>
      </c>
    </row>
    <row r="287" spans="1:31" ht="21.6" customHeight="1" x14ac:dyDescent="0.55000000000000004">
      <c r="A287" s="140" t="s">
        <v>370</v>
      </c>
      <c r="B287"/>
      <c r="C287"/>
      <c r="D287"/>
      <c r="E287"/>
      <c r="F287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109"/>
      <c r="V287" s="109"/>
      <c r="W287" s="109"/>
      <c r="X287" s="70"/>
      <c r="Y287" s="172"/>
      <c r="Z287" s="70"/>
      <c r="AA287" s="107"/>
      <c r="AB287" s="70"/>
      <c r="AC287" s="70"/>
      <c r="AD287" s="70"/>
      <c r="AE287" s="70"/>
    </row>
    <row r="288" spans="1:31" ht="21.6" customHeight="1" x14ac:dyDescent="0.55000000000000004">
      <c r="A288"/>
      <c r="B288" s="140" t="s">
        <v>302</v>
      </c>
      <c r="C288"/>
      <c r="D288"/>
      <c r="E288"/>
      <c r="F288"/>
      <c r="G288" s="107"/>
      <c r="H288" s="107"/>
      <c r="I288" s="107"/>
      <c r="J288" s="107"/>
      <c r="K288" s="107"/>
      <c r="L288" s="107"/>
      <c r="M288" s="107"/>
      <c r="N288" s="107"/>
      <c r="O288" s="107"/>
      <c r="P288" s="107"/>
      <c r="Q288" s="276">
        <v>46169</v>
      </c>
      <c r="R288" s="107"/>
      <c r="S288" s="276">
        <v>13</v>
      </c>
      <c r="T288" s="107"/>
      <c r="U288" s="276">
        <v>-8216</v>
      </c>
      <c r="V288" s="109"/>
      <c r="W288" s="276"/>
      <c r="X288" s="107"/>
      <c r="Y288" s="276">
        <v>-8203</v>
      </c>
      <c r="Z288" s="107"/>
      <c r="AA288" s="276">
        <v>37966</v>
      </c>
      <c r="AB288" s="107"/>
      <c r="AC288" s="276">
        <v>6043</v>
      </c>
      <c r="AD288" s="107"/>
      <c r="AE288" s="276">
        <v>44009</v>
      </c>
    </row>
    <row r="289" spans="1:31" ht="21.6" customHeight="1" x14ac:dyDescent="0.55000000000000004">
      <c r="A289" s="140"/>
      <c r="B289" t="s">
        <v>373</v>
      </c>
      <c r="C289"/>
      <c r="D289"/>
      <c r="E289"/>
      <c r="F289"/>
      <c r="G289" s="107"/>
      <c r="H289" s="107"/>
      <c r="I289" s="107"/>
      <c r="J289" s="107"/>
      <c r="K289" s="107"/>
      <c r="L289" s="107"/>
      <c r="M289" s="107"/>
      <c r="N289" s="107"/>
      <c r="O289" s="107"/>
      <c r="P289" s="107"/>
      <c r="Q289" s="277"/>
      <c r="R289" s="107"/>
      <c r="S289" s="277"/>
      <c r="T289" s="107"/>
      <c r="U289" s="277"/>
      <c r="V289" s="107"/>
      <c r="W289" s="277"/>
      <c r="X289" s="107"/>
      <c r="Y289" s="277"/>
      <c r="Z289" s="107"/>
      <c r="AA289" s="277"/>
      <c r="AB289" s="107"/>
      <c r="AC289" s="277"/>
      <c r="AD289" s="107"/>
      <c r="AE289" s="277"/>
    </row>
    <row r="290" spans="1:31" ht="21.6" customHeight="1" x14ac:dyDescent="0.55000000000000004">
      <c r="A290" s="140"/>
      <c r="B290"/>
      <c r="C290" t="s">
        <v>355</v>
      </c>
      <c r="D290"/>
      <c r="E290"/>
      <c r="F290"/>
      <c r="G290" s="107"/>
      <c r="H290" s="107"/>
      <c r="I290" s="107"/>
      <c r="J290" s="107"/>
      <c r="K290" s="107"/>
      <c r="L290" s="107"/>
      <c r="M290" s="107"/>
      <c r="N290" s="107"/>
      <c r="O290" s="107"/>
      <c r="P290" s="107"/>
      <c r="Q290" s="277"/>
      <c r="R290" s="107"/>
      <c r="S290" s="277"/>
      <c r="T290" s="107"/>
      <c r="U290" s="277"/>
      <c r="V290" s="107"/>
      <c r="W290" s="277"/>
      <c r="X290" s="107"/>
      <c r="Y290" s="277"/>
      <c r="Z290" s="107"/>
      <c r="AA290" s="277"/>
      <c r="AB290" s="107"/>
      <c r="AC290" s="277"/>
      <c r="AD290" s="107"/>
      <c r="AE290" s="277"/>
    </row>
    <row r="291" spans="1:31" ht="21.6" customHeight="1" x14ac:dyDescent="0.55000000000000004">
      <c r="A291" s="140"/>
      <c r="B291"/>
      <c r="C291" t="s">
        <v>356</v>
      </c>
      <c r="D291"/>
      <c r="E291"/>
      <c r="F291"/>
      <c r="G291" s="107"/>
      <c r="H291" s="107"/>
      <c r="I291" s="107"/>
      <c r="J291" s="107"/>
      <c r="K291" s="107"/>
      <c r="L291" s="107"/>
      <c r="M291" s="107"/>
      <c r="N291" s="107"/>
      <c r="O291" s="107"/>
      <c r="P291" s="107"/>
      <c r="Q291" s="278"/>
      <c r="R291" s="107"/>
      <c r="S291" s="278"/>
      <c r="T291" s="107"/>
      <c r="U291" s="278"/>
      <c r="V291" s="107"/>
      <c r="W291" s="278">
        <v>-436</v>
      </c>
      <c r="X291" s="107"/>
      <c r="Y291" s="278">
        <v>-436</v>
      </c>
      <c r="Z291" s="107"/>
      <c r="AA291" s="278">
        <v>-436</v>
      </c>
      <c r="AB291" s="107"/>
      <c r="AC291" s="278"/>
      <c r="AD291" s="107"/>
      <c r="AE291" s="278">
        <v>-436</v>
      </c>
    </row>
    <row r="292" spans="1:31" ht="21.6" customHeight="1" x14ac:dyDescent="0.55000000000000004">
      <c r="A292" s="140" t="s">
        <v>302</v>
      </c>
      <c r="B292"/>
      <c r="C292"/>
      <c r="D292"/>
      <c r="E292"/>
      <c r="F292"/>
      <c r="G292" s="107"/>
      <c r="H292" s="107"/>
      <c r="I292" s="107"/>
      <c r="J292" s="107"/>
      <c r="K292" s="107"/>
      <c r="L292" s="107"/>
      <c r="M292" s="107"/>
      <c r="N292" s="107"/>
      <c r="O292" s="107"/>
      <c r="P292" s="107"/>
      <c r="Q292" s="107">
        <v>46169</v>
      </c>
      <c r="R292" s="107"/>
      <c r="S292" s="107">
        <v>13</v>
      </c>
      <c r="T292" s="107"/>
      <c r="U292" s="107">
        <v>-8216</v>
      </c>
      <c r="V292" s="107"/>
      <c r="W292" s="107">
        <v>-436</v>
      </c>
      <c r="X292" s="107"/>
      <c r="Y292" s="107">
        <v>-8639</v>
      </c>
      <c r="Z292" s="107"/>
      <c r="AA292" s="107">
        <v>37530</v>
      </c>
      <c r="AB292" s="107"/>
      <c r="AC292" s="107">
        <v>6043</v>
      </c>
      <c r="AD292" s="107"/>
      <c r="AE292" s="107">
        <v>43573</v>
      </c>
    </row>
    <row r="293" spans="1:31" ht="21.6" customHeight="1" x14ac:dyDescent="0.55000000000000004">
      <c r="A293" s="262" t="s">
        <v>329</v>
      </c>
      <c r="B293"/>
      <c r="C293"/>
      <c r="D293"/>
      <c r="E293"/>
      <c r="F293"/>
      <c r="G293" s="107"/>
      <c r="H293" s="107"/>
      <c r="I293" s="107"/>
      <c r="J293" s="108"/>
      <c r="K293" s="107"/>
      <c r="L293" s="108"/>
      <c r="M293" s="238"/>
      <c r="N293" s="108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238"/>
      <c r="Z293" s="107"/>
      <c r="AA293" s="107"/>
      <c r="AB293" s="107"/>
      <c r="AC293" s="107"/>
      <c r="AD293" s="107"/>
      <c r="AE293" s="107"/>
    </row>
    <row r="294" spans="1:31" ht="21.6" customHeight="1" x14ac:dyDescent="0.55000000000000004">
      <c r="A294" s="262"/>
      <c r="B294" t="s">
        <v>320</v>
      </c>
      <c r="C294"/>
      <c r="D294"/>
      <c r="E294"/>
      <c r="F294"/>
      <c r="G294" s="107"/>
      <c r="H294" s="107"/>
      <c r="I294" s="107"/>
      <c r="J294" s="108"/>
      <c r="K294" s="107"/>
      <c r="L294" s="108"/>
      <c r="M294" s="238"/>
      <c r="N294" s="108"/>
      <c r="O294" s="107"/>
      <c r="P294" s="107"/>
      <c r="Q294" s="107"/>
      <c r="R294" s="107"/>
      <c r="S294" s="107"/>
      <c r="T294" s="107"/>
      <c r="U294" s="107"/>
      <c r="V294" s="107"/>
      <c r="W294" s="107"/>
      <c r="X294" s="107"/>
      <c r="Y294" s="238"/>
      <c r="Z294" s="107"/>
      <c r="AA294" s="107"/>
      <c r="AB294" s="107"/>
      <c r="AC294" s="107"/>
      <c r="AD294" s="107"/>
      <c r="AE294" s="107"/>
    </row>
    <row r="295" spans="1:31" ht="21.6" customHeight="1" x14ac:dyDescent="0.55000000000000004">
      <c r="A295" s="262"/>
      <c r="B295" t="s">
        <v>321</v>
      </c>
      <c r="C295"/>
      <c r="D295"/>
      <c r="E295" s="211">
        <v>7.3</v>
      </c>
      <c r="F295"/>
      <c r="G295" s="107"/>
      <c r="H295" s="107"/>
      <c r="I295" s="107"/>
      <c r="J295" s="108"/>
      <c r="K295" s="107"/>
      <c r="L295" s="108"/>
      <c r="M295" s="238"/>
      <c r="N295" s="108"/>
      <c r="O295" s="107"/>
      <c r="P295" s="107"/>
      <c r="Q295" s="107">
        <v>68</v>
      </c>
      <c r="R295" s="107"/>
      <c r="S295" s="107"/>
      <c r="T295" s="107"/>
      <c r="U295" s="107"/>
      <c r="V295" s="107"/>
      <c r="W295" s="107"/>
      <c r="X295" s="107"/>
      <c r="Y295" s="238"/>
      <c r="Z295" s="107"/>
      <c r="AA295" s="107">
        <v>68</v>
      </c>
      <c r="AB295" s="107"/>
      <c r="AC295" s="107"/>
      <c r="AD295" s="107"/>
      <c r="AE295" s="107">
        <v>68</v>
      </c>
    </row>
    <row r="296" spans="1:31" ht="21.6" customHeight="1" x14ac:dyDescent="0.55000000000000004">
      <c r="A296" t="s">
        <v>135</v>
      </c>
      <c r="B296" s="140"/>
      <c r="C296"/>
      <c r="D296"/>
      <c r="E296" s="211">
        <v>15</v>
      </c>
      <c r="F296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>
        <v>-27545</v>
      </c>
      <c r="R296" s="70"/>
      <c r="S296" s="70"/>
      <c r="T296" s="70"/>
      <c r="U296" s="70"/>
      <c r="V296" s="70"/>
      <c r="W296" s="70"/>
      <c r="X296" s="70"/>
      <c r="Y296" s="172"/>
      <c r="Z296" s="70"/>
      <c r="AA296" s="107">
        <v>-27545</v>
      </c>
      <c r="AB296" s="70"/>
      <c r="AC296" s="70"/>
      <c r="AD296" s="70"/>
      <c r="AE296" s="70">
        <v>-27545</v>
      </c>
    </row>
    <row r="297" spans="1:31" ht="21.6" customHeight="1" x14ac:dyDescent="0.55000000000000004">
      <c r="A297" s="140" t="s">
        <v>221</v>
      </c>
      <c r="B297"/>
      <c r="C297"/>
      <c r="D297"/>
      <c r="E297"/>
      <c r="F297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107"/>
      <c r="Z297" s="70"/>
      <c r="AA297" s="107"/>
      <c r="AB297" s="70"/>
      <c r="AC297" s="70"/>
      <c r="AD297" s="70"/>
      <c r="AE297" s="70"/>
    </row>
    <row r="298" spans="1:31" ht="21.6" customHeight="1" x14ac:dyDescent="0.55000000000000004">
      <c r="A298" s="140"/>
      <c r="B298" s="203" t="s">
        <v>222</v>
      </c>
      <c r="C298"/>
      <c r="D298"/>
      <c r="E298"/>
      <c r="F298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107"/>
      <c r="Z298" s="70"/>
      <c r="AA298" s="107"/>
      <c r="AB298" s="70"/>
      <c r="AC298" s="70">
        <v>-2940</v>
      </c>
      <c r="AD298" s="70"/>
      <c r="AE298" s="70">
        <v>-2940</v>
      </c>
    </row>
    <row r="299" spans="1:31" ht="21.6" customHeight="1" thickBot="1" x14ac:dyDescent="0.6">
      <c r="A299" s="139" t="s">
        <v>319</v>
      </c>
      <c r="B299"/>
      <c r="C299"/>
      <c r="D299"/>
      <c r="E299"/>
      <c r="F299"/>
      <c r="G299" s="69">
        <v>78700</v>
      </c>
      <c r="H299" s="70"/>
      <c r="I299" s="69">
        <v>127930</v>
      </c>
      <c r="J299" s="70">
        <v>0</v>
      </c>
      <c r="K299" s="69">
        <v>34621</v>
      </c>
      <c r="L299" s="70">
        <v>0</v>
      </c>
      <c r="M299" s="69">
        <v>199</v>
      </c>
      <c r="N299" s="70"/>
      <c r="O299" s="69">
        <v>8500</v>
      </c>
      <c r="P299" s="70"/>
      <c r="Q299" s="69">
        <v>895919</v>
      </c>
      <c r="R299" s="70"/>
      <c r="S299" s="69">
        <v>-152</v>
      </c>
      <c r="T299" s="70"/>
      <c r="U299" s="69">
        <v>273192</v>
      </c>
      <c r="V299" s="70"/>
      <c r="W299" s="69">
        <v>-5674</v>
      </c>
      <c r="X299" s="70"/>
      <c r="Y299" s="69">
        <v>267366</v>
      </c>
      <c r="Z299" s="70"/>
      <c r="AA299" s="69">
        <v>1413235</v>
      </c>
      <c r="AB299" s="70"/>
      <c r="AC299" s="69">
        <v>27328</v>
      </c>
      <c r="AD299" s="70"/>
      <c r="AE299" s="69">
        <v>1440563</v>
      </c>
    </row>
    <row r="300" spans="1:31" ht="21.6" customHeight="1" thickTop="1" x14ac:dyDescent="0.55000000000000004">
      <c r="A300" s="139"/>
      <c r="B300"/>
      <c r="C300"/>
      <c r="D300"/>
      <c r="E300"/>
      <c r="F30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</row>
    <row r="301" spans="1:31" ht="21.6" customHeight="1" x14ac:dyDescent="0.55000000000000004">
      <c r="A301" s="139"/>
      <c r="B301"/>
      <c r="C301"/>
      <c r="D301"/>
      <c r="E301"/>
      <c r="F301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  <c r="AA301" s="70"/>
      <c r="AB301" s="70"/>
      <c r="AC301" s="70"/>
      <c r="AD301" s="70"/>
      <c r="AE301" s="70"/>
    </row>
    <row r="302" spans="1:31" ht="21.6" customHeight="1" x14ac:dyDescent="0.55000000000000004">
      <c r="A302" s="139"/>
      <c r="B302"/>
      <c r="C302"/>
      <c r="D302"/>
      <c r="E302"/>
      <c r="F302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  <c r="AA302" s="70"/>
      <c r="AB302" s="70"/>
      <c r="AC302" s="70"/>
      <c r="AD302" s="70"/>
      <c r="AE302" s="70"/>
    </row>
    <row r="303" spans="1:31" ht="21.6" customHeight="1" x14ac:dyDescent="0.55000000000000004">
      <c r="A303" s="139"/>
      <c r="B303"/>
      <c r="C303"/>
      <c r="D303"/>
      <c r="E303"/>
      <c r="F303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  <c r="AA303" s="70"/>
      <c r="AB303" s="70"/>
      <c r="AC303" s="70"/>
      <c r="AD303" s="70"/>
      <c r="AE303" s="70"/>
    </row>
    <row r="304" spans="1:31" ht="21.6" customHeight="1" x14ac:dyDescent="0.55000000000000004">
      <c r="A304" s="139"/>
      <c r="B304"/>
      <c r="C304"/>
      <c r="D304"/>
      <c r="E304"/>
      <c r="F304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  <c r="AA304" s="70"/>
      <c r="AB304" s="70"/>
      <c r="AC304" s="70"/>
      <c r="AD304" s="70"/>
      <c r="AE304" s="70"/>
    </row>
    <row r="305" spans="1:31" ht="21.6" customHeight="1" x14ac:dyDescent="0.55000000000000004">
      <c r="A305" s="139"/>
      <c r="B305"/>
      <c r="C305"/>
      <c r="D305"/>
      <c r="E305"/>
      <c r="F305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</row>
    <row r="306" spans="1:31" ht="21.6" customHeight="1" x14ac:dyDescent="0.55000000000000004">
      <c r="A306" s="139"/>
      <c r="B306"/>
      <c r="C306"/>
      <c r="D306"/>
      <c r="E306"/>
      <c r="F306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</row>
    <row r="307" spans="1:31" ht="21.6" customHeight="1" x14ac:dyDescent="0.55000000000000004">
      <c r="A307" s="139"/>
      <c r="B307"/>
      <c r="C307"/>
      <c r="D307"/>
      <c r="E307"/>
      <c r="F307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107"/>
      <c r="Z307" s="70"/>
      <c r="AA307" s="107"/>
      <c r="AB307" s="70"/>
      <c r="AC307" s="70"/>
      <c r="AD307" s="70"/>
      <c r="AE307" s="70"/>
    </row>
    <row r="308" spans="1:31" ht="21.6" customHeight="1" x14ac:dyDescent="0.65">
      <c r="A308" s="231" t="s">
        <v>54</v>
      </c>
      <c r="B308" s="246"/>
      <c r="C308" s="246"/>
      <c r="D308" s="246"/>
      <c r="E308" s="246"/>
      <c r="F308" s="246"/>
      <c r="G308" s="246"/>
      <c r="H308" s="246"/>
      <c r="I308" s="246"/>
      <c r="J308" s="246"/>
      <c r="K308" s="246"/>
      <c r="L308" s="246"/>
      <c r="M308" s="246"/>
      <c r="N308" s="246"/>
      <c r="O308" s="246"/>
      <c r="P308" s="246"/>
      <c r="Q308" s="246"/>
      <c r="R308" s="246"/>
      <c r="S308" s="246"/>
      <c r="T308" s="246"/>
      <c r="U308" s="246"/>
      <c r="V308" s="246"/>
      <c r="W308" s="246"/>
      <c r="X308" s="246"/>
      <c r="Y308" s="246"/>
      <c r="Z308" s="246"/>
      <c r="AA308" s="246"/>
      <c r="AB308" s="246"/>
      <c r="AC308" s="246"/>
      <c r="AD308" s="246"/>
      <c r="AE308" s="241" t="s">
        <v>239</v>
      </c>
    </row>
    <row r="309" spans="1:31" ht="21.6" customHeight="1" x14ac:dyDescent="0.55000000000000004">
      <c r="A309" s="104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 s="103" t="s">
        <v>50</v>
      </c>
    </row>
    <row r="310" spans="1:31" ht="21.6" customHeight="1" x14ac:dyDescent="0.55000000000000004">
      <c r="A310" s="104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 s="103" t="s">
        <v>51</v>
      </c>
    </row>
    <row r="311" spans="1:31" ht="21.6" customHeight="1" x14ac:dyDescent="0.55000000000000004">
      <c r="A311" s="299" t="s">
        <v>231</v>
      </c>
      <c r="B311" s="299"/>
      <c r="C311" s="299"/>
      <c r="D311" s="299"/>
      <c r="E311" s="299"/>
      <c r="F311" s="299"/>
      <c r="G311" s="299"/>
      <c r="H311" s="299"/>
      <c r="I311" s="299"/>
      <c r="J311" s="299"/>
      <c r="K311" s="299"/>
      <c r="L311" s="299"/>
      <c r="M311" s="299"/>
      <c r="N311" s="299"/>
      <c r="O311" s="299"/>
      <c r="P311" s="299"/>
      <c r="Q311" s="299"/>
      <c r="R311" s="299"/>
      <c r="S311" s="299"/>
      <c r="T311" s="299"/>
      <c r="U311" s="299"/>
      <c r="V311" s="299"/>
      <c r="W311" s="299"/>
      <c r="X311" s="299"/>
      <c r="Y311" s="299"/>
      <c r="Z311" s="299"/>
      <c r="AA311" s="299"/>
      <c r="AB311" s="299"/>
      <c r="AC311" s="299"/>
      <c r="AD311" s="299"/>
      <c r="AE311" s="299"/>
    </row>
    <row r="312" spans="1:31" ht="21.6" customHeight="1" x14ac:dyDescent="0.55000000000000004">
      <c r="A312" s="299" t="s">
        <v>333</v>
      </c>
      <c r="B312" s="299"/>
      <c r="C312" s="299"/>
      <c r="D312" s="299"/>
      <c r="E312" s="299"/>
      <c r="F312" s="299"/>
      <c r="G312" s="299"/>
      <c r="H312" s="299"/>
      <c r="I312" s="299"/>
      <c r="J312" s="299"/>
      <c r="K312" s="299"/>
      <c r="L312" s="299"/>
      <c r="M312" s="299"/>
      <c r="N312" s="299"/>
      <c r="O312" s="299"/>
      <c r="P312" s="299"/>
      <c r="Q312" s="299"/>
      <c r="R312" s="299"/>
      <c r="S312" s="299"/>
      <c r="T312" s="299"/>
      <c r="U312" s="299"/>
      <c r="V312" s="299"/>
      <c r="W312" s="299"/>
      <c r="X312" s="299"/>
      <c r="Y312" s="299"/>
      <c r="Z312" s="299"/>
      <c r="AA312" s="299"/>
      <c r="AB312" s="299"/>
      <c r="AC312" s="299"/>
      <c r="AD312" s="299"/>
      <c r="AE312" s="299"/>
    </row>
    <row r="313" spans="1:31" ht="21.6" customHeight="1" x14ac:dyDescent="0.55000000000000004">
      <c r="A313" s="299" t="s">
        <v>337</v>
      </c>
      <c r="B313" s="299"/>
      <c r="C313" s="299"/>
      <c r="D313" s="299"/>
      <c r="E313" s="299"/>
      <c r="F313" s="299"/>
      <c r="G313" s="299"/>
      <c r="H313" s="299"/>
      <c r="I313" s="299"/>
      <c r="J313" s="299"/>
      <c r="K313" s="299"/>
      <c r="L313" s="299"/>
      <c r="M313" s="299"/>
      <c r="N313" s="299"/>
      <c r="O313" s="299"/>
      <c r="P313" s="299"/>
      <c r="Q313" s="299"/>
      <c r="R313" s="299"/>
      <c r="S313" s="299"/>
      <c r="T313" s="299"/>
      <c r="U313" s="299"/>
      <c r="V313" s="299"/>
      <c r="W313" s="299"/>
      <c r="X313" s="299"/>
      <c r="Y313" s="299"/>
      <c r="Z313" s="299"/>
      <c r="AA313" s="299"/>
      <c r="AB313" s="299"/>
      <c r="AC313" s="299"/>
      <c r="AD313" s="299"/>
      <c r="AE313" s="299"/>
    </row>
    <row r="314" spans="1:31" ht="21.6" customHeight="1" x14ac:dyDescent="0.55000000000000004">
      <c r="A314" s="299" t="s">
        <v>1</v>
      </c>
      <c r="B314" s="299"/>
      <c r="C314" s="299"/>
      <c r="D314" s="299"/>
      <c r="E314" s="299"/>
      <c r="F314" s="299"/>
      <c r="G314" s="299"/>
      <c r="H314" s="299"/>
      <c r="I314" s="299"/>
      <c r="J314" s="299"/>
      <c r="K314" s="299"/>
      <c r="L314" s="299"/>
      <c r="M314" s="299"/>
      <c r="N314" s="299"/>
      <c r="O314" s="299"/>
      <c r="P314" s="299"/>
      <c r="Q314" s="299"/>
      <c r="R314" s="299"/>
      <c r="S314" s="299"/>
      <c r="T314" s="299"/>
      <c r="U314" s="299"/>
      <c r="V314" s="299"/>
      <c r="W314" s="299"/>
      <c r="X314" s="299"/>
      <c r="Y314" s="299"/>
      <c r="Z314" s="299"/>
      <c r="AA314" s="299"/>
      <c r="AB314" s="299"/>
      <c r="AC314" s="299"/>
      <c r="AD314" s="299"/>
      <c r="AE314" s="299"/>
    </row>
    <row r="315" spans="1:31" ht="21.6" customHeight="1" x14ac:dyDescent="0.55000000000000004">
      <c r="A315" s="81"/>
      <c r="B315" s="81"/>
      <c r="C315" s="81"/>
      <c r="D315" s="81"/>
      <c r="E315" s="81"/>
      <c r="F315" s="81"/>
      <c r="G315" s="300" t="s">
        <v>49</v>
      </c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</row>
    <row r="316" spans="1:31" ht="21.6" customHeight="1" x14ac:dyDescent="0.55000000000000004">
      <c r="A316" s="105"/>
      <c r="B316" s="105"/>
      <c r="C316" s="105"/>
      <c r="D316" s="105"/>
      <c r="E316" s="105"/>
      <c r="F316" s="105"/>
      <c r="G316" s="301" t="s">
        <v>69</v>
      </c>
      <c r="H316" s="301"/>
      <c r="I316" s="301"/>
      <c r="J316" s="301"/>
      <c r="K316" s="301"/>
      <c r="L316" s="301"/>
      <c r="M316" s="301"/>
      <c r="N316" s="301"/>
      <c r="O316" s="301"/>
      <c r="P316" s="301"/>
      <c r="Q316" s="301"/>
      <c r="R316" s="301"/>
      <c r="S316" s="301"/>
      <c r="T316" s="301"/>
      <c r="U316" s="301"/>
      <c r="V316" s="301"/>
      <c r="W316" s="301"/>
      <c r="X316" s="301"/>
      <c r="Y316" s="301"/>
      <c r="Z316" s="301"/>
      <c r="AA316" s="301"/>
      <c r="AB316" s="105"/>
      <c r="AC316" s="302" t="s">
        <v>374</v>
      </c>
      <c r="AD316" s="105"/>
      <c r="AE316" s="302" t="s">
        <v>178</v>
      </c>
    </row>
    <row r="317" spans="1:31" ht="21.6" customHeight="1" x14ac:dyDescent="0.6">
      <c r="A317" s="176"/>
      <c r="B317"/>
      <c r="C317"/>
      <c r="D317"/>
      <c r="E317"/>
      <c r="F317"/>
      <c r="G317" s="302" t="s">
        <v>375</v>
      </c>
      <c r="H317" s="143"/>
      <c r="I317" s="302" t="s">
        <v>277</v>
      </c>
      <c r="J317" s="108"/>
      <c r="K317" s="302" t="s">
        <v>244</v>
      </c>
      <c r="L317" s="108"/>
      <c r="M317" s="255" t="s">
        <v>308</v>
      </c>
      <c r="N317" s="108"/>
      <c r="O317" s="177" t="s">
        <v>31</v>
      </c>
      <c r="P317" s="178"/>
      <c r="Q317" s="146"/>
      <c r="R317" s="145"/>
      <c r="S317" s="307" t="s">
        <v>97</v>
      </c>
      <c r="T317" s="307"/>
      <c r="U317" s="307"/>
      <c r="V317" s="307"/>
      <c r="W317" s="307"/>
      <c r="X317" s="307"/>
      <c r="Y317" s="307"/>
      <c r="Z317" s="145"/>
      <c r="AA317" s="263" t="s">
        <v>309</v>
      </c>
      <c r="AB317" s="145"/>
      <c r="AC317" s="303"/>
      <c r="AD317" s="143"/>
      <c r="AE317" s="305"/>
    </row>
    <row r="318" spans="1:31" ht="21.6" customHeight="1" x14ac:dyDescent="0.6">
      <c r="A318" s="176"/>
      <c r="B318"/>
      <c r="C318"/>
      <c r="D318"/>
      <c r="E318"/>
      <c r="F318"/>
      <c r="G318" s="305"/>
      <c r="H318" s="143"/>
      <c r="I318" s="305"/>
      <c r="J318" s="108"/>
      <c r="K318" s="305"/>
      <c r="L318" s="108"/>
      <c r="M318" s="211" t="s">
        <v>287</v>
      </c>
      <c r="N318" s="108"/>
      <c r="O318" s="302" t="s">
        <v>179</v>
      </c>
      <c r="P318" s="143"/>
      <c r="Q318" s="308" t="s">
        <v>13</v>
      </c>
      <c r="R318" s="145"/>
      <c r="S318" s="311" t="s">
        <v>291</v>
      </c>
      <c r="T318" s="311"/>
      <c r="U318" s="311"/>
      <c r="V318" s="311"/>
      <c r="W318" s="311"/>
      <c r="X318" s="143"/>
      <c r="Y318" s="255" t="s">
        <v>293</v>
      </c>
      <c r="Z318" s="145"/>
      <c r="AA318" s="145" t="s">
        <v>311</v>
      </c>
      <c r="AB318" s="145"/>
      <c r="AC318" s="303"/>
      <c r="AD318" s="143"/>
      <c r="AE318" s="305"/>
    </row>
    <row r="319" spans="1:31" ht="21.6" customHeight="1" x14ac:dyDescent="0.6">
      <c r="A319" s="176"/>
      <c r="B319"/>
      <c r="C319"/>
      <c r="D319"/>
      <c r="E319"/>
      <c r="F319"/>
      <c r="G319" s="305"/>
      <c r="H319" s="143"/>
      <c r="I319" s="305"/>
      <c r="J319" s="108"/>
      <c r="K319" s="305"/>
      <c r="L319" s="108"/>
      <c r="M319" s="211" t="s">
        <v>288</v>
      </c>
      <c r="N319" s="108"/>
      <c r="O319" s="305"/>
      <c r="P319" s="143"/>
      <c r="Q319" s="309"/>
      <c r="R319" s="145"/>
      <c r="S319" s="302" t="s">
        <v>278</v>
      </c>
      <c r="T319" s="145"/>
      <c r="U319" s="302" t="s">
        <v>252</v>
      </c>
      <c r="V319" s="255"/>
      <c r="W319" s="302" t="s">
        <v>353</v>
      </c>
      <c r="X319" s="145"/>
      <c r="Y319" s="145" t="s">
        <v>294</v>
      </c>
      <c r="Z319" s="145"/>
      <c r="AA319" s="145" t="s">
        <v>296</v>
      </c>
      <c r="AB319" s="145"/>
      <c r="AC319" s="303"/>
      <c r="AD319" s="143"/>
      <c r="AE319" s="305"/>
    </row>
    <row r="320" spans="1:31" ht="21.6" customHeight="1" x14ac:dyDescent="0.6">
      <c r="A320" s="176"/>
      <c r="B320"/>
      <c r="C320"/>
      <c r="D320"/>
      <c r="E320"/>
      <c r="F320"/>
      <c r="G320" s="305"/>
      <c r="H320" s="143"/>
      <c r="I320" s="305"/>
      <c r="J320" s="108"/>
      <c r="K320" s="305"/>
      <c r="L320" s="108"/>
      <c r="M320" s="211" t="s">
        <v>290</v>
      </c>
      <c r="N320" s="108"/>
      <c r="O320" s="305"/>
      <c r="P320" s="143"/>
      <c r="Q320" s="309"/>
      <c r="R320" s="145"/>
      <c r="S320" s="305"/>
      <c r="T320" s="145"/>
      <c r="U320" s="305"/>
      <c r="V320" s="145"/>
      <c r="W320" s="305"/>
      <c r="X320" s="145"/>
      <c r="Y320" s="145" t="s">
        <v>295</v>
      </c>
      <c r="Z320" s="145"/>
      <c r="AA320" s="145" t="s">
        <v>310</v>
      </c>
      <c r="AB320" s="145"/>
      <c r="AC320" s="303"/>
      <c r="AD320" s="143"/>
      <c r="AE320" s="305"/>
    </row>
    <row r="321" spans="1:31" ht="21.6" customHeight="1" x14ac:dyDescent="0.6">
      <c r="A321" s="176"/>
      <c r="B321"/>
      <c r="C321"/>
      <c r="D321"/>
      <c r="E321"/>
      <c r="F321"/>
      <c r="G321" s="305"/>
      <c r="H321" s="143"/>
      <c r="I321" s="305"/>
      <c r="J321" s="108"/>
      <c r="K321" s="305"/>
      <c r="L321" s="108"/>
      <c r="M321" s="211" t="s">
        <v>289</v>
      </c>
      <c r="N321" s="108"/>
      <c r="O321" s="305"/>
      <c r="P321" s="143"/>
      <c r="Q321" s="309"/>
      <c r="R321" s="145"/>
      <c r="S321" s="305"/>
      <c r="T321" s="145"/>
      <c r="U321" s="305"/>
      <c r="V321" s="145"/>
      <c r="W321" s="305"/>
      <c r="X321" s="145"/>
      <c r="Y321" s="145" t="s">
        <v>296</v>
      </c>
      <c r="Z321" s="145"/>
      <c r="AA321" s="145"/>
      <c r="AB321" s="145"/>
      <c r="AC321" s="303"/>
      <c r="AD321" s="143"/>
      <c r="AE321" s="305"/>
    </row>
    <row r="322" spans="1:31" ht="21.6" customHeight="1" x14ac:dyDescent="0.55000000000000004">
      <c r="A322" s="106"/>
      <c r="B322"/>
      <c r="C322"/>
      <c r="D322"/>
      <c r="E322" s="252" t="s">
        <v>67</v>
      </c>
      <c r="F322"/>
      <c r="G322" s="306"/>
      <c r="H322" s="143"/>
      <c r="I322" s="306"/>
      <c r="J322" s="108"/>
      <c r="K322" s="306"/>
      <c r="L322" s="108"/>
      <c r="M322" s="266"/>
      <c r="N322" s="108"/>
      <c r="O322" s="306"/>
      <c r="P322" s="143"/>
      <c r="Q322" s="310"/>
      <c r="R322" s="143"/>
      <c r="S322" s="306"/>
      <c r="T322" s="145"/>
      <c r="U322" s="306"/>
      <c r="V322" s="143"/>
      <c r="W322" s="306"/>
      <c r="X322" s="143"/>
      <c r="Y322" s="265"/>
      <c r="Z322" s="145"/>
      <c r="AA322" s="274"/>
      <c r="AB322" s="143"/>
      <c r="AC322" s="304"/>
      <c r="AD322" s="143"/>
      <c r="AE322" s="306"/>
    </row>
    <row r="323" spans="1:31" ht="21.6" customHeight="1" x14ac:dyDescent="0.55000000000000004">
      <c r="A323" s="240" t="s">
        <v>351</v>
      </c>
      <c r="B323"/>
      <c r="C323"/>
      <c r="D323"/>
      <c r="E323"/>
      <c r="F323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</row>
    <row r="324" spans="1:31" ht="21.6" customHeight="1" x14ac:dyDescent="0.55000000000000004">
      <c r="A324" s="231" t="s">
        <v>352</v>
      </c>
      <c r="B324" s="258"/>
      <c r="C324"/>
      <c r="D324"/>
      <c r="E324"/>
      <c r="F324"/>
      <c r="G324" s="70">
        <v>78700</v>
      </c>
      <c r="H324" s="70"/>
      <c r="I324" s="70">
        <v>127930</v>
      </c>
      <c r="J324" s="70"/>
      <c r="K324" s="70">
        <v>34621</v>
      </c>
      <c r="L324" s="70"/>
      <c r="M324" s="70">
        <v>199</v>
      </c>
      <c r="N324" s="70"/>
      <c r="O324" s="70">
        <v>8500</v>
      </c>
      <c r="P324" s="70"/>
      <c r="Q324" s="70">
        <v>937302</v>
      </c>
      <c r="R324" s="70"/>
      <c r="S324" s="70">
        <v>-142</v>
      </c>
      <c r="T324" s="70"/>
      <c r="U324" s="70">
        <v>276272</v>
      </c>
      <c r="V324" s="70"/>
      <c r="W324" s="70">
        <v>-5165</v>
      </c>
      <c r="X324" s="70"/>
      <c r="Y324" s="172">
        <v>270965</v>
      </c>
      <c r="Z324" s="70"/>
      <c r="AA324" s="107">
        <v>1458217</v>
      </c>
      <c r="AB324" s="70"/>
      <c r="AC324" s="70">
        <v>28878</v>
      </c>
      <c r="AD324" s="70"/>
      <c r="AE324" s="70">
        <v>1487095</v>
      </c>
    </row>
    <row r="325" spans="1:31" ht="21.6" customHeight="1" x14ac:dyDescent="0.55000000000000004">
      <c r="A325" s="140" t="s">
        <v>370</v>
      </c>
      <c r="B325" s="140"/>
      <c r="C325"/>
      <c r="D325"/>
      <c r="E325"/>
      <c r="F325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289"/>
      <c r="R325" s="70"/>
      <c r="S325" s="289"/>
      <c r="T325" s="70"/>
      <c r="U325" s="289"/>
      <c r="V325" s="70"/>
      <c r="W325" s="289"/>
      <c r="X325" s="70"/>
      <c r="Y325" s="289"/>
      <c r="Z325" s="70"/>
      <c r="AA325" s="290"/>
      <c r="AB325" s="70"/>
      <c r="AC325" s="289"/>
      <c r="AD325" s="70"/>
      <c r="AE325" s="290"/>
    </row>
    <row r="326" spans="1:31" ht="21.6" customHeight="1" x14ac:dyDescent="0.55000000000000004">
      <c r="A326"/>
      <c r="B326" s="140" t="s">
        <v>302</v>
      </c>
      <c r="C326"/>
      <c r="D326"/>
      <c r="E326"/>
      <c r="F326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286">
        <v>99692</v>
      </c>
      <c r="R326" s="70"/>
      <c r="S326" s="286">
        <v>-45</v>
      </c>
      <c r="T326" s="70"/>
      <c r="U326" s="286">
        <v>-18390</v>
      </c>
      <c r="V326" s="70"/>
      <c r="W326" s="286">
        <v>1850</v>
      </c>
      <c r="X326" s="70"/>
      <c r="Y326" s="286">
        <v>-16585</v>
      </c>
      <c r="Z326" s="70"/>
      <c r="AA326" s="277">
        <v>83107</v>
      </c>
      <c r="AB326" s="70"/>
      <c r="AC326" s="286">
        <v>6400</v>
      </c>
      <c r="AD326" s="70"/>
      <c r="AE326" s="277">
        <v>89507</v>
      </c>
    </row>
    <row r="327" spans="1:31" ht="21.6" customHeight="1" x14ac:dyDescent="0.55000000000000004">
      <c r="A327" s="140"/>
      <c r="B327" t="s">
        <v>354</v>
      </c>
      <c r="C327"/>
      <c r="D327"/>
      <c r="E327"/>
      <c r="F327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286"/>
      <c r="R327" s="70"/>
      <c r="S327" s="286"/>
      <c r="T327" s="70"/>
      <c r="U327" s="286"/>
      <c r="V327" s="70"/>
      <c r="W327" s="286"/>
      <c r="X327" s="70"/>
      <c r="Y327" s="286"/>
      <c r="Z327" s="70"/>
      <c r="AA327" s="277"/>
      <c r="AB327" s="70"/>
      <c r="AC327" s="286"/>
      <c r="AD327" s="70"/>
      <c r="AE327" s="277"/>
    </row>
    <row r="328" spans="1:31" ht="21.6" customHeight="1" x14ac:dyDescent="0.55000000000000004">
      <c r="A328" s="140"/>
      <c r="B328"/>
      <c r="C328" t="s">
        <v>355</v>
      </c>
      <c r="D328"/>
      <c r="E328"/>
      <c r="F328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286"/>
      <c r="R328" s="70"/>
      <c r="S328" s="286"/>
      <c r="T328" s="70"/>
      <c r="U328" s="286"/>
      <c r="V328" s="70"/>
      <c r="W328" s="286"/>
      <c r="X328" s="70"/>
      <c r="Y328" s="286"/>
      <c r="Z328" s="70"/>
      <c r="AA328" s="277"/>
      <c r="AB328" s="70"/>
      <c r="AC328" s="286"/>
      <c r="AD328" s="70"/>
      <c r="AE328" s="277"/>
    </row>
    <row r="329" spans="1:31" ht="21.6" customHeight="1" x14ac:dyDescent="0.55000000000000004">
      <c r="A329" s="140"/>
      <c r="B329"/>
      <c r="C329" t="s">
        <v>356</v>
      </c>
      <c r="D329"/>
      <c r="E329"/>
      <c r="F329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287"/>
      <c r="R329" s="70"/>
      <c r="S329" s="287"/>
      <c r="T329" s="70"/>
      <c r="U329" s="287"/>
      <c r="V329" s="70"/>
      <c r="W329" s="287">
        <v>85</v>
      </c>
      <c r="X329" s="70"/>
      <c r="Y329" s="287">
        <v>85</v>
      </c>
      <c r="Z329" s="70"/>
      <c r="AA329" s="278">
        <v>85</v>
      </c>
      <c r="AB329" s="70"/>
      <c r="AC329" s="287"/>
      <c r="AD329" s="70"/>
      <c r="AE329" s="278">
        <v>85</v>
      </c>
    </row>
    <row r="330" spans="1:31" ht="21.6" customHeight="1" x14ac:dyDescent="0.55000000000000004">
      <c r="A330" s="140" t="s">
        <v>302</v>
      </c>
      <c r="B330"/>
      <c r="C330"/>
      <c r="D330"/>
      <c r="E330"/>
      <c r="F33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>
        <v>99692</v>
      </c>
      <c r="R330" s="70"/>
      <c r="S330" s="70">
        <v>-45</v>
      </c>
      <c r="T330" s="70"/>
      <c r="U330" s="70">
        <v>-18390</v>
      </c>
      <c r="V330" s="70"/>
      <c r="W330" s="70">
        <v>1935</v>
      </c>
      <c r="X330" s="70"/>
      <c r="Y330" s="70">
        <v>-16500</v>
      </c>
      <c r="Z330" s="70"/>
      <c r="AA330" s="70">
        <v>83192</v>
      </c>
      <c r="AB330" s="70"/>
      <c r="AC330" s="70">
        <v>6400</v>
      </c>
      <c r="AD330" s="70"/>
      <c r="AE330" s="70">
        <v>89592</v>
      </c>
    </row>
    <row r="331" spans="1:31" ht="21.6" customHeight="1" x14ac:dyDescent="0.55000000000000004">
      <c r="A331" s="140" t="s">
        <v>135</v>
      </c>
      <c r="B331" s="140"/>
      <c r="C331"/>
      <c r="D331"/>
      <c r="E331" s="211">
        <v>15</v>
      </c>
      <c r="F331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>
        <v>-66895</v>
      </c>
      <c r="R331" s="70"/>
      <c r="S331" s="70"/>
      <c r="T331" s="70"/>
      <c r="U331" s="70"/>
      <c r="V331" s="70"/>
      <c r="W331" s="70"/>
      <c r="X331" s="70"/>
      <c r="Y331" s="70"/>
      <c r="Z331" s="70"/>
      <c r="AA331" s="107">
        <v>-66895</v>
      </c>
      <c r="AB331" s="70"/>
      <c r="AC331" s="70"/>
      <c r="AD331" s="70"/>
      <c r="AE331" s="70">
        <v>-66895</v>
      </c>
    </row>
    <row r="332" spans="1:31" ht="21.6" customHeight="1" x14ac:dyDescent="0.55000000000000004">
      <c r="A332" s="140" t="s">
        <v>221</v>
      </c>
      <c r="B332" s="140"/>
      <c r="C332"/>
      <c r="D332"/>
      <c r="E332"/>
      <c r="F332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  <c r="AA332" s="70"/>
      <c r="AB332" s="70"/>
      <c r="AC332" s="70"/>
      <c r="AD332" s="70"/>
      <c r="AE332" s="70"/>
    </row>
    <row r="333" spans="1:31" ht="21.6" customHeight="1" x14ac:dyDescent="0.55000000000000004">
      <c r="A333" s="140"/>
      <c r="B333" s="140" t="s">
        <v>222</v>
      </c>
      <c r="C333"/>
      <c r="D333"/>
      <c r="E333"/>
      <c r="F333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  <c r="AA333" s="70"/>
      <c r="AB333" s="70"/>
      <c r="AC333" s="70">
        <v>-6300</v>
      </c>
      <c r="AD333" s="70"/>
      <c r="AE333" s="70">
        <v>-6300</v>
      </c>
    </row>
    <row r="334" spans="1:31" ht="21.6" customHeight="1" thickBot="1" x14ac:dyDescent="0.6">
      <c r="A334" s="139" t="s">
        <v>358</v>
      </c>
      <c r="B334"/>
      <c r="C334"/>
      <c r="D334"/>
      <c r="E334"/>
      <c r="F334"/>
      <c r="G334" s="69">
        <v>78700</v>
      </c>
      <c r="H334" s="70"/>
      <c r="I334" s="69">
        <v>127930</v>
      </c>
      <c r="J334" s="70"/>
      <c r="K334" s="69">
        <v>34621</v>
      </c>
      <c r="L334" s="70"/>
      <c r="M334" s="69">
        <v>199</v>
      </c>
      <c r="N334" s="70"/>
      <c r="O334" s="69">
        <v>8500</v>
      </c>
      <c r="P334" s="70"/>
      <c r="Q334" s="69">
        <v>970099</v>
      </c>
      <c r="R334" s="70"/>
      <c r="S334" s="69">
        <v>-187</v>
      </c>
      <c r="T334" s="70"/>
      <c r="U334" s="69">
        <v>257882</v>
      </c>
      <c r="V334" s="70"/>
      <c r="W334" s="69">
        <v>-3230</v>
      </c>
      <c r="X334" s="70"/>
      <c r="Y334" s="69">
        <v>254465</v>
      </c>
      <c r="Z334" s="70"/>
      <c r="AA334" s="288">
        <v>1474514</v>
      </c>
      <c r="AB334" s="70"/>
      <c r="AC334" s="69">
        <v>28978</v>
      </c>
      <c r="AD334" s="70"/>
      <c r="AE334" s="69">
        <v>1503492</v>
      </c>
    </row>
    <row r="335" spans="1:31" ht="21.6" customHeight="1" thickTop="1" x14ac:dyDescent="0.55000000000000004">
      <c r="A335" s="139"/>
      <c r="B335"/>
      <c r="C335"/>
      <c r="D335"/>
      <c r="E335"/>
      <c r="F335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107"/>
      <c r="Z335" s="70"/>
      <c r="AA335" s="107"/>
      <c r="AB335" s="70"/>
      <c r="AC335" s="70"/>
      <c r="AD335" s="70"/>
      <c r="AE335" s="70"/>
    </row>
    <row r="336" spans="1:31" ht="21.6" customHeight="1" x14ac:dyDescent="0.55000000000000004">
      <c r="A336" s="139"/>
      <c r="B336"/>
      <c r="C336"/>
      <c r="D336"/>
      <c r="E336"/>
      <c r="F336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107"/>
      <c r="Z336" s="70"/>
      <c r="AA336" s="107"/>
      <c r="AB336" s="70"/>
      <c r="AC336" s="70"/>
      <c r="AD336" s="70"/>
      <c r="AE336" s="70"/>
    </row>
    <row r="337" spans="1:31" ht="21.6" customHeight="1" x14ac:dyDescent="0.55000000000000004">
      <c r="A337" s="139"/>
      <c r="B337"/>
      <c r="C337"/>
      <c r="D337"/>
      <c r="E337"/>
      <c r="F337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107"/>
      <c r="Z337" s="70"/>
      <c r="AA337" s="107"/>
      <c r="AB337" s="70"/>
      <c r="AC337" s="70"/>
      <c r="AD337" s="70"/>
      <c r="AE337" s="70"/>
    </row>
    <row r="338" spans="1:31" ht="21.6" customHeight="1" x14ac:dyDescent="0.55000000000000004">
      <c r="A338" s="139"/>
      <c r="B338"/>
      <c r="C338"/>
      <c r="D338"/>
      <c r="E338"/>
      <c r="F338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107"/>
      <c r="Z338" s="70"/>
      <c r="AA338" s="107"/>
      <c r="AB338" s="70"/>
      <c r="AC338" s="70"/>
      <c r="AD338" s="70"/>
      <c r="AE338" s="70"/>
    </row>
    <row r="339" spans="1:31" ht="21.6" customHeight="1" x14ac:dyDescent="0.55000000000000004">
      <c r="A339" s="139"/>
      <c r="B339"/>
      <c r="C339"/>
      <c r="D339"/>
      <c r="E339"/>
      <c r="F339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107"/>
      <c r="Z339" s="70"/>
      <c r="AA339" s="107"/>
      <c r="AB339" s="70"/>
      <c r="AC339" s="70"/>
      <c r="AD339" s="70"/>
      <c r="AE339" s="70"/>
    </row>
    <row r="340" spans="1:31" ht="21.6" customHeight="1" x14ac:dyDescent="0.55000000000000004">
      <c r="A340" s="139"/>
      <c r="B340"/>
      <c r="C340"/>
      <c r="D340"/>
      <c r="E340"/>
      <c r="F34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107"/>
      <c r="Z340" s="70"/>
      <c r="AA340" s="107"/>
      <c r="AB340" s="70"/>
      <c r="AC340" s="70"/>
      <c r="AD340" s="70"/>
      <c r="AE340" s="70"/>
    </row>
    <row r="341" spans="1:31" ht="21.6" customHeight="1" x14ac:dyDescent="0.55000000000000004">
      <c r="A341" s="139"/>
      <c r="B341"/>
      <c r="C341"/>
      <c r="D341"/>
      <c r="E341"/>
      <c r="F341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107"/>
      <c r="Z341" s="70"/>
      <c r="AA341" s="107"/>
      <c r="AB341" s="70"/>
      <c r="AC341" s="70"/>
      <c r="AD341" s="70"/>
      <c r="AE341" s="70"/>
    </row>
    <row r="342" spans="1:31" ht="21.6" customHeight="1" x14ac:dyDescent="0.55000000000000004">
      <c r="A342" s="139"/>
      <c r="B342"/>
      <c r="C342"/>
      <c r="D342"/>
      <c r="E342"/>
      <c r="F342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107"/>
      <c r="Z342" s="70"/>
      <c r="AA342" s="107"/>
      <c r="AB342" s="70"/>
      <c r="AC342" s="70"/>
      <c r="AD342" s="70"/>
      <c r="AE342" s="70"/>
    </row>
    <row r="343" spans="1:31" ht="21.6" customHeight="1" x14ac:dyDescent="0.55000000000000004">
      <c r="A343" s="139"/>
      <c r="B343"/>
      <c r="C343"/>
      <c r="D343"/>
      <c r="E343"/>
      <c r="F343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107"/>
      <c r="Z343" s="70"/>
      <c r="AA343" s="107"/>
      <c r="AB343" s="70"/>
      <c r="AC343" s="70"/>
      <c r="AD343" s="70"/>
      <c r="AE343" s="70"/>
    </row>
    <row r="344" spans="1:31" ht="21.6" customHeight="1" x14ac:dyDescent="0.65">
      <c r="A344" s="231" t="s">
        <v>54</v>
      </c>
      <c r="B344" s="246"/>
      <c r="C344" s="246"/>
      <c r="D344" s="246"/>
      <c r="E344" s="246"/>
      <c r="F344" s="246"/>
      <c r="G344" s="246"/>
      <c r="H344" s="246"/>
      <c r="I344" s="246"/>
      <c r="J344" s="246"/>
      <c r="K344" s="246"/>
      <c r="L344" s="246"/>
      <c r="M344" s="246"/>
      <c r="N344" s="246"/>
      <c r="O344" s="246"/>
      <c r="P344" s="246"/>
      <c r="Q344" s="246"/>
      <c r="R344" s="246"/>
      <c r="S344" s="246"/>
      <c r="T344" s="246"/>
      <c r="U344" s="246"/>
      <c r="V344" s="246"/>
      <c r="W344" s="246"/>
      <c r="X344" s="246"/>
      <c r="Y344" s="246"/>
      <c r="Z344" s="246"/>
      <c r="AA344" s="246"/>
      <c r="AB344" s="246"/>
      <c r="AC344" s="246"/>
      <c r="AD344" s="246"/>
      <c r="AE344" s="241" t="s">
        <v>240</v>
      </c>
    </row>
    <row r="345" spans="1:31" ht="21.6" customHeight="1" x14ac:dyDescent="0.55000000000000004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 s="103" t="s">
        <v>50</v>
      </c>
    </row>
    <row r="346" spans="1:31" ht="21.6" customHeight="1" x14ac:dyDescent="0.55000000000000004">
      <c r="A346" s="104"/>
      <c r="B346"/>
      <c r="C346"/>
      <c r="D346"/>
      <c r="E346"/>
      <c r="F346"/>
      <c r="G346"/>
      <c r="H346"/>
      <c r="I346"/>
      <c r="J346"/>
      <c r="K346"/>
      <c r="L346"/>
      <c r="M346" s="103"/>
      <c r="N346"/>
      <c r="O346"/>
      <c r="P346"/>
      <c r="Q346"/>
      <c r="R346"/>
      <c r="S346"/>
      <c r="T346"/>
      <c r="U346"/>
      <c r="V346"/>
      <c r="W346" s="103" t="s">
        <v>51</v>
      </c>
    </row>
    <row r="347" spans="1:31" ht="21.6" customHeight="1" x14ac:dyDescent="0.55000000000000004">
      <c r="A347" s="299" t="s">
        <v>231</v>
      </c>
      <c r="B347" s="299"/>
      <c r="C347" s="299"/>
      <c r="D347" s="299"/>
      <c r="E347" s="299"/>
      <c r="F347" s="299"/>
      <c r="G347" s="299"/>
      <c r="H347" s="299"/>
      <c r="I347" s="299"/>
      <c r="J347" s="299"/>
      <c r="K347" s="299"/>
      <c r="L347" s="299"/>
      <c r="M347" s="299"/>
      <c r="N347" s="299"/>
      <c r="O347" s="299"/>
      <c r="P347" s="299"/>
      <c r="Q347" s="299"/>
      <c r="R347" s="299"/>
      <c r="S347" s="299"/>
      <c r="T347" s="299"/>
      <c r="U347" s="299"/>
      <c r="V347" s="299"/>
      <c r="W347" s="299"/>
    </row>
    <row r="348" spans="1:31" ht="21.6" customHeight="1" x14ac:dyDescent="0.55000000000000004">
      <c r="A348" s="299" t="s">
        <v>333</v>
      </c>
      <c r="B348" s="299"/>
      <c r="C348" s="299"/>
      <c r="D348" s="299"/>
      <c r="E348" s="299"/>
      <c r="F348" s="299"/>
      <c r="G348" s="299"/>
      <c r="H348" s="299"/>
      <c r="I348" s="299"/>
      <c r="J348" s="299"/>
      <c r="K348" s="299"/>
      <c r="L348" s="299"/>
      <c r="M348" s="299"/>
      <c r="N348" s="299"/>
      <c r="O348" s="299"/>
      <c r="P348" s="299"/>
      <c r="Q348" s="299"/>
      <c r="R348" s="299"/>
      <c r="S348" s="299"/>
      <c r="T348" s="299"/>
      <c r="U348" s="299"/>
      <c r="V348" s="299"/>
      <c r="W348" s="299"/>
    </row>
    <row r="349" spans="1:31" ht="21.6" customHeight="1" x14ac:dyDescent="0.55000000000000004">
      <c r="A349" s="299" t="s">
        <v>337</v>
      </c>
      <c r="B349" s="299"/>
      <c r="C349" s="299"/>
      <c r="D349" s="299"/>
      <c r="E349" s="299"/>
      <c r="F349" s="299"/>
      <c r="G349" s="299"/>
      <c r="H349" s="299"/>
      <c r="I349" s="299"/>
      <c r="J349" s="299"/>
      <c r="K349" s="299"/>
      <c r="L349" s="299"/>
      <c r="M349" s="299"/>
      <c r="N349" s="299"/>
      <c r="O349" s="299"/>
      <c r="P349" s="299"/>
      <c r="Q349" s="299"/>
      <c r="R349" s="299"/>
      <c r="S349" s="299"/>
      <c r="T349" s="299"/>
      <c r="U349" s="299"/>
      <c r="V349" s="299"/>
      <c r="W349" s="299"/>
    </row>
    <row r="350" spans="1:31" ht="21.6" customHeight="1" x14ac:dyDescent="0.55000000000000004">
      <c r="A350" s="299" t="s">
        <v>48</v>
      </c>
      <c r="B350" s="299"/>
      <c r="C350" s="299"/>
      <c r="D350" s="299"/>
      <c r="E350" s="299"/>
      <c r="F350" s="299"/>
      <c r="G350" s="299"/>
      <c r="H350" s="299"/>
      <c r="I350" s="299"/>
      <c r="J350" s="299"/>
      <c r="K350" s="299"/>
      <c r="L350" s="299"/>
      <c r="M350" s="299"/>
      <c r="N350" s="299"/>
      <c r="O350" s="299"/>
      <c r="P350" s="299"/>
      <c r="Q350" s="299"/>
      <c r="R350" s="299"/>
      <c r="S350" s="299"/>
      <c r="T350" s="299"/>
      <c r="U350" s="299"/>
      <c r="V350" s="299"/>
      <c r="W350" s="299"/>
    </row>
    <row r="351" spans="1:31" ht="21.6" customHeight="1" x14ac:dyDescent="0.55000000000000004">
      <c r="A351" s="105"/>
      <c r="B351" s="105"/>
      <c r="C351" s="105"/>
      <c r="D351" s="105"/>
      <c r="E351" s="105"/>
      <c r="F351" s="105"/>
      <c r="G351" s="300" t="s">
        <v>49</v>
      </c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</row>
    <row r="352" spans="1:31" ht="21.6" customHeight="1" x14ac:dyDescent="0.55000000000000004">
      <c r="A352" s="105"/>
      <c r="B352" s="105"/>
      <c r="C352" s="105"/>
      <c r="D352" s="105"/>
      <c r="E352" s="105"/>
      <c r="F352" s="105"/>
      <c r="G352" s="305" t="s">
        <v>245</v>
      </c>
      <c r="H352" s="143"/>
      <c r="I352" s="305" t="s">
        <v>132</v>
      </c>
      <c r="J352" s="108"/>
      <c r="K352" s="305" t="s">
        <v>244</v>
      </c>
      <c r="L352" s="108"/>
      <c r="M352" s="146" t="s">
        <v>31</v>
      </c>
      <c r="N352" s="146"/>
      <c r="O352" s="146"/>
      <c r="P352" s="145"/>
      <c r="Q352" s="311" t="s">
        <v>97</v>
      </c>
      <c r="R352" s="311"/>
      <c r="S352" s="311"/>
      <c r="T352" s="311"/>
      <c r="U352" s="311"/>
      <c r="V352" s="143"/>
      <c r="W352" s="305" t="s">
        <v>131</v>
      </c>
    </row>
    <row r="353" spans="1:23" ht="21.6" customHeight="1" x14ac:dyDescent="0.55000000000000004">
      <c r="A353" s="105"/>
      <c r="B353" s="105"/>
      <c r="C353" s="105"/>
      <c r="D353" s="105"/>
      <c r="E353" s="105"/>
      <c r="F353" s="105"/>
      <c r="G353" s="305"/>
      <c r="H353" s="145"/>
      <c r="I353" s="305"/>
      <c r="J353" s="148"/>
      <c r="K353" s="305"/>
      <c r="L353" s="148"/>
      <c r="M353" s="147" t="s">
        <v>12</v>
      </c>
      <c r="N353" s="144"/>
      <c r="O353" s="308" t="s">
        <v>13</v>
      </c>
      <c r="P353" s="145"/>
      <c r="Q353" s="307" t="s">
        <v>279</v>
      </c>
      <c r="R353" s="307"/>
      <c r="S353" s="307"/>
      <c r="T353" s="263"/>
      <c r="U353" s="302" t="s">
        <v>280</v>
      </c>
      <c r="V353" s="143"/>
      <c r="W353" s="305"/>
    </row>
    <row r="354" spans="1:23" ht="21.6" customHeight="1" x14ac:dyDescent="0.55000000000000004">
      <c r="A354" s="105"/>
      <c r="B354" s="105"/>
      <c r="C354" s="105"/>
      <c r="D354" s="105"/>
      <c r="E354" s="105"/>
      <c r="F354" s="105"/>
      <c r="G354" s="305"/>
      <c r="H354" s="145"/>
      <c r="I354" s="305"/>
      <c r="J354" s="148"/>
      <c r="K354" s="305"/>
      <c r="L354" s="148"/>
      <c r="M354" s="302" t="s">
        <v>77</v>
      </c>
      <c r="N354" s="144"/>
      <c r="O354" s="309"/>
      <c r="P354" s="145"/>
      <c r="Q354" s="302" t="s">
        <v>252</v>
      </c>
      <c r="R354" s="145"/>
      <c r="S354" s="302" t="s">
        <v>353</v>
      </c>
      <c r="T354" s="145"/>
      <c r="U354" s="305"/>
      <c r="V354" s="143"/>
      <c r="W354" s="305"/>
    </row>
    <row r="355" spans="1:23" ht="21.6" customHeight="1" x14ac:dyDescent="0.55000000000000004">
      <c r="A355" s="105"/>
      <c r="B355" s="105"/>
      <c r="C355" s="105"/>
      <c r="D355" s="105"/>
      <c r="E355" s="105"/>
      <c r="F355" s="105"/>
      <c r="G355" s="305"/>
      <c r="H355" s="145"/>
      <c r="I355" s="305"/>
      <c r="J355" s="148"/>
      <c r="K355" s="305"/>
      <c r="L355" s="148"/>
      <c r="M355" s="305"/>
      <c r="N355" s="144"/>
      <c r="O355" s="309"/>
      <c r="P355" s="145"/>
      <c r="Q355" s="305"/>
      <c r="R355" s="145"/>
      <c r="S355" s="305"/>
      <c r="T355" s="145"/>
      <c r="U355" s="305"/>
      <c r="V355" s="143"/>
      <c r="W355" s="305"/>
    </row>
    <row r="356" spans="1:23" ht="21.6" customHeight="1" x14ac:dyDescent="0.55000000000000004">
      <c r="A356" s="106"/>
      <c r="B356"/>
      <c r="C356"/>
      <c r="D356"/>
      <c r="E356" s="252" t="s">
        <v>67</v>
      </c>
      <c r="F356" s="108"/>
      <c r="G356" s="306"/>
      <c r="H356" s="143"/>
      <c r="I356" s="306"/>
      <c r="J356" s="108"/>
      <c r="K356" s="306"/>
      <c r="L356" s="108"/>
      <c r="M356" s="306"/>
      <c r="N356" s="143"/>
      <c r="O356" s="310"/>
      <c r="P356" s="143"/>
      <c r="Q356" s="306"/>
      <c r="R356" s="260"/>
      <c r="S356" s="306"/>
      <c r="T356" s="260"/>
      <c r="U356" s="306"/>
      <c r="V356" s="143"/>
      <c r="W356" s="306"/>
    </row>
    <row r="357" spans="1:23" ht="21.6" customHeight="1" x14ac:dyDescent="0.55000000000000004">
      <c r="A357" s="239" t="s">
        <v>317</v>
      </c>
      <c r="B357"/>
      <c r="C357"/>
      <c r="D357"/>
      <c r="E357" s="203" t="s">
        <v>4</v>
      </c>
      <c r="F357"/>
      <c r="G357" s="107"/>
      <c r="H357" s="107"/>
      <c r="I357" s="107"/>
      <c r="J357" s="108"/>
      <c r="K357" s="107"/>
      <c r="L357" s="108"/>
      <c r="M357" s="107"/>
      <c r="N357" s="107"/>
      <c r="O357" s="107"/>
      <c r="P357" s="107"/>
      <c r="Q357" s="107"/>
      <c r="R357" s="107"/>
      <c r="S357" s="259"/>
      <c r="T357" s="107"/>
      <c r="U357" s="107"/>
      <c r="V357" s="107"/>
      <c r="W357" s="107"/>
    </row>
    <row r="358" spans="1:23" ht="21.6" customHeight="1" x14ac:dyDescent="0.55000000000000004">
      <c r="A358" s="262" t="s">
        <v>318</v>
      </c>
      <c r="B358"/>
      <c r="C358"/>
      <c r="D358"/>
      <c r="E358"/>
      <c r="F358"/>
      <c r="G358" s="109">
        <v>78700</v>
      </c>
      <c r="H358" s="109"/>
      <c r="I358" s="109">
        <v>127930</v>
      </c>
      <c r="J358" s="110"/>
      <c r="K358" s="109">
        <v>34621</v>
      </c>
      <c r="L358" s="110"/>
      <c r="M358" s="109">
        <v>8500</v>
      </c>
      <c r="N358" s="109"/>
      <c r="O358" s="109">
        <v>677702</v>
      </c>
      <c r="P358" s="109"/>
      <c r="Q358" s="109">
        <v>281284</v>
      </c>
      <c r="R358" s="109"/>
      <c r="S358" s="109">
        <v>-3984</v>
      </c>
      <c r="T358" s="109"/>
      <c r="U358" s="109">
        <v>277300</v>
      </c>
      <c r="V358" s="109"/>
      <c r="W358" s="109">
        <v>1204753</v>
      </c>
    </row>
    <row r="359" spans="1:23" ht="21.6" customHeight="1" x14ac:dyDescent="0.55000000000000004">
      <c r="A359" s="262" t="s">
        <v>329</v>
      </c>
      <c r="B359"/>
      <c r="C359" s="203"/>
      <c r="D359"/>
      <c r="E359"/>
      <c r="F359"/>
      <c r="G359" s="109"/>
      <c r="H359" s="109"/>
      <c r="I359" s="109"/>
      <c r="J359" s="110"/>
      <c r="K359" s="109"/>
      <c r="L359" s="110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</row>
    <row r="360" spans="1:23" ht="21.6" customHeight="1" x14ac:dyDescent="0.55000000000000004">
      <c r="A360" s="262"/>
      <c r="B360" t="s">
        <v>320</v>
      </c>
      <c r="C360" s="203"/>
      <c r="D360"/>
      <c r="E360"/>
      <c r="F360"/>
      <c r="G360" s="109"/>
      <c r="H360" s="109"/>
      <c r="I360" s="109"/>
      <c r="J360" s="110"/>
      <c r="K360" s="109"/>
      <c r="L360" s="110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</row>
    <row r="361" spans="1:23" ht="21.6" customHeight="1" x14ac:dyDescent="0.55000000000000004">
      <c r="A361" s="262"/>
      <c r="B361" t="s">
        <v>321</v>
      </c>
      <c r="C361" s="203"/>
      <c r="D361"/>
      <c r="E361" s="211">
        <v>7.3</v>
      </c>
      <c r="F361"/>
      <c r="G361" s="109"/>
      <c r="H361" s="109"/>
      <c r="I361" s="109"/>
      <c r="J361" s="110"/>
      <c r="K361" s="109"/>
      <c r="L361" s="110"/>
      <c r="M361" s="109"/>
      <c r="N361" s="109"/>
      <c r="O361" s="109">
        <v>68</v>
      </c>
      <c r="P361" s="109"/>
      <c r="Q361" s="109"/>
      <c r="R361" s="109"/>
      <c r="S361" s="109"/>
      <c r="T361" s="109"/>
      <c r="U361" s="109"/>
      <c r="V361" s="109"/>
      <c r="W361" s="109">
        <v>68</v>
      </c>
    </row>
    <row r="362" spans="1:23" ht="21.6" customHeight="1" x14ac:dyDescent="0.55000000000000004">
      <c r="A362" s="140" t="s">
        <v>302</v>
      </c>
      <c r="B362"/>
      <c r="C362"/>
      <c r="D362"/>
      <c r="E362"/>
      <c r="F362"/>
      <c r="G362" s="109"/>
      <c r="H362" s="109"/>
      <c r="I362" s="109"/>
      <c r="J362" s="110"/>
      <c r="K362" s="109"/>
      <c r="L362" s="110"/>
      <c r="M362" s="109"/>
      <c r="N362" s="109"/>
      <c r="O362" s="109">
        <v>39835</v>
      </c>
      <c r="P362" s="109"/>
      <c r="Q362" s="109">
        <v>-8174</v>
      </c>
      <c r="R362" s="109"/>
      <c r="S362" s="109"/>
      <c r="T362" s="109"/>
      <c r="U362" s="109">
        <v>-8174</v>
      </c>
      <c r="V362" s="109"/>
      <c r="W362" s="109">
        <v>31661</v>
      </c>
    </row>
    <row r="363" spans="1:23" ht="21.6" customHeight="1" x14ac:dyDescent="0.55000000000000004">
      <c r="A363" s="140" t="s">
        <v>135</v>
      </c>
      <c r="B363"/>
      <c r="C363"/>
      <c r="D363"/>
      <c r="E363" s="211">
        <v>15</v>
      </c>
      <c r="F363"/>
      <c r="G363" s="109"/>
      <c r="H363" s="109"/>
      <c r="I363" s="109"/>
      <c r="J363" s="110"/>
      <c r="K363" s="109"/>
      <c r="L363" s="110"/>
      <c r="M363" s="109"/>
      <c r="N363" s="109"/>
      <c r="O363" s="109">
        <v>-27545</v>
      </c>
      <c r="P363" s="109"/>
      <c r="Q363" s="109"/>
      <c r="R363" s="109"/>
      <c r="S363" s="109"/>
      <c r="T363" s="109"/>
      <c r="U363" s="109"/>
      <c r="V363" s="109"/>
      <c r="W363" s="109">
        <v>-27545</v>
      </c>
    </row>
    <row r="364" spans="1:23" ht="21.6" customHeight="1" thickBot="1" x14ac:dyDescent="0.6">
      <c r="A364" s="139" t="s">
        <v>319</v>
      </c>
      <c r="B364"/>
      <c r="C364"/>
      <c r="D364"/>
      <c r="E364"/>
      <c r="F364"/>
      <c r="G364" s="111">
        <v>78700</v>
      </c>
      <c r="H364" s="109"/>
      <c r="I364" s="111">
        <v>127930</v>
      </c>
      <c r="J364" s="110"/>
      <c r="K364" s="111">
        <v>34621</v>
      </c>
      <c r="L364" s="110"/>
      <c r="M364" s="111">
        <v>8500</v>
      </c>
      <c r="N364" s="109"/>
      <c r="O364" s="111">
        <v>690060</v>
      </c>
      <c r="P364" s="109"/>
      <c r="Q364" s="111">
        <v>273110</v>
      </c>
      <c r="R364" s="229"/>
      <c r="S364" s="111">
        <v>-3984</v>
      </c>
      <c r="T364" s="229"/>
      <c r="U364" s="111">
        <v>269126</v>
      </c>
      <c r="V364" s="109"/>
      <c r="W364" s="111">
        <v>1208937</v>
      </c>
    </row>
    <row r="365" spans="1:23" ht="21.6" customHeight="1" thickTop="1" x14ac:dyDescent="0.55000000000000004">
      <c r="A365" s="68"/>
      <c r="B365"/>
      <c r="C365"/>
      <c r="D365"/>
      <c r="E365"/>
      <c r="F365"/>
      <c r="G365" s="109"/>
      <c r="H365" s="109"/>
      <c r="I365" s="109"/>
      <c r="J365" s="110"/>
      <c r="K365" s="109"/>
      <c r="L365" s="110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</row>
    <row r="366" spans="1:23" ht="21.6" customHeight="1" x14ac:dyDescent="0.55000000000000004">
      <c r="A366" s="239" t="s">
        <v>351</v>
      </c>
      <c r="B366"/>
      <c r="C366"/>
      <c r="D366"/>
      <c r="E366"/>
      <c r="F366"/>
      <c r="G366" s="107"/>
      <c r="H366" s="107"/>
      <c r="I366" s="107"/>
      <c r="J366" s="108"/>
      <c r="K366" s="107"/>
      <c r="L366" s="108"/>
      <c r="M366" s="107"/>
      <c r="N366" s="107"/>
      <c r="O366" s="107"/>
      <c r="P366" s="107"/>
      <c r="Q366" s="107"/>
      <c r="R366" s="107"/>
      <c r="S366" s="107"/>
      <c r="T366" s="107"/>
      <c r="U366" s="107"/>
      <c r="V366" s="107"/>
      <c r="W366" s="107"/>
    </row>
    <row r="367" spans="1:23" ht="21.6" customHeight="1" x14ac:dyDescent="0.55000000000000004">
      <c r="A367" s="262" t="s">
        <v>352</v>
      </c>
      <c r="B367"/>
      <c r="C367"/>
      <c r="D367"/>
      <c r="E367"/>
      <c r="F367"/>
      <c r="G367" s="229">
        <v>78700</v>
      </c>
      <c r="H367" s="225"/>
      <c r="I367" s="229">
        <v>127930</v>
      </c>
      <c r="J367" s="226"/>
      <c r="K367" s="229">
        <v>34621</v>
      </c>
      <c r="L367" s="226"/>
      <c r="M367" s="229">
        <v>8500</v>
      </c>
      <c r="N367" s="229"/>
      <c r="O367" s="229">
        <v>724672</v>
      </c>
      <c r="P367" s="229"/>
      <c r="Q367" s="229">
        <v>276194</v>
      </c>
      <c r="R367" s="229"/>
      <c r="S367" s="229">
        <v>-3984</v>
      </c>
      <c r="T367" s="229"/>
      <c r="U367" s="229">
        <v>272210</v>
      </c>
      <c r="V367" s="109"/>
      <c r="W367" s="109">
        <v>1246633</v>
      </c>
    </row>
    <row r="368" spans="1:23" ht="21.6" customHeight="1" x14ac:dyDescent="0.55000000000000004">
      <c r="A368" s="140" t="s">
        <v>302</v>
      </c>
      <c r="B368"/>
      <c r="C368"/>
      <c r="D368"/>
      <c r="E368"/>
      <c r="F368"/>
      <c r="G368" s="229"/>
      <c r="H368" s="225"/>
      <c r="I368" s="229"/>
      <c r="J368" s="226"/>
      <c r="K368" s="229"/>
      <c r="L368" s="226"/>
      <c r="M368" s="229"/>
      <c r="N368" s="229"/>
      <c r="O368" s="229">
        <v>95396</v>
      </c>
      <c r="P368" s="229"/>
      <c r="Q368" s="229">
        <v>-18352</v>
      </c>
      <c r="R368" s="229"/>
      <c r="S368" s="229">
        <v>1850</v>
      </c>
      <c r="T368" s="229"/>
      <c r="U368" s="229">
        <v>-16502</v>
      </c>
      <c r="V368" s="109"/>
      <c r="W368" s="109">
        <v>78894</v>
      </c>
    </row>
    <row r="369" spans="1:23" ht="21.6" customHeight="1" x14ac:dyDescent="0.55000000000000004">
      <c r="A369" s="140" t="s">
        <v>135</v>
      </c>
      <c r="B369"/>
      <c r="C369"/>
      <c r="D369"/>
      <c r="E369" s="211">
        <v>15</v>
      </c>
      <c r="F369"/>
      <c r="G369" s="229"/>
      <c r="H369" s="225"/>
      <c r="I369" s="229"/>
      <c r="J369" s="226"/>
      <c r="K369" s="229"/>
      <c r="L369" s="226"/>
      <c r="M369" s="229"/>
      <c r="N369" s="229"/>
      <c r="O369" s="229">
        <v>-66895</v>
      </c>
      <c r="P369" s="229"/>
      <c r="Q369" s="229"/>
      <c r="R369" s="229"/>
      <c r="S369" s="229"/>
      <c r="T369" s="229"/>
      <c r="U369" s="229"/>
      <c r="V369" s="109"/>
      <c r="W369" s="109">
        <v>-66895</v>
      </c>
    </row>
    <row r="370" spans="1:23" ht="21.6" customHeight="1" thickBot="1" x14ac:dyDescent="0.6">
      <c r="A370" s="139" t="s">
        <v>358</v>
      </c>
      <c r="B370"/>
      <c r="C370"/>
      <c r="D370"/>
      <c r="E370"/>
      <c r="F370"/>
      <c r="G370" s="230">
        <v>78700</v>
      </c>
      <c r="H370" s="225"/>
      <c r="I370" s="230">
        <v>127930</v>
      </c>
      <c r="J370" s="226"/>
      <c r="K370" s="230">
        <v>34621</v>
      </c>
      <c r="L370" s="226"/>
      <c r="M370" s="230">
        <v>8500</v>
      </c>
      <c r="N370" s="229"/>
      <c r="O370" s="230">
        <v>753173</v>
      </c>
      <c r="P370" s="229"/>
      <c r="Q370" s="230">
        <v>257842</v>
      </c>
      <c r="R370" s="229"/>
      <c r="S370" s="230">
        <v>-2134</v>
      </c>
      <c r="T370" s="229"/>
      <c r="U370" s="230">
        <v>255708</v>
      </c>
      <c r="V370" s="109"/>
      <c r="W370" s="230">
        <v>1258632</v>
      </c>
    </row>
    <row r="371" spans="1:23" ht="21.6" customHeight="1" thickTop="1" x14ac:dyDescent="0.55000000000000004">
      <c r="A371" s="261"/>
      <c r="B371"/>
      <c r="C371"/>
      <c r="D371"/>
      <c r="E371"/>
      <c r="F371"/>
      <c r="G371" s="227"/>
      <c r="H371" s="227"/>
      <c r="I371" s="227"/>
      <c r="J371" s="228"/>
      <c r="K371" s="227"/>
      <c r="L371" s="228"/>
      <c r="M371" s="227"/>
      <c r="N371" s="107"/>
      <c r="O371" s="107"/>
      <c r="P371" s="107"/>
      <c r="Q371" s="107"/>
      <c r="R371" s="107"/>
      <c r="S371" s="107"/>
      <c r="T371" s="107"/>
      <c r="U371" s="107"/>
      <c r="V371" s="107"/>
      <c r="W371" s="107"/>
    </row>
    <row r="372" spans="1:23" ht="21.6" customHeight="1" x14ac:dyDescent="0.55000000000000004">
      <c r="A372" s="261"/>
      <c r="B372"/>
      <c r="C372"/>
      <c r="D372"/>
      <c r="E372"/>
      <c r="F372"/>
      <c r="G372" s="227"/>
      <c r="H372" s="227"/>
      <c r="I372" s="227"/>
      <c r="J372" s="228"/>
      <c r="K372" s="227"/>
      <c r="L372" s="228"/>
      <c r="M372" s="22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</row>
    <row r="373" spans="1:23" ht="21.6" customHeight="1" x14ac:dyDescent="0.55000000000000004">
      <c r="A373" s="261"/>
      <c r="B373"/>
      <c r="C373"/>
      <c r="D373"/>
      <c r="E373"/>
      <c r="F373"/>
      <c r="G373" s="227"/>
      <c r="H373" s="227"/>
      <c r="I373" s="227"/>
      <c r="J373" s="228"/>
      <c r="K373" s="227"/>
      <c r="L373" s="228"/>
      <c r="M373" s="227"/>
      <c r="N373" s="107"/>
      <c r="O373" s="107"/>
      <c r="P373" s="107"/>
      <c r="Q373" s="107"/>
      <c r="R373" s="107"/>
      <c r="S373" s="107"/>
      <c r="T373" s="107"/>
      <c r="U373" s="107"/>
      <c r="V373" s="107"/>
      <c r="W373" s="107"/>
    </row>
    <row r="374" spans="1:23" ht="21.6" customHeight="1" x14ac:dyDescent="0.55000000000000004">
      <c r="A374" s="261"/>
      <c r="B374"/>
      <c r="C374"/>
      <c r="D374"/>
      <c r="E374"/>
      <c r="F374"/>
      <c r="G374" s="227"/>
      <c r="H374" s="227"/>
      <c r="I374" s="227"/>
      <c r="J374" s="228"/>
      <c r="K374" s="227"/>
      <c r="L374" s="228"/>
      <c r="M374" s="227"/>
      <c r="N374" s="107"/>
      <c r="O374" s="107"/>
      <c r="P374" s="107"/>
      <c r="Q374" s="107"/>
      <c r="R374" s="107"/>
      <c r="S374" s="107"/>
      <c r="T374" s="107"/>
      <c r="U374" s="107"/>
      <c r="V374" s="107"/>
      <c r="W374" s="107"/>
    </row>
    <row r="375" spans="1:23" ht="21.6" customHeight="1" x14ac:dyDescent="0.55000000000000004">
      <c r="A375" s="157" t="s">
        <v>54</v>
      </c>
      <c r="B375" s="108"/>
      <c r="C375" s="108"/>
      <c r="D375" s="108"/>
      <c r="E375" s="108"/>
      <c r="F375" s="108"/>
      <c r="G375" s="110"/>
      <c r="H375" s="110"/>
      <c r="I375" s="110"/>
      <c r="J375" s="110"/>
      <c r="K375" s="110"/>
      <c r="L375" s="110"/>
      <c r="M375" s="110"/>
      <c r="N375" s="110"/>
      <c r="O375" s="110"/>
      <c r="P375" s="110"/>
      <c r="Q375" s="110"/>
      <c r="R375" s="110"/>
      <c r="S375" s="110"/>
      <c r="T375" s="110"/>
      <c r="U375" s="110"/>
      <c r="V375" s="110"/>
      <c r="W375" s="241" t="s">
        <v>299</v>
      </c>
    </row>
    <row r="376" spans="1:23" ht="21.6" customHeight="1" x14ac:dyDescent="0.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86" t="s">
        <v>50</v>
      </c>
    </row>
    <row r="377" spans="1:23" ht="21.6" customHeight="1" x14ac:dyDescent="0.6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86" t="s">
        <v>51</v>
      </c>
    </row>
    <row r="378" spans="1:23" ht="21.6" customHeight="1" x14ac:dyDescent="0.6">
      <c r="A378" s="312" t="s">
        <v>231</v>
      </c>
      <c r="B378" s="312"/>
      <c r="C378" s="312"/>
      <c r="D378" s="312"/>
      <c r="E378" s="312"/>
      <c r="F378" s="312"/>
      <c r="G378" s="312"/>
      <c r="H378" s="312"/>
      <c r="I378" s="312"/>
      <c r="J378" s="312"/>
      <c r="K378" s="312"/>
      <c r="L378" s="312"/>
      <c r="M378" s="312"/>
    </row>
    <row r="379" spans="1:23" ht="21.6" customHeight="1" x14ac:dyDescent="0.6">
      <c r="A379" s="312" t="s">
        <v>177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  <c r="M379" s="312"/>
    </row>
    <row r="380" spans="1:23" ht="21.6" customHeight="1" x14ac:dyDescent="0.6">
      <c r="A380" s="312" t="s">
        <v>337</v>
      </c>
      <c r="B380" s="312"/>
      <c r="C380" s="312"/>
      <c r="D380" s="312"/>
      <c r="E380" s="312"/>
      <c r="F380" s="312"/>
      <c r="G380" s="312"/>
      <c r="H380" s="312"/>
      <c r="I380" s="312"/>
      <c r="J380" s="312"/>
      <c r="K380" s="312"/>
      <c r="L380" s="312"/>
      <c r="M380" s="312"/>
    </row>
    <row r="381" spans="1:23" ht="21.6" customHeight="1" x14ac:dyDescent="0.6">
      <c r="A381" s="180"/>
      <c r="B381" s="25"/>
      <c r="C381" s="25"/>
      <c r="D381" s="25"/>
      <c r="E381" s="25"/>
      <c r="F381" s="25"/>
      <c r="G381" s="313" t="s">
        <v>49</v>
      </c>
      <c r="H381" s="313"/>
      <c r="I381" s="313"/>
      <c r="J381" s="313"/>
      <c r="K381" s="313"/>
      <c r="L381" s="313"/>
      <c r="M381" s="313"/>
    </row>
    <row r="382" spans="1:23" ht="21.6" customHeight="1" x14ac:dyDescent="0.6">
      <c r="A382" s="180"/>
      <c r="B382" s="25"/>
      <c r="C382" s="25"/>
      <c r="D382" s="25"/>
      <c r="E382" s="25"/>
      <c r="F382" s="25"/>
      <c r="G382" s="296" t="s">
        <v>1</v>
      </c>
      <c r="H382" s="296"/>
      <c r="I382" s="296"/>
      <c r="J382" s="181"/>
      <c r="K382" s="296" t="s">
        <v>48</v>
      </c>
      <c r="L382" s="296"/>
      <c r="M382" s="296"/>
    </row>
    <row r="383" spans="1:23" ht="21.6" customHeight="1" x14ac:dyDescent="0.6">
      <c r="A383" s="180"/>
      <c r="B383" s="25"/>
      <c r="C383" s="25"/>
      <c r="D383" s="25"/>
      <c r="E383" s="25"/>
      <c r="F383" s="25"/>
      <c r="G383" s="267">
        <v>2567</v>
      </c>
      <c r="H383" s="182"/>
      <c r="I383" s="268">
        <v>2566</v>
      </c>
      <c r="J383" s="46"/>
      <c r="K383" s="267">
        <v>2567</v>
      </c>
      <c r="L383" s="182"/>
      <c r="M383" s="268">
        <v>2566</v>
      </c>
    </row>
    <row r="384" spans="1:23" ht="21.6" customHeight="1" x14ac:dyDescent="0.6">
      <c r="A384" s="28" t="s">
        <v>21</v>
      </c>
      <c r="B384" s="17"/>
      <c r="C384" s="17"/>
      <c r="D384" s="17"/>
      <c r="E384" s="17"/>
      <c r="F384" s="17"/>
      <c r="G384" s="183"/>
      <c r="H384" s="183"/>
      <c r="I384" s="183"/>
      <c r="J384" s="183"/>
      <c r="K384" s="183"/>
      <c r="L384" s="183"/>
      <c r="M384" s="184"/>
    </row>
    <row r="385" spans="1:13" ht="21.6" customHeight="1" x14ac:dyDescent="0.6">
      <c r="A385" s="17"/>
      <c r="B385" s="251" t="s">
        <v>103</v>
      </c>
      <c r="C385" s="17"/>
      <c r="D385" s="17"/>
      <c r="E385" s="17"/>
      <c r="F385" s="17"/>
      <c r="G385" s="183">
        <v>106148</v>
      </c>
      <c r="H385" s="183"/>
      <c r="I385" s="183">
        <v>52274</v>
      </c>
      <c r="J385" s="183"/>
      <c r="K385" s="183">
        <v>95396</v>
      </c>
      <c r="L385" s="183"/>
      <c r="M385" s="183">
        <v>39835</v>
      </c>
    </row>
    <row r="386" spans="1:13" ht="21.6" customHeight="1" x14ac:dyDescent="0.6">
      <c r="A386" s="17"/>
      <c r="B386" s="185" t="s">
        <v>304</v>
      </c>
      <c r="C386" s="17"/>
      <c r="D386" s="17"/>
      <c r="E386" s="17"/>
      <c r="F386" s="17"/>
      <c r="G386" s="183"/>
      <c r="H386" s="183"/>
      <c r="I386" s="183"/>
      <c r="J386" s="183"/>
      <c r="K386" s="183"/>
      <c r="L386" s="183"/>
      <c r="M386" s="183"/>
    </row>
    <row r="387" spans="1:13" ht="21.6" customHeight="1" x14ac:dyDescent="0.6">
      <c r="A387" s="17"/>
      <c r="B387" s="185"/>
      <c r="C387" s="83" t="s">
        <v>102</v>
      </c>
      <c r="D387" s="17"/>
      <c r="E387" s="17"/>
      <c r="F387" s="17"/>
      <c r="G387" s="183">
        <v>17205</v>
      </c>
      <c r="H387" s="183"/>
      <c r="I387" s="183">
        <v>5323</v>
      </c>
      <c r="J387" s="183"/>
      <c r="K387" s="183">
        <v>14472</v>
      </c>
      <c r="L387" s="183"/>
      <c r="M387" s="183">
        <v>2382</v>
      </c>
    </row>
    <row r="388" spans="1:13" ht="21.6" customHeight="1" x14ac:dyDescent="0.6">
      <c r="A388" s="17"/>
      <c r="B388" s="17"/>
      <c r="C388" s="83" t="s">
        <v>259</v>
      </c>
      <c r="D388" s="17"/>
      <c r="E388" s="17"/>
      <c r="F388" s="17"/>
      <c r="G388" s="183">
        <v>6616</v>
      </c>
      <c r="H388" s="183"/>
      <c r="I388" s="183">
        <v>7999</v>
      </c>
      <c r="J388" s="183"/>
      <c r="K388" s="183">
        <v>5893</v>
      </c>
      <c r="L388" s="183"/>
      <c r="M388" s="183">
        <v>7543</v>
      </c>
    </row>
    <row r="389" spans="1:13" ht="21.6" customHeight="1" x14ac:dyDescent="0.6">
      <c r="A389" s="17"/>
      <c r="B389" s="17"/>
      <c r="C389" s="83" t="s">
        <v>260</v>
      </c>
      <c r="D389" s="17"/>
      <c r="E389" s="17"/>
      <c r="F389" s="17"/>
      <c r="G389" s="183">
        <v>407</v>
      </c>
      <c r="H389" s="183"/>
      <c r="I389" s="183">
        <v>1226</v>
      </c>
      <c r="J389" s="183"/>
      <c r="K389" s="183">
        <v>407</v>
      </c>
      <c r="L389" s="183"/>
      <c r="M389" s="183">
        <v>1226</v>
      </c>
    </row>
    <row r="390" spans="1:13" ht="21.6" customHeight="1" x14ac:dyDescent="0.6">
      <c r="A390" s="17"/>
      <c r="B390" s="17"/>
      <c r="C390" s="101" t="s">
        <v>284</v>
      </c>
      <c r="D390" s="17"/>
      <c r="E390" s="17"/>
      <c r="F390" s="17"/>
      <c r="G390" s="183">
        <v>0</v>
      </c>
      <c r="H390" s="183"/>
      <c r="I390" s="183">
        <v>3</v>
      </c>
      <c r="J390" s="183"/>
      <c r="K390" s="184">
        <v>0</v>
      </c>
      <c r="L390" s="183"/>
      <c r="M390" s="184">
        <v>0</v>
      </c>
    </row>
    <row r="391" spans="1:13" ht="21.6" customHeight="1" x14ac:dyDescent="0.6">
      <c r="A391" s="17"/>
      <c r="B391" s="17"/>
      <c r="C391" s="101" t="s">
        <v>362</v>
      </c>
      <c r="D391" s="17"/>
      <c r="E391" s="17"/>
      <c r="F391" s="17"/>
      <c r="G391" s="183">
        <v>146</v>
      </c>
      <c r="H391" s="183"/>
      <c r="I391" s="183">
        <v>-31</v>
      </c>
      <c r="J391" s="183"/>
      <c r="K391" s="184">
        <v>146</v>
      </c>
      <c r="L391" s="183"/>
      <c r="M391" s="184">
        <v>-31</v>
      </c>
    </row>
    <row r="392" spans="1:13" ht="21.6" customHeight="1" x14ac:dyDescent="0.6">
      <c r="A392" s="17"/>
      <c r="B392" s="17"/>
      <c r="C392" s="101" t="s">
        <v>323</v>
      </c>
      <c r="D392" s="17"/>
      <c r="E392" s="17"/>
      <c r="F392" s="17"/>
      <c r="G392" s="183">
        <v>-76</v>
      </c>
      <c r="H392" s="183"/>
      <c r="I392" s="183">
        <v>-48</v>
      </c>
      <c r="J392" s="183"/>
      <c r="K392" s="184">
        <v>-76</v>
      </c>
      <c r="L392" s="183"/>
      <c r="M392" s="184">
        <v>-48</v>
      </c>
    </row>
    <row r="393" spans="1:13" ht="21.6" customHeight="1" x14ac:dyDescent="0.6">
      <c r="A393" s="17"/>
      <c r="B393" s="17"/>
      <c r="C393" s="101" t="s">
        <v>138</v>
      </c>
      <c r="D393" s="17"/>
      <c r="E393" s="17"/>
      <c r="F393" s="17"/>
      <c r="G393" s="183">
        <v>0</v>
      </c>
      <c r="H393" s="183"/>
      <c r="I393" s="183">
        <v>0</v>
      </c>
      <c r="J393" s="183"/>
      <c r="K393" s="184">
        <v>-11400</v>
      </c>
      <c r="L393" s="183"/>
      <c r="M393" s="184">
        <v>-11400</v>
      </c>
    </row>
    <row r="394" spans="1:13" ht="21.6" customHeight="1" x14ac:dyDescent="0.6">
      <c r="A394" s="17"/>
      <c r="B394" s="17"/>
      <c r="C394" s="101" t="s">
        <v>139</v>
      </c>
      <c r="D394" s="17"/>
      <c r="E394" s="17"/>
      <c r="F394" s="17"/>
      <c r="G394" s="183">
        <v>0</v>
      </c>
      <c r="H394" s="183"/>
      <c r="I394" s="183">
        <v>0</v>
      </c>
      <c r="J394" s="183"/>
      <c r="K394" s="184">
        <v>-4200</v>
      </c>
      <c r="L394" s="183"/>
      <c r="M394" s="184">
        <v>-1960</v>
      </c>
    </row>
    <row r="395" spans="1:13" ht="21.6" customHeight="1" x14ac:dyDescent="0.6">
      <c r="A395" s="17"/>
      <c r="B395" s="17"/>
      <c r="C395" s="101" t="s">
        <v>272</v>
      </c>
      <c r="D395" s="17"/>
      <c r="E395" s="17"/>
      <c r="F395" s="17"/>
      <c r="G395" s="183">
        <v>-22156</v>
      </c>
      <c r="H395" s="183"/>
      <c r="I395" s="183">
        <v>-18681</v>
      </c>
      <c r="J395" s="183"/>
      <c r="K395" s="184">
        <v>-22100</v>
      </c>
      <c r="L395" s="183"/>
      <c r="M395" s="184">
        <v>-18641</v>
      </c>
    </row>
    <row r="396" spans="1:13" ht="21.6" customHeight="1" x14ac:dyDescent="0.6">
      <c r="A396" s="17"/>
      <c r="B396" s="17"/>
      <c r="C396" s="101" t="s">
        <v>265</v>
      </c>
      <c r="D396" s="17"/>
      <c r="E396" s="17"/>
      <c r="F396" s="17"/>
      <c r="G396" s="183">
        <v>-6000</v>
      </c>
      <c r="H396" s="183"/>
      <c r="I396" s="183">
        <v>0</v>
      </c>
      <c r="J396" s="183"/>
      <c r="K396" s="22">
        <v>-6000</v>
      </c>
      <c r="L396" s="183"/>
      <c r="M396" s="184">
        <v>0</v>
      </c>
    </row>
    <row r="397" spans="1:13" ht="21.6" customHeight="1" x14ac:dyDescent="0.6">
      <c r="A397" s="17"/>
      <c r="B397" s="17"/>
      <c r="C397" s="101" t="s">
        <v>224</v>
      </c>
      <c r="D397" s="17"/>
      <c r="E397" s="17"/>
      <c r="F397" s="17"/>
      <c r="G397" s="183">
        <v>-637</v>
      </c>
      <c r="H397" s="183"/>
      <c r="I397" s="183">
        <v>-306</v>
      </c>
      <c r="J397" s="183"/>
      <c r="K397" s="183">
        <v>-229</v>
      </c>
      <c r="L397" s="183"/>
      <c r="M397" s="183">
        <v>-79</v>
      </c>
    </row>
    <row r="398" spans="1:13" ht="21.6" customHeight="1" x14ac:dyDescent="0.6">
      <c r="A398" s="17"/>
      <c r="B398" s="17"/>
      <c r="C398" s="101" t="s">
        <v>65</v>
      </c>
      <c r="D398" s="17"/>
      <c r="E398" s="17"/>
      <c r="F398" s="17"/>
      <c r="G398" s="183">
        <v>153</v>
      </c>
      <c r="H398" s="183"/>
      <c r="I398" s="183">
        <v>224</v>
      </c>
      <c r="J398" s="183"/>
      <c r="K398" s="183">
        <v>153</v>
      </c>
      <c r="L398" s="183"/>
      <c r="M398" s="183">
        <v>224</v>
      </c>
    </row>
    <row r="399" spans="1:13" ht="21.6" customHeight="1" x14ac:dyDescent="0.6">
      <c r="A399" s="17"/>
      <c r="B399" s="17"/>
      <c r="C399" s="101" t="s">
        <v>315</v>
      </c>
      <c r="D399" s="17"/>
      <c r="E399" s="17"/>
      <c r="F399" s="17"/>
      <c r="G399" s="183"/>
      <c r="H399" s="183"/>
      <c r="I399" s="183"/>
      <c r="J399" s="183"/>
      <c r="K399" s="183"/>
      <c r="L399" s="183"/>
      <c r="M399" s="183"/>
    </row>
    <row r="400" spans="1:13" ht="21.6" customHeight="1" x14ac:dyDescent="0.6">
      <c r="A400" s="17"/>
      <c r="B400" s="17"/>
      <c r="C400" s="101"/>
      <c r="D400" s="17" t="s">
        <v>292</v>
      </c>
      <c r="E400" s="17"/>
      <c r="F400" s="17"/>
      <c r="G400" s="183">
        <v>-96</v>
      </c>
      <c r="H400" s="183"/>
      <c r="I400" s="183">
        <v>-2</v>
      </c>
      <c r="J400" s="183"/>
      <c r="K400" s="22">
        <v>0</v>
      </c>
      <c r="L400" s="183"/>
      <c r="M400" s="184">
        <v>0</v>
      </c>
    </row>
    <row r="401" spans="1:13" ht="21.6" customHeight="1" x14ac:dyDescent="0.6">
      <c r="A401" s="17"/>
      <c r="B401" s="17"/>
      <c r="C401" s="101" t="s">
        <v>364</v>
      </c>
      <c r="D401" s="17"/>
      <c r="E401" s="17"/>
      <c r="F401" s="17"/>
      <c r="G401" s="183"/>
      <c r="H401" s="183"/>
      <c r="I401" s="17"/>
      <c r="J401" s="183"/>
      <c r="K401" s="17"/>
      <c r="L401" s="183"/>
      <c r="M401" s="17"/>
    </row>
    <row r="402" spans="1:13" ht="21.6" customHeight="1" x14ac:dyDescent="0.6">
      <c r="A402" s="17"/>
      <c r="B402" s="17"/>
      <c r="C402" s="101"/>
      <c r="D402" s="17" t="s">
        <v>252</v>
      </c>
      <c r="E402" s="17"/>
      <c r="F402" s="17"/>
      <c r="G402" s="183">
        <v>-7347</v>
      </c>
      <c r="H402" s="183"/>
      <c r="I402" s="183">
        <v>-471</v>
      </c>
      <c r="J402" s="183"/>
      <c r="K402" s="183">
        <v>-7113</v>
      </c>
      <c r="L402" s="183"/>
      <c r="M402" s="183">
        <v>-647</v>
      </c>
    </row>
    <row r="403" spans="1:13" ht="21.6" customHeight="1" x14ac:dyDescent="0.6">
      <c r="A403" s="17"/>
      <c r="B403" s="17"/>
      <c r="C403" s="101" t="s">
        <v>126</v>
      </c>
      <c r="D403" s="17"/>
      <c r="E403" s="17"/>
      <c r="F403" s="17"/>
      <c r="G403" s="183">
        <v>1803</v>
      </c>
      <c r="H403" s="183"/>
      <c r="I403" s="183">
        <v>1698</v>
      </c>
      <c r="J403" s="183"/>
      <c r="K403" s="184">
        <v>1438</v>
      </c>
      <c r="L403" s="183"/>
      <c r="M403" s="184">
        <v>1344</v>
      </c>
    </row>
    <row r="404" spans="1:13" ht="21.6" customHeight="1" x14ac:dyDescent="0.6">
      <c r="A404" s="17"/>
      <c r="B404" s="17"/>
      <c r="C404" s="83" t="s">
        <v>72</v>
      </c>
      <c r="D404" s="17"/>
      <c r="E404" s="17"/>
      <c r="F404" s="17"/>
      <c r="G404" s="24">
        <v>-15824</v>
      </c>
      <c r="H404" s="183"/>
      <c r="I404" s="24">
        <v>-15048</v>
      </c>
      <c r="J404" s="183"/>
      <c r="K404" s="24">
        <v>0</v>
      </c>
      <c r="L404" s="183"/>
      <c r="M404" s="24">
        <v>0</v>
      </c>
    </row>
    <row r="405" spans="1:13" ht="21.6" customHeight="1" x14ac:dyDescent="0.6">
      <c r="A405" s="17"/>
      <c r="B405" s="83" t="s">
        <v>314</v>
      </c>
      <c r="C405" s="28"/>
      <c r="D405" s="17"/>
      <c r="E405" s="17"/>
      <c r="F405" s="17"/>
      <c r="G405" s="233"/>
      <c r="H405" s="183"/>
      <c r="I405" s="233"/>
      <c r="J405" s="183"/>
      <c r="K405" s="233"/>
      <c r="L405" s="183"/>
      <c r="M405" s="233"/>
    </row>
    <row r="406" spans="1:13" ht="21.6" customHeight="1" x14ac:dyDescent="0.6">
      <c r="A406" s="17"/>
      <c r="B406" s="17"/>
      <c r="C406" s="28" t="s">
        <v>313</v>
      </c>
      <c r="D406" s="17"/>
      <c r="E406" s="17"/>
      <c r="F406" s="17"/>
      <c r="G406" s="183">
        <v>80342</v>
      </c>
      <c r="H406" s="183"/>
      <c r="I406" s="183">
        <v>34160</v>
      </c>
      <c r="J406" s="183"/>
      <c r="K406" s="183">
        <v>66787</v>
      </c>
      <c r="L406" s="183"/>
      <c r="M406" s="183">
        <v>19748</v>
      </c>
    </row>
    <row r="407" spans="1:13" ht="21.6" customHeight="1" x14ac:dyDescent="0.6">
      <c r="A407" s="17"/>
      <c r="B407" s="17" t="s">
        <v>127</v>
      </c>
      <c r="C407" s="17"/>
      <c r="D407" s="17"/>
      <c r="E407" s="17"/>
      <c r="F407" s="17"/>
      <c r="G407" s="183"/>
      <c r="H407" s="183"/>
      <c r="I407" s="183"/>
      <c r="J407" s="183"/>
      <c r="K407" s="183"/>
      <c r="L407" s="183"/>
      <c r="M407" s="183"/>
    </row>
    <row r="408" spans="1:13" ht="21.6" customHeight="1" x14ac:dyDescent="0.6">
      <c r="A408" s="17"/>
      <c r="B408" s="17"/>
      <c r="C408" s="17" t="s">
        <v>253</v>
      </c>
      <c r="D408" s="17"/>
      <c r="E408" s="17"/>
      <c r="F408" s="17"/>
      <c r="G408" s="183">
        <v>-23084</v>
      </c>
      <c r="H408" s="183"/>
      <c r="I408" s="183">
        <v>10016</v>
      </c>
      <c r="J408" s="183"/>
      <c r="K408" s="183">
        <v>0</v>
      </c>
      <c r="L408" s="183"/>
      <c r="M408" s="183">
        <v>10016</v>
      </c>
    </row>
    <row r="409" spans="1:13" ht="21.6" customHeight="1" x14ac:dyDescent="0.6">
      <c r="A409" s="17"/>
      <c r="B409" s="17"/>
      <c r="C409" s="17" t="s">
        <v>39</v>
      </c>
      <c r="D409" s="17"/>
      <c r="E409" s="17"/>
      <c r="F409" s="17"/>
      <c r="G409" s="183">
        <v>71856</v>
      </c>
      <c r="H409" s="183"/>
      <c r="I409" s="183">
        <v>12981</v>
      </c>
      <c r="J409" s="183"/>
      <c r="K409" s="183">
        <v>75704</v>
      </c>
      <c r="L409" s="183"/>
      <c r="M409" s="183">
        <v>23420</v>
      </c>
    </row>
    <row r="410" spans="1:13" ht="21.6" customHeight="1" x14ac:dyDescent="0.6">
      <c r="A410" s="17"/>
      <c r="B410" s="17"/>
      <c r="C410" s="17" t="s">
        <v>261</v>
      </c>
      <c r="D410" s="17"/>
      <c r="E410" s="17"/>
      <c r="F410" s="17"/>
      <c r="G410" s="183">
        <v>5920</v>
      </c>
      <c r="H410" s="183"/>
      <c r="I410" s="183">
        <v>-2860</v>
      </c>
      <c r="J410" s="183"/>
      <c r="K410" s="183">
        <v>6551</v>
      </c>
      <c r="L410" s="183"/>
      <c r="M410" s="183">
        <v>-1662</v>
      </c>
    </row>
    <row r="411" spans="1:13" ht="21.6" customHeight="1" x14ac:dyDescent="0.6">
      <c r="A411" s="17"/>
      <c r="B411" s="17"/>
      <c r="C411" s="17" t="s">
        <v>232</v>
      </c>
      <c r="D411" s="17"/>
      <c r="E411" s="17"/>
      <c r="F411" s="17"/>
      <c r="G411" s="183">
        <v>1486</v>
      </c>
      <c r="H411" s="183"/>
      <c r="I411" s="183">
        <v>-1686</v>
      </c>
      <c r="J411" s="183"/>
      <c r="K411" s="183">
        <v>1809</v>
      </c>
      <c r="L411" s="183"/>
      <c r="M411" s="183">
        <v>-2233</v>
      </c>
    </row>
    <row r="412" spans="1:13" ht="21.6" customHeight="1" x14ac:dyDescent="0.6">
      <c r="A412" s="17"/>
      <c r="B412" s="17"/>
      <c r="C412" s="17" t="s">
        <v>3</v>
      </c>
      <c r="D412" s="17"/>
      <c r="E412" s="17"/>
      <c r="F412" s="17"/>
      <c r="G412" s="183">
        <v>3102</v>
      </c>
      <c r="H412" s="183"/>
      <c r="I412" s="183">
        <v>231</v>
      </c>
      <c r="J412" s="183"/>
      <c r="K412" s="183">
        <v>2563</v>
      </c>
      <c r="L412" s="183"/>
      <c r="M412" s="183">
        <v>441</v>
      </c>
    </row>
    <row r="413" spans="1:13" ht="21.6" customHeight="1" x14ac:dyDescent="0.6">
      <c r="A413" s="17"/>
      <c r="B413" s="17"/>
      <c r="C413" s="17" t="s">
        <v>32</v>
      </c>
      <c r="D413" s="17"/>
      <c r="E413" s="17"/>
      <c r="F413" s="17"/>
      <c r="G413" s="183">
        <v>-170</v>
      </c>
      <c r="H413" s="183"/>
      <c r="I413" s="183">
        <v>198</v>
      </c>
      <c r="J413" s="183"/>
      <c r="K413" s="183">
        <v>-2</v>
      </c>
      <c r="L413" s="183"/>
      <c r="M413" s="183">
        <v>198</v>
      </c>
    </row>
    <row r="414" spans="1:13" ht="21.6" customHeight="1" x14ac:dyDescent="0.6">
      <c r="A414" s="17"/>
      <c r="B414" s="83" t="s">
        <v>114</v>
      </c>
      <c r="C414" s="17"/>
      <c r="D414" s="17"/>
      <c r="E414" s="17"/>
      <c r="F414" s="17"/>
      <c r="G414" s="183"/>
      <c r="H414" s="183"/>
      <c r="I414" s="183"/>
      <c r="J414" s="183"/>
      <c r="K414" s="183"/>
      <c r="L414" s="183"/>
      <c r="M414" s="183"/>
    </row>
    <row r="415" spans="1:13" ht="21.6" customHeight="1" x14ac:dyDescent="0.6">
      <c r="A415" s="17"/>
      <c r="B415" s="17"/>
      <c r="C415" s="17" t="s">
        <v>34</v>
      </c>
      <c r="D415" s="17"/>
      <c r="E415" s="17"/>
      <c r="F415" s="17"/>
      <c r="G415" s="183">
        <v>-2117</v>
      </c>
      <c r="H415" s="183"/>
      <c r="I415" s="183">
        <v>13645</v>
      </c>
      <c r="J415" s="183"/>
      <c r="K415" s="183">
        <v>-16032</v>
      </c>
      <c r="L415" s="183"/>
      <c r="M415" s="183">
        <v>8321</v>
      </c>
    </row>
    <row r="416" spans="1:13" ht="21.6" customHeight="1" x14ac:dyDescent="0.6">
      <c r="A416" s="17"/>
      <c r="B416" s="17"/>
      <c r="C416" s="17" t="s">
        <v>274</v>
      </c>
      <c r="D416" s="17"/>
      <c r="E416" s="17"/>
      <c r="F416" s="17"/>
      <c r="G416" s="183">
        <v>1927</v>
      </c>
      <c r="H416" s="183"/>
      <c r="I416" s="183">
        <v>2884</v>
      </c>
      <c r="J416" s="183"/>
      <c r="K416" s="183">
        <v>2200</v>
      </c>
      <c r="L416" s="183"/>
      <c r="M416" s="183">
        <v>-273</v>
      </c>
    </row>
    <row r="417" spans="1:13" ht="21.6" customHeight="1" x14ac:dyDescent="0.6">
      <c r="A417" s="17"/>
      <c r="B417" s="17"/>
      <c r="C417" s="17" t="s">
        <v>9</v>
      </c>
      <c r="D417" s="17"/>
      <c r="E417" s="17"/>
      <c r="F417" s="17"/>
      <c r="G417" s="183">
        <v>-5041</v>
      </c>
      <c r="H417" s="183"/>
      <c r="I417" s="183">
        <v>-1152</v>
      </c>
      <c r="J417" s="183"/>
      <c r="K417" s="183">
        <v>-4536</v>
      </c>
      <c r="L417" s="183"/>
      <c r="M417" s="183">
        <v>-2289</v>
      </c>
    </row>
    <row r="418" spans="1:13" ht="21.6" customHeight="1" x14ac:dyDescent="0.6">
      <c r="A418" s="17"/>
      <c r="B418" s="17"/>
      <c r="C418" s="17" t="s">
        <v>341</v>
      </c>
      <c r="D418" s="17"/>
      <c r="E418" s="17"/>
      <c r="F418" s="17"/>
      <c r="G418" s="183">
        <v>-1370</v>
      </c>
      <c r="H418" s="183"/>
      <c r="I418" s="183">
        <v>-572</v>
      </c>
      <c r="J418" s="183"/>
      <c r="K418" s="183">
        <v>-1370</v>
      </c>
      <c r="L418" s="183"/>
      <c r="M418" s="183">
        <v>-572</v>
      </c>
    </row>
    <row r="419" spans="1:13" ht="21.6" customHeight="1" x14ac:dyDescent="0.6">
      <c r="A419" s="17"/>
      <c r="B419" s="17"/>
      <c r="C419" s="17"/>
      <c r="D419" s="17"/>
      <c r="E419" s="17"/>
      <c r="F419" s="17"/>
      <c r="G419" s="183"/>
      <c r="H419" s="183"/>
      <c r="I419" s="183"/>
      <c r="J419" s="183"/>
      <c r="K419" s="183"/>
      <c r="L419" s="183"/>
      <c r="M419" s="183"/>
    </row>
    <row r="420" spans="1:13" ht="21.6" customHeight="1" x14ac:dyDescent="0.6">
      <c r="A420" s="85" t="s">
        <v>54</v>
      </c>
      <c r="B420" s="17"/>
      <c r="C420" s="17"/>
      <c r="D420" s="17"/>
      <c r="E420" s="17"/>
      <c r="F420" s="17"/>
      <c r="G420" s="183"/>
      <c r="H420" s="183"/>
      <c r="I420" s="183"/>
      <c r="J420" s="183"/>
      <c r="K420" s="183"/>
      <c r="L420" s="183"/>
      <c r="M420" s="22" t="s">
        <v>300</v>
      </c>
    </row>
    <row r="421" spans="1:13" ht="21.6" customHeight="1" x14ac:dyDescent="0.6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86" t="s">
        <v>50</v>
      </c>
    </row>
    <row r="422" spans="1:13" ht="21.6" customHeight="1" x14ac:dyDescent="0.6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86" t="s">
        <v>51</v>
      </c>
    </row>
    <row r="423" spans="1:13" ht="21.6" customHeight="1" x14ac:dyDescent="0.6">
      <c r="A423" s="312" t="s">
        <v>231</v>
      </c>
      <c r="B423" s="312"/>
      <c r="C423" s="312"/>
      <c r="D423" s="312"/>
      <c r="E423" s="312"/>
      <c r="F423" s="312"/>
      <c r="G423" s="312"/>
      <c r="H423" s="312"/>
      <c r="I423" s="312"/>
      <c r="J423" s="312"/>
      <c r="K423" s="312"/>
      <c r="L423" s="312"/>
      <c r="M423" s="312"/>
    </row>
    <row r="424" spans="1:13" ht="21.6" customHeight="1" x14ac:dyDescent="0.6">
      <c r="A424" s="312" t="s">
        <v>176</v>
      </c>
      <c r="B424" s="312"/>
      <c r="C424" s="312"/>
      <c r="D424" s="312"/>
      <c r="E424" s="312"/>
      <c r="F424" s="312"/>
      <c r="G424" s="312"/>
      <c r="H424" s="312"/>
      <c r="I424" s="312"/>
      <c r="J424" s="312"/>
      <c r="K424" s="312"/>
      <c r="L424" s="312"/>
      <c r="M424" s="312"/>
    </row>
    <row r="425" spans="1:13" ht="21.6" customHeight="1" x14ac:dyDescent="0.6">
      <c r="A425" s="312" t="s">
        <v>337</v>
      </c>
      <c r="B425" s="312"/>
      <c r="C425" s="312"/>
      <c r="D425" s="312"/>
      <c r="E425" s="312"/>
      <c r="F425" s="312"/>
      <c r="G425" s="312"/>
      <c r="H425" s="312"/>
      <c r="I425" s="312"/>
      <c r="J425" s="312"/>
      <c r="K425" s="312"/>
      <c r="L425" s="312"/>
      <c r="M425" s="312"/>
    </row>
    <row r="426" spans="1:13" ht="21.6" customHeight="1" x14ac:dyDescent="0.6">
      <c r="A426" s="180"/>
      <c r="B426" s="25"/>
      <c r="C426" s="25"/>
      <c r="D426" s="25"/>
      <c r="E426" s="25"/>
      <c r="F426" s="25"/>
      <c r="G426" s="313" t="s">
        <v>49</v>
      </c>
      <c r="H426" s="313"/>
      <c r="I426" s="313"/>
      <c r="J426" s="313"/>
      <c r="K426" s="313"/>
      <c r="L426" s="313"/>
      <c r="M426" s="313"/>
    </row>
    <row r="427" spans="1:13" ht="21.6" customHeight="1" x14ac:dyDescent="0.6">
      <c r="A427" s="180"/>
      <c r="B427" s="25"/>
      <c r="C427" s="25"/>
      <c r="D427" s="25"/>
      <c r="E427" s="25"/>
      <c r="F427" s="25"/>
      <c r="G427" s="296" t="s">
        <v>1</v>
      </c>
      <c r="H427" s="296"/>
      <c r="I427" s="296"/>
      <c r="J427" s="181"/>
      <c r="K427" s="296" t="s">
        <v>48</v>
      </c>
      <c r="L427" s="296"/>
      <c r="M427" s="296"/>
    </row>
    <row r="428" spans="1:13" ht="21.6" customHeight="1" x14ac:dyDescent="0.6">
      <c r="A428" s="180"/>
      <c r="B428" s="25"/>
      <c r="C428" s="25"/>
      <c r="D428" s="25"/>
      <c r="E428" s="25"/>
      <c r="F428" s="25"/>
      <c r="G428" s="267">
        <v>2567</v>
      </c>
      <c r="H428" s="182"/>
      <c r="I428" s="268">
        <v>2566</v>
      </c>
      <c r="J428" s="46"/>
      <c r="K428" s="267">
        <v>2567</v>
      </c>
      <c r="L428" s="182"/>
      <c r="M428" s="268">
        <v>2566</v>
      </c>
    </row>
    <row r="429" spans="1:13" ht="21.6" customHeight="1" x14ac:dyDescent="0.6">
      <c r="A429" s="17"/>
      <c r="B429" s="17"/>
      <c r="C429" s="17" t="s">
        <v>33</v>
      </c>
      <c r="D429" s="17"/>
      <c r="E429" s="17"/>
      <c r="F429" s="17"/>
      <c r="G429" s="183">
        <v>10</v>
      </c>
      <c r="H429" s="183"/>
      <c r="I429" s="183">
        <v>100</v>
      </c>
      <c r="J429" s="183"/>
      <c r="K429" s="183">
        <v>10</v>
      </c>
      <c r="L429" s="183"/>
      <c r="M429" s="183">
        <v>100</v>
      </c>
    </row>
    <row r="430" spans="1:13" ht="21.6" customHeight="1" x14ac:dyDescent="0.6">
      <c r="A430" s="17"/>
      <c r="B430" s="17" t="s">
        <v>365</v>
      </c>
      <c r="C430" s="83"/>
      <c r="D430" s="17"/>
      <c r="E430" s="17"/>
      <c r="F430" s="17"/>
      <c r="G430" s="233">
        <v>132861</v>
      </c>
      <c r="H430" s="183"/>
      <c r="I430" s="233">
        <v>67945</v>
      </c>
      <c r="J430" s="183"/>
      <c r="K430" s="233">
        <v>133684</v>
      </c>
      <c r="L430" s="183"/>
      <c r="M430" s="233">
        <v>55215</v>
      </c>
    </row>
    <row r="431" spans="1:13" ht="21.6" customHeight="1" x14ac:dyDescent="0.6">
      <c r="A431" s="17"/>
      <c r="B431" s="17" t="s">
        <v>56</v>
      </c>
      <c r="C431" s="17"/>
      <c r="D431" s="17"/>
      <c r="E431" s="17"/>
      <c r="F431" s="17"/>
      <c r="G431" s="183">
        <v>-153</v>
      </c>
      <c r="H431" s="183"/>
      <c r="I431" s="183">
        <v>-224</v>
      </c>
      <c r="J431" s="183"/>
      <c r="K431" s="183">
        <v>-153</v>
      </c>
      <c r="L431" s="183"/>
      <c r="M431" s="183">
        <v>-224</v>
      </c>
    </row>
    <row r="432" spans="1:13" ht="21.6" customHeight="1" x14ac:dyDescent="0.6">
      <c r="A432" s="17"/>
      <c r="B432" s="17" t="s">
        <v>57</v>
      </c>
      <c r="C432" s="17"/>
      <c r="D432" s="17"/>
      <c r="E432" s="17"/>
      <c r="F432" s="17"/>
      <c r="G432" s="183">
        <v>-12059</v>
      </c>
      <c r="H432" s="183"/>
      <c r="I432" s="183">
        <v>-11611</v>
      </c>
      <c r="J432" s="183"/>
      <c r="K432" s="183">
        <v>-9130</v>
      </c>
      <c r="L432" s="183"/>
      <c r="M432" s="183">
        <v>-8808</v>
      </c>
    </row>
    <row r="433" spans="1:13" ht="21.6" customHeight="1" x14ac:dyDescent="0.6">
      <c r="A433" s="17"/>
      <c r="B433" s="17" t="s">
        <v>228</v>
      </c>
      <c r="C433" s="17"/>
      <c r="D433" s="17"/>
      <c r="E433" s="17"/>
      <c r="F433" s="17"/>
      <c r="G433" s="183">
        <v>1365</v>
      </c>
      <c r="H433" s="183"/>
      <c r="I433" s="183">
        <v>676</v>
      </c>
      <c r="J433" s="183"/>
      <c r="K433" s="183">
        <v>0</v>
      </c>
      <c r="L433" s="183"/>
      <c r="M433" s="183">
        <v>0</v>
      </c>
    </row>
    <row r="434" spans="1:13" ht="21.6" customHeight="1" x14ac:dyDescent="0.6">
      <c r="A434" s="83" t="s">
        <v>366</v>
      </c>
      <c r="B434" s="17"/>
      <c r="C434" s="17"/>
      <c r="D434" s="17"/>
      <c r="E434" s="17"/>
      <c r="F434" s="17"/>
      <c r="G434" s="234">
        <v>122014</v>
      </c>
      <c r="H434" s="183"/>
      <c r="I434" s="234">
        <v>56786</v>
      </c>
      <c r="J434" s="183"/>
      <c r="K434" s="234">
        <v>124401</v>
      </c>
      <c r="L434" s="183"/>
      <c r="M434" s="234">
        <v>46183</v>
      </c>
    </row>
    <row r="435" spans="1:13" ht="21.6" customHeight="1" x14ac:dyDescent="0.6">
      <c r="A435" s="83" t="s">
        <v>22</v>
      </c>
      <c r="B435" s="17"/>
      <c r="C435" s="17"/>
      <c r="D435" s="17"/>
      <c r="E435" s="17"/>
      <c r="F435" s="17"/>
      <c r="G435" s="183"/>
      <c r="H435" s="183"/>
      <c r="I435" s="183"/>
      <c r="J435" s="183"/>
      <c r="K435" s="183"/>
      <c r="L435" s="183"/>
      <c r="M435" s="183"/>
    </row>
    <row r="436" spans="1:13" ht="21.6" customHeight="1" x14ac:dyDescent="0.6">
      <c r="A436" s="83"/>
      <c r="B436" s="17" t="s">
        <v>359</v>
      </c>
      <c r="C436" s="17"/>
      <c r="D436" s="17"/>
      <c r="E436" s="17"/>
      <c r="F436" s="17"/>
      <c r="G436" s="183">
        <v>8918</v>
      </c>
      <c r="H436" s="184"/>
      <c r="I436" s="183">
        <v>-6037</v>
      </c>
      <c r="J436" s="183"/>
      <c r="K436" s="183">
        <v>0</v>
      </c>
      <c r="L436" s="183"/>
      <c r="M436" s="183">
        <v>0</v>
      </c>
    </row>
    <row r="437" spans="1:13" ht="21.6" customHeight="1" x14ac:dyDescent="0.6">
      <c r="A437" s="83"/>
      <c r="B437" s="17" t="s">
        <v>371</v>
      </c>
      <c r="C437" s="17"/>
      <c r="D437" s="17"/>
      <c r="E437" s="17"/>
      <c r="F437" s="17"/>
      <c r="G437" s="183">
        <v>-1000</v>
      </c>
      <c r="H437" s="184"/>
      <c r="I437" s="183">
        <v>0</v>
      </c>
      <c r="J437" s="183"/>
      <c r="K437" s="183">
        <v>0</v>
      </c>
      <c r="L437" s="183"/>
      <c r="M437" s="183">
        <v>0</v>
      </c>
    </row>
    <row r="438" spans="1:13" ht="21.6" customHeight="1" x14ac:dyDescent="0.6">
      <c r="A438" s="83"/>
      <c r="B438" s="17" t="s">
        <v>225</v>
      </c>
      <c r="C438" s="17"/>
      <c r="D438" s="17"/>
      <c r="E438" s="17"/>
      <c r="F438" s="17"/>
      <c r="G438" s="183">
        <v>707</v>
      </c>
      <c r="H438" s="184"/>
      <c r="I438" s="183">
        <v>227</v>
      </c>
      <c r="J438" s="183"/>
      <c r="K438" s="183">
        <v>216</v>
      </c>
      <c r="L438" s="183"/>
      <c r="M438" s="183">
        <v>54</v>
      </c>
    </row>
    <row r="439" spans="1:13" ht="21.6" customHeight="1" x14ac:dyDescent="0.6">
      <c r="A439" s="83"/>
      <c r="B439" s="17" t="s">
        <v>342</v>
      </c>
      <c r="C439" s="17"/>
      <c r="D439" s="17"/>
      <c r="E439" s="17"/>
      <c r="F439" s="17"/>
      <c r="G439" s="183">
        <v>2000</v>
      </c>
      <c r="H439" s="184"/>
      <c r="I439" s="183">
        <v>0</v>
      </c>
      <c r="J439" s="183"/>
      <c r="K439" s="183">
        <v>2000</v>
      </c>
      <c r="L439" s="183"/>
      <c r="M439" s="183">
        <v>0</v>
      </c>
    </row>
    <row r="440" spans="1:13" ht="21.6" customHeight="1" x14ac:dyDescent="0.6">
      <c r="A440" s="83"/>
      <c r="B440" s="17" t="s">
        <v>270</v>
      </c>
      <c r="C440" s="17"/>
      <c r="D440" s="17"/>
      <c r="E440" s="17"/>
      <c r="F440" s="17"/>
      <c r="G440" s="183"/>
      <c r="H440" s="184"/>
      <c r="I440" s="183"/>
      <c r="J440" s="183"/>
      <c r="K440" s="183"/>
      <c r="L440" s="183"/>
      <c r="M440" s="183"/>
    </row>
    <row r="441" spans="1:13" ht="21.6" customHeight="1" x14ac:dyDescent="0.6">
      <c r="A441" s="83"/>
      <c r="B441" s="17"/>
      <c r="C441" s="257" t="s">
        <v>343</v>
      </c>
      <c r="D441" s="17"/>
      <c r="E441" s="17"/>
      <c r="F441" s="17"/>
      <c r="G441" s="183">
        <v>-33640</v>
      </c>
      <c r="H441" s="184"/>
      <c r="I441" s="183">
        <v>0</v>
      </c>
      <c r="J441" s="183"/>
      <c r="K441" s="183">
        <v>-32643</v>
      </c>
      <c r="L441" s="183"/>
      <c r="M441" s="183">
        <v>0</v>
      </c>
    </row>
    <row r="442" spans="1:13" ht="21.6" customHeight="1" x14ac:dyDescent="0.6">
      <c r="A442" s="83"/>
      <c r="B442" s="17"/>
      <c r="C442" s="257" t="s">
        <v>267</v>
      </c>
      <c r="D442" s="17"/>
      <c r="E442" s="17"/>
      <c r="F442" s="17"/>
      <c r="G442" s="183">
        <v>-91551</v>
      </c>
      <c r="H442" s="184"/>
      <c r="I442" s="183">
        <v>-20000</v>
      </c>
      <c r="J442" s="183"/>
      <c r="K442" s="183">
        <v>-91551</v>
      </c>
      <c r="L442" s="183"/>
      <c r="M442" s="183">
        <v>-20000</v>
      </c>
    </row>
    <row r="443" spans="1:13" ht="21.6" customHeight="1" x14ac:dyDescent="0.6">
      <c r="A443" s="83"/>
      <c r="B443" s="17" t="s">
        <v>266</v>
      </c>
      <c r="C443" s="17"/>
      <c r="D443" s="17"/>
      <c r="E443" s="17"/>
      <c r="F443" s="17"/>
      <c r="G443" s="183"/>
      <c r="H443" s="183"/>
      <c r="I443" s="183"/>
      <c r="J443" s="183"/>
      <c r="K443" s="183"/>
      <c r="L443" s="183"/>
      <c r="M443" s="183"/>
    </row>
    <row r="444" spans="1:13" ht="21.6" customHeight="1" x14ac:dyDescent="0.6">
      <c r="A444" s="83"/>
      <c r="B444" s="17"/>
      <c r="C444" s="17" t="s">
        <v>267</v>
      </c>
      <c r="D444" s="17"/>
      <c r="E444" s="17"/>
      <c r="F444" s="17"/>
      <c r="G444" s="183">
        <v>6000</v>
      </c>
      <c r="H444" s="183"/>
      <c r="I444" s="183">
        <v>0</v>
      </c>
      <c r="J444" s="183"/>
      <c r="K444" s="183">
        <v>6000</v>
      </c>
      <c r="L444" s="183"/>
      <c r="M444" s="183">
        <v>0</v>
      </c>
    </row>
    <row r="445" spans="1:13" ht="21.6" customHeight="1" x14ac:dyDescent="0.6">
      <c r="A445" s="83"/>
      <c r="B445" s="17" t="s">
        <v>324</v>
      </c>
      <c r="C445" s="17"/>
      <c r="D445" s="17"/>
      <c r="E445" s="17"/>
      <c r="F445" s="17"/>
      <c r="G445" s="183"/>
      <c r="H445" s="183"/>
      <c r="I445" s="183"/>
      <c r="J445" s="183"/>
      <c r="K445" s="183"/>
      <c r="L445" s="183"/>
      <c r="M445" s="183"/>
    </row>
    <row r="446" spans="1:13" ht="21.6" customHeight="1" x14ac:dyDescent="0.6">
      <c r="A446" s="83"/>
      <c r="B446" s="17"/>
      <c r="C446" s="17" t="s">
        <v>271</v>
      </c>
      <c r="D446" s="17"/>
      <c r="E446" s="17"/>
      <c r="F446" s="17"/>
      <c r="G446" s="183">
        <v>0</v>
      </c>
      <c r="H446" s="183"/>
      <c r="I446" s="183">
        <v>98</v>
      </c>
      <c r="J446" s="183"/>
      <c r="K446" s="183">
        <v>0</v>
      </c>
      <c r="L446" s="183"/>
      <c r="M446" s="183">
        <v>98</v>
      </c>
    </row>
    <row r="447" spans="1:13" ht="21.6" customHeight="1" x14ac:dyDescent="0.6">
      <c r="A447" s="83"/>
      <c r="B447" s="17" t="s">
        <v>298</v>
      </c>
      <c r="C447" s="17"/>
      <c r="D447" s="17"/>
      <c r="E447" s="17"/>
      <c r="F447" s="17"/>
      <c r="G447" s="183"/>
      <c r="H447" s="183"/>
      <c r="I447" s="183"/>
      <c r="J447" s="183"/>
      <c r="K447" s="183"/>
      <c r="L447" s="183"/>
      <c r="M447" s="183"/>
    </row>
    <row r="448" spans="1:13" ht="21.6" customHeight="1" x14ac:dyDescent="0.6">
      <c r="A448" s="83"/>
      <c r="B448" s="17"/>
      <c r="C448" s="17" t="s">
        <v>297</v>
      </c>
      <c r="D448" s="17"/>
      <c r="E448" s="17"/>
      <c r="F448" s="17"/>
      <c r="G448" s="183">
        <v>41655</v>
      </c>
      <c r="H448" s="184"/>
      <c r="I448" s="183">
        <v>11760</v>
      </c>
      <c r="J448" s="183"/>
      <c r="K448" s="183">
        <v>41655</v>
      </c>
      <c r="L448" s="183"/>
      <c r="M448" s="183">
        <v>11760</v>
      </c>
    </row>
    <row r="449" spans="1:13" ht="21.6" customHeight="1" x14ac:dyDescent="0.6">
      <c r="A449" s="83"/>
      <c r="B449" s="17"/>
      <c r="C449" s="17" t="s">
        <v>271</v>
      </c>
      <c r="D449" s="17"/>
      <c r="E449" s="17"/>
      <c r="F449" s="17"/>
      <c r="G449" s="183">
        <v>0</v>
      </c>
      <c r="H449" s="184"/>
      <c r="I449" s="183">
        <v>491</v>
      </c>
      <c r="J449" s="183"/>
      <c r="K449" s="183">
        <v>0</v>
      </c>
      <c r="L449" s="183"/>
      <c r="M449" s="183">
        <v>491</v>
      </c>
    </row>
    <row r="450" spans="1:13" ht="21.6" customHeight="1" x14ac:dyDescent="0.6">
      <c r="A450" s="83"/>
      <c r="B450" s="17" t="s">
        <v>138</v>
      </c>
      <c r="C450" s="17"/>
      <c r="D450" s="17"/>
      <c r="E450" s="17"/>
      <c r="F450" s="17"/>
      <c r="G450" s="183">
        <v>11400</v>
      </c>
      <c r="H450" s="183"/>
      <c r="I450" s="183">
        <v>11400</v>
      </c>
      <c r="J450" s="183"/>
      <c r="K450" s="183">
        <v>11400</v>
      </c>
      <c r="L450" s="183"/>
      <c r="M450" s="183">
        <v>11400</v>
      </c>
    </row>
    <row r="451" spans="1:13" ht="21.6" customHeight="1" x14ac:dyDescent="0.6">
      <c r="A451" s="83"/>
      <c r="B451" s="17" t="s">
        <v>139</v>
      </c>
      <c r="C451" s="17"/>
      <c r="D451" s="17"/>
      <c r="E451" s="17"/>
      <c r="F451" s="17"/>
      <c r="G451" s="183">
        <v>0</v>
      </c>
      <c r="H451" s="183"/>
      <c r="I451" s="183">
        <v>0</v>
      </c>
      <c r="J451" s="183"/>
      <c r="K451" s="183">
        <v>4200</v>
      </c>
      <c r="L451" s="183"/>
      <c r="M451" s="183">
        <v>1960</v>
      </c>
    </row>
    <row r="452" spans="1:13" ht="21.6" customHeight="1" x14ac:dyDescent="0.6">
      <c r="A452" s="83"/>
      <c r="B452" s="17" t="s">
        <v>272</v>
      </c>
      <c r="C452" s="17"/>
      <c r="D452" s="17"/>
      <c r="E452" s="17"/>
      <c r="F452" s="17"/>
      <c r="G452" s="183">
        <v>22156</v>
      </c>
      <c r="H452" s="183"/>
      <c r="I452" s="183">
        <v>18681</v>
      </c>
      <c r="J452" s="183"/>
      <c r="K452" s="183">
        <v>22100</v>
      </c>
      <c r="L452" s="183"/>
      <c r="M452" s="183">
        <v>18641</v>
      </c>
    </row>
    <row r="453" spans="1:13" ht="21.6" customHeight="1" x14ac:dyDescent="0.6">
      <c r="A453" s="83"/>
      <c r="B453" s="17" t="s">
        <v>276</v>
      </c>
      <c r="C453" s="17"/>
      <c r="D453" s="17"/>
      <c r="E453" s="17"/>
      <c r="F453" s="17"/>
      <c r="G453" s="183">
        <v>-4912</v>
      </c>
      <c r="H453" s="183"/>
      <c r="I453" s="183">
        <v>-3049</v>
      </c>
      <c r="J453" s="183"/>
      <c r="K453" s="183">
        <v>-4731</v>
      </c>
      <c r="L453" s="183"/>
      <c r="M453" s="183">
        <v>-2442</v>
      </c>
    </row>
    <row r="454" spans="1:13" ht="21.6" customHeight="1" x14ac:dyDescent="0.6">
      <c r="A454" s="83"/>
      <c r="B454" s="17" t="s">
        <v>36</v>
      </c>
      <c r="C454" s="17"/>
      <c r="D454" s="17"/>
      <c r="E454" s="17"/>
      <c r="F454" s="17"/>
      <c r="G454" s="183">
        <v>191</v>
      </c>
      <c r="H454" s="183"/>
      <c r="I454" s="183">
        <v>320</v>
      </c>
      <c r="J454" s="183"/>
      <c r="K454" s="183">
        <v>191</v>
      </c>
      <c r="L454" s="183"/>
      <c r="M454" s="183">
        <v>320</v>
      </c>
    </row>
    <row r="455" spans="1:13" ht="21.6" customHeight="1" x14ac:dyDescent="0.6">
      <c r="A455" s="83" t="s">
        <v>367</v>
      </c>
      <c r="B455" s="17"/>
      <c r="C455" s="17"/>
      <c r="D455" s="17"/>
      <c r="E455" s="17"/>
      <c r="F455" s="17"/>
      <c r="G455" s="235">
        <v>-38076</v>
      </c>
      <c r="H455" s="183"/>
      <c r="I455" s="235">
        <v>13891</v>
      </c>
      <c r="J455" s="183"/>
      <c r="K455" s="235">
        <v>-41163</v>
      </c>
      <c r="L455" s="183"/>
      <c r="M455" s="235">
        <v>22282</v>
      </c>
    </row>
    <row r="456" spans="1:13" ht="21.6" customHeight="1" x14ac:dyDescent="0.6">
      <c r="A456" s="83" t="s">
        <v>23</v>
      </c>
      <c r="B456" s="17"/>
      <c r="C456" s="17"/>
      <c r="D456" s="17"/>
      <c r="E456" s="17"/>
      <c r="F456" s="17"/>
      <c r="G456" s="183"/>
      <c r="H456" s="183"/>
      <c r="I456" s="183"/>
      <c r="J456" s="183"/>
      <c r="K456" s="183"/>
      <c r="L456" s="183"/>
      <c r="M456" s="183"/>
    </row>
    <row r="457" spans="1:13" ht="21.6" customHeight="1" x14ac:dyDescent="0.6">
      <c r="A457" s="83"/>
      <c r="B457" s="101" t="s">
        <v>258</v>
      </c>
      <c r="C457" s="101"/>
      <c r="D457" s="17"/>
      <c r="E457" s="17"/>
      <c r="F457" s="17"/>
      <c r="G457" s="183">
        <v>-357</v>
      </c>
      <c r="H457" s="183"/>
      <c r="I457" s="183">
        <v>-1247</v>
      </c>
      <c r="J457" s="183"/>
      <c r="K457" s="184">
        <v>-357</v>
      </c>
      <c r="L457" s="183"/>
      <c r="M457" s="184">
        <v>-1247</v>
      </c>
    </row>
    <row r="458" spans="1:13" ht="21.6" customHeight="1" x14ac:dyDescent="0.6">
      <c r="A458" s="83"/>
      <c r="B458" s="101" t="s">
        <v>142</v>
      </c>
      <c r="C458" s="101"/>
      <c r="D458" s="17"/>
      <c r="E458" s="17"/>
      <c r="F458" s="17"/>
      <c r="G458" s="183">
        <v>-6300</v>
      </c>
      <c r="H458" s="183"/>
      <c r="I458" s="183">
        <v>-2940</v>
      </c>
      <c r="J458" s="183"/>
      <c r="K458" s="184">
        <v>0</v>
      </c>
      <c r="L458" s="183"/>
      <c r="M458" s="184">
        <v>0</v>
      </c>
    </row>
    <row r="459" spans="1:13" ht="21.6" customHeight="1" x14ac:dyDescent="0.6">
      <c r="A459" s="83"/>
      <c r="B459" s="101" t="s">
        <v>135</v>
      </c>
      <c r="C459" s="101"/>
      <c r="D459" s="17"/>
      <c r="E459" s="17"/>
      <c r="F459" s="17"/>
      <c r="G459" s="183">
        <v>-66895</v>
      </c>
      <c r="H459" s="183"/>
      <c r="I459" s="183">
        <v>-27545</v>
      </c>
      <c r="J459" s="183"/>
      <c r="K459" s="184">
        <v>-66895</v>
      </c>
      <c r="L459" s="183"/>
      <c r="M459" s="184">
        <v>-27545</v>
      </c>
    </row>
    <row r="460" spans="1:13" ht="21.6" customHeight="1" x14ac:dyDescent="0.6">
      <c r="A460" s="17" t="s">
        <v>223</v>
      </c>
      <c r="B460" s="17"/>
      <c r="C460" s="17"/>
      <c r="D460" s="17"/>
      <c r="E460" s="17"/>
      <c r="F460" s="17"/>
      <c r="G460" s="235">
        <v>-73552</v>
      </c>
      <c r="H460" s="183"/>
      <c r="I460" s="235">
        <v>-31732</v>
      </c>
      <c r="J460" s="183"/>
      <c r="K460" s="235">
        <v>-67252</v>
      </c>
      <c r="L460" s="183"/>
      <c r="M460" s="235">
        <v>-28792</v>
      </c>
    </row>
    <row r="461" spans="1:13" ht="4.95" customHeight="1" x14ac:dyDescent="0.6">
      <c r="A461" s="17"/>
      <c r="B461" s="17"/>
      <c r="C461" s="17"/>
      <c r="D461" s="17"/>
      <c r="E461" s="17"/>
      <c r="F461" s="17"/>
      <c r="G461" s="184"/>
      <c r="H461" s="183"/>
      <c r="I461" s="184"/>
      <c r="J461" s="183"/>
      <c r="K461" s="184"/>
      <c r="L461" s="183"/>
      <c r="M461" s="184"/>
    </row>
    <row r="462" spans="1:13" ht="21.6" customHeight="1" x14ac:dyDescent="0.6">
      <c r="A462" s="83" t="s">
        <v>372</v>
      </c>
      <c r="B462" s="17"/>
      <c r="C462" s="17"/>
      <c r="D462" s="17"/>
      <c r="E462" s="17"/>
      <c r="F462" s="17"/>
      <c r="G462" s="183">
        <v>10386</v>
      </c>
      <c r="H462" s="183"/>
      <c r="I462" s="183">
        <v>38945</v>
      </c>
      <c r="J462" s="183"/>
      <c r="K462" s="183">
        <v>15986</v>
      </c>
      <c r="L462" s="183"/>
      <c r="M462" s="183">
        <v>39673</v>
      </c>
    </row>
    <row r="463" spans="1:13" ht="21.6" customHeight="1" x14ac:dyDescent="0.6">
      <c r="A463" s="83" t="s">
        <v>35</v>
      </c>
      <c r="B463" s="17"/>
      <c r="C463" s="17"/>
      <c r="D463" s="17"/>
      <c r="E463" s="17"/>
      <c r="F463" s="17"/>
      <c r="G463" s="183">
        <v>64403</v>
      </c>
      <c r="H463" s="183"/>
      <c r="I463" s="183">
        <v>26126</v>
      </c>
      <c r="J463" s="183"/>
      <c r="K463" s="183">
        <v>39086</v>
      </c>
      <c r="L463" s="183"/>
      <c r="M463" s="183">
        <v>6718</v>
      </c>
    </row>
    <row r="464" spans="1:13" ht="21.6" customHeight="1" thickBot="1" x14ac:dyDescent="0.65">
      <c r="A464" s="83" t="s">
        <v>312</v>
      </c>
      <c r="B464" s="17"/>
      <c r="C464" s="17"/>
      <c r="D464" s="17"/>
      <c r="E464" s="17"/>
      <c r="F464" s="17"/>
      <c r="G464" s="273">
        <v>74789</v>
      </c>
      <c r="H464" s="183"/>
      <c r="I464" s="273">
        <v>65071</v>
      </c>
      <c r="J464" s="183"/>
      <c r="K464" s="237">
        <v>55072</v>
      </c>
      <c r="L464" s="183"/>
      <c r="M464" s="237">
        <v>46391</v>
      </c>
    </row>
    <row r="465" spans="1:13" ht="21.6" customHeight="1" thickTop="1" x14ac:dyDescent="0.6">
      <c r="A465" s="85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22"/>
    </row>
    <row r="466" spans="1:13" ht="21.6" customHeight="1" x14ac:dyDescent="0.6">
      <c r="A466" s="85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22"/>
    </row>
    <row r="467" spans="1:13" ht="21.6" customHeight="1" x14ac:dyDescent="0.6">
      <c r="A467" s="85" t="s">
        <v>54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22" t="s">
        <v>301</v>
      </c>
    </row>
    <row r="468" spans="1:13" ht="21.6" customHeight="1" x14ac:dyDescent="0.6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86" t="s">
        <v>50</v>
      </c>
    </row>
    <row r="469" spans="1:13" ht="21.6" customHeight="1" x14ac:dyDescent="0.6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86" t="s">
        <v>51</v>
      </c>
    </row>
    <row r="470" spans="1:13" ht="21.6" customHeight="1" x14ac:dyDescent="0.6">
      <c r="A470" s="312" t="s">
        <v>231</v>
      </c>
      <c r="B470" s="312"/>
      <c r="C470" s="312"/>
      <c r="D470" s="312"/>
      <c r="E470" s="312"/>
      <c r="F470" s="312"/>
      <c r="G470" s="312"/>
      <c r="H470" s="312"/>
      <c r="I470" s="312"/>
      <c r="J470" s="312"/>
      <c r="K470" s="312"/>
      <c r="L470" s="312"/>
      <c r="M470" s="312"/>
    </row>
    <row r="471" spans="1:13" ht="21.6" customHeight="1" x14ac:dyDescent="0.6">
      <c r="A471" s="312" t="s">
        <v>175</v>
      </c>
      <c r="B471" s="312"/>
      <c r="C471" s="312"/>
      <c r="D471" s="312"/>
      <c r="E471" s="312"/>
      <c r="F471" s="312"/>
      <c r="G471" s="312"/>
      <c r="H471" s="312"/>
      <c r="I471" s="312"/>
      <c r="J471" s="312"/>
      <c r="K471" s="312"/>
      <c r="L471" s="312"/>
      <c r="M471" s="312"/>
    </row>
    <row r="472" spans="1:13" ht="21.6" customHeight="1" x14ac:dyDescent="0.6">
      <c r="A472" s="312" t="s">
        <v>337</v>
      </c>
      <c r="B472" s="312"/>
      <c r="C472" s="312"/>
      <c r="D472" s="312"/>
      <c r="E472" s="312"/>
      <c r="F472" s="312"/>
      <c r="G472" s="312"/>
      <c r="H472" s="312"/>
      <c r="I472" s="312"/>
      <c r="J472" s="312"/>
      <c r="K472" s="312"/>
      <c r="L472" s="312"/>
      <c r="M472" s="312"/>
    </row>
    <row r="473" spans="1:13" ht="21.6" customHeight="1" x14ac:dyDescent="0.6">
      <c r="A473" s="180"/>
      <c r="B473" s="25"/>
      <c r="C473" s="25"/>
      <c r="D473" s="25"/>
      <c r="E473" s="25"/>
      <c r="F473" s="25"/>
      <c r="G473" s="313" t="s">
        <v>49</v>
      </c>
      <c r="H473" s="313"/>
      <c r="I473" s="313"/>
      <c r="J473" s="313"/>
      <c r="K473" s="313"/>
      <c r="L473" s="313"/>
      <c r="M473" s="313"/>
    </row>
    <row r="474" spans="1:13" ht="21.6" customHeight="1" x14ac:dyDescent="0.6">
      <c r="A474" s="180"/>
      <c r="B474" s="25"/>
      <c r="C474" s="25"/>
      <c r="D474" s="25"/>
      <c r="E474" s="25"/>
      <c r="F474" s="25"/>
      <c r="G474" s="296" t="s">
        <v>1</v>
      </c>
      <c r="H474" s="296"/>
      <c r="I474" s="296"/>
      <c r="J474" s="181"/>
      <c r="K474" s="296" t="s">
        <v>48</v>
      </c>
      <c r="L474" s="296"/>
      <c r="M474" s="296"/>
    </row>
    <row r="475" spans="1:13" ht="21.6" customHeight="1" x14ac:dyDescent="0.6">
      <c r="A475" s="180"/>
      <c r="B475" s="25"/>
      <c r="C475" s="25"/>
      <c r="D475" s="25"/>
      <c r="E475" s="25"/>
      <c r="F475" s="25"/>
      <c r="G475" s="267">
        <v>2567</v>
      </c>
      <c r="H475" s="182"/>
      <c r="I475" s="268">
        <v>2566</v>
      </c>
      <c r="J475" s="46"/>
      <c r="K475" s="267">
        <v>2567</v>
      </c>
      <c r="L475" s="182"/>
      <c r="M475" s="268">
        <v>2566</v>
      </c>
    </row>
    <row r="476" spans="1:13" ht="21.6" customHeight="1" x14ac:dyDescent="0.6">
      <c r="A476" s="73"/>
      <c r="B476" s="73" t="s">
        <v>133</v>
      </c>
      <c r="C476" s="17"/>
      <c r="D476" s="17"/>
      <c r="E476" s="17"/>
      <c r="F476" s="17"/>
      <c r="G476" s="236"/>
      <c r="H476" s="77"/>
      <c r="I476" s="236"/>
      <c r="J476" s="17"/>
      <c r="K476" s="236"/>
      <c r="L476" s="77"/>
      <c r="M476" s="46"/>
    </row>
    <row r="477" spans="1:13" ht="21.6" customHeight="1" x14ac:dyDescent="0.6">
      <c r="A477" s="73"/>
      <c r="B477" s="73" t="s">
        <v>37</v>
      </c>
      <c r="C477" s="17"/>
      <c r="D477" s="28"/>
      <c r="E477" s="28"/>
      <c r="F477" s="28"/>
      <c r="G477" s="183"/>
      <c r="H477" s="183"/>
      <c r="I477" s="183"/>
      <c r="J477" s="183"/>
      <c r="K477" s="183"/>
      <c r="L477" s="183"/>
      <c r="M477" s="183"/>
    </row>
    <row r="478" spans="1:13" ht="21.6" customHeight="1" x14ac:dyDescent="0.6">
      <c r="A478" s="17"/>
      <c r="B478" s="17"/>
      <c r="C478" s="17" t="s">
        <v>249</v>
      </c>
      <c r="D478" s="17"/>
      <c r="E478" s="17"/>
      <c r="F478" s="17"/>
      <c r="G478" s="187">
        <v>4024</v>
      </c>
      <c r="H478" s="17"/>
      <c r="I478" s="187">
        <v>8828</v>
      </c>
      <c r="J478" s="187"/>
      <c r="K478" s="187">
        <v>3620</v>
      </c>
      <c r="L478" s="187"/>
      <c r="M478" s="187">
        <v>7696</v>
      </c>
    </row>
    <row r="479" spans="1:13" ht="21.6" customHeight="1" x14ac:dyDescent="0.6">
      <c r="A479" s="186"/>
      <c r="B479" s="17"/>
      <c r="C479" s="17" t="s">
        <v>328</v>
      </c>
      <c r="D479" s="17"/>
      <c r="E479" s="17"/>
      <c r="F479" s="17"/>
      <c r="G479" s="187"/>
      <c r="H479" s="183"/>
      <c r="I479" s="187"/>
      <c r="J479" s="183"/>
      <c r="K479" s="187"/>
      <c r="L479" s="183"/>
      <c r="M479" s="187"/>
    </row>
    <row r="480" spans="1:13" ht="21.6" customHeight="1" x14ac:dyDescent="0.6">
      <c r="A480" s="186"/>
      <c r="B480" s="17"/>
      <c r="C480" s="17"/>
      <c r="D480" s="17" t="s">
        <v>281</v>
      </c>
      <c r="E480" s="17"/>
      <c r="F480" s="17"/>
      <c r="G480" s="187">
        <v>-23057</v>
      </c>
      <c r="H480" s="183"/>
      <c r="I480" s="187">
        <v>-9763</v>
      </c>
      <c r="J480" s="183"/>
      <c r="K480" s="187">
        <v>-22940</v>
      </c>
      <c r="L480" s="183"/>
      <c r="M480" s="187">
        <v>-9633</v>
      </c>
    </row>
    <row r="481" spans="1:13" ht="21.6" customHeight="1" x14ac:dyDescent="0.6">
      <c r="A481" s="186"/>
      <c r="B481" s="17"/>
      <c r="C481" s="17" t="s">
        <v>328</v>
      </c>
      <c r="D481" s="17"/>
      <c r="E481" s="17"/>
      <c r="F481" s="17"/>
      <c r="G481" s="187"/>
      <c r="H481" s="183"/>
      <c r="I481" s="187"/>
      <c r="J481" s="183"/>
      <c r="K481" s="187"/>
      <c r="L481" s="183"/>
      <c r="M481" s="187"/>
    </row>
    <row r="482" spans="1:13" ht="21.6" customHeight="1" x14ac:dyDescent="0.6">
      <c r="A482" s="186"/>
      <c r="B482" s="17"/>
      <c r="C482" s="17"/>
      <c r="D482" s="17" t="s">
        <v>325</v>
      </c>
      <c r="E482" s="17"/>
      <c r="F482" s="17"/>
      <c r="G482" s="187">
        <v>0</v>
      </c>
      <c r="H482" s="183"/>
      <c r="I482" s="187">
        <v>-584</v>
      </c>
      <c r="J482" s="183"/>
      <c r="K482" s="187">
        <v>0</v>
      </c>
      <c r="L482" s="183"/>
      <c r="M482" s="187">
        <v>-584</v>
      </c>
    </row>
    <row r="483" spans="1:13" ht="21.6" customHeight="1" x14ac:dyDescent="0.6">
      <c r="A483" s="186"/>
      <c r="B483" s="17"/>
      <c r="C483" s="17" t="s">
        <v>327</v>
      </c>
      <c r="D483" s="257"/>
      <c r="E483" s="257"/>
      <c r="F483" s="257"/>
      <c r="G483" s="187"/>
      <c r="H483" s="183"/>
      <c r="I483" s="187"/>
      <c r="J483" s="183"/>
      <c r="K483" s="187"/>
      <c r="L483" s="183"/>
      <c r="M483" s="187"/>
    </row>
    <row r="484" spans="1:13" ht="21.6" customHeight="1" x14ac:dyDescent="0.6">
      <c r="A484" s="186"/>
      <c r="B484" s="17"/>
      <c r="C484" s="17"/>
      <c r="D484" s="17" t="s">
        <v>325</v>
      </c>
      <c r="E484" s="17"/>
      <c r="F484" s="17"/>
      <c r="G484" s="187">
        <v>0</v>
      </c>
      <c r="H484" s="183"/>
      <c r="I484" s="187">
        <v>68</v>
      </c>
      <c r="J484" s="183"/>
      <c r="K484" s="187">
        <v>0</v>
      </c>
      <c r="L484" s="183"/>
      <c r="M484" s="187">
        <v>68</v>
      </c>
    </row>
    <row r="485" spans="1:13" ht="21.6" customHeight="1" x14ac:dyDescent="0.6">
      <c r="A485" s="186"/>
      <c r="B485" s="17"/>
      <c r="C485" s="17" t="s">
        <v>368</v>
      </c>
      <c r="D485" s="17"/>
      <c r="E485" s="17"/>
      <c r="F485" s="17"/>
      <c r="G485" s="187">
        <v>-45</v>
      </c>
      <c r="H485" s="183"/>
      <c r="I485" s="187">
        <v>13</v>
      </c>
      <c r="J485" s="183"/>
      <c r="K485" s="187">
        <v>0</v>
      </c>
      <c r="L485" s="183"/>
      <c r="M485" s="187">
        <v>0</v>
      </c>
    </row>
    <row r="486" spans="1:13" ht="21.6" customHeight="1" x14ac:dyDescent="0.6">
      <c r="A486" s="186"/>
      <c r="B486" s="17"/>
      <c r="C486" s="17" t="s">
        <v>360</v>
      </c>
      <c r="D486" s="17"/>
      <c r="E486" s="17"/>
      <c r="F486" s="17"/>
      <c r="G486" s="187"/>
      <c r="H486" s="183"/>
      <c r="I486" s="187"/>
      <c r="J486" s="183"/>
      <c r="K486" s="187"/>
      <c r="L486" s="183"/>
      <c r="M486" s="187"/>
    </row>
    <row r="487" spans="1:13" ht="21.6" customHeight="1" x14ac:dyDescent="0.6">
      <c r="A487" s="186"/>
      <c r="B487" s="17"/>
      <c r="C487" s="17"/>
      <c r="D487" s="17" t="s">
        <v>361</v>
      </c>
      <c r="E487" s="17"/>
      <c r="F487" s="17"/>
      <c r="G487" s="187">
        <v>85</v>
      </c>
      <c r="H487" s="183"/>
      <c r="I487" s="187">
        <v>-436</v>
      </c>
      <c r="J487" s="183"/>
      <c r="K487" s="187">
        <v>0</v>
      </c>
      <c r="L487" s="183"/>
      <c r="M487" s="187">
        <v>0</v>
      </c>
    </row>
    <row r="488" spans="1:13" ht="21.6" customHeight="1" x14ac:dyDescent="0.6">
      <c r="A488" s="186"/>
      <c r="B488" s="17"/>
      <c r="C488" s="17" t="s">
        <v>283</v>
      </c>
      <c r="D488" s="257"/>
      <c r="E488" s="257"/>
      <c r="F488" s="257"/>
      <c r="G488" s="187">
        <v>58</v>
      </c>
      <c r="H488" s="183"/>
      <c r="I488" s="187">
        <v>0</v>
      </c>
      <c r="J488" s="183"/>
      <c r="K488" s="187">
        <v>0</v>
      </c>
      <c r="L488" s="183"/>
      <c r="M488" s="187">
        <v>0</v>
      </c>
    </row>
    <row r="489" spans="1:13" ht="21.6" customHeight="1" x14ac:dyDescent="0.6">
      <c r="A489" s="17"/>
      <c r="B489" s="17"/>
      <c r="C489" s="17" t="s">
        <v>273</v>
      </c>
      <c r="D489" s="17"/>
      <c r="E489" s="17"/>
      <c r="F489" s="17"/>
      <c r="G489" s="187">
        <v>655</v>
      </c>
      <c r="H489" s="17"/>
      <c r="I489" s="187">
        <v>0</v>
      </c>
      <c r="J489" s="187"/>
      <c r="K489" s="187">
        <v>655</v>
      </c>
      <c r="L489" s="187"/>
      <c r="M489" s="187">
        <v>0</v>
      </c>
    </row>
    <row r="490" spans="1:13" ht="21.6" customHeight="1" x14ac:dyDescent="0.6">
      <c r="A490" s="186"/>
      <c r="B490" s="17"/>
      <c r="C490" s="17" t="s">
        <v>346</v>
      </c>
      <c r="D490" s="257"/>
      <c r="E490" s="257"/>
      <c r="F490" s="257"/>
      <c r="G490" s="187">
        <v>2312</v>
      </c>
      <c r="H490" s="183"/>
      <c r="I490" s="187">
        <v>0</v>
      </c>
      <c r="J490" s="183"/>
      <c r="K490" s="187">
        <v>2312</v>
      </c>
      <c r="L490" s="183"/>
      <c r="M490" s="187">
        <v>0</v>
      </c>
    </row>
    <row r="491" spans="1:13" ht="21.6" customHeight="1" x14ac:dyDescent="0.6">
      <c r="A491" s="186"/>
      <c r="B491" s="17"/>
      <c r="C491" s="17"/>
      <c r="D491" s="257"/>
      <c r="E491" s="257"/>
      <c r="F491" s="257"/>
      <c r="G491" s="187"/>
      <c r="H491" s="183"/>
      <c r="I491" s="187"/>
      <c r="J491" s="183"/>
      <c r="K491" s="187"/>
      <c r="L491" s="183"/>
      <c r="M491" s="187"/>
    </row>
    <row r="492" spans="1:13" ht="21.6" customHeight="1" x14ac:dyDescent="0.6">
      <c r="A492" s="186"/>
      <c r="B492" s="17"/>
      <c r="C492" s="17"/>
      <c r="D492" s="257"/>
      <c r="E492" s="257"/>
      <c r="F492" s="257"/>
      <c r="G492" s="187"/>
      <c r="H492" s="183"/>
      <c r="I492" s="187"/>
      <c r="J492" s="183"/>
      <c r="K492" s="187"/>
      <c r="L492" s="183"/>
      <c r="M492" s="187"/>
    </row>
    <row r="493" spans="1:13" ht="21.6" customHeight="1" x14ac:dyDescent="0.6">
      <c r="A493" s="186"/>
      <c r="B493" s="17"/>
      <c r="C493" s="17"/>
      <c r="D493" s="257"/>
      <c r="E493" s="257"/>
      <c r="F493" s="257"/>
      <c r="G493" s="187"/>
      <c r="H493" s="183"/>
      <c r="I493" s="187"/>
      <c r="J493" s="183"/>
      <c r="K493" s="187"/>
      <c r="L493" s="183"/>
      <c r="M493" s="187"/>
    </row>
    <row r="494" spans="1:13" ht="21.6" customHeight="1" x14ac:dyDescent="0.6">
      <c r="A494" s="186"/>
      <c r="B494" s="17"/>
      <c r="C494" s="17"/>
      <c r="D494" s="257"/>
      <c r="E494" s="257"/>
      <c r="F494" s="257"/>
      <c r="G494" s="187"/>
      <c r="H494" s="183"/>
      <c r="I494" s="187"/>
      <c r="J494" s="183"/>
      <c r="K494" s="187"/>
      <c r="L494" s="183"/>
      <c r="M494" s="187"/>
    </row>
    <row r="495" spans="1:13" ht="21.6" customHeight="1" x14ac:dyDescent="0.6">
      <c r="A495" s="186"/>
      <c r="B495" s="17"/>
      <c r="C495" s="17"/>
      <c r="D495" s="257"/>
      <c r="E495" s="257"/>
      <c r="F495" s="257"/>
      <c r="G495" s="187"/>
      <c r="H495" s="183"/>
      <c r="I495" s="187"/>
      <c r="J495" s="183"/>
      <c r="K495" s="187"/>
      <c r="L495" s="183"/>
      <c r="M495" s="187"/>
    </row>
    <row r="496" spans="1:13" ht="21.6" customHeight="1" x14ac:dyDescent="0.6">
      <c r="A496" s="186"/>
      <c r="B496" s="17"/>
      <c r="C496" s="17"/>
      <c r="D496" s="257"/>
      <c r="E496" s="257"/>
      <c r="F496" s="257"/>
      <c r="G496" s="187"/>
      <c r="H496" s="183"/>
      <c r="I496" s="187"/>
      <c r="J496" s="183"/>
      <c r="K496" s="187"/>
      <c r="L496" s="183"/>
      <c r="M496" s="187"/>
    </row>
    <row r="497" spans="1:13" ht="21.6" customHeight="1" x14ac:dyDescent="0.6">
      <c r="A497" s="186"/>
      <c r="B497" s="17"/>
      <c r="C497" s="17"/>
      <c r="D497" s="257"/>
      <c r="E497" s="257"/>
      <c r="F497" s="257"/>
      <c r="G497" s="187"/>
      <c r="H497" s="183"/>
      <c r="I497" s="187"/>
      <c r="J497" s="183"/>
      <c r="K497" s="187"/>
      <c r="L497" s="183"/>
      <c r="M497" s="187"/>
    </row>
    <row r="498" spans="1:13" ht="21.6" customHeight="1" x14ac:dyDescent="0.6">
      <c r="A498" s="186"/>
      <c r="B498" s="17"/>
      <c r="C498" s="17"/>
      <c r="D498" s="257"/>
      <c r="E498" s="257"/>
      <c r="F498" s="257"/>
      <c r="G498" s="187"/>
      <c r="H498" s="183"/>
      <c r="I498" s="187"/>
      <c r="J498" s="183"/>
      <c r="K498" s="187"/>
      <c r="L498" s="183"/>
      <c r="M498" s="187"/>
    </row>
    <row r="499" spans="1:13" ht="21.6" customHeight="1" x14ac:dyDescent="0.6">
      <c r="A499" s="186"/>
      <c r="B499" s="17"/>
      <c r="C499" s="17"/>
      <c r="D499" s="257"/>
      <c r="E499" s="257"/>
      <c r="F499" s="257"/>
      <c r="G499" s="187"/>
      <c r="H499" s="183"/>
      <c r="I499" s="187"/>
      <c r="J499" s="183"/>
      <c r="K499" s="187"/>
      <c r="L499" s="183"/>
      <c r="M499" s="187"/>
    </row>
    <row r="500" spans="1:13" ht="21.6" customHeight="1" x14ac:dyDescent="0.6">
      <c r="A500" s="186"/>
      <c r="B500" s="17"/>
      <c r="C500" s="17"/>
      <c r="D500" s="257"/>
      <c r="E500" s="257"/>
      <c r="F500" s="257"/>
      <c r="G500" s="187"/>
      <c r="H500" s="183"/>
      <c r="I500" s="187"/>
      <c r="J500" s="183"/>
      <c r="K500" s="187"/>
      <c r="L500" s="183"/>
      <c r="M500" s="187"/>
    </row>
    <row r="501" spans="1:13" ht="21.6" customHeight="1" x14ac:dyDescent="0.6">
      <c r="A501" s="186"/>
      <c r="B501" s="17"/>
      <c r="C501" s="17"/>
      <c r="D501" s="257"/>
      <c r="E501" s="257"/>
      <c r="F501" s="257"/>
      <c r="G501" s="187"/>
      <c r="H501" s="183"/>
      <c r="I501" s="187"/>
      <c r="J501" s="183"/>
      <c r="K501" s="187"/>
      <c r="L501" s="183"/>
      <c r="M501" s="187"/>
    </row>
    <row r="502" spans="1:13" ht="21.6" customHeight="1" x14ac:dyDescent="0.6">
      <c r="A502" s="186"/>
      <c r="B502" s="17"/>
      <c r="C502" s="17"/>
      <c r="D502" s="257"/>
      <c r="E502" s="257"/>
      <c r="F502" s="257"/>
      <c r="G502" s="187"/>
      <c r="H502" s="183"/>
      <c r="I502" s="187"/>
      <c r="J502" s="183"/>
      <c r="K502" s="187"/>
      <c r="L502" s="183"/>
      <c r="M502" s="187"/>
    </row>
    <row r="503" spans="1:13" ht="21.6" customHeight="1" x14ac:dyDescent="0.6">
      <c r="A503" s="186"/>
      <c r="B503" s="17"/>
      <c r="C503" s="17"/>
      <c r="D503" s="257"/>
      <c r="E503" s="257"/>
      <c r="F503" s="257"/>
      <c r="G503" s="187"/>
      <c r="H503" s="183"/>
      <c r="I503" s="187"/>
      <c r="J503" s="183"/>
      <c r="K503" s="187"/>
      <c r="L503" s="183"/>
      <c r="M503" s="187"/>
    </row>
    <row r="504" spans="1:13" ht="21.6" customHeight="1" x14ac:dyDescent="0.6">
      <c r="A504" s="186"/>
      <c r="B504" s="17"/>
      <c r="C504" s="17"/>
      <c r="D504" s="257"/>
      <c r="E504" s="257"/>
      <c r="F504" s="257"/>
      <c r="G504" s="187"/>
      <c r="H504" s="183"/>
      <c r="I504" s="187"/>
      <c r="J504" s="183"/>
      <c r="K504" s="187"/>
      <c r="L504" s="183"/>
      <c r="M504" s="187"/>
    </row>
    <row r="505" spans="1:13" ht="21.6" customHeight="1" x14ac:dyDescent="0.6">
      <c r="A505" s="186"/>
      <c r="B505" s="17"/>
      <c r="C505" s="17"/>
      <c r="D505" s="257"/>
      <c r="E505" s="257"/>
      <c r="F505" s="257"/>
      <c r="G505" s="187"/>
      <c r="H505" s="183"/>
      <c r="I505" s="187"/>
      <c r="J505" s="183"/>
      <c r="K505" s="187"/>
      <c r="L505" s="183"/>
      <c r="M505" s="187"/>
    </row>
    <row r="506" spans="1:13" ht="21.6" customHeight="1" x14ac:dyDescent="0.6">
      <c r="A506" s="186"/>
      <c r="B506" s="17"/>
      <c r="C506" s="17"/>
      <c r="D506" s="257"/>
      <c r="E506" s="257"/>
      <c r="F506" s="257"/>
      <c r="G506" s="187"/>
      <c r="H506" s="183"/>
      <c r="I506" s="187"/>
      <c r="J506" s="183"/>
      <c r="K506" s="187"/>
      <c r="L506" s="183"/>
      <c r="M506" s="187"/>
    </row>
    <row r="507" spans="1:13" ht="21.6" customHeight="1" x14ac:dyDescent="0.6">
      <c r="A507" s="186"/>
      <c r="B507" s="17"/>
      <c r="C507" s="17"/>
      <c r="D507" s="257"/>
      <c r="E507" s="257"/>
      <c r="F507" s="257"/>
      <c r="G507" s="187"/>
      <c r="H507" s="183"/>
      <c r="I507" s="187"/>
      <c r="J507" s="183"/>
      <c r="K507" s="187"/>
      <c r="L507" s="183"/>
      <c r="M507" s="187"/>
    </row>
    <row r="508" spans="1:13" ht="21.6" customHeight="1" x14ac:dyDescent="0.6">
      <c r="A508" s="186"/>
      <c r="B508" s="17"/>
      <c r="C508" s="17"/>
      <c r="D508" s="257"/>
      <c r="E508" s="257"/>
      <c r="F508" s="257"/>
      <c r="G508" s="187"/>
      <c r="H508" s="183"/>
      <c r="I508" s="187"/>
      <c r="J508" s="183"/>
      <c r="K508" s="187"/>
      <c r="L508" s="183"/>
      <c r="M508" s="187"/>
    </row>
    <row r="509" spans="1:13" ht="21.6" customHeight="1" x14ac:dyDescent="0.6">
      <c r="A509" s="186"/>
      <c r="B509" s="17"/>
      <c r="C509" s="17"/>
      <c r="D509" s="257"/>
      <c r="E509" s="257"/>
      <c r="F509" s="257"/>
      <c r="G509" s="187"/>
      <c r="H509" s="183"/>
      <c r="I509" s="187"/>
      <c r="J509" s="183"/>
      <c r="K509" s="187"/>
      <c r="L509" s="183"/>
      <c r="M509" s="187"/>
    </row>
    <row r="510" spans="1:13" ht="21.6" customHeight="1" x14ac:dyDescent="0.6">
      <c r="A510" s="85" t="s">
        <v>54</v>
      </c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22" t="s">
        <v>357</v>
      </c>
    </row>
  </sheetData>
  <mergeCells count="88">
    <mergeCell ref="A470:M470"/>
    <mergeCell ref="A471:M471"/>
    <mergeCell ref="A472:M472"/>
    <mergeCell ref="G473:M473"/>
    <mergeCell ref="G474:I474"/>
    <mergeCell ref="K474:M474"/>
    <mergeCell ref="A423:M423"/>
    <mergeCell ref="A424:M424"/>
    <mergeCell ref="A425:M425"/>
    <mergeCell ref="G426:M426"/>
    <mergeCell ref="G427:I427"/>
    <mergeCell ref="K427:M427"/>
    <mergeCell ref="A378:M378"/>
    <mergeCell ref="A379:M379"/>
    <mergeCell ref="A380:M380"/>
    <mergeCell ref="G381:M381"/>
    <mergeCell ref="G382:I382"/>
    <mergeCell ref="K382:M382"/>
    <mergeCell ref="G352:G356"/>
    <mergeCell ref="I352:I356"/>
    <mergeCell ref="K352:K356"/>
    <mergeCell ref="Q352:U352"/>
    <mergeCell ref="W352:W356"/>
    <mergeCell ref="O353:O356"/>
    <mergeCell ref="Q353:S353"/>
    <mergeCell ref="U353:U356"/>
    <mergeCell ref="M354:M356"/>
    <mergeCell ref="Q354:Q356"/>
    <mergeCell ref="S354:S356"/>
    <mergeCell ref="A347:W347"/>
    <mergeCell ref="A348:W348"/>
    <mergeCell ref="A349:W349"/>
    <mergeCell ref="A350:W350"/>
    <mergeCell ref="G351:W351"/>
    <mergeCell ref="G316:AA316"/>
    <mergeCell ref="AC316:AC322"/>
    <mergeCell ref="AE316:AE322"/>
    <mergeCell ref="G317:G322"/>
    <mergeCell ref="I317:I322"/>
    <mergeCell ref="K317:K322"/>
    <mergeCell ref="S317:Y317"/>
    <mergeCell ref="O318:O322"/>
    <mergeCell ref="Q318:Q322"/>
    <mergeCell ref="S318:W318"/>
    <mergeCell ref="S319:S322"/>
    <mergeCell ref="U319:U322"/>
    <mergeCell ref="W319:W322"/>
    <mergeCell ref="A311:AE311"/>
    <mergeCell ref="A312:AE312"/>
    <mergeCell ref="A313:AE313"/>
    <mergeCell ref="A314:AE314"/>
    <mergeCell ref="G315:AE315"/>
    <mergeCell ref="G278:AA278"/>
    <mergeCell ref="AC278:AC284"/>
    <mergeCell ref="AE278:AE284"/>
    <mergeCell ref="G279:G284"/>
    <mergeCell ref="I279:I284"/>
    <mergeCell ref="K279:K284"/>
    <mergeCell ref="S279:Y279"/>
    <mergeCell ref="O280:O284"/>
    <mergeCell ref="Q280:Q284"/>
    <mergeCell ref="S280:W280"/>
    <mergeCell ref="S281:S284"/>
    <mergeCell ref="U281:U284"/>
    <mergeCell ref="W281:W284"/>
    <mergeCell ref="A273:AE273"/>
    <mergeCell ref="A274:AE274"/>
    <mergeCell ref="A275:AE275"/>
    <mergeCell ref="A276:AE276"/>
    <mergeCell ref="G277:AE277"/>
    <mergeCell ref="G199:I199"/>
    <mergeCell ref="A233:M233"/>
    <mergeCell ref="A234:M234"/>
    <mergeCell ref="A235:M235"/>
    <mergeCell ref="G237:I237"/>
    <mergeCell ref="K237:M237"/>
    <mergeCell ref="G123:I123"/>
    <mergeCell ref="A157:M157"/>
    <mergeCell ref="A158:M158"/>
    <mergeCell ref="A159:M159"/>
    <mergeCell ref="G161:I161"/>
    <mergeCell ref="K161:M161"/>
    <mergeCell ref="I7:I8"/>
    <mergeCell ref="M7:M8"/>
    <mergeCell ref="I50:I51"/>
    <mergeCell ref="M50:M51"/>
    <mergeCell ref="I86:I87"/>
    <mergeCell ref="M86:M87"/>
  </mergeCells>
  <phoneticPr fontId="0" type="noConversion"/>
  <pageMargins left="0.86614173228346458" right="0" top="0.19685039370078741" bottom="0.19685039370078741" header="0" footer="0"/>
  <pageSetup paperSize="9" scale="78" fitToHeight="0" orientation="portrait" r:id="rId1"/>
  <headerFooter alignWithMargins="0"/>
  <rowBreaks count="11" manualBreakCount="11">
    <brk id="79" max="30" man="1"/>
    <brk id="116" max="30" man="1"/>
    <brk id="154" max="30" man="1"/>
    <brk id="192" max="30" man="1"/>
    <brk id="230" max="30" man="1"/>
    <brk id="270" max="30" man="1"/>
    <brk id="308" max="30" man="1"/>
    <brk id="344" max="30" man="1"/>
    <brk id="375" max="30" man="1"/>
    <brk id="420" max="30" man="1"/>
    <brk id="467" max="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P39"/>
  <sheetViews>
    <sheetView view="pageBreakPreview" topLeftCell="A9" zoomScale="80" zoomScaleNormal="100" zoomScaleSheetLayoutView="80" workbookViewId="0">
      <selection activeCell="G21" sqref="G21"/>
    </sheetView>
  </sheetViews>
  <sheetFormatPr defaultColWidth="9.375" defaultRowHeight="23.85" customHeight="1" x14ac:dyDescent="0.6"/>
  <cols>
    <col min="1" max="3" width="3" style="17" customWidth="1"/>
    <col min="4" max="4" width="36" style="17" customWidth="1"/>
    <col min="5" max="5" width="9.875" style="17" customWidth="1"/>
    <col min="6" max="6" width="1" style="17" customWidth="1"/>
    <col min="7" max="7" width="15.875" style="17" customWidth="1"/>
    <col min="8" max="8" width="1" style="17" customWidth="1"/>
    <col min="9" max="9" width="15.875" style="17" customWidth="1"/>
    <col min="10" max="10" width="1" style="17" customWidth="1"/>
    <col min="11" max="11" width="15.875" style="21" customWidth="1"/>
    <col min="12" max="12" width="1" style="17" customWidth="1"/>
    <col min="13" max="13" width="15.875" style="213" customWidth="1"/>
    <col min="14" max="14" width="1" style="17" customWidth="1"/>
    <col min="15" max="15" width="12" style="73" bestFit="1" customWidth="1"/>
    <col min="16" max="16" width="16.125" style="17" bestFit="1" customWidth="1"/>
    <col min="17" max="16384" width="9.375" style="17"/>
  </cols>
  <sheetData>
    <row r="1" spans="1:16" ht="23.85" customHeight="1" x14ac:dyDescent="0.6">
      <c r="M1" s="86" t="s">
        <v>50</v>
      </c>
    </row>
    <row r="2" spans="1:16" ht="23.85" customHeight="1" x14ac:dyDescent="0.6">
      <c r="M2" s="86" t="s">
        <v>51</v>
      </c>
    </row>
    <row r="3" spans="1:16" ht="23.85" customHeight="1" x14ac:dyDescent="0.6">
      <c r="A3" s="82" t="str">
        <f>+งบการเงิน!A1</f>
        <v>บริษัท ฟาร์อีสท์ เฟมไลน์ ดีดีบี จำกัด (มหาชน) และบริษัทย่อย</v>
      </c>
      <c r="B3" s="25"/>
      <c r="C3" s="25"/>
      <c r="D3" s="25"/>
      <c r="E3" s="25"/>
      <c r="F3" s="25"/>
      <c r="G3" s="25"/>
      <c r="H3" s="25"/>
      <c r="I3" s="25"/>
      <c r="J3" s="25"/>
      <c r="K3" s="16"/>
      <c r="L3" s="25"/>
      <c r="M3" s="25"/>
    </row>
    <row r="4" spans="1:16" ht="23.85" customHeight="1" x14ac:dyDescent="0.6">
      <c r="A4" s="87" t="s">
        <v>16</v>
      </c>
      <c r="B4" s="25"/>
      <c r="C4" s="25"/>
      <c r="D4" s="25"/>
      <c r="E4" s="25"/>
      <c r="F4" s="25"/>
      <c r="G4" s="25"/>
      <c r="H4" s="25"/>
      <c r="I4" s="25"/>
      <c r="J4" s="25"/>
      <c r="K4" s="16"/>
      <c r="L4" s="25"/>
      <c r="M4" s="25"/>
    </row>
    <row r="5" spans="1:16" ht="23.4" x14ac:dyDescent="0.6">
      <c r="A5" s="88" t="s">
        <v>230</v>
      </c>
      <c r="B5" s="25"/>
      <c r="C5" s="25"/>
      <c r="D5" s="25"/>
      <c r="E5" s="25"/>
      <c r="F5" s="25"/>
      <c r="G5" s="25"/>
      <c r="H5" s="25"/>
      <c r="I5" s="25"/>
      <c r="J5" s="25"/>
      <c r="K5" s="16"/>
      <c r="L5" s="25"/>
      <c r="M5" s="25"/>
    </row>
    <row r="6" spans="1:16" ht="23.25" customHeight="1" x14ac:dyDescent="0.6">
      <c r="G6" s="34" t="s">
        <v>53</v>
      </c>
      <c r="H6" s="34"/>
      <c r="I6" s="34"/>
      <c r="J6" s="34"/>
      <c r="K6" s="18"/>
      <c r="L6" s="34"/>
      <c r="M6" s="34"/>
    </row>
    <row r="7" spans="1:16" ht="23.25" customHeight="1" x14ac:dyDescent="0.6">
      <c r="G7" s="296" t="s">
        <v>1</v>
      </c>
      <c r="H7" s="296"/>
      <c r="I7" s="296"/>
      <c r="K7" s="18" t="s">
        <v>48</v>
      </c>
      <c r="L7" s="35"/>
      <c r="M7" s="35"/>
    </row>
    <row r="8" spans="1:16" ht="23.25" customHeight="1" x14ac:dyDescent="0.6">
      <c r="E8" s="212" t="s">
        <v>67</v>
      </c>
      <c r="G8" s="29">
        <v>2561</v>
      </c>
      <c r="H8" s="30"/>
      <c r="I8" s="29">
        <v>2560</v>
      </c>
      <c r="J8" s="90"/>
      <c r="K8" s="29">
        <f>G8</f>
        <v>2561</v>
      </c>
      <c r="L8" s="77"/>
      <c r="M8" s="29">
        <f>I8</f>
        <v>2560</v>
      </c>
    </row>
    <row r="9" spans="1:16" ht="9.75" customHeight="1" x14ac:dyDescent="0.6">
      <c r="E9" s="174"/>
      <c r="G9" s="46"/>
      <c r="H9" s="165"/>
      <c r="I9" s="46"/>
      <c r="J9" s="90"/>
      <c r="K9" s="223"/>
      <c r="L9" s="77"/>
      <c r="M9" s="46"/>
    </row>
    <row r="10" spans="1:16" ht="24.75" customHeight="1" x14ac:dyDescent="0.6">
      <c r="A10" s="17" t="s">
        <v>219</v>
      </c>
      <c r="G10" s="21">
        <v>535425</v>
      </c>
      <c r="H10" s="21"/>
      <c r="I10" s="21">
        <v>541943</v>
      </c>
      <c r="J10" s="21"/>
      <c r="K10" s="21">
        <v>185995</v>
      </c>
      <c r="L10" s="21"/>
      <c r="M10" s="21">
        <v>220716</v>
      </c>
      <c r="O10" s="93">
        <v>354995</v>
      </c>
      <c r="P10" s="17" t="e">
        <f>G10-O10-#REF!</f>
        <v>#REF!</v>
      </c>
    </row>
    <row r="11" spans="1:16" ht="24.75" customHeight="1" x14ac:dyDescent="0.6">
      <c r="A11" s="17" t="s">
        <v>218</v>
      </c>
      <c r="G11" s="21">
        <f>316765-36520</f>
        <v>280245</v>
      </c>
      <c r="H11" s="21"/>
      <c r="I11" s="21">
        <f>311021-23455</f>
        <v>287566</v>
      </c>
      <c r="J11" s="21"/>
      <c r="K11" s="21">
        <f>97116-6834</f>
        <v>90282</v>
      </c>
      <c r="L11" s="21"/>
      <c r="M11" s="21">
        <f>116368-7025</f>
        <v>109343</v>
      </c>
      <c r="O11" s="93">
        <v>218105</v>
      </c>
      <c r="P11" s="17" t="e">
        <f>G11-O11-#REF!</f>
        <v>#REF!</v>
      </c>
    </row>
    <row r="12" spans="1:16" ht="24.75" customHeight="1" x14ac:dyDescent="0.6">
      <c r="A12" s="17" t="s">
        <v>62</v>
      </c>
      <c r="G12" s="164">
        <f>+G10-G11</f>
        <v>255180</v>
      </c>
      <c r="H12" s="21"/>
      <c r="I12" s="164">
        <f>+I10-I11</f>
        <v>254377</v>
      </c>
      <c r="J12" s="21"/>
      <c r="K12" s="164">
        <f>+K10-K11</f>
        <v>95713</v>
      </c>
      <c r="L12" s="21"/>
      <c r="M12" s="164">
        <f>+M10-M11</f>
        <v>111373</v>
      </c>
      <c r="O12" s="93">
        <v>136890</v>
      </c>
      <c r="P12" s="17" t="e">
        <f>G12-O12-#REF!</f>
        <v>#REF!</v>
      </c>
    </row>
    <row r="13" spans="1:16" ht="24.75" customHeight="1" x14ac:dyDescent="0.6">
      <c r="A13" s="17" t="s">
        <v>18</v>
      </c>
      <c r="G13" s="24"/>
      <c r="H13" s="21"/>
      <c r="I13" s="24"/>
      <c r="J13" s="21"/>
      <c r="K13" s="24"/>
      <c r="L13" s="21"/>
      <c r="M13" s="24"/>
      <c r="O13" s="93"/>
      <c r="P13" s="17" t="e">
        <f>G13-O13-#REF!</f>
        <v>#REF!</v>
      </c>
    </row>
    <row r="14" spans="1:16" ht="24.75" customHeight="1" x14ac:dyDescent="0.6">
      <c r="B14" s="17" t="s">
        <v>226</v>
      </c>
      <c r="G14" s="39">
        <v>8785</v>
      </c>
      <c r="H14" s="21"/>
      <c r="I14" s="39">
        <v>5103</v>
      </c>
      <c r="J14" s="21"/>
      <c r="K14" s="39">
        <v>68179</v>
      </c>
      <c r="L14" s="21"/>
      <c r="M14" s="39">
        <v>54098</v>
      </c>
      <c r="O14" s="93">
        <v>4760</v>
      </c>
      <c r="P14" s="17" t="e">
        <f>G14-O14-#REF!</f>
        <v>#REF!</v>
      </c>
    </row>
    <row r="15" spans="1:16" ht="24.75" customHeight="1" x14ac:dyDescent="0.6">
      <c r="B15" s="17" t="s">
        <v>217</v>
      </c>
      <c r="E15" s="216" t="s">
        <v>227</v>
      </c>
      <c r="G15" s="40">
        <v>17920</v>
      </c>
      <c r="H15" s="21"/>
      <c r="I15" s="40">
        <v>0</v>
      </c>
      <c r="J15" s="21"/>
      <c r="K15" s="40">
        <v>32667</v>
      </c>
      <c r="L15" s="21"/>
      <c r="M15" s="40">
        <v>0</v>
      </c>
      <c r="O15" s="93">
        <v>17920</v>
      </c>
      <c r="P15" s="17" t="e">
        <f>G15-O15-#REF!</f>
        <v>#REF!</v>
      </c>
    </row>
    <row r="16" spans="1:16" ht="24.75" customHeight="1" x14ac:dyDescent="0.6">
      <c r="B16" s="17" t="s">
        <v>63</v>
      </c>
      <c r="G16" s="41">
        <f>44203-36520</f>
        <v>7683</v>
      </c>
      <c r="H16" s="21"/>
      <c r="I16" s="41">
        <f>33253-23455</f>
        <v>9798</v>
      </c>
      <c r="J16" s="21"/>
      <c r="K16" s="41">
        <f>15600-6834</f>
        <v>8766</v>
      </c>
      <c r="L16" s="21"/>
      <c r="M16" s="41">
        <f>18432-7025</f>
        <v>11407</v>
      </c>
      <c r="O16" s="93">
        <v>32010</v>
      </c>
      <c r="P16" s="17" t="e">
        <f>G16-O16-#REF!</f>
        <v>#REF!</v>
      </c>
    </row>
    <row r="17" spans="1:16" ht="24.75" customHeight="1" x14ac:dyDescent="0.6">
      <c r="A17" s="17" t="s">
        <v>151</v>
      </c>
      <c r="G17" s="23">
        <f>SUM(G14:G16)</f>
        <v>34388</v>
      </c>
      <c r="H17" s="21"/>
      <c r="I17" s="23">
        <f>SUM(I14:I16)</f>
        <v>14901</v>
      </c>
      <c r="J17" s="21"/>
      <c r="K17" s="23">
        <f>SUM(K14:K16)</f>
        <v>109612</v>
      </c>
      <c r="L17" s="21"/>
      <c r="M17" s="23">
        <f>SUM(M14:M16)</f>
        <v>65505</v>
      </c>
      <c r="O17" s="93">
        <v>54690</v>
      </c>
      <c r="P17" s="17" t="e">
        <f>G17-O17-#REF!</f>
        <v>#REF!</v>
      </c>
    </row>
    <row r="18" spans="1:16" ht="24.75" customHeight="1" x14ac:dyDescent="0.6">
      <c r="A18" s="17" t="s">
        <v>64</v>
      </c>
      <c r="G18" s="21">
        <f>+G12+G17</f>
        <v>289568</v>
      </c>
      <c r="H18" s="21"/>
      <c r="I18" s="21">
        <f>+I12+I17</f>
        <v>269278</v>
      </c>
      <c r="J18" s="21"/>
      <c r="K18" s="21">
        <f>+K12+K17</f>
        <v>205325</v>
      </c>
      <c r="L18" s="21"/>
      <c r="M18" s="21">
        <f>+M12+M17</f>
        <v>176878</v>
      </c>
      <c r="O18" s="93">
        <v>191580</v>
      </c>
      <c r="P18" s="17" t="e">
        <f>G18-O18-#REF!</f>
        <v>#REF!</v>
      </c>
    </row>
    <row r="19" spans="1:16" ht="24.75" customHeight="1" x14ac:dyDescent="0.6">
      <c r="A19" s="17" t="s">
        <v>220</v>
      </c>
      <c r="B19" s="83"/>
      <c r="G19" s="21">
        <v>204378</v>
      </c>
      <c r="H19" s="21"/>
      <c r="I19" s="21">
        <v>201717</v>
      </c>
      <c r="J19" s="21"/>
      <c r="K19" s="21">
        <v>93401</v>
      </c>
      <c r="L19" s="21"/>
      <c r="M19" s="21">
        <v>103264</v>
      </c>
      <c r="O19" s="93">
        <v>138515</v>
      </c>
      <c r="P19" s="17" t="e">
        <f>G19-O19-#REF!</f>
        <v>#REF!</v>
      </c>
    </row>
    <row r="20" spans="1:16" ht="24.75" customHeight="1" x14ac:dyDescent="0.6">
      <c r="A20" s="17" t="s">
        <v>198</v>
      </c>
      <c r="E20" s="84">
        <v>8</v>
      </c>
      <c r="G20" s="24">
        <v>21083</v>
      </c>
      <c r="H20" s="21"/>
      <c r="I20" s="24">
        <v>25569</v>
      </c>
      <c r="J20" s="21"/>
      <c r="K20" s="24">
        <v>0</v>
      </c>
      <c r="L20" s="21"/>
      <c r="M20" s="24">
        <v>0</v>
      </c>
      <c r="O20" s="93">
        <v>11311</v>
      </c>
      <c r="P20" s="17" t="e">
        <f>G20-O20-#REF!</f>
        <v>#REF!</v>
      </c>
    </row>
    <row r="21" spans="1:16" ht="24.75" customHeight="1" x14ac:dyDescent="0.6">
      <c r="A21" s="17" t="s">
        <v>55</v>
      </c>
      <c r="G21" s="21">
        <f>+G18-G19+G20</f>
        <v>106273</v>
      </c>
      <c r="H21" s="21"/>
      <c r="I21" s="21">
        <f>+I18-I19+I20</f>
        <v>93130</v>
      </c>
      <c r="J21" s="21"/>
      <c r="K21" s="21">
        <f>+K18-K19+K20</f>
        <v>111924</v>
      </c>
      <c r="L21" s="21"/>
      <c r="M21" s="21">
        <f>+M18-M19+M20</f>
        <v>73614</v>
      </c>
      <c r="O21" s="93">
        <v>64376</v>
      </c>
      <c r="P21" s="17" t="e">
        <f>G21-O21-#REF!</f>
        <v>#REF!</v>
      </c>
    </row>
    <row r="22" spans="1:16" ht="24.75" customHeight="1" x14ac:dyDescent="0.6">
      <c r="A22" s="204" t="s">
        <v>102</v>
      </c>
      <c r="E22" s="84">
        <v>15</v>
      </c>
      <c r="G22" s="21">
        <v>19472</v>
      </c>
      <c r="H22" s="21"/>
      <c r="I22" s="21">
        <v>12340</v>
      </c>
      <c r="J22" s="21"/>
      <c r="K22" s="21">
        <v>9948</v>
      </c>
      <c r="L22" s="21"/>
      <c r="M22" s="21">
        <v>3836</v>
      </c>
      <c r="O22" s="93">
        <v>12938</v>
      </c>
      <c r="P22" s="17" t="e">
        <f>G22-O22-#REF!</f>
        <v>#REF!</v>
      </c>
    </row>
    <row r="23" spans="1:16" ht="24.75" customHeight="1" thickBot="1" x14ac:dyDescent="0.65">
      <c r="A23" s="101" t="s">
        <v>103</v>
      </c>
      <c r="G23" s="36">
        <f>+G21-G22</f>
        <v>86801</v>
      </c>
      <c r="H23" s="21"/>
      <c r="I23" s="36">
        <f>+I21-I22</f>
        <v>80790</v>
      </c>
      <c r="J23" s="21"/>
      <c r="K23" s="36">
        <f>+K21-K22</f>
        <v>101976</v>
      </c>
      <c r="L23" s="21"/>
      <c r="M23" s="36">
        <f>+M21-M22</f>
        <v>69778</v>
      </c>
      <c r="O23" s="93">
        <v>51438</v>
      </c>
      <c r="P23" s="17" t="e">
        <f>G23-O23-#REF!</f>
        <v>#REF!</v>
      </c>
    </row>
    <row r="24" spans="1:16" ht="24.75" customHeight="1" thickTop="1" x14ac:dyDescent="0.6">
      <c r="A24" s="101" t="s">
        <v>66</v>
      </c>
      <c r="G24" s="21"/>
      <c r="H24" s="21"/>
      <c r="I24" s="21"/>
      <c r="J24" s="21"/>
      <c r="L24" s="21"/>
      <c r="M24" s="21"/>
      <c r="O24" s="93"/>
      <c r="P24" s="17" t="e">
        <f>G24-O24-#REF!</f>
        <v>#REF!</v>
      </c>
    </row>
    <row r="25" spans="1:16" ht="24.75" customHeight="1" x14ac:dyDescent="0.6">
      <c r="A25" s="101"/>
      <c r="B25" s="17" t="s">
        <v>100</v>
      </c>
      <c r="G25" s="61">
        <f>+G23-G26</f>
        <v>77895</v>
      </c>
      <c r="H25" s="61"/>
      <c r="I25" s="221">
        <f>+I23-I26</f>
        <v>74939</v>
      </c>
      <c r="J25" s="61"/>
      <c r="K25" s="61">
        <f>+K23-K26</f>
        <v>101976</v>
      </c>
      <c r="L25" s="61"/>
      <c r="M25" s="61">
        <f>+M23-M26</f>
        <v>69778</v>
      </c>
      <c r="O25" s="93">
        <v>46859</v>
      </c>
      <c r="P25" s="17" t="e">
        <f>G25-O25-#REF!</f>
        <v>#REF!</v>
      </c>
    </row>
    <row r="26" spans="1:16" ht="24.75" customHeight="1" x14ac:dyDescent="0.6">
      <c r="A26" s="101"/>
      <c r="B26" s="17" t="s">
        <v>101</v>
      </c>
      <c r="G26" s="21">
        <v>8906</v>
      </c>
      <c r="H26" s="21"/>
      <c r="I26" s="21">
        <v>5851</v>
      </c>
      <c r="J26" s="21"/>
      <c r="K26" s="21">
        <v>0</v>
      </c>
      <c r="L26" s="21"/>
      <c r="M26" s="21">
        <v>0</v>
      </c>
      <c r="O26" s="217">
        <v>4579</v>
      </c>
      <c r="P26" s="17" t="e">
        <f>G26-O26-#REF!</f>
        <v>#REF!</v>
      </c>
    </row>
    <row r="27" spans="1:16" ht="24.75" customHeight="1" thickBot="1" x14ac:dyDescent="0.65">
      <c r="A27" s="101"/>
      <c r="G27" s="36">
        <f>SUM(G25:G26)</f>
        <v>86801</v>
      </c>
      <c r="H27" s="21"/>
      <c r="I27" s="36">
        <f>SUM(I25:I26)</f>
        <v>80790</v>
      </c>
      <c r="J27" s="21"/>
      <c r="K27" s="36">
        <f>SUM(K25:K26)</f>
        <v>101976</v>
      </c>
      <c r="L27" s="21"/>
      <c r="M27" s="36">
        <f>SUM(M25:M26)</f>
        <v>69778</v>
      </c>
      <c r="O27" s="93">
        <v>51438</v>
      </c>
      <c r="P27" s="17" t="e">
        <f>G27-O27-#REF!</f>
        <v>#REF!</v>
      </c>
    </row>
    <row r="28" spans="1:16" ht="24.75" customHeight="1" thickTop="1" x14ac:dyDescent="0.6">
      <c r="A28" s="101" t="s">
        <v>183</v>
      </c>
      <c r="E28" s="84"/>
      <c r="M28" s="17"/>
    </row>
    <row r="29" spans="1:16" ht="24.75" customHeight="1" x14ac:dyDescent="0.6">
      <c r="A29" s="101"/>
      <c r="B29" s="101" t="s">
        <v>189</v>
      </c>
      <c r="G29" s="62">
        <f>+G25*1000/G30</f>
        <v>10.385999999999999</v>
      </c>
      <c r="H29" s="62"/>
      <c r="I29" s="62">
        <f>+I25*1000/I30</f>
        <v>9.9918666666666667</v>
      </c>
      <c r="K29" s="62">
        <f>+K25*1000/K30</f>
        <v>13.5968</v>
      </c>
      <c r="L29" s="62"/>
      <c r="M29" s="62">
        <f>+M25*1000/M30</f>
        <v>9.3037333333333336</v>
      </c>
      <c r="O29" s="17"/>
    </row>
    <row r="30" spans="1:16" ht="24.75" customHeight="1" x14ac:dyDescent="0.6">
      <c r="A30" s="101"/>
      <c r="B30" s="101"/>
      <c r="C30" s="17" t="s">
        <v>211</v>
      </c>
      <c r="G30" s="170">
        <v>7500000</v>
      </c>
      <c r="H30" s="21"/>
      <c r="I30" s="170">
        <v>7500000</v>
      </c>
      <c r="K30" s="170">
        <v>7500000</v>
      </c>
      <c r="L30" s="21"/>
      <c r="M30" s="170">
        <v>7500000</v>
      </c>
      <c r="O30" s="17"/>
    </row>
    <row r="31" spans="1:16" ht="24.75" customHeight="1" x14ac:dyDescent="0.6">
      <c r="A31" s="101"/>
      <c r="B31" s="101"/>
      <c r="G31" s="170"/>
      <c r="H31" s="21"/>
      <c r="I31" s="170"/>
      <c r="K31" s="170"/>
      <c r="L31" s="21"/>
      <c r="M31" s="170"/>
      <c r="O31" s="17"/>
    </row>
    <row r="32" spans="1:16" ht="24.75" customHeight="1" x14ac:dyDescent="0.6">
      <c r="A32" s="101"/>
      <c r="B32" s="101"/>
      <c r="G32" s="170"/>
      <c r="H32" s="21"/>
      <c r="I32" s="170"/>
      <c r="K32" s="170"/>
      <c r="L32" s="21"/>
      <c r="M32" s="170"/>
      <c r="O32" s="17"/>
    </row>
    <row r="33" spans="1:15" ht="24.75" customHeight="1" x14ac:dyDescent="0.6">
      <c r="A33" s="101"/>
      <c r="B33" s="101"/>
      <c r="G33" s="170"/>
      <c r="H33" s="21"/>
      <c r="I33" s="170"/>
      <c r="K33" s="170"/>
      <c r="L33" s="21"/>
      <c r="M33" s="170"/>
      <c r="O33" s="17"/>
    </row>
    <row r="34" spans="1:15" ht="24.75" customHeight="1" x14ac:dyDescent="0.6">
      <c r="A34" s="101"/>
      <c r="B34" s="101"/>
      <c r="G34" s="170"/>
      <c r="H34" s="21"/>
      <c r="I34" s="170"/>
      <c r="K34" s="170"/>
      <c r="L34" s="21"/>
      <c r="M34" s="170"/>
      <c r="O34" s="17"/>
    </row>
    <row r="35" spans="1:15" ht="24.75" customHeight="1" x14ac:dyDescent="0.6">
      <c r="A35" s="101"/>
      <c r="B35" s="101"/>
      <c r="G35" s="170"/>
      <c r="H35" s="21"/>
      <c r="I35" s="170"/>
      <c r="K35" s="170"/>
      <c r="L35" s="21"/>
      <c r="M35" s="170"/>
      <c r="O35" s="17"/>
    </row>
    <row r="36" spans="1:15" ht="24.75" customHeight="1" x14ac:dyDescent="0.6">
      <c r="A36" s="101"/>
      <c r="B36" s="101"/>
      <c r="G36" s="170"/>
      <c r="H36" s="21"/>
      <c r="I36" s="170"/>
      <c r="K36" s="170"/>
      <c r="L36" s="21"/>
      <c r="M36" s="170"/>
      <c r="O36" s="17"/>
    </row>
    <row r="37" spans="1:15" ht="22.5" customHeight="1" x14ac:dyDescent="0.6">
      <c r="A37" s="101"/>
      <c r="B37" s="101"/>
      <c r="G37" s="170"/>
      <c r="H37" s="21"/>
      <c r="I37" s="170"/>
      <c r="K37" s="170"/>
      <c r="L37" s="21"/>
      <c r="M37" s="170"/>
      <c r="O37" s="17"/>
    </row>
    <row r="38" spans="1:15" ht="26.25" customHeight="1" x14ac:dyDescent="0.6">
      <c r="A38" s="85" t="s">
        <v>54</v>
      </c>
      <c r="B38" s="101"/>
      <c r="M38" s="17"/>
      <c r="O38" s="17"/>
    </row>
    <row r="39" spans="1:15" ht="23.85" customHeight="1" x14ac:dyDescent="0.6">
      <c r="A39" s="101"/>
      <c r="B39" s="101"/>
      <c r="G39" s="149">
        <f>+G25/G30*1000</f>
        <v>10.385999999999999</v>
      </c>
      <c r="I39" s="149">
        <f>+I25/I30*1000</f>
        <v>9.9918666666666667</v>
      </c>
      <c r="K39" s="224">
        <f>+K25/K30*1000</f>
        <v>13.5968</v>
      </c>
      <c r="M39" s="149">
        <f>+M25/M30*1000</f>
        <v>9.3037333333333336</v>
      </c>
      <c r="O39" s="17"/>
    </row>
  </sheetData>
  <mergeCells count="1">
    <mergeCell ref="G7:I7"/>
  </mergeCells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R41"/>
  <sheetViews>
    <sheetView view="pageBreakPreview" topLeftCell="A7" zoomScale="80" zoomScaleSheetLayoutView="80" workbookViewId="0">
      <selection activeCell="I13" sqref="I13"/>
    </sheetView>
  </sheetViews>
  <sheetFormatPr defaultColWidth="9.375" defaultRowHeight="23.85" customHeight="1" x14ac:dyDescent="0.6"/>
  <cols>
    <col min="1" max="3" width="3" style="118" customWidth="1"/>
    <col min="4" max="4" width="47.5" style="118" customWidth="1"/>
    <col min="5" max="5" width="10.5" style="118" customWidth="1"/>
    <col min="6" max="6" width="1" style="118" customWidth="1"/>
    <col min="7" max="7" width="15.375" style="118" customWidth="1"/>
    <col min="8" max="8" width="1" style="118" customWidth="1"/>
    <col min="9" max="9" width="15.375" style="118" customWidth="1"/>
    <col min="10" max="10" width="1" style="118" customWidth="1"/>
    <col min="11" max="11" width="15.375" style="118" customWidth="1"/>
    <col min="12" max="12" width="1" style="118" customWidth="1"/>
    <col min="13" max="13" width="15.375" style="118" customWidth="1"/>
    <col min="14" max="14" width="1" style="118" customWidth="1"/>
    <col min="15" max="15" width="9.5" style="118" bestFit="1" customWidth="1"/>
    <col min="16" max="16" width="9.375" style="118"/>
    <col min="17" max="17" width="16.125" style="118" bestFit="1" customWidth="1"/>
    <col min="18" max="16384" width="9.375" style="118"/>
  </cols>
  <sheetData>
    <row r="1" spans="1:18" ht="23.85" customHeight="1" x14ac:dyDescent="0.6">
      <c r="M1" s="119" t="s">
        <v>50</v>
      </c>
    </row>
    <row r="2" spans="1:18" ht="23.85" customHeight="1" x14ac:dyDescent="0.6">
      <c r="M2" s="119" t="s">
        <v>51</v>
      </c>
    </row>
    <row r="3" spans="1:18" ht="23.85" customHeight="1" x14ac:dyDescent="0.6">
      <c r="A3" s="120" t="str">
        <f>+งบการเงิน!A1</f>
        <v>บริษัท ฟาร์อีสท์ เฟมไลน์ ดีดีบี จำกัด (มหาชน) และบริษัทย่อย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8" ht="23.85" customHeight="1" x14ac:dyDescent="0.6">
      <c r="A4" s="122" t="s">
        <v>105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8" ht="23.85" customHeight="1" x14ac:dyDescent="0.6">
      <c r="A5" s="123" t="str">
        <f>+'กำไรขาดทุน9 เดือน'!A5</f>
        <v>สำหรับงวดเก้าเดือนสิ้นสุดวันที่ 31  มีนาคม 2561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18" ht="23.25" customHeight="1" x14ac:dyDescent="0.6">
      <c r="G6" s="124" t="s">
        <v>49</v>
      </c>
      <c r="H6" s="124"/>
      <c r="I6" s="124"/>
      <c r="J6" s="124"/>
      <c r="K6" s="124"/>
      <c r="L6" s="124"/>
      <c r="M6" s="124"/>
    </row>
    <row r="7" spans="1:18" ht="23.25" customHeight="1" x14ac:dyDescent="0.6">
      <c r="G7" s="298" t="s">
        <v>1</v>
      </c>
      <c r="H7" s="298"/>
      <c r="I7" s="298"/>
      <c r="K7" s="298" t="s">
        <v>48</v>
      </c>
      <c r="L7" s="298"/>
      <c r="M7" s="298"/>
    </row>
    <row r="8" spans="1:18" ht="23.25" customHeight="1" x14ac:dyDescent="0.6">
      <c r="E8" s="90"/>
      <c r="G8" s="127">
        <v>2560</v>
      </c>
      <c r="H8" s="128"/>
      <c r="I8" s="127">
        <v>2559</v>
      </c>
      <c r="J8" s="129"/>
      <c r="K8" s="127">
        <f>G8</f>
        <v>2560</v>
      </c>
      <c r="L8" s="130"/>
      <c r="M8" s="127">
        <f>I8</f>
        <v>2559</v>
      </c>
    </row>
    <row r="9" spans="1:18" ht="25.5" customHeight="1" x14ac:dyDescent="0.6">
      <c r="G9" s="131"/>
      <c r="H9" s="131"/>
      <c r="I9" s="131"/>
      <c r="J9" s="131"/>
      <c r="K9" s="131"/>
      <c r="L9" s="131"/>
      <c r="M9" s="131"/>
    </row>
    <row r="10" spans="1:18" ht="25.5" customHeight="1" x14ac:dyDescent="0.6">
      <c r="A10" s="132" t="s">
        <v>103</v>
      </c>
      <c r="G10" s="131">
        <f>+'กำไรขาดทุน9 เดือน'!G23</f>
        <v>86801</v>
      </c>
      <c r="H10" s="131"/>
      <c r="I10" s="131">
        <f>+'กำไรขาดทุน9 เดือน'!I23</f>
        <v>80790</v>
      </c>
      <c r="J10" s="131"/>
      <c r="K10" s="131">
        <f>+'กำไรขาดทุน9 เดือน'!K23</f>
        <v>101976</v>
      </c>
      <c r="L10" s="131"/>
      <c r="M10" s="131">
        <f>+'กำไรขาดทุน9 เดือน'!M23</f>
        <v>69778</v>
      </c>
    </row>
    <row r="11" spans="1:18" ht="25.5" customHeight="1" x14ac:dyDescent="0.65">
      <c r="A11" s="132" t="s">
        <v>106</v>
      </c>
      <c r="D11" s="171"/>
      <c r="G11" s="131"/>
      <c r="H11" s="131"/>
      <c r="I11" s="131"/>
      <c r="J11" s="131"/>
      <c r="K11" s="131"/>
      <c r="L11" s="131"/>
      <c r="M11" s="131"/>
    </row>
    <row r="12" spans="1:18" ht="25.5" customHeight="1" x14ac:dyDescent="0.6">
      <c r="B12" s="132" t="s">
        <v>191</v>
      </c>
      <c r="G12" s="131">
        <v>-512</v>
      </c>
      <c r="H12" s="131"/>
      <c r="I12" s="131">
        <v>0</v>
      </c>
      <c r="J12" s="131"/>
      <c r="K12" s="131">
        <v>0</v>
      </c>
      <c r="L12" s="131"/>
      <c r="M12" s="131">
        <v>0</v>
      </c>
    </row>
    <row r="13" spans="1:18" ht="25.5" customHeight="1" x14ac:dyDescent="0.6">
      <c r="B13" s="132" t="s">
        <v>181</v>
      </c>
      <c r="E13" s="133"/>
      <c r="G13" s="215">
        <v>39867</v>
      </c>
      <c r="I13" s="215">
        <v>15846</v>
      </c>
      <c r="K13" s="215">
        <v>38269</v>
      </c>
      <c r="M13" s="215">
        <v>14516</v>
      </c>
      <c r="P13" s="118">
        <f>+G13-K13</f>
        <v>1598</v>
      </c>
      <c r="Q13" s="118">
        <v>6219731.51000001</v>
      </c>
      <c r="R13" s="118">
        <v>808230.39</v>
      </c>
    </row>
    <row r="14" spans="1:18" ht="25.5" customHeight="1" x14ac:dyDescent="0.6">
      <c r="B14" s="132" t="s">
        <v>190</v>
      </c>
      <c r="E14" s="133"/>
      <c r="G14" s="167">
        <f>-ROUND(G13*20/100,0)</f>
        <v>-7973</v>
      </c>
      <c r="H14" s="131"/>
      <c r="I14" s="167">
        <f>-ROUND(I13*20/100,0)</f>
        <v>-3169</v>
      </c>
      <c r="J14" s="131"/>
      <c r="K14" s="167">
        <f>-ROUND(K13*20/100,0)</f>
        <v>-7654</v>
      </c>
      <c r="L14" s="131"/>
      <c r="M14" s="167">
        <f>-ROUND(M13*20/100,0)</f>
        <v>-2903</v>
      </c>
      <c r="P14" s="118">
        <f>+G14-K14</f>
        <v>-319</v>
      </c>
      <c r="Q14" s="214"/>
    </row>
    <row r="15" spans="1:18" ht="25.5" customHeight="1" x14ac:dyDescent="0.6">
      <c r="B15" s="132" t="s">
        <v>215</v>
      </c>
      <c r="E15" s="133"/>
      <c r="P15" s="118">
        <f>+G15-K15</f>
        <v>0</v>
      </c>
      <c r="R15" s="118">
        <v>6901</v>
      </c>
    </row>
    <row r="16" spans="1:18" ht="25.5" customHeight="1" x14ac:dyDescent="0.6">
      <c r="B16" s="132"/>
      <c r="C16" s="118" t="s">
        <v>192</v>
      </c>
      <c r="E16" s="133"/>
      <c r="G16" s="142">
        <f>SUM(G13:G14)</f>
        <v>31894</v>
      </c>
      <c r="H16" s="131"/>
      <c r="I16" s="142">
        <f>SUM(I13:I14)</f>
        <v>12677</v>
      </c>
      <c r="J16" s="131"/>
      <c r="K16" s="142">
        <f>SUM(K13:K14)</f>
        <v>30615</v>
      </c>
      <c r="L16" s="131"/>
      <c r="M16" s="142">
        <f>SUM(M13:M14)</f>
        <v>11613</v>
      </c>
      <c r="P16" s="118">
        <f>+G16-K16</f>
        <v>1279</v>
      </c>
      <c r="R16" s="118">
        <f>K13-R15</f>
        <v>31368</v>
      </c>
    </row>
    <row r="17" spans="1:16" ht="25.5" customHeight="1" x14ac:dyDescent="0.6">
      <c r="B17" s="132" t="s">
        <v>214</v>
      </c>
      <c r="E17" s="133"/>
      <c r="G17" s="215"/>
      <c r="H17" s="131"/>
      <c r="I17" s="215"/>
      <c r="J17" s="131"/>
      <c r="K17" s="215"/>
      <c r="L17" s="131"/>
      <c r="M17" s="215"/>
    </row>
    <row r="18" spans="1:16" ht="25.5" customHeight="1" x14ac:dyDescent="0.6">
      <c r="B18" s="132"/>
      <c r="C18" s="118" t="s">
        <v>212</v>
      </c>
      <c r="E18" s="133"/>
      <c r="G18" s="169">
        <v>-2280</v>
      </c>
      <c r="H18" s="131"/>
      <c r="I18" s="169">
        <v>0</v>
      </c>
      <c r="J18" s="131"/>
      <c r="K18" s="169">
        <v>-850</v>
      </c>
      <c r="L18" s="131"/>
      <c r="M18" s="169">
        <v>0</v>
      </c>
    </row>
    <row r="19" spans="1:16" ht="25.5" customHeight="1" x14ac:dyDescent="0.6">
      <c r="B19" s="132" t="s">
        <v>190</v>
      </c>
      <c r="E19" s="133"/>
      <c r="G19" s="167">
        <f>-G18*0.2</f>
        <v>456</v>
      </c>
      <c r="H19" s="131"/>
      <c r="I19" s="167">
        <v>0</v>
      </c>
      <c r="J19" s="131"/>
      <c r="K19" s="167">
        <f>-K18*0.2</f>
        <v>170</v>
      </c>
      <c r="L19" s="131"/>
      <c r="M19" s="167">
        <f>+M18*0.2</f>
        <v>0</v>
      </c>
    </row>
    <row r="20" spans="1:16" ht="25.5" customHeight="1" x14ac:dyDescent="0.6">
      <c r="B20" s="132" t="s">
        <v>214</v>
      </c>
      <c r="E20" s="133"/>
      <c r="G20" s="131"/>
      <c r="H20" s="131"/>
      <c r="I20" s="131"/>
      <c r="J20" s="131"/>
      <c r="K20" s="131"/>
      <c r="L20" s="131"/>
      <c r="M20" s="131"/>
    </row>
    <row r="21" spans="1:16" ht="25.5" customHeight="1" x14ac:dyDescent="0.6">
      <c r="B21" s="132"/>
      <c r="C21" s="118" t="s">
        <v>213</v>
      </c>
      <c r="E21" s="133"/>
      <c r="G21" s="142">
        <f>SUM(G18:G19)</f>
        <v>-1824</v>
      </c>
      <c r="H21" s="131"/>
      <c r="I21" s="142">
        <f>SUM(I18:I19)</f>
        <v>0</v>
      </c>
      <c r="J21" s="131"/>
      <c r="K21" s="142">
        <f>SUM(K18:K19)</f>
        <v>-680</v>
      </c>
      <c r="L21" s="131"/>
      <c r="M21" s="142">
        <f>SUM(M18:M19)</f>
        <v>0</v>
      </c>
      <c r="P21" s="118">
        <f>+G21-K21</f>
        <v>-1144</v>
      </c>
    </row>
    <row r="22" spans="1:16" ht="25.5" customHeight="1" x14ac:dyDescent="0.6">
      <c r="A22" s="118" t="s">
        <v>216</v>
      </c>
      <c r="B22" s="132"/>
      <c r="G22" s="134">
        <f>+G12+G16+G21</f>
        <v>29558</v>
      </c>
      <c r="H22" s="131"/>
      <c r="I22" s="134">
        <f>+I12+I16+I21</f>
        <v>12677</v>
      </c>
      <c r="J22" s="131"/>
      <c r="K22" s="134">
        <f>+K12+K16+K21</f>
        <v>29935</v>
      </c>
      <c r="L22" s="131"/>
      <c r="M22" s="134">
        <f>+M12+M16+M21</f>
        <v>11613</v>
      </c>
      <c r="P22" s="118">
        <f>+P21*0.86485</f>
        <v>-989.38840000000005</v>
      </c>
    </row>
    <row r="23" spans="1:16" ht="25.5" customHeight="1" x14ac:dyDescent="0.6">
      <c r="B23" s="132"/>
      <c r="G23" s="131"/>
      <c r="H23" s="131"/>
      <c r="I23" s="131"/>
      <c r="J23" s="131"/>
      <c r="K23" s="131"/>
      <c r="L23" s="131"/>
      <c r="M23" s="131"/>
    </row>
    <row r="24" spans="1:16" ht="25.5" customHeight="1" thickBot="1" x14ac:dyDescent="0.65">
      <c r="A24" s="132" t="s">
        <v>109</v>
      </c>
      <c r="G24" s="135">
        <f>+G10+G22</f>
        <v>116359</v>
      </c>
      <c r="H24" s="131"/>
      <c r="I24" s="135">
        <f>+I10+I22</f>
        <v>93467</v>
      </c>
      <c r="J24" s="131"/>
      <c r="K24" s="135">
        <f>+K10+K22</f>
        <v>131911</v>
      </c>
      <c r="L24" s="131"/>
      <c r="M24" s="135">
        <f>+M10+M22</f>
        <v>81391</v>
      </c>
    </row>
    <row r="25" spans="1:16" ht="25.5" customHeight="1" thickTop="1" x14ac:dyDescent="0.6">
      <c r="A25" s="132"/>
      <c r="G25" s="131"/>
      <c r="H25" s="131"/>
      <c r="I25" s="131"/>
      <c r="J25" s="131"/>
      <c r="K25" s="131"/>
      <c r="L25" s="131"/>
      <c r="M25" s="131"/>
    </row>
    <row r="26" spans="1:16" ht="25.5" customHeight="1" x14ac:dyDescent="0.6">
      <c r="A26" s="118" t="s">
        <v>110</v>
      </c>
    </row>
    <row r="27" spans="1:16" ht="25.5" customHeight="1" x14ac:dyDescent="0.6">
      <c r="A27" s="132"/>
      <c r="B27" s="118" t="s">
        <v>100</v>
      </c>
      <c r="G27" s="131">
        <f>+G24-G28</f>
        <v>107476</v>
      </c>
      <c r="I27" s="131">
        <f>+I24-I28</f>
        <v>87472</v>
      </c>
      <c r="K27" s="131">
        <f>+K24</f>
        <v>131911</v>
      </c>
      <c r="M27" s="131">
        <f>+M24</f>
        <v>81391</v>
      </c>
    </row>
    <row r="28" spans="1:16" ht="25.5" customHeight="1" x14ac:dyDescent="0.6">
      <c r="A28" s="132"/>
      <c r="B28" s="118" t="s">
        <v>101</v>
      </c>
      <c r="G28" s="142">
        <f>+'กำไรขาดทุน9 เดือน'!G26-196+173</f>
        <v>8883</v>
      </c>
      <c r="I28" s="142">
        <v>5995</v>
      </c>
      <c r="K28" s="142">
        <v>0</v>
      </c>
      <c r="M28" s="142">
        <v>0</v>
      </c>
    </row>
    <row r="29" spans="1:16" ht="25.5" customHeight="1" thickBot="1" x14ac:dyDescent="0.65">
      <c r="A29" s="132"/>
      <c r="G29" s="135">
        <f>SUM(G27:G28)</f>
        <v>116359</v>
      </c>
      <c r="I29" s="135">
        <f>SUM(I27:I28)</f>
        <v>93467</v>
      </c>
      <c r="K29" s="135">
        <f>SUM(K27:K28)</f>
        <v>131911</v>
      </c>
      <c r="M29" s="135">
        <f>SUM(M27:M28)</f>
        <v>81391</v>
      </c>
    </row>
    <row r="30" spans="1:16" ht="23.85" customHeight="1" thickTop="1" x14ac:dyDescent="0.6"/>
    <row r="39" spans="1:13" ht="29.25" customHeight="1" x14ac:dyDescent="0.6">
      <c r="A39" s="136" t="s">
        <v>54</v>
      </c>
      <c r="B39" s="132"/>
    </row>
    <row r="40" spans="1:13" ht="23.85" customHeight="1" x14ac:dyDescent="0.6">
      <c r="A40" s="132"/>
      <c r="B40" s="132"/>
      <c r="G40" s="93">
        <f>+G24-G29</f>
        <v>0</v>
      </c>
      <c r="I40" s="93">
        <f>+I24-I29</f>
        <v>0</v>
      </c>
      <c r="K40" s="93">
        <f>+K24-K29</f>
        <v>0</v>
      </c>
      <c r="M40" s="93">
        <f>+M24-M29</f>
        <v>0</v>
      </c>
    </row>
    <row r="41" spans="1:13" ht="27" customHeight="1" x14ac:dyDescent="0.6"/>
  </sheetData>
  <mergeCells count="2">
    <mergeCell ref="G7:I7"/>
    <mergeCell ref="K7:M7"/>
  </mergeCells>
  <pageMargins left="0.62992125984251968" right="0.19685039370078741" top="0.39370078740157483" bottom="0" header="0.51181102362204722" footer="0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X49"/>
  <sheetViews>
    <sheetView view="pageBreakPreview" topLeftCell="A10" zoomScaleSheetLayoutView="100" workbookViewId="0">
      <selection activeCell="D141" sqref="D141"/>
    </sheetView>
  </sheetViews>
  <sheetFormatPr defaultColWidth="9.375" defaultRowHeight="23.85" customHeight="1" x14ac:dyDescent="0.6"/>
  <cols>
    <col min="1" max="3" width="3" style="17" customWidth="1"/>
    <col min="4" max="4" width="36" style="17" customWidth="1"/>
    <col min="5" max="5" width="10.5" style="17" customWidth="1"/>
    <col min="6" max="6" width="1" style="17" customWidth="1"/>
    <col min="7" max="7" width="15.875" style="17" customWidth="1"/>
    <col min="8" max="8" width="1" style="17" customWidth="1"/>
    <col min="9" max="9" width="15.875" style="17" customWidth="1"/>
    <col min="10" max="10" width="1" style="17" customWidth="1"/>
    <col min="11" max="11" width="15.875" style="17" customWidth="1"/>
    <col min="12" max="12" width="1" style="17" customWidth="1"/>
    <col min="13" max="13" width="15.875" style="17" customWidth="1"/>
    <col min="14" max="14" width="1" style="17" customWidth="1"/>
    <col min="15" max="15" width="10.375" style="73" bestFit="1" customWidth="1"/>
    <col min="16" max="16" width="1.125" style="73" customWidth="1"/>
    <col min="17" max="17" width="12.875" style="17" bestFit="1" customWidth="1"/>
    <col min="18" max="18" width="3" style="17" customWidth="1"/>
    <col min="19" max="19" width="12.375" style="17" bestFit="1" customWidth="1"/>
    <col min="20" max="20" width="1.875" style="17" customWidth="1"/>
    <col min="21" max="21" width="12.375" style="17" bestFit="1" customWidth="1"/>
    <col min="22" max="22" width="1.625" style="17" customWidth="1"/>
    <col min="23" max="23" width="12.125" style="17" bestFit="1" customWidth="1"/>
    <col min="24" max="24" width="1.625" style="17" customWidth="1"/>
    <col min="25" max="25" width="15.875" style="17" customWidth="1"/>
    <col min="26" max="26" width="1" style="17" customWidth="1"/>
    <col min="27" max="27" width="15.875" style="17" customWidth="1"/>
    <col min="28" max="28" width="1" style="17" customWidth="1"/>
    <col min="29" max="29" width="15.875" style="17" customWidth="1"/>
    <col min="30" max="30" width="1" style="17" customWidth="1"/>
    <col min="31" max="31" width="15.875" style="17" customWidth="1"/>
    <col min="32" max="32" width="1" style="17" customWidth="1"/>
    <col min="33" max="33" width="1.625" style="17" customWidth="1"/>
    <col min="34" max="34" width="12.5" style="17" bestFit="1" customWidth="1"/>
    <col min="35" max="35" width="2.625" style="17" customWidth="1"/>
    <col min="36" max="36" width="12.5" style="17" bestFit="1" customWidth="1"/>
    <col min="37" max="37" width="3.625" style="17" customWidth="1"/>
    <col min="38" max="38" width="12.5" style="17" bestFit="1" customWidth="1"/>
    <col min="39" max="39" width="2.5" style="17" customWidth="1"/>
    <col min="40" max="40" width="12.5" style="17" bestFit="1" customWidth="1"/>
    <col min="41" max="41" width="9.375" style="17"/>
    <col min="42" max="42" width="14.875" style="189" bestFit="1" customWidth="1"/>
    <col min="43" max="43" width="3.125" style="189" customWidth="1"/>
    <col min="44" max="44" width="13.375" style="189" bestFit="1" customWidth="1"/>
    <col min="45" max="45" width="2.875" style="189" customWidth="1"/>
    <col min="46" max="46" width="13.375" style="189" bestFit="1" customWidth="1"/>
    <col min="47" max="47" width="2.875" style="189" customWidth="1"/>
    <col min="48" max="48" width="13.375" style="189" bestFit="1" customWidth="1"/>
    <col min="49" max="16384" width="9.375" style="17"/>
  </cols>
  <sheetData>
    <row r="1" spans="1:50" ht="23.85" customHeight="1" x14ac:dyDescent="0.6">
      <c r="M1" s="86" t="s">
        <v>50</v>
      </c>
      <c r="AE1" s="86" t="s">
        <v>50</v>
      </c>
    </row>
    <row r="2" spans="1:50" ht="23.85" customHeight="1" x14ac:dyDescent="0.6">
      <c r="M2" s="86" t="s">
        <v>51</v>
      </c>
      <c r="AE2" s="86" t="s">
        <v>51</v>
      </c>
    </row>
    <row r="3" spans="1:50" ht="23.85" customHeight="1" x14ac:dyDescent="0.6">
      <c r="A3" s="82" t="s">
        <v>24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Y3" s="25"/>
      <c r="Z3" s="25"/>
      <c r="AA3" s="25"/>
      <c r="AB3" s="25"/>
      <c r="AC3" s="25"/>
      <c r="AD3" s="25"/>
      <c r="AE3" s="25"/>
    </row>
    <row r="4" spans="1:50" ht="23.85" customHeight="1" x14ac:dyDescent="0.6">
      <c r="A4" s="87" t="s">
        <v>16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Y4" s="25"/>
      <c r="Z4" s="25"/>
      <c r="AA4" s="25"/>
      <c r="AB4" s="25"/>
      <c r="AC4" s="25"/>
      <c r="AD4" s="25"/>
      <c r="AE4" s="25"/>
    </row>
    <row r="5" spans="1:50" ht="23.4" x14ac:dyDescent="0.6">
      <c r="A5" s="88" t="s">
        <v>206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Y5" s="25"/>
      <c r="Z5" s="25"/>
      <c r="AA5" s="25"/>
      <c r="AB5" s="25"/>
      <c r="AC5" s="25"/>
      <c r="AD5" s="25"/>
      <c r="AE5" s="25"/>
    </row>
    <row r="6" spans="1:50" ht="23.25" customHeight="1" x14ac:dyDescent="0.6">
      <c r="G6" s="34" t="s">
        <v>53</v>
      </c>
      <c r="H6" s="34"/>
      <c r="I6" s="34"/>
      <c r="J6" s="34"/>
      <c r="K6" s="34"/>
      <c r="L6" s="34"/>
      <c r="M6" s="34"/>
      <c r="Y6" s="34"/>
      <c r="Z6" s="34"/>
      <c r="AA6" s="34"/>
      <c r="AB6" s="34"/>
      <c r="AC6" s="34"/>
      <c r="AD6" s="34"/>
      <c r="AE6" s="34"/>
    </row>
    <row r="7" spans="1:50" ht="23.25" customHeight="1" x14ac:dyDescent="0.6">
      <c r="G7" s="296" t="s">
        <v>1</v>
      </c>
      <c r="H7" s="296"/>
      <c r="I7" s="296"/>
      <c r="K7" s="35" t="s">
        <v>48</v>
      </c>
      <c r="L7" s="35"/>
      <c r="M7" s="35"/>
      <c r="Q7" s="313" t="s">
        <v>207</v>
      </c>
      <c r="R7" s="313"/>
      <c r="S7" s="313"/>
      <c r="T7" s="313"/>
      <c r="U7" s="313"/>
      <c r="V7" s="313"/>
      <c r="W7" s="313"/>
      <c r="Y7" s="315" t="s">
        <v>204</v>
      </c>
      <c r="Z7" s="315"/>
      <c r="AA7" s="315"/>
      <c r="AB7" s="315"/>
      <c r="AC7" s="315"/>
      <c r="AD7" s="315"/>
      <c r="AE7" s="315"/>
      <c r="AH7" s="313" t="s">
        <v>205</v>
      </c>
      <c r="AI7" s="313"/>
      <c r="AJ7" s="313"/>
      <c r="AK7" s="313"/>
      <c r="AL7" s="313"/>
      <c r="AM7" s="313"/>
      <c r="AN7" s="313"/>
      <c r="AP7" s="314" t="s">
        <v>193</v>
      </c>
      <c r="AQ7" s="314"/>
      <c r="AR7" s="314"/>
      <c r="AS7" s="314"/>
      <c r="AT7" s="314"/>
      <c r="AU7" s="314"/>
      <c r="AV7" s="314"/>
    </row>
    <row r="8" spans="1:50" ht="23.25" customHeight="1" x14ac:dyDescent="0.6">
      <c r="E8" s="212" t="s">
        <v>67</v>
      </c>
      <c r="G8" s="202">
        <v>2559</v>
      </c>
      <c r="H8" s="30"/>
      <c r="I8" s="29">
        <v>2558</v>
      </c>
      <c r="J8" s="90"/>
      <c r="K8" s="29">
        <f>+G8</f>
        <v>2559</v>
      </c>
      <c r="L8" s="77"/>
      <c r="M8" s="29">
        <f>+I8</f>
        <v>2558</v>
      </c>
      <c r="Q8" s="198">
        <v>2559</v>
      </c>
      <c r="R8" s="199"/>
      <c r="S8" s="198">
        <v>2558</v>
      </c>
      <c r="T8" s="199"/>
      <c r="U8" s="198">
        <v>2559</v>
      </c>
      <c r="V8" s="199"/>
      <c r="W8" s="198">
        <v>2558</v>
      </c>
      <c r="X8" s="84"/>
      <c r="Y8" s="29">
        <v>2559</v>
      </c>
      <c r="Z8" s="30"/>
      <c r="AA8" s="29">
        <v>2558</v>
      </c>
      <c r="AB8" s="90"/>
      <c r="AC8" s="29">
        <f>Y8</f>
        <v>2559</v>
      </c>
      <c r="AD8" s="77"/>
      <c r="AE8" s="29">
        <f>AA8</f>
        <v>2558</v>
      </c>
      <c r="AG8" s="90"/>
      <c r="AH8" s="198">
        <v>2559</v>
      </c>
      <c r="AI8" s="199"/>
      <c r="AJ8" s="198">
        <v>2558</v>
      </c>
      <c r="AK8" s="199"/>
      <c r="AL8" s="198">
        <v>2559</v>
      </c>
      <c r="AM8" s="199"/>
      <c r="AN8" s="198">
        <v>2558</v>
      </c>
      <c r="AO8" s="84"/>
      <c r="AP8" s="198">
        <v>2559</v>
      </c>
      <c r="AQ8" s="199"/>
      <c r="AR8" s="198">
        <v>2558</v>
      </c>
      <c r="AS8" s="199"/>
      <c r="AT8" s="198">
        <v>2559</v>
      </c>
      <c r="AU8" s="199"/>
      <c r="AV8" s="198">
        <v>2558</v>
      </c>
    </row>
    <row r="9" spans="1:50" ht="15" customHeight="1" x14ac:dyDescent="0.6">
      <c r="E9" s="174"/>
      <c r="G9" s="46"/>
      <c r="H9" s="165"/>
      <c r="I9" s="46"/>
      <c r="J9" s="90"/>
      <c r="K9" s="46"/>
      <c r="L9" s="77"/>
      <c r="M9" s="46"/>
      <c r="Y9" s="46"/>
      <c r="Z9" s="165"/>
      <c r="AA9" s="46"/>
      <c r="AB9" s="90"/>
      <c r="AC9" s="46"/>
      <c r="AD9" s="77"/>
      <c r="AE9" s="46"/>
    </row>
    <row r="10" spans="1:50" ht="25.5" customHeight="1" x14ac:dyDescent="0.6">
      <c r="A10" s="17" t="s">
        <v>17</v>
      </c>
      <c r="G10" s="21">
        <v>3802242</v>
      </c>
      <c r="H10" s="21"/>
      <c r="I10" s="21">
        <v>3814445</v>
      </c>
      <c r="J10" s="21"/>
      <c r="K10" s="21">
        <v>3241770</v>
      </c>
      <c r="L10" s="21"/>
      <c r="M10" s="21">
        <v>3276677</v>
      </c>
      <c r="Q10" s="21">
        <f>+'กำไรขาดทุน9 เดือน'!G10</f>
        <v>535425</v>
      </c>
      <c r="R10" s="21"/>
      <c r="S10" s="21">
        <f>+'กำไรขาดทุน9 เดือน'!I10</f>
        <v>541943</v>
      </c>
      <c r="T10" s="21"/>
      <c r="U10" s="21">
        <f>+'กำไรขาดทุน9 เดือน'!K10</f>
        <v>185995</v>
      </c>
      <c r="V10" s="21"/>
      <c r="W10" s="21">
        <f>+'กำไรขาดทุน9 เดือน'!M10</f>
        <v>220716</v>
      </c>
      <c r="Y10" s="21">
        <v>1194848</v>
      </c>
      <c r="Z10" s="21"/>
      <c r="AA10" s="21">
        <v>1124842</v>
      </c>
      <c r="AB10" s="21"/>
      <c r="AC10" s="21">
        <v>1007760</v>
      </c>
      <c r="AD10" s="21"/>
      <c r="AE10" s="21">
        <v>958438</v>
      </c>
      <c r="AH10" s="17">
        <v>1044157</v>
      </c>
      <c r="AJ10" s="17">
        <v>1173591</v>
      </c>
      <c r="AL10" s="17">
        <v>871949</v>
      </c>
      <c r="AN10" s="17">
        <v>969941</v>
      </c>
      <c r="AP10" s="196">
        <f>+G10-Q10-Y10-AH10</f>
        <v>1027812</v>
      </c>
      <c r="AR10" s="196">
        <f>+I10-S10-AA10-AJ10</f>
        <v>974069</v>
      </c>
      <c r="AT10" s="196">
        <f>+K10-U10-AC10-AL10</f>
        <v>1176066</v>
      </c>
      <c r="AV10" s="196">
        <f>+M10-W10-AE10-AN10</f>
        <v>1127582</v>
      </c>
    </row>
    <row r="11" spans="1:50" ht="25.5" customHeight="1" x14ac:dyDescent="0.6">
      <c r="A11" s="17" t="s">
        <v>38</v>
      </c>
      <c r="E11" s="84"/>
      <c r="G11" s="24">
        <v>2859210</v>
      </c>
      <c r="H11" s="21"/>
      <c r="I11" s="24">
        <v>2967092</v>
      </c>
      <c r="J11" s="21"/>
      <c r="K11" s="24">
        <v>2436295</v>
      </c>
      <c r="L11" s="21"/>
      <c r="M11" s="24">
        <v>2526345</v>
      </c>
      <c r="Q11" s="24">
        <f>+'กำไรขาดทุน9 เดือน'!G11</f>
        <v>280245</v>
      </c>
      <c r="R11" s="21"/>
      <c r="S11" s="24">
        <f>+'กำไรขาดทุน9 เดือน'!I11</f>
        <v>287566</v>
      </c>
      <c r="T11" s="21"/>
      <c r="U11" s="24">
        <f>+'กำไรขาดทุน9 เดือน'!K11</f>
        <v>90282</v>
      </c>
      <c r="V11" s="21"/>
      <c r="W11" s="24">
        <f>+'กำไรขาดทุน9 เดือน'!M11</f>
        <v>109343</v>
      </c>
      <c r="Y11" s="24">
        <v>931166</v>
      </c>
      <c r="Z11" s="21"/>
      <c r="AA11" s="24">
        <v>886959</v>
      </c>
      <c r="AB11" s="21"/>
      <c r="AC11" s="24">
        <v>784137</v>
      </c>
      <c r="AD11" s="21"/>
      <c r="AE11" s="24">
        <v>741990</v>
      </c>
      <c r="AH11" s="95">
        <v>827624</v>
      </c>
      <c r="AJ11" s="95">
        <v>919327</v>
      </c>
      <c r="AL11" s="95">
        <v>705673</v>
      </c>
      <c r="AN11" s="95">
        <v>759287</v>
      </c>
      <c r="AP11" s="201">
        <f>+G11-Q11-Y11-AH11</f>
        <v>820175</v>
      </c>
      <c r="AR11" s="201">
        <f>+I11-S11-AA11-AJ11</f>
        <v>873240</v>
      </c>
      <c r="AT11" s="201">
        <f>+K11-U11-AC11-AL11</f>
        <v>856203</v>
      </c>
      <c r="AV11" s="201">
        <f>+M11-W11-AE11-AN11</f>
        <v>915725</v>
      </c>
      <c r="AX11" s="17" t="s">
        <v>194</v>
      </c>
    </row>
    <row r="12" spans="1:50" ht="25.5" customHeight="1" x14ac:dyDescent="0.6">
      <c r="A12" s="17" t="s">
        <v>62</v>
      </c>
      <c r="G12" s="164">
        <f>+G10-G11</f>
        <v>943032</v>
      </c>
      <c r="H12" s="21"/>
      <c r="I12" s="164">
        <f>+I10-I11</f>
        <v>847353</v>
      </c>
      <c r="J12" s="21"/>
      <c r="K12" s="164">
        <f>+K10-K11</f>
        <v>805475</v>
      </c>
      <c r="L12" s="21"/>
      <c r="M12" s="164">
        <f>+M10-M11</f>
        <v>750332</v>
      </c>
      <c r="Q12" s="164">
        <f>+Q10-Q11</f>
        <v>255180</v>
      </c>
      <c r="R12" s="21"/>
      <c r="S12" s="164">
        <f>+S10-S11</f>
        <v>254377</v>
      </c>
      <c r="T12" s="21"/>
      <c r="U12" s="164">
        <f>+U10-U11</f>
        <v>95713</v>
      </c>
      <c r="V12" s="21"/>
      <c r="W12" s="164">
        <f>+W10-W11</f>
        <v>111373</v>
      </c>
      <c r="Y12" s="164">
        <f>+Y10-Y11</f>
        <v>263682</v>
      </c>
      <c r="Z12" s="21"/>
      <c r="AA12" s="164">
        <f>+AA10-AA11</f>
        <v>237883</v>
      </c>
      <c r="AB12" s="21"/>
      <c r="AC12" s="164">
        <f>+AC10-AC11</f>
        <v>223623</v>
      </c>
      <c r="AD12" s="21"/>
      <c r="AE12" s="164">
        <f>+AE10-AE11</f>
        <v>216448</v>
      </c>
      <c r="AH12" s="17">
        <f>+AH10-AH11</f>
        <v>216533</v>
      </c>
      <c r="AJ12" s="17">
        <f>+AJ10-AJ11</f>
        <v>254264</v>
      </c>
      <c r="AL12" s="17">
        <f>+AL10-AL11</f>
        <v>166276</v>
      </c>
      <c r="AN12" s="17">
        <f>+AN10-AN11</f>
        <v>210654</v>
      </c>
      <c r="AP12" s="196">
        <f>+G12-Q12-Y12-AH12</f>
        <v>207637</v>
      </c>
      <c r="AR12" s="196">
        <f>+I12-S12-AA12-AJ12</f>
        <v>100829</v>
      </c>
      <c r="AT12" s="196">
        <f>+K12-U12-AC12-AL12</f>
        <v>319863</v>
      </c>
      <c r="AV12" s="196">
        <f>+M12-W12-AE12-AN12</f>
        <v>211857</v>
      </c>
    </row>
    <row r="13" spans="1:50" ht="25.5" customHeight="1" x14ac:dyDescent="0.6">
      <c r="A13" s="17" t="s">
        <v>18</v>
      </c>
      <c r="G13" s="21"/>
      <c r="H13" s="21"/>
      <c r="I13" s="21"/>
      <c r="J13" s="21"/>
      <c r="K13" s="21"/>
      <c r="L13" s="21"/>
      <c r="M13" s="21"/>
      <c r="Q13" s="23"/>
      <c r="R13" s="21"/>
      <c r="S13" s="23"/>
      <c r="T13" s="21"/>
      <c r="U13" s="23"/>
      <c r="V13" s="21"/>
      <c r="W13" s="23"/>
      <c r="Y13" s="24"/>
      <c r="Z13" s="21"/>
      <c r="AA13" s="24"/>
      <c r="AB13" s="21"/>
      <c r="AC13" s="24"/>
      <c r="AD13" s="21"/>
      <c r="AE13" s="24"/>
      <c r="AH13" s="95"/>
      <c r="AJ13" s="95"/>
      <c r="AL13" s="95"/>
      <c r="AN13" s="95"/>
      <c r="AP13" s="196"/>
      <c r="AR13" s="196"/>
      <c r="AT13" s="196"/>
      <c r="AV13" s="196"/>
    </row>
    <row r="14" spans="1:50" ht="25.5" customHeight="1" x14ac:dyDescent="0.6">
      <c r="B14" s="17" t="s">
        <v>46</v>
      </c>
      <c r="E14" s="206"/>
      <c r="G14" s="39">
        <v>30042</v>
      </c>
      <c r="H14" s="21"/>
      <c r="I14" s="39">
        <v>38415</v>
      </c>
      <c r="J14" s="21"/>
      <c r="K14" s="39">
        <v>78603</v>
      </c>
      <c r="L14" s="21"/>
      <c r="M14" s="39">
        <v>82217</v>
      </c>
      <c r="Q14" s="164">
        <f>+'กำไรขาดทุน9 เดือน'!G15</f>
        <v>17920</v>
      </c>
      <c r="R14" s="21"/>
      <c r="S14" s="164">
        <f>+'กำไรขาดทุน9 เดือน'!I15</f>
        <v>0</v>
      </c>
      <c r="T14" s="21"/>
      <c r="U14" s="164">
        <f>+'กำไรขาดทุน9 เดือน'!K15</f>
        <v>32667</v>
      </c>
      <c r="V14" s="21"/>
      <c r="W14" s="164">
        <f>+'กำไรขาดทุน9 เดือน'!M15</f>
        <v>0</v>
      </c>
      <c r="Y14" s="164">
        <v>26585</v>
      </c>
      <c r="Z14" s="21"/>
      <c r="AA14" s="164">
        <v>34688</v>
      </c>
      <c r="AB14" s="21"/>
      <c r="AC14" s="164">
        <v>63446</v>
      </c>
      <c r="AD14" s="21"/>
      <c r="AE14" s="164">
        <v>64990</v>
      </c>
      <c r="AH14" s="17">
        <v>0</v>
      </c>
      <c r="AJ14" s="17">
        <v>0</v>
      </c>
      <c r="AL14" s="17">
        <v>0</v>
      </c>
      <c r="AN14" s="17">
        <v>0</v>
      </c>
      <c r="AP14" s="196">
        <f>+G14-Q14-Y14-AH14</f>
        <v>-14463</v>
      </c>
      <c r="AR14" s="196">
        <f>+I14-S14-AA14-AJ14</f>
        <v>3727</v>
      </c>
      <c r="AT14" s="196">
        <f>+K14-U14-AC14-AL14</f>
        <v>-17510</v>
      </c>
      <c r="AV14" s="196">
        <f>+M14-W14-AE14-AN14</f>
        <v>17227</v>
      </c>
    </row>
    <row r="15" spans="1:50" ht="25.5" hidden="1" customHeight="1" x14ac:dyDescent="0.6">
      <c r="B15" s="17" t="s">
        <v>202</v>
      </c>
      <c r="E15" s="206"/>
      <c r="G15" s="209"/>
      <c r="H15" s="21"/>
      <c r="I15" s="40"/>
      <c r="J15" s="21"/>
      <c r="K15" s="40"/>
      <c r="L15" s="21"/>
      <c r="M15" s="40"/>
      <c r="Q15" s="21"/>
      <c r="R15" s="21"/>
      <c r="S15" s="21"/>
      <c r="T15" s="21"/>
      <c r="U15" s="21"/>
      <c r="V15" s="21"/>
      <c r="W15" s="21"/>
      <c r="AP15" s="196">
        <f>+G15-Q15-AH15</f>
        <v>0</v>
      </c>
      <c r="AR15" s="196">
        <f>+I15-S15-AJ15</f>
        <v>0</v>
      </c>
      <c r="AT15" s="196">
        <f>+K15-U15-AL15</f>
        <v>0</v>
      </c>
      <c r="AV15" s="196">
        <f>+M15-W15-AN15</f>
        <v>0</v>
      </c>
    </row>
    <row r="16" spans="1:50" ht="25.5" hidden="1" customHeight="1" x14ac:dyDescent="0.6">
      <c r="C16" s="17" t="s">
        <v>201</v>
      </c>
      <c r="E16" s="206">
        <v>17</v>
      </c>
      <c r="G16" s="209">
        <v>0</v>
      </c>
      <c r="H16" s="21"/>
      <c r="I16" s="40">
        <v>0</v>
      </c>
      <c r="J16" s="21"/>
      <c r="K16" s="40">
        <v>0</v>
      </c>
      <c r="L16" s="21"/>
      <c r="M16" s="40">
        <v>0</v>
      </c>
      <c r="Q16" s="21"/>
      <c r="R16" s="21"/>
      <c r="S16" s="21"/>
      <c r="T16" s="21"/>
      <c r="U16" s="21"/>
      <c r="V16" s="21"/>
      <c r="W16" s="21"/>
      <c r="AP16" s="196">
        <f>+G16-Q16-AH16</f>
        <v>0</v>
      </c>
      <c r="AR16" s="196">
        <f>+I16-S16-AJ16</f>
        <v>0</v>
      </c>
      <c r="AT16" s="196">
        <f>+K16-U16-AL16</f>
        <v>0</v>
      </c>
      <c r="AV16" s="196">
        <f>+M16-W16-AN16</f>
        <v>0</v>
      </c>
    </row>
    <row r="17" spans="1:49" ht="25.5" customHeight="1" x14ac:dyDescent="0.6">
      <c r="B17" s="17" t="s">
        <v>63</v>
      </c>
      <c r="E17" s="84"/>
      <c r="G17" s="41">
        <v>57552</v>
      </c>
      <c r="H17" s="21"/>
      <c r="I17" s="41">
        <v>68629</v>
      </c>
      <c r="J17" s="21"/>
      <c r="K17" s="41">
        <v>52407</v>
      </c>
      <c r="L17" s="21"/>
      <c r="M17" s="41">
        <v>66835</v>
      </c>
      <c r="Q17" s="24">
        <f>+'กำไรขาดทุน9 เดือน'!G16</f>
        <v>7683</v>
      </c>
      <c r="R17" s="21"/>
      <c r="S17" s="24">
        <f>+'กำไรขาดทุน9 เดือน'!I16</f>
        <v>9798</v>
      </c>
      <c r="T17" s="21"/>
      <c r="U17" s="24">
        <f>+'กำไรขาดทุน9 เดือน'!K16</f>
        <v>8766</v>
      </c>
      <c r="V17" s="21"/>
      <c r="W17" s="24">
        <f>+'กำไรขาดทุน9 เดือน'!M16</f>
        <v>11407</v>
      </c>
      <c r="Y17" s="24">
        <v>37864</v>
      </c>
      <c r="Z17" s="21"/>
      <c r="AA17" s="24">
        <v>19296</v>
      </c>
      <c r="AB17" s="21"/>
      <c r="AC17" s="24">
        <v>39603</v>
      </c>
      <c r="AD17" s="21"/>
      <c r="AE17" s="24">
        <v>19670</v>
      </c>
      <c r="AH17" s="95">
        <v>64361</v>
      </c>
      <c r="AJ17" s="95">
        <v>19725</v>
      </c>
      <c r="AL17" s="95">
        <v>61330</v>
      </c>
      <c r="AN17" s="95">
        <v>19361</v>
      </c>
      <c r="AP17" s="24">
        <f>+G17-Q17-Y17-AH17</f>
        <v>-52356</v>
      </c>
      <c r="AQ17" s="17"/>
      <c r="AR17" s="201">
        <f>+I17-S17-AA17-AJ17</f>
        <v>19810</v>
      </c>
      <c r="AS17" s="17"/>
      <c r="AT17" s="24">
        <f>+K17-U17-AC17-AL17</f>
        <v>-57292</v>
      </c>
      <c r="AU17" s="17"/>
      <c r="AV17" s="201">
        <f>+M17-W17-AE17-AN17</f>
        <v>16397</v>
      </c>
    </row>
    <row r="18" spans="1:49" ht="25.5" customHeight="1" x14ac:dyDescent="0.6">
      <c r="A18" s="17" t="s">
        <v>151</v>
      </c>
      <c r="G18" s="24">
        <f>SUM(G14:G17)</f>
        <v>87594</v>
      </c>
      <c r="H18" s="21"/>
      <c r="I18" s="24">
        <f>SUM(I14:I17)</f>
        <v>107044</v>
      </c>
      <c r="J18" s="21"/>
      <c r="K18" s="24">
        <f>SUM(K14:K17)</f>
        <v>131010</v>
      </c>
      <c r="L18" s="21"/>
      <c r="M18" s="24">
        <f>SUM(M14:M17)</f>
        <v>149052</v>
      </c>
      <c r="N18" s="24"/>
      <c r="O18" s="24">
        <f t="shared" ref="O18:AV18" si="0">SUM(O14:O17)</f>
        <v>0</v>
      </c>
      <c r="P18" s="24"/>
      <c r="Q18" s="24">
        <f>SUM(Q14:Q17)</f>
        <v>25603</v>
      </c>
      <c r="R18" s="24">
        <f t="shared" si="0"/>
        <v>0</v>
      </c>
      <c r="S18" s="24">
        <f t="shared" si="0"/>
        <v>9798</v>
      </c>
      <c r="T18" s="24">
        <f t="shared" si="0"/>
        <v>0</v>
      </c>
      <c r="U18" s="24">
        <f t="shared" si="0"/>
        <v>41433</v>
      </c>
      <c r="V18" s="24">
        <f t="shared" si="0"/>
        <v>0</v>
      </c>
      <c r="W18" s="24">
        <f t="shared" si="0"/>
        <v>11407</v>
      </c>
      <c r="X18" s="24">
        <f t="shared" si="0"/>
        <v>0</v>
      </c>
      <c r="Y18" s="23">
        <f>SUM(Y14:Y17)</f>
        <v>64449</v>
      </c>
      <c r="Z18" s="21"/>
      <c r="AA18" s="23">
        <f>SUM(AA14:AA17)</f>
        <v>53984</v>
      </c>
      <c r="AB18" s="21"/>
      <c r="AC18" s="23">
        <f>SUM(AC14:AC17)</f>
        <v>103049</v>
      </c>
      <c r="AD18" s="21"/>
      <c r="AE18" s="23">
        <f>SUM(AE14:AE17)</f>
        <v>84660</v>
      </c>
      <c r="AG18" s="24">
        <f t="shared" si="0"/>
        <v>0</v>
      </c>
      <c r="AH18" s="24">
        <f t="shared" si="0"/>
        <v>64361</v>
      </c>
      <c r="AI18" s="24">
        <f t="shared" si="0"/>
        <v>0</v>
      </c>
      <c r="AJ18" s="24">
        <f t="shared" si="0"/>
        <v>19725</v>
      </c>
      <c r="AK18" s="24">
        <f t="shared" si="0"/>
        <v>0</v>
      </c>
      <c r="AL18" s="24">
        <f t="shared" si="0"/>
        <v>61330</v>
      </c>
      <c r="AM18" s="24">
        <f t="shared" si="0"/>
        <v>0</v>
      </c>
      <c r="AN18" s="24">
        <f t="shared" si="0"/>
        <v>19361</v>
      </c>
      <c r="AO18" s="24">
        <f t="shared" si="0"/>
        <v>0</v>
      </c>
      <c r="AP18" s="24">
        <f t="shared" si="0"/>
        <v>-66819</v>
      </c>
      <c r="AQ18" s="24"/>
      <c r="AR18" s="24">
        <f t="shared" si="0"/>
        <v>23537</v>
      </c>
      <c r="AS18" s="24">
        <f t="shared" si="0"/>
        <v>0</v>
      </c>
      <c r="AT18" s="24">
        <f t="shared" si="0"/>
        <v>-74802</v>
      </c>
      <c r="AU18" s="24">
        <f t="shared" si="0"/>
        <v>0</v>
      </c>
      <c r="AV18" s="24">
        <f t="shared" si="0"/>
        <v>33624</v>
      </c>
    </row>
    <row r="19" spans="1:49" ht="25.5" customHeight="1" x14ac:dyDescent="0.6">
      <c r="A19" s="17" t="s">
        <v>64</v>
      </c>
      <c r="G19" s="21">
        <f>+G12+G18</f>
        <v>1030626</v>
      </c>
      <c r="H19" s="21"/>
      <c r="I19" s="21">
        <f>+I12+I18</f>
        <v>954397</v>
      </c>
      <c r="J19" s="21"/>
      <c r="K19" s="21">
        <f>+K12+K18</f>
        <v>936485</v>
      </c>
      <c r="L19" s="21"/>
      <c r="M19" s="21">
        <f>+M12+M18</f>
        <v>899384</v>
      </c>
      <c r="Q19" s="21">
        <f>+Q12+Q18</f>
        <v>280783</v>
      </c>
      <c r="R19" s="21">
        <f t="shared" ref="R19:AW19" si="1">+R12+R18</f>
        <v>0</v>
      </c>
      <c r="S19" s="21">
        <f t="shared" si="1"/>
        <v>264175</v>
      </c>
      <c r="T19" s="21">
        <f t="shared" si="1"/>
        <v>0</v>
      </c>
      <c r="U19" s="21">
        <f t="shared" si="1"/>
        <v>137146</v>
      </c>
      <c r="V19" s="21">
        <f t="shared" si="1"/>
        <v>0</v>
      </c>
      <c r="W19" s="21">
        <f t="shared" si="1"/>
        <v>122780</v>
      </c>
      <c r="X19" s="21">
        <f t="shared" si="1"/>
        <v>0</v>
      </c>
      <c r="Y19" s="21">
        <f>+Y12+Y18</f>
        <v>328131</v>
      </c>
      <c r="Z19" s="21"/>
      <c r="AA19" s="21">
        <f>+AA12+AA18</f>
        <v>291867</v>
      </c>
      <c r="AB19" s="21"/>
      <c r="AC19" s="21">
        <f>+AC12+AC18</f>
        <v>326672</v>
      </c>
      <c r="AD19" s="21"/>
      <c r="AE19" s="21">
        <f>+AE12+AE18</f>
        <v>301108</v>
      </c>
      <c r="AG19" s="21">
        <f t="shared" si="1"/>
        <v>0</v>
      </c>
      <c r="AH19" s="21">
        <f t="shared" si="1"/>
        <v>280894</v>
      </c>
      <c r="AI19" s="21">
        <f t="shared" si="1"/>
        <v>0</v>
      </c>
      <c r="AJ19" s="21">
        <f t="shared" si="1"/>
        <v>273989</v>
      </c>
      <c r="AK19" s="21">
        <f t="shared" si="1"/>
        <v>0</v>
      </c>
      <c r="AL19" s="21">
        <f t="shared" si="1"/>
        <v>227606</v>
      </c>
      <c r="AM19" s="21">
        <f t="shared" si="1"/>
        <v>0</v>
      </c>
      <c r="AN19" s="21">
        <f t="shared" si="1"/>
        <v>230015</v>
      </c>
      <c r="AO19" s="21">
        <f t="shared" si="1"/>
        <v>0</v>
      </c>
      <c r="AP19" s="21">
        <f t="shared" si="1"/>
        <v>140818</v>
      </c>
      <c r="AQ19" s="21"/>
      <c r="AR19" s="21">
        <f t="shared" si="1"/>
        <v>124366</v>
      </c>
      <c r="AS19" s="21">
        <f t="shared" si="1"/>
        <v>0</v>
      </c>
      <c r="AT19" s="21">
        <f t="shared" si="1"/>
        <v>245061</v>
      </c>
      <c r="AU19" s="21">
        <f t="shared" si="1"/>
        <v>0</v>
      </c>
      <c r="AV19" s="21">
        <f t="shared" si="1"/>
        <v>245481</v>
      </c>
      <c r="AW19" s="21">
        <f t="shared" si="1"/>
        <v>0</v>
      </c>
    </row>
    <row r="20" spans="1:49" ht="25.5" customHeight="1" x14ac:dyDescent="0.6">
      <c r="A20" s="17" t="s">
        <v>61</v>
      </c>
      <c r="B20" s="83"/>
      <c r="G20" s="39">
        <v>86260</v>
      </c>
      <c r="H20" s="21"/>
      <c r="I20" s="39">
        <v>85704</v>
      </c>
      <c r="J20" s="21"/>
      <c r="K20" s="39">
        <v>56191</v>
      </c>
      <c r="L20" s="21"/>
      <c r="M20" s="39">
        <v>60333</v>
      </c>
      <c r="Q20" s="96" t="e">
        <f>+'กำไรขาดทุน9 เดือน'!#REF!</f>
        <v>#REF!</v>
      </c>
      <c r="R20" s="93"/>
      <c r="S20" s="96" t="e">
        <f>+'กำไรขาดทุน9 เดือน'!#REF!</f>
        <v>#REF!</v>
      </c>
      <c r="T20" s="93"/>
      <c r="U20" s="96" t="e">
        <f>+'กำไรขาดทุน9 เดือน'!#REF!</f>
        <v>#REF!</v>
      </c>
      <c r="V20" s="93"/>
      <c r="W20" s="96" t="e">
        <f>+'กำไรขาดทุน9 เดือน'!#REF!</f>
        <v>#REF!</v>
      </c>
      <c r="Y20" s="39">
        <v>27877</v>
      </c>
      <c r="Z20" s="21"/>
      <c r="AA20" s="39">
        <v>27253</v>
      </c>
      <c r="AB20" s="21"/>
      <c r="AC20" s="39">
        <v>18249</v>
      </c>
      <c r="AD20" s="21"/>
      <c r="AE20" s="39">
        <v>18217</v>
      </c>
      <c r="AH20" s="97">
        <v>25580</v>
      </c>
      <c r="AJ20" s="97">
        <v>30770</v>
      </c>
      <c r="AL20" s="97">
        <v>16540</v>
      </c>
      <c r="AN20" s="97">
        <v>22875</v>
      </c>
      <c r="AP20" s="196" t="e">
        <f t="shared" ref="AP20:AP28" si="2">+G20-Q20-Y20-AH20</f>
        <v>#REF!</v>
      </c>
      <c r="AR20" s="196" t="e">
        <f t="shared" ref="AR20:AR26" si="3">+I20-S20-AA20-AJ20</f>
        <v>#REF!</v>
      </c>
      <c r="AT20" s="196" t="e">
        <f t="shared" ref="AT20:AT26" si="4">+K20-U20-AC20-AL20</f>
        <v>#REF!</v>
      </c>
      <c r="AV20" s="196" t="e">
        <f t="shared" ref="AV20:AV26" si="5">+M20-W20-AE20-AN20</f>
        <v>#REF!</v>
      </c>
    </row>
    <row r="21" spans="1:49" ht="25.5" customHeight="1" x14ac:dyDescent="0.6">
      <c r="A21" s="17" t="s">
        <v>60</v>
      </c>
      <c r="B21" s="83"/>
      <c r="G21" s="40">
        <v>664111</v>
      </c>
      <c r="H21" s="21"/>
      <c r="I21" s="40">
        <v>651375</v>
      </c>
      <c r="J21" s="21"/>
      <c r="K21" s="40">
        <v>587278</v>
      </c>
      <c r="L21" s="21"/>
      <c r="M21" s="40">
        <v>582768</v>
      </c>
      <c r="Q21" s="100">
        <f>+'กำไรขาดทุน9 เดือน'!G19</f>
        <v>204378</v>
      </c>
      <c r="R21" s="93"/>
      <c r="S21" s="100">
        <f>+'กำไรขาดทุน9 เดือน'!I19</f>
        <v>201717</v>
      </c>
      <c r="T21" s="93"/>
      <c r="U21" s="100">
        <f>+'กำไรขาดทุน9 เดือน'!K19</f>
        <v>93401</v>
      </c>
      <c r="V21" s="93"/>
      <c r="W21" s="100">
        <f>+'กำไรขาดทุน9 เดือน'!M19</f>
        <v>103264</v>
      </c>
      <c r="Y21" s="40">
        <v>221796</v>
      </c>
      <c r="Z21" s="21"/>
      <c r="AA21" s="40">
        <v>217461</v>
      </c>
      <c r="AB21" s="21"/>
      <c r="AC21" s="40">
        <v>198735</v>
      </c>
      <c r="AD21" s="21"/>
      <c r="AE21" s="40">
        <v>194556</v>
      </c>
      <c r="AH21" s="141">
        <v>208646</v>
      </c>
      <c r="AJ21" s="141">
        <v>209541</v>
      </c>
      <c r="AL21" s="141">
        <v>183745</v>
      </c>
      <c r="AN21" s="141">
        <v>186511</v>
      </c>
      <c r="AP21" s="196">
        <f t="shared" si="2"/>
        <v>29291</v>
      </c>
      <c r="AR21" s="196">
        <f t="shared" si="3"/>
        <v>22656</v>
      </c>
      <c r="AT21" s="196">
        <f t="shared" si="4"/>
        <v>111397</v>
      </c>
      <c r="AV21" s="196">
        <f t="shared" si="5"/>
        <v>98437</v>
      </c>
    </row>
    <row r="22" spans="1:49" ht="25.5" customHeight="1" x14ac:dyDescent="0.6">
      <c r="A22" s="17" t="s">
        <v>82</v>
      </c>
      <c r="B22" s="83"/>
      <c r="G22" s="40"/>
      <c r="H22" s="21"/>
      <c r="I22" s="40"/>
      <c r="J22" s="21"/>
      <c r="K22" s="40"/>
      <c r="L22" s="21"/>
      <c r="M22" s="40"/>
      <c r="Q22" s="100"/>
      <c r="R22" s="93"/>
      <c r="S22" s="100"/>
      <c r="T22" s="93"/>
      <c r="U22" s="100"/>
      <c r="V22" s="93"/>
      <c r="W22" s="100"/>
      <c r="Y22" s="40"/>
      <c r="Z22" s="21"/>
      <c r="AA22" s="40"/>
      <c r="AB22" s="21"/>
      <c r="AC22" s="40"/>
      <c r="AD22" s="21"/>
      <c r="AE22" s="40"/>
      <c r="AH22" s="141"/>
      <c r="AJ22" s="141"/>
      <c r="AL22" s="141"/>
      <c r="AN22" s="141"/>
      <c r="AP22" s="196">
        <f t="shared" si="2"/>
        <v>0</v>
      </c>
      <c r="AR22" s="196">
        <f t="shared" si="3"/>
        <v>0</v>
      </c>
      <c r="AT22" s="196">
        <f t="shared" si="4"/>
        <v>0</v>
      </c>
      <c r="AV22" s="196">
        <f t="shared" si="5"/>
        <v>0</v>
      </c>
    </row>
    <row r="23" spans="1:49" ht="25.5" customHeight="1" x14ac:dyDescent="0.6">
      <c r="B23" s="83" t="s">
        <v>196</v>
      </c>
      <c r="G23" s="40">
        <v>7425</v>
      </c>
      <c r="H23" s="21"/>
      <c r="I23" s="40">
        <v>9889</v>
      </c>
      <c r="J23" s="21"/>
      <c r="K23" s="40">
        <v>6869</v>
      </c>
      <c r="L23" s="21"/>
      <c r="M23" s="40">
        <v>9306</v>
      </c>
      <c r="Q23" s="100" t="e">
        <f>+'กำไรขาดทุน9 เดือน'!#REF!</f>
        <v>#REF!</v>
      </c>
      <c r="R23" s="93"/>
      <c r="S23" s="100" t="e">
        <f>+'กำไรขาดทุน9 เดือน'!#REF!</f>
        <v>#REF!</v>
      </c>
      <c r="T23" s="93"/>
      <c r="U23" s="100" t="e">
        <f>+'กำไรขาดทุน9 เดือน'!#REF!</f>
        <v>#REF!</v>
      </c>
      <c r="V23" s="93"/>
      <c r="W23" s="100" t="e">
        <f>+'กำไรขาดทุน9 เดือน'!#REF!</f>
        <v>#REF!</v>
      </c>
      <c r="Y23" s="40">
        <v>7425</v>
      </c>
      <c r="Z23" s="21"/>
      <c r="AA23" s="40">
        <v>9889</v>
      </c>
      <c r="AB23" s="21"/>
      <c r="AC23" s="40">
        <v>6869</v>
      </c>
      <c r="AD23" s="21"/>
      <c r="AE23" s="40">
        <v>9306</v>
      </c>
      <c r="AH23" s="141"/>
      <c r="AJ23" s="141"/>
      <c r="AL23" s="141"/>
      <c r="AN23" s="141"/>
      <c r="AP23" s="196" t="e">
        <f t="shared" si="2"/>
        <v>#REF!</v>
      </c>
      <c r="AR23" s="196" t="e">
        <f t="shared" si="3"/>
        <v>#REF!</v>
      </c>
      <c r="AT23" s="196" t="e">
        <f t="shared" si="4"/>
        <v>#REF!</v>
      </c>
      <c r="AV23" s="196" t="e">
        <f t="shared" si="5"/>
        <v>#REF!</v>
      </c>
    </row>
    <row r="24" spans="1:49" ht="25.5" customHeight="1" x14ac:dyDescent="0.6">
      <c r="A24" s="17" t="s">
        <v>197</v>
      </c>
      <c r="B24" s="83"/>
      <c r="G24" s="40">
        <v>0</v>
      </c>
      <c r="H24" s="21"/>
      <c r="I24" s="40">
        <v>1040</v>
      </c>
      <c r="J24" s="21"/>
      <c r="K24" s="40">
        <v>0</v>
      </c>
      <c r="L24" s="21"/>
      <c r="M24" s="40">
        <v>1040</v>
      </c>
      <c r="Q24" s="100" t="e">
        <f>+'กำไรขาดทุน9 เดือน'!#REF!</f>
        <v>#REF!</v>
      </c>
      <c r="R24" s="93"/>
      <c r="S24" s="100" t="e">
        <f>+'กำไรขาดทุน9 เดือน'!#REF!</f>
        <v>#REF!</v>
      </c>
      <c r="T24" s="93"/>
      <c r="U24" s="100" t="e">
        <f>+'กำไรขาดทุน9 เดือน'!#REF!</f>
        <v>#REF!</v>
      </c>
      <c r="V24" s="93"/>
      <c r="W24" s="100" t="e">
        <f>+'กำไรขาดทุน9 เดือน'!#REF!</f>
        <v>#REF!</v>
      </c>
      <c r="Y24" s="40">
        <v>0</v>
      </c>
      <c r="Z24" s="21"/>
      <c r="AA24" s="40">
        <v>1040</v>
      </c>
      <c r="AB24" s="21"/>
      <c r="AC24" s="40">
        <v>0</v>
      </c>
      <c r="AD24" s="21"/>
      <c r="AE24" s="40">
        <v>1040</v>
      </c>
      <c r="AH24" s="141"/>
      <c r="AJ24" s="141"/>
      <c r="AL24" s="141"/>
      <c r="AN24" s="141"/>
      <c r="AP24" s="196" t="e">
        <f t="shared" si="2"/>
        <v>#REF!</v>
      </c>
      <c r="AR24" s="196" t="e">
        <f t="shared" si="3"/>
        <v>#REF!</v>
      </c>
      <c r="AT24" s="196" t="e">
        <f t="shared" si="4"/>
        <v>#REF!</v>
      </c>
      <c r="AV24" s="196" t="e">
        <f t="shared" si="5"/>
        <v>#REF!</v>
      </c>
    </row>
    <row r="25" spans="1:49" ht="25.5" customHeight="1" x14ac:dyDescent="0.6">
      <c r="A25" s="17" t="s">
        <v>83</v>
      </c>
      <c r="B25" s="83"/>
      <c r="E25" s="84">
        <v>12</v>
      </c>
      <c r="G25" s="40">
        <v>9140</v>
      </c>
      <c r="H25" s="21"/>
      <c r="I25" s="40">
        <v>10500</v>
      </c>
      <c r="J25" s="21"/>
      <c r="K25" s="40">
        <v>9000</v>
      </c>
      <c r="L25" s="21"/>
      <c r="M25" s="40">
        <v>9000</v>
      </c>
      <c r="Q25" s="100" t="e">
        <f>+'กำไรขาดทุน9 เดือน'!#REF!</f>
        <v>#REF!</v>
      </c>
      <c r="R25" s="93"/>
      <c r="S25" s="100" t="e">
        <f>+'กำไรขาดทุน9 เดือน'!#REF!</f>
        <v>#REF!</v>
      </c>
      <c r="T25" s="93"/>
      <c r="U25" s="100" t="e">
        <f>+'กำไรขาดทุน9 เดือน'!#REF!</f>
        <v>#REF!</v>
      </c>
      <c r="V25" s="93"/>
      <c r="W25" s="100" t="e">
        <f>+'กำไรขาดทุน9 เดือน'!#REF!</f>
        <v>#REF!</v>
      </c>
      <c r="Y25" s="40">
        <v>9070</v>
      </c>
      <c r="Z25" s="21"/>
      <c r="AA25" s="40">
        <v>10500</v>
      </c>
      <c r="AB25" s="21"/>
      <c r="AC25" s="40">
        <v>9000</v>
      </c>
      <c r="AD25" s="21"/>
      <c r="AE25" s="40">
        <v>9000</v>
      </c>
      <c r="AH25" s="141">
        <v>350</v>
      </c>
      <c r="AJ25" s="141"/>
      <c r="AL25" s="141"/>
      <c r="AN25" s="141"/>
      <c r="AP25" s="196" t="e">
        <f t="shared" si="2"/>
        <v>#REF!</v>
      </c>
      <c r="AR25" s="196" t="e">
        <f t="shared" si="3"/>
        <v>#REF!</v>
      </c>
      <c r="AT25" s="196" t="e">
        <f t="shared" si="4"/>
        <v>#REF!</v>
      </c>
      <c r="AV25" s="196" t="e">
        <f t="shared" si="5"/>
        <v>#REF!</v>
      </c>
    </row>
    <row r="26" spans="1:49" ht="25.5" customHeight="1" x14ac:dyDescent="0.6">
      <c r="A26" s="17" t="s">
        <v>65</v>
      </c>
      <c r="G26" s="41">
        <v>13292</v>
      </c>
      <c r="H26" s="21"/>
      <c r="I26" s="41">
        <v>16957</v>
      </c>
      <c r="J26" s="21"/>
      <c r="K26" s="41">
        <v>12120</v>
      </c>
      <c r="L26" s="21"/>
      <c r="M26" s="41">
        <v>14841</v>
      </c>
      <c r="Q26" s="98" t="e">
        <f>+'กำไรขาดทุน9 เดือน'!#REF!</f>
        <v>#REF!</v>
      </c>
      <c r="R26" s="93"/>
      <c r="S26" s="98" t="e">
        <f>+'กำไรขาดทุน9 เดือน'!#REF!</f>
        <v>#REF!</v>
      </c>
      <c r="T26" s="93"/>
      <c r="U26" s="98" t="e">
        <f>+'กำไรขาดทุน9 เดือน'!#REF!</f>
        <v>#REF!</v>
      </c>
      <c r="V26" s="93"/>
      <c r="W26" s="98" t="e">
        <f>+'กำไรขาดทุน9 เดือน'!#REF!</f>
        <v>#REF!</v>
      </c>
      <c r="Y26" s="41">
        <v>4389</v>
      </c>
      <c r="Z26" s="21"/>
      <c r="AA26" s="41">
        <v>5418</v>
      </c>
      <c r="AB26" s="21"/>
      <c r="AC26" s="41">
        <v>4010</v>
      </c>
      <c r="AD26" s="21"/>
      <c r="AE26" s="41">
        <v>4752</v>
      </c>
      <c r="AH26" s="99">
        <v>4091</v>
      </c>
      <c r="AJ26" s="99">
        <v>6350</v>
      </c>
      <c r="AL26" s="99">
        <v>3636</v>
      </c>
      <c r="AN26" s="99">
        <v>5573</v>
      </c>
      <c r="AP26" s="196" t="e">
        <f t="shared" si="2"/>
        <v>#REF!</v>
      </c>
      <c r="AR26" s="196" t="e">
        <f t="shared" si="3"/>
        <v>#REF!</v>
      </c>
      <c r="AT26" s="196" t="e">
        <f t="shared" si="4"/>
        <v>#REF!</v>
      </c>
      <c r="AV26" s="196" t="e">
        <f t="shared" si="5"/>
        <v>#REF!</v>
      </c>
    </row>
    <row r="27" spans="1:49" ht="25.5" customHeight="1" x14ac:dyDescent="0.6">
      <c r="A27" s="17" t="s">
        <v>20</v>
      </c>
      <c r="G27" s="21">
        <f>SUM(G20:G26)</f>
        <v>780228</v>
      </c>
      <c r="H27" s="21"/>
      <c r="I27" s="21">
        <f>SUM(I20:I26)</f>
        <v>775465</v>
      </c>
      <c r="J27" s="21"/>
      <c r="K27" s="21">
        <f>SUM(K20:K26)</f>
        <v>671458</v>
      </c>
      <c r="L27" s="21"/>
      <c r="M27" s="21">
        <f>SUM(M20:M26)</f>
        <v>677288</v>
      </c>
      <c r="Q27" s="21" t="e">
        <f>SUM(Q20:Q26)</f>
        <v>#REF!</v>
      </c>
      <c r="R27" s="21"/>
      <c r="S27" s="21" t="e">
        <f>SUM(S20:S26)</f>
        <v>#REF!</v>
      </c>
      <c r="T27" s="21"/>
      <c r="U27" s="21" t="e">
        <f>SUM(U20:U26)</f>
        <v>#REF!</v>
      </c>
      <c r="V27" s="21"/>
      <c r="W27" s="21" t="e">
        <f>SUM(W20:W26)</f>
        <v>#REF!</v>
      </c>
      <c r="Y27" s="21">
        <f>SUM(Y20:Y26)</f>
        <v>270557</v>
      </c>
      <c r="Z27" s="21"/>
      <c r="AA27" s="21">
        <f>SUM(AA20:AA26)</f>
        <v>271561</v>
      </c>
      <c r="AB27" s="21"/>
      <c r="AC27" s="21">
        <f>SUM(AC20:AC26)</f>
        <v>236863</v>
      </c>
      <c r="AD27" s="21"/>
      <c r="AE27" s="21">
        <f>SUM(AE20:AE26)</f>
        <v>236871</v>
      </c>
      <c r="AH27" s="21">
        <f>SUM(AH20:AH26)</f>
        <v>238667</v>
      </c>
      <c r="AI27" s="21">
        <f>SUM(AI20:AI26)</f>
        <v>0</v>
      </c>
      <c r="AJ27" s="21">
        <f>SUM(AJ20:AJ26)</f>
        <v>246661</v>
      </c>
      <c r="AK27" s="21"/>
      <c r="AL27" s="21">
        <f>SUM(AL20:AL26)</f>
        <v>203921</v>
      </c>
      <c r="AM27" s="21">
        <f>SUM(AM20:AM26)</f>
        <v>0</v>
      </c>
      <c r="AN27" s="21">
        <f>SUM(AN20:AN26)</f>
        <v>214959</v>
      </c>
      <c r="AP27" s="21" t="e">
        <f t="shared" si="2"/>
        <v>#REF!</v>
      </c>
      <c r="AR27" s="21" t="e">
        <f>+I27-S27-AA27-AJ27</f>
        <v>#REF!</v>
      </c>
      <c r="AT27" s="21" t="e">
        <f>+K27-U27-AC27-AL27</f>
        <v>#REF!</v>
      </c>
      <c r="AV27" s="21" t="e">
        <f>+M27-W27-AE27-AN27</f>
        <v>#REF!</v>
      </c>
    </row>
    <row r="28" spans="1:49" ht="25.5" customHeight="1" x14ac:dyDescent="0.6">
      <c r="A28" s="17" t="s">
        <v>72</v>
      </c>
      <c r="E28" s="84">
        <v>8</v>
      </c>
      <c r="G28" s="24">
        <v>50802</v>
      </c>
      <c r="H28" s="21"/>
      <c r="I28" s="24">
        <v>41828</v>
      </c>
      <c r="J28" s="21"/>
      <c r="K28" s="24">
        <v>0</v>
      </c>
      <c r="L28" s="21"/>
      <c r="M28" s="24">
        <v>0</v>
      </c>
      <c r="Q28" s="24">
        <f>+'กำไรขาดทุน9 เดือน'!G20</f>
        <v>21083</v>
      </c>
      <c r="R28" s="21"/>
      <c r="S28" s="24">
        <f>+'กำไรขาดทุน9 เดือน'!I20</f>
        <v>25569</v>
      </c>
      <c r="T28" s="21"/>
      <c r="U28" s="24">
        <v>0</v>
      </c>
      <c r="V28" s="21"/>
      <c r="W28" s="24">
        <v>0</v>
      </c>
      <c r="Y28" s="24">
        <v>10995</v>
      </c>
      <c r="Z28" s="21"/>
      <c r="AA28" s="24">
        <v>12836</v>
      </c>
      <c r="AB28" s="21"/>
      <c r="AC28" s="24">
        <v>0</v>
      </c>
      <c r="AD28" s="21"/>
      <c r="AE28" s="24">
        <v>0</v>
      </c>
      <c r="AH28" s="95">
        <v>15543</v>
      </c>
      <c r="AJ28" s="95">
        <v>14703</v>
      </c>
      <c r="AL28" s="95">
        <v>0</v>
      </c>
      <c r="AN28" s="95">
        <v>0</v>
      </c>
      <c r="AP28" s="201">
        <f t="shared" si="2"/>
        <v>3181</v>
      </c>
      <c r="AR28" s="201">
        <f>+I28-S28-AA28-AJ28</f>
        <v>-11280</v>
      </c>
      <c r="AT28" s="201">
        <f>+K28-U28-AC28-AL28</f>
        <v>0</v>
      </c>
      <c r="AV28" s="201">
        <f>+M28-W28-AE28-AN28</f>
        <v>0</v>
      </c>
    </row>
    <row r="29" spans="1:49" ht="25.5" customHeight="1" x14ac:dyDescent="0.6">
      <c r="A29" s="17" t="s">
        <v>55</v>
      </c>
      <c r="G29" s="21">
        <f>+G19-G27+G28</f>
        <v>301200</v>
      </c>
      <c r="H29" s="21"/>
      <c r="I29" s="21">
        <f>+I19-I27+I28</f>
        <v>220760</v>
      </c>
      <c r="J29" s="21"/>
      <c r="K29" s="21">
        <f>+K19-K27+K28</f>
        <v>265027</v>
      </c>
      <c r="L29" s="21"/>
      <c r="M29" s="21">
        <f>+M19-M27+M28</f>
        <v>222096</v>
      </c>
      <c r="Q29" s="21" t="e">
        <f>+Q19-Q27+Q28</f>
        <v>#REF!</v>
      </c>
      <c r="R29" s="21"/>
      <c r="S29" s="21" t="e">
        <f>+S19-S27+S28</f>
        <v>#REF!</v>
      </c>
      <c r="T29" s="21"/>
      <c r="U29" s="21" t="e">
        <f>+U19-U27+U28</f>
        <v>#REF!</v>
      </c>
      <c r="V29" s="21"/>
      <c r="W29" s="21" t="e">
        <f>+W19-W27+W28</f>
        <v>#REF!</v>
      </c>
      <c r="Y29" s="21">
        <f>+Y19-Y27+Y28</f>
        <v>68569</v>
      </c>
      <c r="Z29" s="21"/>
      <c r="AA29" s="21">
        <f>+AA19-AA27+AA28</f>
        <v>33142</v>
      </c>
      <c r="AB29" s="21"/>
      <c r="AC29" s="21">
        <f>+AC19-AC27+AC28</f>
        <v>89809</v>
      </c>
      <c r="AD29" s="21"/>
      <c r="AE29" s="21">
        <f>+AE19-AE27+AE28</f>
        <v>64237</v>
      </c>
      <c r="AH29" s="207">
        <f>+AH19-AH27+AH28</f>
        <v>57770</v>
      </c>
      <c r="AI29" s="207">
        <f t="shared" ref="AI29:AV29" si="6">+AI19-AI27+AI28</f>
        <v>0</v>
      </c>
      <c r="AJ29" s="207">
        <f t="shared" si="6"/>
        <v>42031</v>
      </c>
      <c r="AK29" s="207">
        <f t="shared" si="6"/>
        <v>0</v>
      </c>
      <c r="AL29" s="207">
        <f t="shared" si="6"/>
        <v>23685</v>
      </c>
      <c r="AM29" s="207">
        <f t="shared" si="6"/>
        <v>0</v>
      </c>
      <c r="AN29" s="207">
        <f t="shared" si="6"/>
        <v>15056</v>
      </c>
      <c r="AO29" s="207">
        <f t="shared" si="6"/>
        <v>0</v>
      </c>
      <c r="AP29" s="21" t="e">
        <f t="shared" si="6"/>
        <v>#REF!</v>
      </c>
      <c r="AQ29" s="207"/>
      <c r="AR29" s="21" t="e">
        <f t="shared" si="6"/>
        <v>#REF!</v>
      </c>
      <c r="AS29" s="207"/>
      <c r="AT29" s="21" t="e">
        <f t="shared" si="6"/>
        <v>#REF!</v>
      </c>
      <c r="AU29" s="207"/>
      <c r="AV29" s="21" t="e">
        <f t="shared" si="6"/>
        <v>#REF!</v>
      </c>
    </row>
    <row r="30" spans="1:49" ht="25.5" customHeight="1" x14ac:dyDescent="0.6">
      <c r="A30" s="17" t="s">
        <v>102</v>
      </c>
      <c r="E30" s="84">
        <v>14</v>
      </c>
      <c r="G30" s="21">
        <v>45112</v>
      </c>
      <c r="H30" s="21"/>
      <c r="I30" s="21">
        <v>25332</v>
      </c>
      <c r="J30" s="21"/>
      <c r="K30" s="21">
        <v>38125</v>
      </c>
      <c r="L30" s="21"/>
      <c r="M30" s="21">
        <v>27922</v>
      </c>
      <c r="Q30" s="21">
        <f>+'กำไรขาดทุน9 เดือน'!G22</f>
        <v>19472</v>
      </c>
      <c r="R30" s="21"/>
      <c r="S30" s="21">
        <f>+'กำไรขาดทุน9 เดือน'!I22</f>
        <v>12340</v>
      </c>
      <c r="T30" s="21"/>
      <c r="U30" s="21">
        <f>+'กำไรขาดทุน9 เดือน'!K22</f>
        <v>9948</v>
      </c>
      <c r="V30" s="21"/>
      <c r="W30" s="21">
        <f>+'กำไรขาดทุน9 เดือน'!M22</f>
        <v>3836</v>
      </c>
      <c r="Y30" s="21">
        <v>8958</v>
      </c>
      <c r="Z30" s="21"/>
      <c r="AA30" s="21">
        <v>-1121</v>
      </c>
      <c r="AB30" s="21"/>
      <c r="AC30" s="21">
        <v>5363</v>
      </c>
      <c r="AD30" s="21"/>
      <c r="AE30" s="21">
        <v>-115</v>
      </c>
      <c r="AH30" s="95">
        <v>8015</v>
      </c>
      <c r="AJ30" s="95">
        <v>4882</v>
      </c>
      <c r="AL30" s="95">
        <v>4822</v>
      </c>
      <c r="AN30" s="95">
        <v>3010</v>
      </c>
      <c r="AP30" s="196">
        <f>+G30-Q30-Y30-AH30</f>
        <v>8667</v>
      </c>
      <c r="AR30" s="196">
        <f>+I30-S30-AA30-AJ30</f>
        <v>9231</v>
      </c>
      <c r="AT30" s="196">
        <f>+K30-U30-AC30-AL30</f>
        <v>17992</v>
      </c>
      <c r="AV30" s="196">
        <f>+M30-W30-AE30-AN30</f>
        <v>21191</v>
      </c>
    </row>
    <row r="31" spans="1:49" ht="25.5" customHeight="1" thickBot="1" x14ac:dyDescent="0.65">
      <c r="A31" s="101" t="s">
        <v>103</v>
      </c>
      <c r="G31" s="36">
        <f>+G29-G30</f>
        <v>256088</v>
      </c>
      <c r="H31" s="21"/>
      <c r="I31" s="36">
        <f>+I29-I30</f>
        <v>195428</v>
      </c>
      <c r="J31" s="21"/>
      <c r="K31" s="36">
        <f>+K29-K30</f>
        <v>226902</v>
      </c>
      <c r="L31" s="21"/>
      <c r="M31" s="36">
        <f>+M29-M30</f>
        <v>194174</v>
      </c>
      <c r="Q31" s="36" t="e">
        <f>+Q29-Q30</f>
        <v>#REF!</v>
      </c>
      <c r="R31" s="21"/>
      <c r="S31" s="36" t="e">
        <f>+S29-S30</f>
        <v>#REF!</v>
      </c>
      <c r="T31" s="21"/>
      <c r="U31" s="36" t="e">
        <f>+U29-U30</f>
        <v>#REF!</v>
      </c>
      <c r="V31" s="21"/>
      <c r="W31" s="36" t="e">
        <f>+W29-W30</f>
        <v>#REF!</v>
      </c>
      <c r="Y31" s="36">
        <f>+Y29-Y30</f>
        <v>59611</v>
      </c>
      <c r="Z31" s="21"/>
      <c r="AA31" s="36">
        <f>+AA29-AA30</f>
        <v>34263</v>
      </c>
      <c r="AB31" s="21"/>
      <c r="AC31" s="36">
        <f>+AC29-AC30</f>
        <v>84446</v>
      </c>
      <c r="AD31" s="21"/>
      <c r="AE31" s="36">
        <f>+AE29-AE30</f>
        <v>64352</v>
      </c>
      <c r="AH31" s="188">
        <f>+AH29-AH30</f>
        <v>49755</v>
      </c>
      <c r="AJ31" s="188">
        <f>+AJ29-AJ30</f>
        <v>37149</v>
      </c>
      <c r="AL31" s="188">
        <f>+AL29-AL30</f>
        <v>18863</v>
      </c>
      <c r="AN31" s="188">
        <f>+AN29-AN30</f>
        <v>12046</v>
      </c>
      <c r="AP31" s="190" t="e">
        <f>+G31-Q31-Y31-AH31</f>
        <v>#REF!</v>
      </c>
      <c r="AR31" s="190" t="e">
        <f>+I31-S31-AA31-AJ31</f>
        <v>#REF!</v>
      </c>
      <c r="AT31" s="190" t="e">
        <f>+K31-U31-AC31-AL31</f>
        <v>#REF!</v>
      </c>
      <c r="AV31" s="190" t="e">
        <f>+M31-W31-AE31-AN31</f>
        <v>#REF!</v>
      </c>
    </row>
    <row r="32" spans="1:49" ht="26.1" customHeight="1" thickTop="1" x14ac:dyDescent="0.6">
      <c r="A32" s="101" t="s">
        <v>199</v>
      </c>
      <c r="G32" s="21"/>
      <c r="H32" s="21"/>
      <c r="I32" s="21"/>
      <c r="J32" s="21"/>
      <c r="K32" s="21"/>
      <c r="L32" s="21"/>
      <c r="M32" s="21"/>
      <c r="Q32" s="21"/>
      <c r="R32" s="21"/>
      <c r="S32" s="21"/>
      <c r="T32" s="21"/>
      <c r="U32" s="21"/>
      <c r="V32" s="21"/>
      <c r="W32" s="21"/>
      <c r="Y32" s="21"/>
      <c r="Z32" s="21"/>
      <c r="AA32" s="21"/>
      <c r="AB32" s="21"/>
      <c r="AC32" s="21"/>
      <c r="AD32" s="21"/>
      <c r="AE32" s="21"/>
      <c r="AP32" s="189">
        <f>+G32-Q32-AH32</f>
        <v>0</v>
      </c>
      <c r="AR32" s="189">
        <f>+I32-S32-AJ32</f>
        <v>0</v>
      </c>
      <c r="AT32" s="189">
        <f>+K32-U32-AL32</f>
        <v>0</v>
      </c>
      <c r="AV32" s="189">
        <f>+M32-W32-AN32</f>
        <v>0</v>
      </c>
    </row>
    <row r="33" spans="1:48" ht="26.1" customHeight="1" x14ac:dyDescent="0.6">
      <c r="A33" s="101"/>
      <c r="B33" s="17" t="s">
        <v>100</v>
      </c>
      <c r="G33" s="61">
        <f>+G31-G34</f>
        <v>249302</v>
      </c>
      <c r="H33" s="61"/>
      <c r="I33" s="61">
        <v>200413</v>
      </c>
      <c r="J33" s="61"/>
      <c r="K33" s="61">
        <f>+K31-K34</f>
        <v>226902</v>
      </c>
      <c r="L33" s="61"/>
      <c r="M33" s="61">
        <f>+M31-M34</f>
        <v>194174</v>
      </c>
      <c r="Q33" s="61" t="e">
        <f>+Q31-Q34</f>
        <v>#REF!</v>
      </c>
      <c r="R33" s="61"/>
      <c r="S33" s="61" t="e">
        <f>+S31-S34</f>
        <v>#REF!</v>
      </c>
      <c r="T33" s="61"/>
      <c r="U33" s="61" t="e">
        <f>+U31-U34</f>
        <v>#REF!</v>
      </c>
      <c r="V33" s="61"/>
      <c r="W33" s="61" t="e">
        <f>+W31-W34</f>
        <v>#REF!</v>
      </c>
      <c r="Y33" s="61">
        <f>+Y31-Y34</f>
        <v>57514</v>
      </c>
      <c r="Z33" s="61"/>
      <c r="AA33" s="61">
        <v>41602</v>
      </c>
      <c r="AB33" s="61"/>
      <c r="AC33" s="61">
        <f>+AC31-AC34</f>
        <v>84446</v>
      </c>
      <c r="AD33" s="61"/>
      <c r="AE33" s="61">
        <f>+AE31-AE34</f>
        <v>64352</v>
      </c>
      <c r="AH33" s="61">
        <f>+AH31-AH34</f>
        <v>45161</v>
      </c>
      <c r="AJ33" s="61">
        <f>+AJ31-AJ34</f>
        <v>33351</v>
      </c>
      <c r="AL33" s="61">
        <f>+AL31-AL34</f>
        <v>18863</v>
      </c>
      <c r="AN33" s="61">
        <f>+AN31-AN34</f>
        <v>12046</v>
      </c>
      <c r="AP33" s="196" t="e">
        <f>+G33-Q33-Y33-AH33</f>
        <v>#REF!</v>
      </c>
      <c r="AR33" s="196" t="e">
        <f>+I33-S33-AA33-AJ33</f>
        <v>#REF!</v>
      </c>
      <c r="AT33" s="196" t="e">
        <f>+K33-U33-AC33-AL33</f>
        <v>#REF!</v>
      </c>
      <c r="AV33" s="196" t="e">
        <f>+M33-W33-AE33-AN33</f>
        <v>#REF!</v>
      </c>
    </row>
    <row r="34" spans="1:48" ht="26.1" customHeight="1" x14ac:dyDescent="0.6">
      <c r="A34" s="101"/>
      <c r="B34" s="17" t="s">
        <v>101</v>
      </c>
      <c r="G34" s="21">
        <v>6786</v>
      </c>
      <c r="H34" s="21"/>
      <c r="I34" s="21">
        <v>-4985</v>
      </c>
      <c r="J34" s="21"/>
      <c r="K34" s="21">
        <v>0</v>
      </c>
      <c r="L34" s="21"/>
      <c r="M34" s="21">
        <v>0</v>
      </c>
      <c r="Q34" s="21">
        <f>+'กำไรขาดทุน9 เดือน'!G26</f>
        <v>8906</v>
      </c>
      <c r="R34" s="21"/>
      <c r="S34" s="21">
        <f>+'กำไรขาดทุน9 เดือน'!I26</f>
        <v>5851</v>
      </c>
      <c r="T34" s="21"/>
      <c r="U34" s="21">
        <v>0</v>
      </c>
      <c r="V34" s="21"/>
      <c r="W34" s="21">
        <v>0</v>
      </c>
      <c r="Y34" s="21">
        <v>2097</v>
      </c>
      <c r="Z34" s="21"/>
      <c r="AA34" s="21">
        <v>-7339</v>
      </c>
      <c r="AB34" s="21"/>
      <c r="AC34" s="21">
        <v>0</v>
      </c>
      <c r="AD34" s="21"/>
      <c r="AE34" s="21">
        <v>0</v>
      </c>
      <c r="AH34" s="17">
        <v>4594</v>
      </c>
      <c r="AJ34" s="17">
        <v>3798</v>
      </c>
      <c r="AL34" s="17">
        <v>0</v>
      </c>
      <c r="AN34" s="17">
        <v>0</v>
      </c>
      <c r="AP34" s="196">
        <f>+G34-Q34-Y34-AH34</f>
        <v>-8811</v>
      </c>
      <c r="AR34" s="196">
        <f>+I34-S34-AA34-AJ34</f>
        <v>-7295</v>
      </c>
      <c r="AT34" s="196">
        <f>+K34-U34-AC34-AL34</f>
        <v>0</v>
      </c>
      <c r="AV34" s="196">
        <f>+M34-W34-AE34-AN34</f>
        <v>0</v>
      </c>
    </row>
    <row r="35" spans="1:48" ht="26.1" customHeight="1" thickBot="1" x14ac:dyDescent="0.65">
      <c r="A35" s="101"/>
      <c r="G35" s="36">
        <f>SUM(G33:G34)</f>
        <v>256088</v>
      </c>
      <c r="H35" s="21"/>
      <c r="I35" s="36">
        <f>SUM(I33:I34)</f>
        <v>195428</v>
      </c>
      <c r="J35" s="21"/>
      <c r="K35" s="36">
        <f>SUM(K33:K34)</f>
        <v>226902</v>
      </c>
      <c r="L35" s="21"/>
      <c r="M35" s="36">
        <f>SUM(M33:M34)</f>
        <v>194174</v>
      </c>
      <c r="Q35" s="36" t="e">
        <f>SUM(Q33:Q34)</f>
        <v>#REF!</v>
      </c>
      <c r="R35" s="21"/>
      <c r="S35" s="36" t="e">
        <f>SUM(S33:S34)</f>
        <v>#REF!</v>
      </c>
      <c r="T35" s="21"/>
      <c r="U35" s="36" t="e">
        <f>SUM(U33:U34)</f>
        <v>#REF!</v>
      </c>
      <c r="V35" s="21"/>
      <c r="W35" s="36" t="e">
        <f>SUM(W33:W34)</f>
        <v>#REF!</v>
      </c>
      <c r="Y35" s="36">
        <f>SUM(Y33:Y34)</f>
        <v>59611</v>
      </c>
      <c r="Z35" s="21"/>
      <c r="AA35" s="36">
        <f>SUM(AA33:AA34)</f>
        <v>34263</v>
      </c>
      <c r="AB35" s="21"/>
      <c r="AC35" s="36">
        <f>SUM(AC33:AC34)</f>
        <v>84446</v>
      </c>
      <c r="AD35" s="21"/>
      <c r="AE35" s="36">
        <f>SUM(AE33:AE34)</f>
        <v>64352</v>
      </c>
      <c r="AH35" s="188">
        <f>SUM(AH33:AH34)</f>
        <v>49755</v>
      </c>
      <c r="AJ35" s="188">
        <f>SUM(AJ33:AJ34)</f>
        <v>37149</v>
      </c>
      <c r="AL35" s="188">
        <f>SUM(AL33:AL34)</f>
        <v>18863</v>
      </c>
      <c r="AN35" s="188">
        <f>SUM(AN33:AN34)</f>
        <v>12046</v>
      </c>
      <c r="AP35" s="190" t="e">
        <f>+G35-Q35-Y35-AH35</f>
        <v>#REF!</v>
      </c>
      <c r="AR35" s="190" t="e">
        <f>+I35-S35-AA35-AJ35</f>
        <v>#REF!</v>
      </c>
      <c r="AT35" s="190" t="e">
        <f>+K35-U35-AC35-AL35</f>
        <v>#REF!</v>
      </c>
      <c r="AV35" s="190" t="e">
        <f>+M35-W35-AE35-AN35</f>
        <v>#REF!</v>
      </c>
    </row>
    <row r="36" spans="1:48" ht="26.1" customHeight="1" thickTop="1" x14ac:dyDescent="0.6">
      <c r="A36" s="101" t="s">
        <v>183</v>
      </c>
      <c r="E36" s="84"/>
      <c r="AP36" s="208"/>
    </row>
    <row r="37" spans="1:48" ht="26.1" customHeight="1" x14ac:dyDescent="0.6">
      <c r="A37" s="101"/>
      <c r="B37" s="101" t="s">
        <v>189</v>
      </c>
      <c r="G37" s="62">
        <f>+ROUND(G33*1000/149930828,2)</f>
        <v>1.66</v>
      </c>
      <c r="H37" s="62"/>
      <c r="I37" s="62">
        <f>+ROUND(I33*1000/149930828,2)</f>
        <v>1.34</v>
      </c>
      <c r="K37" s="62">
        <f>+ROUND(K33*1000/149930828,2)</f>
        <v>1.51</v>
      </c>
      <c r="L37" s="62"/>
      <c r="M37" s="62">
        <f>+ROUND(M33*1000/149930828,2)</f>
        <v>1.3</v>
      </c>
      <c r="O37" s="17"/>
      <c r="P37" s="17"/>
      <c r="Q37" s="62">
        <f>+'กำไรขาดทุน9 เดือน'!G29</f>
        <v>10.385999999999999</v>
      </c>
      <c r="R37" s="62"/>
      <c r="S37" s="62">
        <f>+'กำไรขาดทุน9 เดือน'!I29</f>
        <v>9.9918666666666667</v>
      </c>
      <c r="U37" s="62">
        <f>+'กำไรขาดทุน9 เดือน'!K29</f>
        <v>13.5968</v>
      </c>
      <c r="V37" s="62"/>
      <c r="W37" s="62">
        <f>+'กำไรขาดทุน9 เดือน'!M29</f>
        <v>9.3037333333333336</v>
      </c>
      <c r="Y37" s="62">
        <v>0.38360356417160585</v>
      </c>
      <c r="Z37" s="62"/>
      <c r="AA37" s="62">
        <v>0.27747462316422344</v>
      </c>
      <c r="AB37" s="62"/>
      <c r="AC37" s="62">
        <v>0.56323306638445292</v>
      </c>
      <c r="AD37" s="62"/>
      <c r="AE37" s="62">
        <v>0.42921126267641235</v>
      </c>
      <c r="AH37" s="73">
        <v>0.5</v>
      </c>
      <c r="AI37" s="73"/>
      <c r="AJ37" s="73">
        <v>0.41</v>
      </c>
      <c r="AK37" s="73"/>
      <c r="AL37" s="73">
        <v>0.51</v>
      </c>
      <c r="AM37" s="73"/>
      <c r="AN37" s="73">
        <v>0.44</v>
      </c>
      <c r="AO37" s="73"/>
      <c r="AP37" s="191">
        <f>+G37-Q37-Y37-AH37</f>
        <v>-9.6096035641716053</v>
      </c>
      <c r="AR37" s="191">
        <f>+I37-S37-AA37-AJ37</f>
        <v>-9.339341289830891</v>
      </c>
      <c r="AT37" s="191">
        <f>+K37-U37-AC37-AL37</f>
        <v>-13.160033066384452</v>
      </c>
      <c r="AV37" s="191">
        <f>+M37-W37-AE37-AN37</f>
        <v>-8.8729445960097451</v>
      </c>
    </row>
    <row r="38" spans="1:48" ht="26.1" customHeight="1" x14ac:dyDescent="0.6">
      <c r="A38" s="101"/>
      <c r="B38" s="101"/>
      <c r="C38" s="17" t="s">
        <v>188</v>
      </c>
      <c r="G38" s="170"/>
      <c r="H38" s="21"/>
      <c r="I38" s="170"/>
      <c r="K38" s="170"/>
      <c r="L38" s="21"/>
      <c r="M38" s="170"/>
      <c r="O38" s="17"/>
      <c r="P38" s="17"/>
      <c r="Q38" s="17">
        <v>149930828</v>
      </c>
      <c r="Y38" s="21"/>
      <c r="Z38" s="21"/>
      <c r="AA38" s="21"/>
      <c r="AC38" s="21"/>
      <c r="AD38" s="21"/>
      <c r="AE38" s="21"/>
    </row>
    <row r="39" spans="1:48" ht="24.6" customHeight="1" x14ac:dyDescent="0.6">
      <c r="A39" s="85" t="s">
        <v>54</v>
      </c>
      <c r="B39" s="101"/>
      <c r="O39" s="17"/>
      <c r="P39" s="17"/>
      <c r="Y39" s="170"/>
      <c r="Z39" s="21"/>
      <c r="AA39" s="170"/>
      <c r="AC39" s="170"/>
      <c r="AD39" s="21"/>
      <c r="AE39" s="170"/>
    </row>
    <row r="40" spans="1:48" ht="23.85" customHeight="1" x14ac:dyDescent="0.6">
      <c r="A40" s="101"/>
      <c r="B40" s="101"/>
      <c r="G40" s="149"/>
      <c r="I40" s="149"/>
      <c r="K40" s="149"/>
      <c r="M40" s="149"/>
      <c r="O40" s="17"/>
      <c r="P40" s="17"/>
      <c r="Y40" s="21"/>
      <c r="Z40" s="21"/>
      <c r="AA40" s="21"/>
      <c r="AC40" s="21"/>
      <c r="AD40" s="21"/>
      <c r="AE40" s="21"/>
    </row>
    <row r="41" spans="1:48" ht="27" customHeight="1" x14ac:dyDescent="0.6">
      <c r="O41" s="17"/>
      <c r="P41" s="17"/>
    </row>
    <row r="42" spans="1:48" ht="23.85" customHeight="1" x14ac:dyDescent="0.6">
      <c r="D42" s="175" t="s">
        <v>163</v>
      </c>
      <c r="O42" s="17"/>
      <c r="P42" s="17"/>
      <c r="Y42" s="149"/>
      <c r="AA42" s="149"/>
      <c r="AC42" s="149"/>
      <c r="AE42" s="149"/>
    </row>
    <row r="43" spans="1:48" ht="23.85" customHeight="1" x14ac:dyDescent="0.6">
      <c r="D43" s="175" t="s">
        <v>164</v>
      </c>
      <c r="O43" s="17"/>
      <c r="P43" s="17"/>
    </row>
    <row r="44" spans="1:48" ht="23.85" customHeight="1" x14ac:dyDescent="0.6">
      <c r="D44" s="175" t="s">
        <v>165</v>
      </c>
      <c r="G44" s="75"/>
      <c r="H44" s="95"/>
      <c r="I44" s="95"/>
      <c r="J44" s="95"/>
      <c r="K44" s="95"/>
      <c r="L44" s="95"/>
      <c r="M44" s="95"/>
      <c r="O44" s="17"/>
      <c r="P44" s="17"/>
    </row>
    <row r="45" spans="1:48" ht="23.85" customHeight="1" x14ac:dyDescent="0.6">
      <c r="D45" s="175" t="s">
        <v>79</v>
      </c>
      <c r="G45" s="17">
        <f>SUM(G42:G44)</f>
        <v>0</v>
      </c>
      <c r="I45" s="17">
        <f>SUM(I42:I44)</f>
        <v>0</v>
      </c>
      <c r="K45" s="17">
        <f>SUM(K42:K44)</f>
        <v>0</v>
      </c>
      <c r="M45" s="17">
        <f>SUM(M42:M44)</f>
        <v>0</v>
      </c>
      <c r="O45" s="17"/>
      <c r="P45" s="17"/>
    </row>
    <row r="46" spans="1:48" ht="23.85" customHeight="1" thickBot="1" x14ac:dyDescent="0.65">
      <c r="D46" s="175" t="s">
        <v>78</v>
      </c>
      <c r="G46" s="36"/>
      <c r="H46" s="36"/>
      <c r="I46" s="36"/>
      <c r="J46" s="36"/>
      <c r="K46" s="36"/>
      <c r="L46" s="36"/>
      <c r="M46" s="36"/>
      <c r="Y46" s="75"/>
      <c r="Z46" s="95"/>
      <c r="AA46" s="95"/>
      <c r="AB46" s="95"/>
      <c r="AC46" s="95"/>
      <c r="AD46" s="95"/>
      <c r="AE46" s="95"/>
    </row>
    <row r="47" spans="1:48" ht="23.85" customHeight="1" thickTop="1" x14ac:dyDescent="0.6">
      <c r="Y47" s="17">
        <f>SUM(Y44:Y46)</f>
        <v>0</v>
      </c>
      <c r="AA47" s="17">
        <f>SUM(AA44:AA46)</f>
        <v>0</v>
      </c>
      <c r="AC47" s="17">
        <f>SUM(AC44:AC46)</f>
        <v>0</v>
      </c>
      <c r="AE47" s="17">
        <f>SUM(AE44:AE46)</f>
        <v>0</v>
      </c>
    </row>
    <row r="48" spans="1:48" ht="23.85" customHeight="1" thickBot="1" x14ac:dyDescent="0.65">
      <c r="Y48" s="36"/>
      <c r="Z48" s="36"/>
      <c r="AA48" s="36"/>
      <c r="AB48" s="36"/>
      <c r="AC48" s="36"/>
      <c r="AD48" s="36"/>
      <c r="AE48" s="36"/>
    </row>
    <row r="49" ht="23.85" customHeight="1" thickTop="1" x14ac:dyDescent="0.6"/>
  </sheetData>
  <mergeCells count="5">
    <mergeCell ref="G7:I7"/>
    <mergeCell ref="Q7:W7"/>
    <mergeCell ref="AH7:AN7"/>
    <mergeCell ref="AP7:AV7"/>
    <mergeCell ref="Y7:AE7"/>
  </mergeCells>
  <phoneticPr fontId="0" type="noConversion"/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O46"/>
  <sheetViews>
    <sheetView view="pageBreakPreview" zoomScaleSheetLayoutView="100" workbookViewId="0">
      <selection activeCell="P16" sqref="P16"/>
    </sheetView>
  </sheetViews>
  <sheetFormatPr defaultColWidth="9.375" defaultRowHeight="23.85" customHeight="1" x14ac:dyDescent="0.6"/>
  <cols>
    <col min="1" max="3" width="3" style="118" customWidth="1"/>
    <col min="4" max="4" width="55.875" style="118" customWidth="1"/>
    <col min="5" max="5" width="1.625" style="118" customWidth="1"/>
    <col min="6" max="6" width="1" style="118" hidden="1" customWidth="1"/>
    <col min="7" max="7" width="15.375" style="118" customWidth="1"/>
    <col min="8" max="8" width="0.625" style="118" customWidth="1"/>
    <col min="9" max="9" width="15.5" style="118" customWidth="1"/>
    <col min="10" max="10" width="0.625" style="118" customWidth="1"/>
    <col min="11" max="11" width="15.375" style="118" customWidth="1"/>
    <col min="12" max="12" width="0.625" style="118" customWidth="1"/>
    <col min="13" max="13" width="15.375" style="118" customWidth="1"/>
    <col min="14" max="14" width="1" style="118" customWidth="1"/>
    <col min="15" max="15" width="12.625" style="118" bestFit="1" customWidth="1"/>
    <col min="16" max="16" width="9.375" style="118" customWidth="1"/>
    <col min="17" max="17" width="10" style="118" bestFit="1" customWidth="1"/>
    <col min="18" max="18" width="1.5" style="118" customWidth="1"/>
    <col min="19" max="19" width="11.125" style="118" bestFit="1" customWidth="1"/>
    <col min="20" max="20" width="2.125" style="118" customWidth="1"/>
    <col min="21" max="21" width="10" style="118" bestFit="1" customWidth="1"/>
    <col min="22" max="22" width="3.5" style="118" customWidth="1"/>
    <col min="23" max="23" width="11.125" style="118" bestFit="1" customWidth="1"/>
    <col min="24" max="25" width="9.375" style="118"/>
    <col min="26" max="26" width="10.375" style="118" bestFit="1" customWidth="1"/>
    <col min="27" max="27" width="1.5" style="118" customWidth="1"/>
    <col min="28" max="28" width="11.125" style="118" bestFit="1" customWidth="1"/>
    <col min="29" max="29" width="2.125" style="118" customWidth="1"/>
    <col min="30" max="30" width="10" style="118" bestFit="1" customWidth="1"/>
    <col min="31" max="31" width="2" style="118" customWidth="1"/>
    <col min="32" max="32" width="11.125" style="118" bestFit="1" customWidth="1"/>
    <col min="33" max="33" width="9.375" style="118"/>
    <col min="34" max="34" width="10.875" style="118" bestFit="1" customWidth="1"/>
    <col min="35" max="35" width="1.5" style="118" customWidth="1"/>
    <col min="36" max="36" width="10" style="118" bestFit="1" customWidth="1"/>
    <col min="37" max="37" width="2.125" style="118" customWidth="1"/>
    <col min="38" max="38" width="9.375" style="118"/>
    <col min="39" max="39" width="3.5" style="118" customWidth="1"/>
    <col min="40" max="40" width="10" style="118" bestFit="1" customWidth="1"/>
    <col min="41" max="16384" width="9.375" style="118"/>
  </cols>
  <sheetData>
    <row r="1" spans="1:41" ht="23.85" customHeight="1" x14ac:dyDescent="0.6">
      <c r="M1" s="119" t="s">
        <v>50</v>
      </c>
    </row>
    <row r="2" spans="1:41" ht="23.85" customHeight="1" x14ac:dyDescent="0.6">
      <c r="M2" s="119" t="s">
        <v>51</v>
      </c>
    </row>
    <row r="3" spans="1:41" ht="23.85" customHeight="1" x14ac:dyDescent="0.6">
      <c r="A3" s="120" t="s">
        <v>24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41" ht="23.85" customHeight="1" x14ac:dyDescent="0.6">
      <c r="A4" s="122" t="s">
        <v>105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41" ht="23.85" customHeight="1" x14ac:dyDescent="0.6">
      <c r="A5" s="123" t="s">
        <v>206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41" ht="23.25" customHeight="1" x14ac:dyDescent="0.6">
      <c r="G6" s="124" t="s">
        <v>49</v>
      </c>
      <c r="H6" s="124"/>
      <c r="I6" s="124"/>
      <c r="J6" s="124"/>
      <c r="K6" s="124"/>
      <c r="L6" s="124"/>
      <c r="M6" s="124"/>
    </row>
    <row r="7" spans="1:41" ht="23.25" customHeight="1" x14ac:dyDescent="0.6">
      <c r="G7" s="298" t="s">
        <v>1</v>
      </c>
      <c r="H7" s="298"/>
      <c r="I7" s="298"/>
      <c r="K7" s="298" t="s">
        <v>48</v>
      </c>
      <c r="L7" s="298"/>
      <c r="M7" s="298"/>
      <c r="Q7" s="313" t="s">
        <v>204</v>
      </c>
      <c r="R7" s="313"/>
      <c r="S7" s="313"/>
      <c r="T7" s="313"/>
      <c r="U7" s="313"/>
      <c r="V7" s="313"/>
      <c r="W7" s="313"/>
      <c r="X7" s="17"/>
      <c r="Y7" s="17"/>
      <c r="Z7" s="313" t="s">
        <v>205</v>
      </c>
      <c r="AA7" s="313"/>
      <c r="AB7" s="313"/>
      <c r="AC7" s="313"/>
      <c r="AD7" s="313"/>
      <c r="AE7" s="313"/>
      <c r="AF7" s="313"/>
      <c r="AG7" s="17"/>
      <c r="AH7" s="314" t="s">
        <v>193</v>
      </c>
      <c r="AI7" s="314"/>
      <c r="AJ7" s="314"/>
      <c r="AK7" s="314"/>
      <c r="AL7" s="314"/>
      <c r="AM7" s="314"/>
      <c r="AN7" s="314"/>
    </row>
    <row r="8" spans="1:41" ht="23.25" customHeight="1" x14ac:dyDescent="0.6">
      <c r="E8" s="84"/>
      <c r="G8" s="127">
        <v>2559</v>
      </c>
      <c r="H8" s="128"/>
      <c r="I8" s="127">
        <v>2558</v>
      </c>
      <c r="J8" s="129"/>
      <c r="K8" s="127">
        <f>G8</f>
        <v>2559</v>
      </c>
      <c r="L8" s="130"/>
      <c r="M8" s="127">
        <f>I8</f>
        <v>2558</v>
      </c>
      <c r="Q8" s="198">
        <v>2559</v>
      </c>
      <c r="R8" s="199"/>
      <c r="S8" s="198">
        <v>2558</v>
      </c>
      <c r="T8" s="199"/>
      <c r="U8" s="198">
        <v>2559</v>
      </c>
      <c r="V8" s="199"/>
      <c r="W8" s="198">
        <v>2558</v>
      </c>
      <c r="X8" s="84"/>
      <c r="Y8" s="90"/>
      <c r="Z8" s="198">
        <v>2559</v>
      </c>
      <c r="AA8" s="199"/>
      <c r="AB8" s="198">
        <v>2558</v>
      </c>
      <c r="AC8" s="199"/>
      <c r="AD8" s="198">
        <v>2559</v>
      </c>
      <c r="AE8" s="199"/>
      <c r="AF8" s="198">
        <v>2558</v>
      </c>
      <c r="AG8" s="84"/>
      <c r="AH8" s="198">
        <v>2559</v>
      </c>
      <c r="AI8" s="199"/>
      <c r="AJ8" s="198">
        <v>2558</v>
      </c>
      <c r="AK8" s="199"/>
      <c r="AL8" s="198">
        <v>2559</v>
      </c>
      <c r="AM8" s="199"/>
      <c r="AN8" s="198">
        <v>2558</v>
      </c>
    </row>
    <row r="9" spans="1:41" ht="25.5" customHeight="1" x14ac:dyDescent="0.6">
      <c r="G9" s="131"/>
      <c r="H9" s="131"/>
      <c r="I9" s="131"/>
      <c r="J9" s="131"/>
      <c r="K9" s="131"/>
      <c r="L9" s="131"/>
      <c r="M9" s="131"/>
      <c r="AO9" s="73"/>
    </row>
    <row r="10" spans="1:41" ht="25.5" customHeight="1" x14ac:dyDescent="0.6">
      <c r="A10" s="132" t="s">
        <v>103</v>
      </c>
      <c r="G10" s="131">
        <f>+กำไรขาดทุน9เดือน!G31</f>
        <v>256088</v>
      </c>
      <c r="H10" s="131"/>
      <c r="I10" s="131">
        <f>+กำไรขาดทุน9เดือน!I31</f>
        <v>195428</v>
      </c>
      <c r="J10" s="131"/>
      <c r="K10" s="131">
        <f>+กำไรขาดทุน9เดือน!K31</f>
        <v>226902</v>
      </c>
      <c r="L10" s="131"/>
      <c r="M10" s="131">
        <f>+กำไรขาดทุน9เดือน!M31</f>
        <v>194174</v>
      </c>
      <c r="Q10" s="118">
        <f>+กำไรเบ็ดเสร็จ9เดือน!G10</f>
        <v>86801</v>
      </c>
      <c r="S10" s="118">
        <f>+กำไรเบ็ดเสร็จ9เดือน!I10</f>
        <v>80790</v>
      </c>
      <c r="U10" s="118">
        <f>+กำไรเบ็ดเสร็จ9เดือน!K10</f>
        <v>101976</v>
      </c>
      <c r="W10" s="118">
        <f>+กำไรเบ็ดเสร็จ9เดือน!M10</f>
        <v>69778</v>
      </c>
      <c r="Z10" s="118">
        <v>49755</v>
      </c>
      <c r="AB10" s="118">
        <v>37149</v>
      </c>
      <c r="AD10" s="118">
        <v>18863</v>
      </c>
      <c r="AF10" s="118">
        <v>12046</v>
      </c>
      <c r="AH10" s="118">
        <f t="shared" ref="AH10:AH17" si="0">+G10-Z10-Q10</f>
        <v>119532</v>
      </c>
      <c r="AJ10" s="118">
        <f t="shared" ref="AJ10:AJ17" si="1">+I10-S10-AB10</f>
        <v>77489</v>
      </c>
      <c r="AL10" s="118">
        <f t="shared" ref="AL10:AL17" si="2">+K10-U10-AD10</f>
        <v>106063</v>
      </c>
      <c r="AN10" s="118">
        <f t="shared" ref="AN10:AN17" si="3">+M10-W10-AF10</f>
        <v>112350</v>
      </c>
    </row>
    <row r="11" spans="1:41" ht="25.5" customHeight="1" x14ac:dyDescent="0.65">
      <c r="A11" s="132" t="s">
        <v>106</v>
      </c>
      <c r="D11" s="171"/>
      <c r="G11" s="131"/>
      <c r="H11" s="131"/>
      <c r="I11" s="131"/>
      <c r="J11" s="131"/>
      <c r="K11" s="131"/>
      <c r="L11" s="131"/>
      <c r="M11" s="131"/>
      <c r="AH11" s="118">
        <f t="shared" si="0"/>
        <v>0</v>
      </c>
      <c r="AJ11" s="118">
        <f t="shared" si="1"/>
        <v>0</v>
      </c>
      <c r="AL11" s="118">
        <f t="shared" si="2"/>
        <v>0</v>
      </c>
      <c r="AN11" s="118">
        <f t="shared" si="3"/>
        <v>0</v>
      </c>
    </row>
    <row r="12" spans="1:41" ht="25.5" customHeight="1" x14ac:dyDescent="0.6">
      <c r="B12" s="132" t="s">
        <v>191</v>
      </c>
      <c r="G12" s="131">
        <v>-3103</v>
      </c>
      <c r="H12" s="131"/>
      <c r="I12" s="131">
        <v>2808</v>
      </c>
      <c r="J12" s="131"/>
      <c r="K12" s="131">
        <v>0</v>
      </c>
      <c r="L12" s="131"/>
      <c r="M12" s="131">
        <v>0</v>
      </c>
      <c r="Q12" s="118">
        <f>+กำไรเบ็ดเสร็จ9เดือน!G12</f>
        <v>-512</v>
      </c>
      <c r="S12" s="118">
        <f>+กำไรเบ็ดเสร็จ9เดือน!I12</f>
        <v>0</v>
      </c>
      <c r="U12" s="118">
        <f>+กำไรเบ็ดเสร็จ9เดือน!K12</f>
        <v>0</v>
      </c>
      <c r="W12" s="118">
        <f>+กำไรเบ็ดเสร็จ9เดือน!M12</f>
        <v>0</v>
      </c>
      <c r="Z12" s="118">
        <v>796</v>
      </c>
      <c r="AB12" s="118">
        <v>-3685</v>
      </c>
      <c r="AD12" s="118">
        <v>0</v>
      </c>
      <c r="AF12" s="118">
        <v>0</v>
      </c>
      <c r="AH12" s="118">
        <f t="shared" si="0"/>
        <v>-3387</v>
      </c>
      <c r="AJ12" s="118">
        <f t="shared" si="1"/>
        <v>6493</v>
      </c>
      <c r="AL12" s="118">
        <f t="shared" si="2"/>
        <v>0</v>
      </c>
      <c r="AN12" s="118">
        <f t="shared" si="3"/>
        <v>0</v>
      </c>
    </row>
    <row r="13" spans="1:41" ht="25.5" customHeight="1" x14ac:dyDescent="0.6">
      <c r="B13" s="132" t="s">
        <v>187</v>
      </c>
      <c r="E13" s="133"/>
      <c r="G13" s="168"/>
      <c r="I13" s="168"/>
      <c r="K13" s="168"/>
      <c r="M13" s="168"/>
      <c r="Q13" s="168"/>
      <c r="S13" s="168"/>
      <c r="U13" s="168"/>
      <c r="W13" s="168"/>
      <c r="Z13" s="168"/>
      <c r="AB13" s="168"/>
      <c r="AD13" s="168"/>
      <c r="AF13" s="168"/>
      <c r="AH13" s="168">
        <f t="shared" si="0"/>
        <v>0</v>
      </c>
      <c r="AJ13" s="168">
        <f t="shared" si="1"/>
        <v>0</v>
      </c>
      <c r="AL13" s="168">
        <f t="shared" si="2"/>
        <v>0</v>
      </c>
      <c r="AN13" s="168">
        <f t="shared" si="3"/>
        <v>0</v>
      </c>
    </row>
    <row r="14" spans="1:41" ht="25.5" customHeight="1" x14ac:dyDescent="0.6">
      <c r="B14" s="132"/>
      <c r="C14" s="118" t="s">
        <v>130</v>
      </c>
      <c r="E14" s="133"/>
      <c r="G14" s="169">
        <v>45415</v>
      </c>
      <c r="H14" s="131"/>
      <c r="I14" s="169">
        <v>-105968</v>
      </c>
      <c r="J14" s="131"/>
      <c r="K14" s="169">
        <v>45415</v>
      </c>
      <c r="L14" s="131"/>
      <c r="M14" s="169">
        <v>-105968</v>
      </c>
      <c r="O14" s="210" t="s">
        <v>208</v>
      </c>
      <c r="Q14" s="192">
        <f>+กำไรเบ็ดเสร็จ9เดือน!G14</f>
        <v>-7973</v>
      </c>
      <c r="S14" s="192">
        <f>+กำไรเบ็ดเสร็จ9เดือน!I14</f>
        <v>-3169</v>
      </c>
      <c r="U14" s="192">
        <f>+กำไรเบ็ดเสร็จ9เดือน!K14</f>
        <v>-7654</v>
      </c>
      <c r="W14" s="192">
        <f>+กำไรเบ็ดเสร็จ9เดือน!M14</f>
        <v>-2903</v>
      </c>
      <c r="Z14" s="192">
        <v>9019</v>
      </c>
      <c r="AB14" s="192">
        <v>-44500</v>
      </c>
      <c r="AD14" s="192">
        <v>9019</v>
      </c>
      <c r="AF14" s="192">
        <v>-44500</v>
      </c>
      <c r="AH14" s="192">
        <f t="shared" si="0"/>
        <v>44369</v>
      </c>
      <c r="AJ14" s="192">
        <f t="shared" si="1"/>
        <v>-58299</v>
      </c>
      <c r="AL14" s="192">
        <f t="shared" si="2"/>
        <v>44050</v>
      </c>
      <c r="AN14" s="192">
        <f t="shared" si="3"/>
        <v>-58565</v>
      </c>
    </row>
    <row r="15" spans="1:41" ht="25.5" customHeight="1" x14ac:dyDescent="0.6">
      <c r="B15" s="132" t="s">
        <v>190</v>
      </c>
      <c r="E15" s="133"/>
      <c r="G15" s="167">
        <f>-G14*0.2</f>
        <v>-9083</v>
      </c>
      <c r="H15" s="131"/>
      <c r="I15" s="167">
        <f>-I14*0.2-1</f>
        <v>21192.600000000002</v>
      </c>
      <c r="J15" s="131"/>
      <c r="K15" s="167">
        <f>-K14*0.2</f>
        <v>-9083</v>
      </c>
      <c r="L15" s="131"/>
      <c r="M15" s="167">
        <f>-M14*0.2-1</f>
        <v>21192.600000000002</v>
      </c>
      <c r="O15" s="118" t="e">
        <f>+K14+#REF!</f>
        <v>#REF!</v>
      </c>
      <c r="Q15" s="193" t="e">
        <f>+กำไรเบ็ดเสร็จ9เดือน!#REF!</f>
        <v>#REF!</v>
      </c>
      <c r="S15" s="193" t="e">
        <f>+กำไรเบ็ดเสร็จ9เดือน!#REF!</f>
        <v>#REF!</v>
      </c>
      <c r="U15" s="193" t="e">
        <f>+กำไรเบ็ดเสร็จ9เดือน!#REF!</f>
        <v>#REF!</v>
      </c>
      <c r="W15" s="193" t="e">
        <f>+กำไรเบ็ดเสร็จ9เดือน!#REF!</f>
        <v>#REF!</v>
      </c>
      <c r="Z15" s="193">
        <v>-1804</v>
      </c>
      <c r="AB15" s="193">
        <v>8900</v>
      </c>
      <c r="AD15" s="193">
        <v>-1804</v>
      </c>
      <c r="AF15" s="193">
        <v>8900</v>
      </c>
      <c r="AH15" s="193" t="e">
        <f t="shared" si="0"/>
        <v>#REF!</v>
      </c>
      <c r="AJ15" s="193" t="e">
        <f t="shared" si="1"/>
        <v>#REF!</v>
      </c>
      <c r="AL15" s="193" t="e">
        <f t="shared" si="2"/>
        <v>#REF!</v>
      </c>
      <c r="AN15" s="193" t="e">
        <f t="shared" si="3"/>
        <v>#REF!</v>
      </c>
    </row>
    <row r="16" spans="1:41" ht="25.5" customHeight="1" x14ac:dyDescent="0.6">
      <c r="B16" s="132" t="s">
        <v>187</v>
      </c>
      <c r="E16" s="133"/>
      <c r="AH16" s="118">
        <f t="shared" si="0"/>
        <v>0</v>
      </c>
      <c r="AJ16" s="118">
        <f t="shared" si="1"/>
        <v>0</v>
      </c>
      <c r="AL16" s="118">
        <f t="shared" si="2"/>
        <v>0</v>
      </c>
      <c r="AN16" s="118">
        <f t="shared" si="3"/>
        <v>0</v>
      </c>
    </row>
    <row r="17" spans="1:40" ht="25.5" customHeight="1" x14ac:dyDescent="0.6">
      <c r="B17" s="132"/>
      <c r="C17" s="118" t="s">
        <v>192</v>
      </c>
      <c r="E17" s="133"/>
      <c r="G17" s="142">
        <f>SUM(G13:G15)</f>
        <v>36332</v>
      </c>
      <c r="H17" s="131"/>
      <c r="I17" s="142">
        <f>SUM(I13:I15)</f>
        <v>-84775.4</v>
      </c>
      <c r="J17" s="131"/>
      <c r="K17" s="142">
        <f>SUM(K13:K15)</f>
        <v>36332</v>
      </c>
      <c r="L17" s="131"/>
      <c r="M17" s="142">
        <f>SUM(M13:M15)</f>
        <v>-84775.4</v>
      </c>
      <c r="Q17" s="118" t="e">
        <f>SUM(Q14:Q16)</f>
        <v>#REF!</v>
      </c>
      <c r="S17" s="118" t="e">
        <f>SUM(S14:S16)</f>
        <v>#REF!</v>
      </c>
      <c r="U17" s="118" t="e">
        <f>SUM(U14:U16)</f>
        <v>#REF!</v>
      </c>
      <c r="W17" s="118" t="e">
        <f>SUM(W14:W16)</f>
        <v>#REF!</v>
      </c>
      <c r="Z17" s="118">
        <f>SUM(Z14:Z16)</f>
        <v>7215</v>
      </c>
      <c r="AA17" s="118">
        <f>SUM(AA14:AA16)</f>
        <v>0</v>
      </c>
      <c r="AB17" s="118">
        <f>SUM(AB14:AB16)</f>
        <v>-35600</v>
      </c>
      <c r="AD17" s="118">
        <f>SUM(AD14:AD16)</f>
        <v>7215</v>
      </c>
      <c r="AF17" s="118">
        <f>SUM(AF14:AF16)</f>
        <v>-35600</v>
      </c>
      <c r="AH17" s="118" t="e">
        <f t="shared" si="0"/>
        <v>#REF!</v>
      </c>
      <c r="AJ17" s="118" t="e">
        <f t="shared" si="1"/>
        <v>#REF!</v>
      </c>
      <c r="AL17" s="118" t="e">
        <f t="shared" si="2"/>
        <v>#REF!</v>
      </c>
      <c r="AN17" s="118" t="e">
        <f t="shared" si="3"/>
        <v>#REF!</v>
      </c>
    </row>
    <row r="18" spans="1:40" ht="25.5" customHeight="1" x14ac:dyDescent="0.6">
      <c r="A18" s="118" t="s">
        <v>121</v>
      </c>
      <c r="B18" s="132"/>
      <c r="G18" s="134">
        <f>+G17+G12</f>
        <v>33229</v>
      </c>
      <c r="H18" s="131"/>
      <c r="I18" s="134">
        <f>+I17+I12</f>
        <v>-81967.399999999994</v>
      </c>
      <c r="J18" s="131"/>
      <c r="K18" s="134">
        <f>+K17+K12</f>
        <v>36332</v>
      </c>
      <c r="L18" s="131"/>
      <c r="M18" s="134">
        <f>+M17+M12</f>
        <v>-84775.4</v>
      </c>
      <c r="Q18" s="194" t="e">
        <f>+Q12+Q17</f>
        <v>#REF!</v>
      </c>
      <c r="R18" s="194">
        <f>+R12+R17</f>
        <v>0</v>
      </c>
      <c r="S18" s="194" t="e">
        <f>+S12+S17</f>
        <v>#REF!</v>
      </c>
      <c r="U18" s="194" t="e">
        <f>+U12+U17</f>
        <v>#REF!</v>
      </c>
      <c r="W18" s="194" t="e">
        <f>+W12+W17</f>
        <v>#REF!</v>
      </c>
      <c r="Z18" s="194">
        <f>+Z12+Z17</f>
        <v>8011</v>
      </c>
      <c r="AB18" s="194">
        <f>+AB12+AB17</f>
        <v>-39285</v>
      </c>
      <c r="AD18" s="194">
        <f>+AD12+AD17</f>
        <v>7215</v>
      </c>
      <c r="AF18" s="194">
        <f>+AF12+AF17</f>
        <v>-35600</v>
      </c>
      <c r="AH18" s="194" t="e">
        <f t="shared" ref="AH18:AH25" si="4">+G18-Z18-Q18</f>
        <v>#REF!</v>
      </c>
      <c r="AJ18" s="194" t="e">
        <f t="shared" ref="AJ18:AJ25" si="5">+I18-S18-AB18</f>
        <v>#REF!</v>
      </c>
      <c r="AL18" s="194" t="e">
        <f t="shared" ref="AL18:AL25" si="6">+K18-U18-AD18</f>
        <v>#REF!</v>
      </c>
      <c r="AN18" s="194" t="e">
        <f t="shared" ref="AN18:AN25" si="7">+M18-W18-AF18</f>
        <v>#REF!</v>
      </c>
    </row>
    <row r="19" spans="1:40" ht="25.5" customHeight="1" x14ac:dyDescent="0.6">
      <c r="B19" s="132"/>
      <c r="G19" s="131"/>
      <c r="H19" s="131"/>
      <c r="I19" s="197"/>
      <c r="J19" s="131"/>
      <c r="K19" s="131"/>
      <c r="L19" s="131"/>
      <c r="M19" s="131"/>
      <c r="AH19" s="118">
        <f t="shared" si="4"/>
        <v>0</v>
      </c>
      <c r="AJ19" s="118">
        <f t="shared" si="5"/>
        <v>0</v>
      </c>
      <c r="AL19" s="118">
        <f t="shared" si="6"/>
        <v>0</v>
      </c>
      <c r="AN19" s="118">
        <f t="shared" si="7"/>
        <v>0</v>
      </c>
    </row>
    <row r="20" spans="1:40" ht="25.5" customHeight="1" thickBot="1" x14ac:dyDescent="0.65">
      <c r="A20" s="132" t="s">
        <v>109</v>
      </c>
      <c r="G20" s="135">
        <f>+G10+G18</f>
        <v>289317</v>
      </c>
      <c r="H20" s="131"/>
      <c r="I20" s="135">
        <f>+I10+I18</f>
        <v>113460.6</v>
      </c>
      <c r="J20" s="131"/>
      <c r="K20" s="135">
        <f>+K10+K18</f>
        <v>263234</v>
      </c>
      <c r="L20" s="131"/>
      <c r="M20" s="135">
        <f>+M10+M18</f>
        <v>109398.6</v>
      </c>
      <c r="Q20" s="135" t="e">
        <f>+Q10+Q18</f>
        <v>#REF!</v>
      </c>
      <c r="R20" s="135">
        <f>+R10+R18</f>
        <v>0</v>
      </c>
      <c r="S20" s="135" t="e">
        <f>+S10+S18</f>
        <v>#REF!</v>
      </c>
      <c r="T20" s="135">
        <f>+T10+T18</f>
        <v>0</v>
      </c>
      <c r="U20" s="135" t="e">
        <f>+U10+U18</f>
        <v>#REF!</v>
      </c>
      <c r="V20" s="135"/>
      <c r="W20" s="135" t="e">
        <f>+W10+W18</f>
        <v>#REF!</v>
      </c>
      <c r="Z20" s="135">
        <f>+Z10+Z18</f>
        <v>57766</v>
      </c>
      <c r="AA20" s="135"/>
      <c r="AB20" s="135">
        <f>+AB10+AB18</f>
        <v>-2136</v>
      </c>
      <c r="AC20" s="135"/>
      <c r="AD20" s="135">
        <f>+AD10+AD18</f>
        <v>26078</v>
      </c>
      <c r="AE20" s="135"/>
      <c r="AF20" s="135">
        <f>+AF10+AF18</f>
        <v>-23554</v>
      </c>
      <c r="AH20" s="135" t="e">
        <f t="shared" si="4"/>
        <v>#REF!</v>
      </c>
      <c r="AI20" s="135"/>
      <c r="AJ20" s="135" t="e">
        <f t="shared" si="5"/>
        <v>#REF!</v>
      </c>
      <c r="AK20" s="135"/>
      <c r="AL20" s="135" t="e">
        <f t="shared" si="6"/>
        <v>#REF!</v>
      </c>
      <c r="AM20" s="135"/>
      <c r="AN20" s="135" t="e">
        <f t="shared" si="7"/>
        <v>#REF!</v>
      </c>
    </row>
    <row r="21" spans="1:40" ht="25.5" customHeight="1" thickTop="1" x14ac:dyDescent="0.6">
      <c r="A21" s="132"/>
      <c r="G21" s="131"/>
      <c r="H21" s="131"/>
      <c r="I21" s="131"/>
      <c r="J21" s="131"/>
      <c r="K21" s="131"/>
      <c r="L21" s="131"/>
      <c r="M21" s="131"/>
      <c r="AH21" s="118">
        <f t="shared" si="4"/>
        <v>0</v>
      </c>
      <c r="AJ21" s="118">
        <f t="shared" si="5"/>
        <v>0</v>
      </c>
      <c r="AL21" s="118">
        <f t="shared" si="6"/>
        <v>0</v>
      </c>
      <c r="AN21" s="118">
        <f t="shared" si="7"/>
        <v>0</v>
      </c>
    </row>
    <row r="22" spans="1:40" ht="25.5" customHeight="1" x14ac:dyDescent="0.6">
      <c r="A22" s="118" t="s">
        <v>200</v>
      </c>
      <c r="AH22" s="118">
        <f t="shared" si="4"/>
        <v>0</v>
      </c>
      <c r="AJ22" s="118">
        <f t="shared" si="5"/>
        <v>0</v>
      </c>
      <c r="AL22" s="118">
        <f t="shared" si="6"/>
        <v>0</v>
      </c>
      <c r="AN22" s="118">
        <f t="shared" si="7"/>
        <v>0</v>
      </c>
    </row>
    <row r="23" spans="1:40" ht="25.5" customHeight="1" x14ac:dyDescent="0.6">
      <c r="A23" s="132"/>
      <c r="B23" s="118" t="s">
        <v>100</v>
      </c>
      <c r="G23" s="131">
        <f>+G20-G24</f>
        <v>282531</v>
      </c>
      <c r="I23" s="131">
        <f>+I20-I24</f>
        <v>118445.6</v>
      </c>
      <c r="K23" s="131">
        <f>+K20</f>
        <v>263234</v>
      </c>
      <c r="M23" s="131">
        <f>+M20</f>
        <v>109398.6</v>
      </c>
      <c r="Q23" s="118">
        <f>+กำไรเบ็ดเสร็จ9เดือน!G27</f>
        <v>107476</v>
      </c>
      <c r="S23" s="118">
        <f>+กำไรเบ็ดเสร็จ9เดือน!I27</f>
        <v>87472</v>
      </c>
      <c r="U23" s="118">
        <f>+กำไรเบ็ดเสร็จ9เดือน!K27</f>
        <v>131911</v>
      </c>
      <c r="W23" s="118">
        <f>+กำไรเบ็ดเสร็จ9เดือน!M27</f>
        <v>81391</v>
      </c>
      <c r="Z23" s="118">
        <v>53172</v>
      </c>
      <c r="AB23" s="118">
        <v>-5934</v>
      </c>
      <c r="AD23" s="118">
        <v>26078</v>
      </c>
      <c r="AF23" s="118">
        <v>-23554</v>
      </c>
      <c r="AH23" s="118">
        <f t="shared" si="4"/>
        <v>121883</v>
      </c>
      <c r="AJ23" s="118">
        <f t="shared" si="5"/>
        <v>36907.600000000006</v>
      </c>
      <c r="AL23" s="118">
        <f t="shared" si="6"/>
        <v>105245</v>
      </c>
      <c r="AN23" s="118">
        <f t="shared" si="7"/>
        <v>51561.600000000006</v>
      </c>
    </row>
    <row r="24" spans="1:40" ht="25.5" customHeight="1" x14ac:dyDescent="0.6">
      <c r="A24" s="132"/>
      <c r="B24" s="118" t="s">
        <v>101</v>
      </c>
      <c r="G24" s="142">
        <f>+กำไรขาดทุน9เดือน!G34</f>
        <v>6786</v>
      </c>
      <c r="I24" s="142">
        <v>-4985</v>
      </c>
      <c r="K24" s="142">
        <v>0</v>
      </c>
      <c r="M24" s="142">
        <v>0</v>
      </c>
      <c r="Q24" s="118">
        <f>+กำไรเบ็ดเสร็จ9เดือน!G28</f>
        <v>8883</v>
      </c>
      <c r="S24" s="118">
        <f>+กำไรเบ็ดเสร็จ9เดือน!I28</f>
        <v>5995</v>
      </c>
      <c r="U24" s="118">
        <f>+กำไรเบ็ดเสร็จ9เดือน!K28</f>
        <v>0</v>
      </c>
      <c r="W24" s="118">
        <f>+กำไรเบ็ดเสร็จ9เดือน!M28</f>
        <v>0</v>
      </c>
      <c r="Z24" s="118">
        <v>4594</v>
      </c>
      <c r="AB24" s="118">
        <v>3798</v>
      </c>
      <c r="AD24" s="118">
        <v>0</v>
      </c>
      <c r="AF24" s="118">
        <v>0</v>
      </c>
      <c r="AH24" s="118">
        <f t="shared" si="4"/>
        <v>-6691</v>
      </c>
      <c r="AJ24" s="118">
        <f t="shared" si="5"/>
        <v>-14778</v>
      </c>
      <c r="AL24" s="118">
        <f t="shared" si="6"/>
        <v>0</v>
      </c>
      <c r="AN24" s="118">
        <f t="shared" si="7"/>
        <v>0</v>
      </c>
    </row>
    <row r="25" spans="1:40" ht="25.5" customHeight="1" thickBot="1" x14ac:dyDescent="0.65">
      <c r="A25" s="132"/>
      <c r="G25" s="135">
        <f>SUM(G23:G24)</f>
        <v>289317</v>
      </c>
      <c r="I25" s="135">
        <f>SUM(I23:I24)</f>
        <v>113460.6</v>
      </c>
      <c r="K25" s="135">
        <f>SUM(K23:K24)</f>
        <v>263234</v>
      </c>
      <c r="M25" s="135">
        <f>SUM(M23:M24)</f>
        <v>109398.6</v>
      </c>
      <c r="Q25" s="195">
        <f>SUM(Q23:Q24)</f>
        <v>116359</v>
      </c>
      <c r="S25" s="195">
        <f>SUM(S23:S24)</f>
        <v>93467</v>
      </c>
      <c r="U25" s="195">
        <f>SUM(U23:U24)</f>
        <v>131911</v>
      </c>
      <c r="W25" s="195">
        <f>SUM(W23:W24)</f>
        <v>81391</v>
      </c>
      <c r="Z25" s="195">
        <f>SUM(Z23:Z24)</f>
        <v>57766</v>
      </c>
      <c r="AB25" s="195">
        <f>SUM(AB23:AB24)</f>
        <v>-2136</v>
      </c>
      <c r="AD25" s="195">
        <f>SUM(AD23:AD24)</f>
        <v>26078</v>
      </c>
      <c r="AF25" s="195">
        <f>SUM(AF23:AF24)</f>
        <v>-23554</v>
      </c>
      <c r="AH25" s="195">
        <f t="shared" si="4"/>
        <v>115192</v>
      </c>
      <c r="AJ25" s="195">
        <f t="shared" si="5"/>
        <v>22129.600000000006</v>
      </c>
      <c r="AL25" s="195">
        <f t="shared" si="6"/>
        <v>105245</v>
      </c>
      <c r="AN25" s="195">
        <f t="shared" si="7"/>
        <v>51561.600000000006</v>
      </c>
    </row>
    <row r="26" spans="1:40" ht="23.85" customHeight="1" thickTop="1" x14ac:dyDescent="0.6"/>
    <row r="30" spans="1:40" ht="25.5" customHeight="1" x14ac:dyDescent="0.6">
      <c r="B30" s="132"/>
      <c r="E30" s="133"/>
    </row>
    <row r="31" spans="1:40" ht="25.5" customHeight="1" x14ac:dyDescent="0.6">
      <c r="B31" s="132"/>
      <c r="E31" s="133"/>
      <c r="G31" s="131"/>
      <c r="H31" s="131"/>
      <c r="I31" s="131"/>
      <c r="J31" s="131"/>
      <c r="K31" s="131"/>
      <c r="L31" s="131"/>
      <c r="M31" s="131"/>
    </row>
    <row r="32" spans="1:40" ht="25.5" customHeight="1" x14ac:dyDescent="0.6">
      <c r="B32" s="132"/>
      <c r="E32" s="133"/>
      <c r="G32" s="131"/>
      <c r="H32" s="131"/>
      <c r="I32" s="131"/>
      <c r="J32" s="131"/>
      <c r="K32" s="131"/>
      <c r="L32" s="131"/>
      <c r="M32" s="131"/>
    </row>
    <row r="33" spans="1:13" ht="25.5" customHeight="1" x14ac:dyDescent="0.6">
      <c r="B33" s="132"/>
      <c r="E33" s="133"/>
      <c r="G33" s="131"/>
      <c r="H33" s="131"/>
      <c r="I33" s="131"/>
      <c r="J33" s="131"/>
      <c r="K33" s="131"/>
      <c r="L33" s="131"/>
      <c r="M33" s="131"/>
    </row>
    <row r="34" spans="1:13" ht="25.5" customHeight="1" x14ac:dyDescent="0.6">
      <c r="B34" s="132"/>
      <c r="E34" s="133"/>
    </row>
    <row r="35" spans="1:13" ht="25.5" customHeight="1" x14ac:dyDescent="0.6">
      <c r="B35" s="132"/>
      <c r="E35" s="133"/>
      <c r="G35" s="131"/>
      <c r="H35" s="131"/>
      <c r="I35" s="131"/>
      <c r="J35" s="131"/>
      <c r="K35" s="131"/>
      <c r="L35" s="131"/>
      <c r="M35" s="131"/>
    </row>
    <row r="36" spans="1:13" ht="25.5" customHeight="1" x14ac:dyDescent="0.6">
      <c r="B36" s="132"/>
      <c r="E36" s="133"/>
      <c r="G36" s="131"/>
      <c r="H36" s="131"/>
      <c r="I36" s="131"/>
      <c r="J36" s="131"/>
      <c r="K36" s="131"/>
      <c r="L36" s="131"/>
      <c r="M36" s="131"/>
    </row>
    <row r="37" spans="1:13" ht="25.5" customHeight="1" x14ac:dyDescent="0.6">
      <c r="B37" s="132"/>
      <c r="E37" s="133"/>
      <c r="G37" s="131"/>
      <c r="H37" s="131"/>
      <c r="I37" s="131"/>
      <c r="J37" s="131"/>
      <c r="K37" s="131"/>
      <c r="L37" s="131"/>
      <c r="M37" s="131"/>
    </row>
    <row r="38" spans="1:13" ht="49.5" customHeight="1" x14ac:dyDescent="0.6">
      <c r="A38" s="136" t="s">
        <v>54</v>
      </c>
      <c r="B38" s="132"/>
    </row>
    <row r="39" spans="1:13" ht="23.85" customHeight="1" x14ac:dyDescent="0.6">
      <c r="A39" s="132"/>
      <c r="B39" s="132"/>
      <c r="G39" s="93">
        <f>+G20-G25</f>
        <v>0</v>
      </c>
      <c r="I39" s="93">
        <f>+I20-I25</f>
        <v>0</v>
      </c>
      <c r="K39" s="93">
        <f>+K20-K25</f>
        <v>0</v>
      </c>
      <c r="M39" s="93">
        <f>+M20-M25</f>
        <v>0</v>
      </c>
    </row>
    <row r="40" spans="1:13" ht="27" customHeight="1" x14ac:dyDescent="0.6"/>
    <row r="41" spans="1:13" ht="23.85" customHeight="1" x14ac:dyDescent="0.6">
      <c r="D41" s="118" t="s">
        <v>86</v>
      </c>
    </row>
    <row r="42" spans="1:13" ht="23.85" customHeight="1" x14ac:dyDescent="0.6">
      <c r="D42" s="118" t="s">
        <v>87</v>
      </c>
    </row>
    <row r="43" spans="1:13" ht="23.85" customHeight="1" x14ac:dyDescent="0.6">
      <c r="D43" s="118" t="s">
        <v>88</v>
      </c>
      <c r="G43" s="75"/>
      <c r="H43" s="137"/>
      <c r="I43" s="137"/>
      <c r="J43" s="137"/>
      <c r="K43" s="137"/>
      <c r="L43" s="137"/>
      <c r="M43" s="137"/>
    </row>
    <row r="44" spans="1:13" ht="23.85" customHeight="1" x14ac:dyDescent="0.6">
      <c r="D44" s="118" t="s">
        <v>79</v>
      </c>
      <c r="G44" s="118">
        <f>SUM(G41:G43)</f>
        <v>0</v>
      </c>
      <c r="I44" s="118">
        <f>SUM(I41:I43)</f>
        <v>0</v>
      </c>
      <c r="K44" s="118">
        <f>SUM(K41:K43)</f>
        <v>0</v>
      </c>
      <c r="M44" s="118">
        <f>SUM(M41:M43)</f>
        <v>0</v>
      </c>
    </row>
    <row r="45" spans="1:13" ht="23.85" customHeight="1" thickBot="1" x14ac:dyDescent="0.65">
      <c r="D45" s="118" t="s">
        <v>78</v>
      </c>
      <c r="G45" s="138">
        <v>65802</v>
      </c>
      <c r="H45" s="138" t="e">
        <v>#REF!</v>
      </c>
      <c r="I45" s="138">
        <v>46422</v>
      </c>
      <c r="J45" s="138" t="e">
        <v>#REF!</v>
      </c>
      <c r="K45" s="138">
        <v>30436</v>
      </c>
      <c r="L45" s="138" t="e">
        <v>#REF!</v>
      </c>
      <c r="M45" s="138">
        <v>21090</v>
      </c>
    </row>
    <row r="46" spans="1:13" ht="23.85" customHeight="1" thickTop="1" x14ac:dyDescent="0.6"/>
  </sheetData>
  <mergeCells count="5">
    <mergeCell ref="Z7:AF7"/>
    <mergeCell ref="AH7:AN7"/>
    <mergeCell ref="G7:I7"/>
    <mergeCell ref="K7:M7"/>
    <mergeCell ref="Q7:W7"/>
  </mergeCells>
  <phoneticPr fontId="20" type="noConversion"/>
  <pageMargins left="0.78740157480314965" right="0.19685039370078741" top="0.39370078740157483" bottom="0.39370078740157483" header="0.51181102362204722" footer="0"/>
  <pageSetup paperSize="9" scale="85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4"/>
  </sheetPr>
  <dimension ref="A1:X47"/>
  <sheetViews>
    <sheetView view="pageBreakPreview" topLeftCell="A7" zoomScaleSheetLayoutView="100" workbookViewId="0">
      <pane xSplit="4" ySplit="2" topLeftCell="E9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75" defaultRowHeight="23.85" customHeight="1" x14ac:dyDescent="0.6"/>
  <cols>
    <col min="1" max="3" width="3" style="17" customWidth="1"/>
    <col min="4" max="4" width="39.375" style="17" customWidth="1"/>
    <col min="5" max="5" width="10.5" style="17" customWidth="1"/>
    <col min="6" max="6" width="2" style="17" customWidth="1"/>
    <col min="7" max="7" width="14.625" style="17" customWidth="1"/>
    <col min="8" max="8" width="2" style="17" customWidth="1"/>
    <col min="9" max="9" width="14.625" style="17" customWidth="1"/>
    <col min="10" max="10" width="2" style="17" customWidth="1"/>
    <col min="11" max="11" width="14.625" style="17" customWidth="1"/>
    <col min="12" max="12" width="2" style="17" customWidth="1"/>
    <col min="13" max="13" width="14.625" style="17" customWidth="1"/>
    <col min="14" max="14" width="4.125" style="17" customWidth="1"/>
    <col min="15" max="16" width="16.5" style="73" customWidth="1"/>
    <col min="17" max="17" width="16.5" style="17" customWidth="1"/>
    <col min="18" max="18" width="16.5" style="17" hidden="1" customWidth="1"/>
    <col min="19" max="19" width="15.375" style="17" customWidth="1"/>
    <col min="20" max="20" width="2.875" style="17" customWidth="1"/>
    <col min="21" max="21" width="13.5" style="17" customWidth="1"/>
    <col min="22" max="23" width="12.5" style="17" customWidth="1"/>
    <col min="24" max="24" width="15" style="73" customWidth="1"/>
    <col min="25" max="16384" width="9.375" style="17"/>
  </cols>
  <sheetData>
    <row r="1" spans="1:24" ht="23.85" customHeight="1" x14ac:dyDescent="0.6">
      <c r="M1" s="86" t="s">
        <v>50</v>
      </c>
    </row>
    <row r="2" spans="1:24" ht="23.85" customHeight="1" x14ac:dyDescent="0.6">
      <c r="M2" s="86" t="s">
        <v>51</v>
      </c>
    </row>
    <row r="3" spans="1:24" ht="23.85" customHeight="1" x14ac:dyDescent="0.6">
      <c r="A3" s="82" t="s">
        <v>24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4" ht="23.85" customHeight="1" x14ac:dyDescent="0.6">
      <c r="A4" s="87" t="s">
        <v>16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24" ht="23.85" customHeight="1" x14ac:dyDescent="0.6">
      <c r="A5" s="88" t="s">
        <v>162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24" ht="23.25" customHeight="1" x14ac:dyDescent="0.6">
      <c r="G6" s="34" t="s">
        <v>53</v>
      </c>
      <c r="H6" s="34"/>
      <c r="I6" s="34"/>
      <c r="J6" s="34"/>
      <c r="K6" s="34"/>
      <c r="L6" s="34"/>
      <c r="M6" s="34"/>
    </row>
    <row r="7" spans="1:24" ht="23.25" customHeight="1" x14ac:dyDescent="0.6">
      <c r="G7" s="296" t="s">
        <v>1</v>
      </c>
      <c r="H7" s="296"/>
      <c r="I7" s="296"/>
      <c r="K7" s="35" t="s">
        <v>48</v>
      </c>
      <c r="L7" s="35"/>
      <c r="M7" s="35"/>
      <c r="O7" s="316" t="s">
        <v>90</v>
      </c>
      <c r="P7" s="317"/>
      <c r="Q7" s="317"/>
      <c r="R7" s="317"/>
      <c r="S7" s="318"/>
      <c r="U7" s="319" t="s">
        <v>91</v>
      </c>
      <c r="V7" s="319"/>
      <c r="W7" s="319"/>
      <c r="X7" s="319"/>
    </row>
    <row r="8" spans="1:24" ht="23.25" customHeight="1" x14ac:dyDescent="0.6">
      <c r="E8" s="89" t="s">
        <v>67</v>
      </c>
      <c r="G8" s="29">
        <v>2555</v>
      </c>
      <c r="H8" s="30"/>
      <c r="I8" s="29">
        <v>2554</v>
      </c>
      <c r="J8" s="90"/>
      <c r="K8" s="29">
        <v>2555</v>
      </c>
      <c r="L8" s="77"/>
      <c r="M8" s="29">
        <v>2554</v>
      </c>
      <c r="O8" s="91" t="s">
        <v>145</v>
      </c>
      <c r="P8" s="91" t="s">
        <v>146</v>
      </c>
      <c r="Q8" s="91" t="s">
        <v>147</v>
      </c>
      <c r="R8" s="91" t="s">
        <v>147</v>
      </c>
      <c r="S8" s="92" t="s">
        <v>89</v>
      </c>
      <c r="U8" s="91" t="str">
        <f>+O8</f>
        <v>Q1/2555</v>
      </c>
      <c r="V8" s="91" t="str">
        <f>+P8</f>
        <v>Q2/2555</v>
      </c>
      <c r="W8" s="91" t="str">
        <f>+R8</f>
        <v>Q3/2555</v>
      </c>
      <c r="X8" s="91" t="str">
        <f>+S8</f>
        <v>Check DIFF</v>
      </c>
    </row>
    <row r="9" spans="1:24" ht="24.75" customHeight="1" x14ac:dyDescent="0.6">
      <c r="A9" s="17" t="s">
        <v>17</v>
      </c>
      <c r="G9" s="21">
        <v>3715691</v>
      </c>
      <c r="H9" s="21"/>
      <c r="I9" s="21">
        <v>3860822</v>
      </c>
      <c r="J9" s="21"/>
      <c r="K9" s="21">
        <v>3065350</v>
      </c>
      <c r="L9" s="21"/>
      <c r="M9" s="21">
        <v>3303957</v>
      </c>
      <c r="O9" s="93">
        <v>816121</v>
      </c>
      <c r="P9" s="93">
        <v>889232</v>
      </c>
      <c r="Q9" s="21">
        <f>+K9-O9-P9</f>
        <v>1359997</v>
      </c>
      <c r="R9" s="21"/>
      <c r="S9" s="21">
        <f>+Q9-กำไรขาดทุน9เดือน!K10</f>
        <v>-1881773</v>
      </c>
      <c r="U9" s="17">
        <v>1021664</v>
      </c>
      <c r="V9" s="17">
        <v>1103272</v>
      </c>
      <c r="W9" s="17">
        <f>+G9-U9-V9</f>
        <v>1590755</v>
      </c>
      <c r="X9" s="21">
        <f>+W9-กำไรขาดทุน9เดือน!G10</f>
        <v>-2211487</v>
      </c>
    </row>
    <row r="10" spans="1:24" ht="24.75" customHeight="1" x14ac:dyDescent="0.6">
      <c r="A10" s="17" t="s">
        <v>38</v>
      </c>
      <c r="G10" s="24">
        <v>2935332</v>
      </c>
      <c r="H10" s="21"/>
      <c r="I10" s="24">
        <v>2970151</v>
      </c>
      <c r="J10" s="21"/>
      <c r="K10" s="24">
        <v>2430972</v>
      </c>
      <c r="L10" s="21"/>
      <c r="M10" s="24">
        <v>2603074</v>
      </c>
      <c r="O10" s="94">
        <v>657480</v>
      </c>
      <c r="P10" s="94">
        <v>683849</v>
      </c>
      <c r="Q10" s="24">
        <f>+K10-O10-P10</f>
        <v>1089643</v>
      </c>
      <c r="R10" s="24"/>
      <c r="S10" s="21">
        <f>+Q10-กำไรขาดทุน9เดือน!K11</f>
        <v>-1346652</v>
      </c>
      <c r="U10" s="95">
        <v>798562</v>
      </c>
      <c r="V10" s="95">
        <v>853613</v>
      </c>
      <c r="W10" s="95">
        <f>+G10-U10-V10</f>
        <v>1283157</v>
      </c>
      <c r="X10" s="21">
        <f>+W10-กำไรขาดทุน9เดือน!G11</f>
        <v>-1576053</v>
      </c>
    </row>
    <row r="11" spans="1:24" ht="24.75" customHeight="1" x14ac:dyDescent="0.6">
      <c r="A11" s="17" t="s">
        <v>62</v>
      </c>
      <c r="G11" s="21">
        <f>+G9-G10</f>
        <v>780359</v>
      </c>
      <c r="H11" s="21"/>
      <c r="I11" s="21">
        <f>+I9-I10</f>
        <v>890671</v>
      </c>
      <c r="J11" s="21"/>
      <c r="K11" s="21">
        <f>+K9-K10</f>
        <v>634378</v>
      </c>
      <c r="L11" s="21"/>
      <c r="M11" s="21">
        <f>+M9-M10</f>
        <v>700883</v>
      </c>
      <c r="O11" s="21">
        <f>+O9-O10</f>
        <v>158641</v>
      </c>
      <c r="P11" s="21"/>
      <c r="Q11" s="21">
        <f>+Q9-Q10</f>
        <v>270354</v>
      </c>
      <c r="R11" s="21">
        <f>+R9-R10</f>
        <v>0</v>
      </c>
      <c r="S11" s="21">
        <f>+S9-S10</f>
        <v>-535121</v>
      </c>
      <c r="U11" s="21">
        <f>+U9-U10</f>
        <v>223102</v>
      </c>
      <c r="V11" s="21">
        <f>+V9-V10</f>
        <v>249659</v>
      </c>
      <c r="W11" s="21">
        <f>+W9-W10</f>
        <v>307598</v>
      </c>
      <c r="X11" s="21">
        <f>+X9-X10</f>
        <v>-635434</v>
      </c>
    </row>
    <row r="12" spans="1:24" ht="24.75" customHeight="1" x14ac:dyDescent="0.6">
      <c r="A12" s="17" t="s">
        <v>18</v>
      </c>
      <c r="G12" s="21"/>
      <c r="H12" s="21"/>
      <c r="I12" s="47"/>
      <c r="J12" s="21"/>
      <c r="K12" s="21"/>
      <c r="L12" s="21"/>
      <c r="M12" s="21"/>
      <c r="O12" s="93"/>
      <c r="P12" s="93"/>
      <c r="Q12" s="21"/>
      <c r="R12" s="21"/>
      <c r="S12" s="21"/>
      <c r="X12" s="21"/>
    </row>
    <row r="13" spans="1:24" ht="24.75" customHeight="1" x14ac:dyDescent="0.6">
      <c r="B13" s="17" t="s">
        <v>46</v>
      </c>
      <c r="G13" s="39">
        <v>28228</v>
      </c>
      <c r="H13" s="21"/>
      <c r="I13" s="39">
        <v>30033</v>
      </c>
      <c r="J13" s="21"/>
      <c r="K13" s="39">
        <v>59128</v>
      </c>
      <c r="L13" s="21"/>
      <c r="M13" s="39">
        <v>45513</v>
      </c>
      <c r="O13" s="96">
        <v>0</v>
      </c>
      <c r="P13" s="96">
        <v>58351</v>
      </c>
      <c r="Q13" s="39">
        <f>+K13-O13-P13</f>
        <v>777</v>
      </c>
      <c r="R13" s="39"/>
      <c r="S13" s="21" t="e">
        <f>+Q13-กำไรขาดทุน9เดือน!#REF!</f>
        <v>#REF!</v>
      </c>
      <c r="U13" s="96">
        <v>0</v>
      </c>
      <c r="V13" s="97">
        <v>27451</v>
      </c>
      <c r="W13" s="97">
        <f>G13-U13-V13</f>
        <v>777</v>
      </c>
      <c r="X13" s="21" t="e">
        <f>+W13-กำไรขาดทุน9เดือน!#REF!</f>
        <v>#REF!</v>
      </c>
    </row>
    <row r="14" spans="1:24" ht="24.75" hidden="1" customHeight="1" x14ac:dyDescent="0.6">
      <c r="B14" s="101" t="s">
        <v>111</v>
      </c>
      <c r="C14" s="3"/>
      <c r="G14" s="40"/>
      <c r="H14" s="21"/>
      <c r="I14" s="40"/>
      <c r="J14" s="21"/>
      <c r="K14" s="40"/>
      <c r="L14" s="21"/>
      <c r="M14" s="40"/>
      <c r="O14" s="100"/>
      <c r="P14" s="100">
        <v>0</v>
      </c>
      <c r="Q14" s="40">
        <f>+K14-O14</f>
        <v>0</v>
      </c>
      <c r="R14" s="40"/>
      <c r="S14" s="21"/>
      <c r="U14" s="100"/>
      <c r="V14" s="141"/>
      <c r="W14" s="141">
        <f>G14-U14-V14</f>
        <v>0</v>
      </c>
      <c r="X14" s="21"/>
    </row>
    <row r="15" spans="1:24" ht="24.75" hidden="1" customHeight="1" x14ac:dyDescent="0.6">
      <c r="B15" s="1"/>
      <c r="C15" s="17" t="s">
        <v>112</v>
      </c>
      <c r="G15" s="40"/>
      <c r="H15" s="21"/>
      <c r="I15" s="40">
        <v>0</v>
      </c>
      <c r="J15" s="21"/>
      <c r="K15" s="40"/>
      <c r="L15" s="21"/>
      <c r="M15" s="40"/>
      <c r="O15" s="100"/>
      <c r="P15" s="100">
        <v>0</v>
      </c>
      <c r="Q15" s="40">
        <f>+K15-O15</f>
        <v>0</v>
      </c>
      <c r="R15" s="40"/>
      <c r="S15" s="21"/>
      <c r="U15" s="100"/>
      <c r="V15" s="141"/>
      <c r="W15" s="141">
        <f>G15-U15-V15</f>
        <v>0</v>
      </c>
      <c r="X15" s="21"/>
    </row>
    <row r="16" spans="1:24" ht="24.75" customHeight="1" x14ac:dyDescent="0.6">
      <c r="B16" s="17" t="s">
        <v>63</v>
      </c>
      <c r="G16" s="41">
        <v>69492</v>
      </c>
      <c r="H16" s="21"/>
      <c r="I16" s="48">
        <v>82767</v>
      </c>
      <c r="J16" s="21"/>
      <c r="K16" s="41">
        <v>66332</v>
      </c>
      <c r="L16" s="21"/>
      <c r="M16" s="41">
        <v>78274</v>
      </c>
      <c r="O16" s="98">
        <v>20292</v>
      </c>
      <c r="P16" s="98">
        <v>13564</v>
      </c>
      <c r="Q16" s="41">
        <f>+K16-O16-P16</f>
        <v>32476</v>
      </c>
      <c r="R16" s="41"/>
      <c r="S16" s="21" t="e">
        <f>+Q16-กำไรขาดทุน9เดือน!#REF!</f>
        <v>#REF!</v>
      </c>
      <c r="U16" s="98">
        <v>21244</v>
      </c>
      <c r="V16" s="99">
        <v>14208</v>
      </c>
      <c r="W16" s="99">
        <f>G16-U16-V16</f>
        <v>34040</v>
      </c>
      <c r="X16" s="21" t="e">
        <f>+W16-กำไรขาดทุน9เดือน!#REF!</f>
        <v>#REF!</v>
      </c>
    </row>
    <row r="17" spans="1:24" ht="24.75" customHeight="1" x14ac:dyDescent="0.6">
      <c r="A17" s="17" t="s">
        <v>151</v>
      </c>
      <c r="G17" s="24">
        <f>SUM(G13:G16)</f>
        <v>97720</v>
      </c>
      <c r="H17" s="21"/>
      <c r="I17" s="24">
        <f>SUM(I13:I16)</f>
        <v>112800</v>
      </c>
      <c r="J17" s="21"/>
      <c r="K17" s="24">
        <f>SUM(K13:K16)</f>
        <v>125460</v>
      </c>
      <c r="L17" s="21"/>
      <c r="M17" s="24">
        <f>SUM(M13:M16)</f>
        <v>123787</v>
      </c>
      <c r="O17" s="24">
        <f>SUM(O13:O16)</f>
        <v>20292</v>
      </c>
      <c r="P17" s="24">
        <f>SUM(P13:P16)</f>
        <v>71915</v>
      </c>
      <c r="Q17" s="24">
        <f>SUM(Q13:Q16)</f>
        <v>33253</v>
      </c>
      <c r="R17" s="24">
        <f>SUM(R13:R16)</f>
        <v>0</v>
      </c>
      <c r="S17" s="24" t="e">
        <f>SUM(S13:S16)</f>
        <v>#REF!</v>
      </c>
      <c r="U17" s="24">
        <f>SUM(U13:U16)</f>
        <v>21244</v>
      </c>
      <c r="V17" s="24">
        <f>SUM(V13:V16)</f>
        <v>41659</v>
      </c>
      <c r="W17" s="24">
        <f>SUM(W13:W16)</f>
        <v>34817</v>
      </c>
      <c r="X17" s="24" t="e">
        <f>SUM(X13:X16)</f>
        <v>#REF!</v>
      </c>
    </row>
    <row r="18" spans="1:24" ht="24.75" customHeight="1" x14ac:dyDescent="0.6">
      <c r="A18" s="17" t="s">
        <v>64</v>
      </c>
      <c r="G18" s="21">
        <f>+G11+G17</f>
        <v>878079</v>
      </c>
      <c r="H18" s="21"/>
      <c r="I18" s="21">
        <f>+I11+I17</f>
        <v>1003471</v>
      </c>
      <c r="J18" s="21"/>
      <c r="K18" s="21">
        <f>+K11+K17</f>
        <v>759838</v>
      </c>
      <c r="L18" s="21"/>
      <c r="M18" s="21">
        <f>+M11+M17</f>
        <v>824670</v>
      </c>
      <c r="O18" s="21">
        <f>+O11+O17</f>
        <v>178933</v>
      </c>
      <c r="P18" s="21">
        <f>+P11+P17</f>
        <v>71915</v>
      </c>
      <c r="Q18" s="21">
        <f>+Q11+Q17</f>
        <v>303607</v>
      </c>
      <c r="R18" s="21">
        <f>+R11+R17</f>
        <v>0</v>
      </c>
      <c r="S18" s="21" t="e">
        <f>+S11+S17</f>
        <v>#REF!</v>
      </c>
      <c r="U18" s="21">
        <f>+U11+U17</f>
        <v>244346</v>
      </c>
      <c r="V18" s="21">
        <f>+V11+V17</f>
        <v>291318</v>
      </c>
      <c r="W18" s="21">
        <f>+W11+W17</f>
        <v>342415</v>
      </c>
      <c r="X18" s="21" t="e">
        <f>+X11+X17</f>
        <v>#REF!</v>
      </c>
    </row>
    <row r="19" spans="1:24" ht="24.75" customHeight="1" x14ac:dyDescent="0.6">
      <c r="A19" s="17" t="s">
        <v>61</v>
      </c>
      <c r="B19" s="83"/>
      <c r="G19" s="39">
        <v>80521</v>
      </c>
      <c r="H19" s="21"/>
      <c r="I19" s="39">
        <v>83201</v>
      </c>
      <c r="J19" s="21"/>
      <c r="K19" s="39">
        <v>56164</v>
      </c>
      <c r="L19" s="21"/>
      <c r="M19" s="39">
        <v>52103</v>
      </c>
      <c r="O19" s="96">
        <v>17016</v>
      </c>
      <c r="P19" s="96">
        <v>18696</v>
      </c>
      <c r="Q19" s="96">
        <f>+K19-O19-P19</f>
        <v>20452</v>
      </c>
      <c r="R19" s="39"/>
      <c r="S19" s="21">
        <f>+Q19-กำไรขาดทุน9เดือน!K20</f>
        <v>-35739</v>
      </c>
      <c r="U19" s="39">
        <v>25755</v>
      </c>
      <c r="V19" s="39">
        <v>28743</v>
      </c>
      <c r="W19" s="39">
        <f>+G19-U19-V19</f>
        <v>26023</v>
      </c>
      <c r="X19" s="21">
        <f>+W19-กำไรขาดทุน9เดือน!G20</f>
        <v>-60237</v>
      </c>
    </row>
    <row r="20" spans="1:24" ht="24.75" customHeight="1" x14ac:dyDescent="0.6">
      <c r="A20" s="17" t="s">
        <v>60</v>
      </c>
      <c r="B20" s="83"/>
      <c r="G20" s="40">
        <v>569916</v>
      </c>
      <c r="H20" s="21"/>
      <c r="I20" s="40">
        <v>526658</v>
      </c>
      <c r="J20" s="21"/>
      <c r="K20" s="40">
        <v>502252</v>
      </c>
      <c r="L20" s="21"/>
      <c r="M20" s="40">
        <v>464367</v>
      </c>
      <c r="O20" s="100">
        <v>150926</v>
      </c>
      <c r="P20" s="100">
        <v>152841</v>
      </c>
      <c r="Q20" s="100">
        <f>+K20-O20-P20</f>
        <v>198485</v>
      </c>
      <c r="R20" s="40"/>
      <c r="S20" s="21">
        <f>+Q20-กำไรขาดทุน9เดือน!K21</f>
        <v>-388793</v>
      </c>
      <c r="U20" s="40">
        <v>171902</v>
      </c>
      <c r="V20" s="40">
        <v>175857</v>
      </c>
      <c r="W20" s="40">
        <f>+G20-U20-V20</f>
        <v>222157</v>
      </c>
      <c r="X20" s="21">
        <f>+W20-กำไรขาดทุน9เดือน!G21</f>
        <v>-441954</v>
      </c>
    </row>
    <row r="21" spans="1:24" ht="24.75" customHeight="1" x14ac:dyDescent="0.6">
      <c r="A21" s="17" t="s">
        <v>82</v>
      </c>
      <c r="B21" s="83"/>
      <c r="G21" s="40">
        <v>3265</v>
      </c>
      <c r="H21" s="21"/>
      <c r="I21" s="40">
        <v>3810</v>
      </c>
      <c r="J21" s="21"/>
      <c r="K21" s="40">
        <v>3156</v>
      </c>
      <c r="L21" s="21"/>
      <c r="M21" s="40">
        <v>3810</v>
      </c>
      <c r="O21" s="100">
        <v>0</v>
      </c>
      <c r="P21" s="100">
        <v>3156</v>
      </c>
      <c r="Q21" s="100">
        <f>+K21-O21-P21</f>
        <v>0</v>
      </c>
      <c r="R21" s="40"/>
      <c r="S21" s="21" t="e">
        <f>+Q21-กำไรขาดทุน9เดือน!#REF!</f>
        <v>#REF!</v>
      </c>
      <c r="U21" s="40">
        <v>0</v>
      </c>
      <c r="V21" s="40">
        <v>3156</v>
      </c>
      <c r="W21" s="40">
        <f>+G21-U21-V21</f>
        <v>109</v>
      </c>
      <c r="X21" s="21" t="e">
        <f>+W21-กำไรขาดทุน9เดือน!#REF!</f>
        <v>#REF!</v>
      </c>
    </row>
    <row r="22" spans="1:24" ht="24.75" customHeight="1" x14ac:dyDescent="0.6">
      <c r="A22" s="17" t="s">
        <v>83</v>
      </c>
      <c r="B22" s="101"/>
      <c r="E22" s="84">
        <v>14</v>
      </c>
      <c r="G22" s="40">
        <v>11640</v>
      </c>
      <c r="H22" s="21"/>
      <c r="I22" s="40">
        <v>11225</v>
      </c>
      <c r="J22" s="21"/>
      <c r="K22" s="40">
        <v>8550</v>
      </c>
      <c r="L22" s="21"/>
      <c r="M22" s="40">
        <v>8550</v>
      </c>
      <c r="O22" s="100">
        <v>0</v>
      </c>
      <c r="P22" s="100">
        <v>8550</v>
      </c>
      <c r="Q22" s="100">
        <f>+K22-O22-P22</f>
        <v>0</v>
      </c>
      <c r="R22" s="40"/>
      <c r="S22" s="21" t="e">
        <f>+Q22-กำไรขาดทุน9เดือน!#REF!</f>
        <v>#REF!</v>
      </c>
      <c r="U22" s="40">
        <v>0</v>
      </c>
      <c r="V22" s="40">
        <v>11640</v>
      </c>
      <c r="W22" s="40">
        <f>+G22-U22-V22</f>
        <v>0</v>
      </c>
      <c r="X22" s="21" t="e">
        <f>+W22-กำไรขาดทุน9เดือน!#REF!</f>
        <v>#REF!</v>
      </c>
    </row>
    <row r="23" spans="1:24" ht="24.75" customHeight="1" x14ac:dyDescent="0.6">
      <c r="A23" s="17" t="s">
        <v>65</v>
      </c>
      <c r="G23" s="41">
        <v>30794</v>
      </c>
      <c r="H23" s="21"/>
      <c r="I23" s="41">
        <v>23197</v>
      </c>
      <c r="J23" s="21"/>
      <c r="K23" s="41">
        <v>25992</v>
      </c>
      <c r="L23" s="21"/>
      <c r="M23" s="41">
        <v>19062</v>
      </c>
      <c r="O23" s="98">
        <v>6568</v>
      </c>
      <c r="P23" s="98">
        <v>7874</v>
      </c>
      <c r="Q23" s="98">
        <f>+K23-O23-P23</f>
        <v>11550</v>
      </c>
      <c r="R23" s="41"/>
      <c r="S23" s="21">
        <f>+Q23-กำไรขาดทุน9เดือน!K26</f>
        <v>-570</v>
      </c>
      <c r="U23" s="41">
        <v>8068</v>
      </c>
      <c r="V23" s="41">
        <v>9336</v>
      </c>
      <c r="W23" s="41">
        <f>+G23-U23-V23</f>
        <v>13390</v>
      </c>
      <c r="X23" s="21">
        <f>+W23-กำไรขาดทุน9เดือน!G26</f>
        <v>98</v>
      </c>
    </row>
    <row r="24" spans="1:24" ht="24.75" customHeight="1" x14ac:dyDescent="0.6">
      <c r="A24" s="17" t="s">
        <v>20</v>
      </c>
      <c r="G24" s="21">
        <f>SUM(G19:G23)</f>
        <v>696136</v>
      </c>
      <c r="H24" s="21"/>
      <c r="I24" s="21">
        <f>SUM(I19:I23)</f>
        <v>648091</v>
      </c>
      <c r="J24" s="21"/>
      <c r="K24" s="21">
        <f>SUM(K19:K23)</f>
        <v>596114</v>
      </c>
      <c r="L24" s="21"/>
      <c r="M24" s="21">
        <f>SUM(M19:M23)</f>
        <v>547892</v>
      </c>
      <c r="O24" s="21">
        <f>SUM(O19:O23)</f>
        <v>174510</v>
      </c>
      <c r="P24" s="21">
        <f>SUM(P19:P23)</f>
        <v>191117</v>
      </c>
      <c r="Q24" s="21">
        <f>SUM(Q19:Q23)</f>
        <v>230487</v>
      </c>
      <c r="R24" s="21">
        <f>SUM(R19:R23)</f>
        <v>0</v>
      </c>
      <c r="S24" s="21" t="e">
        <f>SUM(S19:S23)</f>
        <v>#REF!</v>
      </c>
      <c r="U24" s="21">
        <f>SUM(U19:U23)</f>
        <v>205725</v>
      </c>
      <c r="V24" s="21">
        <f>SUM(V19:V23)</f>
        <v>228732</v>
      </c>
      <c r="W24" s="21">
        <f>SUM(W19:W23)</f>
        <v>261679</v>
      </c>
      <c r="X24" s="21" t="e">
        <f>SUM(X19:X23)</f>
        <v>#REF!</v>
      </c>
    </row>
    <row r="25" spans="1:24" ht="24.75" customHeight="1" x14ac:dyDescent="0.6">
      <c r="A25" s="17" t="s">
        <v>72</v>
      </c>
      <c r="G25" s="24">
        <v>41083</v>
      </c>
      <c r="H25" s="21"/>
      <c r="I25" s="60">
        <v>28923</v>
      </c>
      <c r="J25" s="21"/>
      <c r="K25" s="24">
        <v>0</v>
      </c>
      <c r="L25" s="21"/>
      <c r="M25" s="24">
        <v>0</v>
      </c>
      <c r="O25" s="94">
        <v>0</v>
      </c>
      <c r="P25" s="94"/>
      <c r="Q25" s="24">
        <f>+K25-O25</f>
        <v>0</v>
      </c>
      <c r="R25" s="94">
        <f>+K25-O25-Q25</f>
        <v>0</v>
      </c>
      <c r="S25" s="21">
        <v>0</v>
      </c>
      <c r="U25" s="94">
        <v>23597</v>
      </c>
      <c r="V25" s="24">
        <v>-8382</v>
      </c>
      <c r="W25" s="24">
        <f>+G25-U25-V25</f>
        <v>25868</v>
      </c>
      <c r="X25" s="21">
        <f>+W25-กำไรขาดทุน9เดือน!G28</f>
        <v>-24934</v>
      </c>
    </row>
    <row r="26" spans="1:24" ht="24.75" customHeight="1" x14ac:dyDescent="0.6">
      <c r="A26" s="17" t="s">
        <v>55</v>
      </c>
      <c r="G26" s="21">
        <f>+G18-G24+G25</f>
        <v>223026</v>
      </c>
      <c r="H26" s="21"/>
      <c r="I26" s="21">
        <f>+I18-I24+I25</f>
        <v>384303</v>
      </c>
      <c r="J26" s="21"/>
      <c r="K26" s="21">
        <f>+K18-K24+K25</f>
        <v>163724</v>
      </c>
      <c r="L26" s="21"/>
      <c r="M26" s="21">
        <f>+M18-M24+M25</f>
        <v>276778</v>
      </c>
      <c r="O26" s="21">
        <f>+O18-O24+O25</f>
        <v>4423</v>
      </c>
      <c r="P26" s="21">
        <f>+P18-P24+P25</f>
        <v>-119202</v>
      </c>
      <c r="Q26" s="21">
        <f>+Q18-Q24+Q25</f>
        <v>73120</v>
      </c>
      <c r="R26" s="21">
        <f>+R18-R24+R25</f>
        <v>0</v>
      </c>
      <c r="S26" s="21" t="e">
        <f>+S18-S24+S25</f>
        <v>#REF!</v>
      </c>
      <c r="U26" s="21">
        <f>+U18-U24+U25</f>
        <v>62218</v>
      </c>
      <c r="V26" s="21">
        <f>+V18-V24+V25</f>
        <v>54204</v>
      </c>
      <c r="W26" s="21">
        <f>+W18-W24+W25</f>
        <v>106604</v>
      </c>
      <c r="X26" s="21" t="e">
        <f>+X18-X24+X25</f>
        <v>#REF!</v>
      </c>
    </row>
    <row r="27" spans="1:24" ht="24.75" customHeight="1" x14ac:dyDescent="0.6">
      <c r="A27" s="17" t="s">
        <v>104</v>
      </c>
      <c r="E27" s="84">
        <v>18</v>
      </c>
      <c r="G27" s="21">
        <v>29861</v>
      </c>
      <c r="H27" s="21"/>
      <c r="I27" s="21">
        <v>93574</v>
      </c>
      <c r="J27" s="21"/>
      <c r="K27" s="21">
        <v>21610</v>
      </c>
      <c r="L27" s="21"/>
      <c r="M27" s="21">
        <v>71973</v>
      </c>
      <c r="O27" s="93">
        <v>3391</v>
      </c>
      <c r="P27" s="93">
        <v>800</v>
      </c>
      <c r="Q27" s="93">
        <f>+K27-O27-P27</f>
        <v>17419</v>
      </c>
      <c r="R27" s="93"/>
      <c r="S27" s="21">
        <f>+Q27-กำไรขาดทุน9เดือน!K30</f>
        <v>-20706</v>
      </c>
      <c r="U27" s="93">
        <v>8804</v>
      </c>
      <c r="V27" s="93">
        <v>2282</v>
      </c>
      <c r="W27" s="93">
        <f>+G27-U27-V27</f>
        <v>18775</v>
      </c>
      <c r="X27" s="93">
        <f>+W27-กำไรขาดทุน9เดือน!G30</f>
        <v>-26337</v>
      </c>
    </row>
    <row r="28" spans="1:24" ht="24.75" customHeight="1" thickBot="1" x14ac:dyDescent="0.65">
      <c r="A28" s="101" t="s">
        <v>103</v>
      </c>
      <c r="G28" s="36">
        <f>+G26-G27</f>
        <v>193165</v>
      </c>
      <c r="H28" s="21"/>
      <c r="I28" s="36">
        <f>+I26-I27</f>
        <v>290729</v>
      </c>
      <c r="J28" s="21"/>
      <c r="K28" s="36">
        <f>+K26-K27</f>
        <v>142114</v>
      </c>
      <c r="L28" s="21"/>
      <c r="M28" s="36">
        <f>+M26-M27</f>
        <v>204805</v>
      </c>
      <c r="O28" s="36">
        <f>+O26-O27</f>
        <v>1032</v>
      </c>
      <c r="P28" s="36">
        <f>+P26-P27</f>
        <v>-120002</v>
      </c>
      <c r="Q28" s="36">
        <f>+Q26-Q27</f>
        <v>55701</v>
      </c>
      <c r="R28" s="36">
        <f>+R26-R27</f>
        <v>0</v>
      </c>
      <c r="S28" s="36" t="e">
        <f>+S26-S27</f>
        <v>#REF!</v>
      </c>
      <c r="U28" s="36">
        <f>+U26-U27</f>
        <v>53414</v>
      </c>
      <c r="V28" s="36">
        <f>+V26-V27</f>
        <v>51922</v>
      </c>
      <c r="W28" s="36">
        <f>+W26-W27</f>
        <v>87829</v>
      </c>
      <c r="X28" s="36" t="e">
        <f>+X26-X27</f>
        <v>#REF!</v>
      </c>
    </row>
    <row r="29" spans="1:24" ht="17.25" customHeight="1" thickTop="1" x14ac:dyDescent="0.6">
      <c r="A29" s="101"/>
      <c r="G29" s="21"/>
      <c r="H29" s="21"/>
      <c r="I29" s="21"/>
      <c r="J29" s="21"/>
      <c r="K29" s="21"/>
      <c r="L29" s="21"/>
      <c r="M29" s="21"/>
    </row>
    <row r="30" spans="1:24" ht="24.75" customHeight="1" x14ac:dyDescent="0.6">
      <c r="A30" s="101" t="s">
        <v>66</v>
      </c>
      <c r="G30" s="21"/>
      <c r="H30" s="21"/>
      <c r="I30" s="21"/>
      <c r="J30" s="21"/>
      <c r="K30" s="21"/>
      <c r="L30" s="21"/>
      <c r="M30" s="21"/>
    </row>
    <row r="31" spans="1:24" ht="24.75" customHeight="1" x14ac:dyDescent="0.6">
      <c r="A31" s="101"/>
      <c r="B31" s="17" t="s">
        <v>100</v>
      </c>
      <c r="G31" s="61">
        <f>+G28-G32</f>
        <v>180392</v>
      </c>
      <c r="H31" s="61"/>
      <c r="I31" s="61">
        <v>268487</v>
      </c>
      <c r="J31" s="61"/>
      <c r="K31" s="61">
        <f>+K28-K32</f>
        <v>142114</v>
      </c>
      <c r="L31" s="61"/>
      <c r="M31" s="61">
        <f>+M28-M32</f>
        <v>204805</v>
      </c>
      <c r="O31" s="73">
        <v>1032</v>
      </c>
      <c r="P31" s="73">
        <v>85381</v>
      </c>
      <c r="Q31" s="93">
        <f>+K31-O31-P31</f>
        <v>55701</v>
      </c>
      <c r="R31" s="93"/>
      <c r="S31" s="21">
        <f>+Q31-กำไรขาดทุน9เดือน!K33</f>
        <v>-171201</v>
      </c>
      <c r="U31" s="17">
        <v>43851</v>
      </c>
      <c r="V31" s="93">
        <v>50110</v>
      </c>
      <c r="W31" s="17">
        <f>+G31-U31-V31</f>
        <v>86431</v>
      </c>
      <c r="X31" s="21">
        <f>+W31-กำไรขาดทุน9เดือน!G33</f>
        <v>-162871</v>
      </c>
    </row>
    <row r="32" spans="1:24" ht="24.75" customHeight="1" x14ac:dyDescent="0.6">
      <c r="A32" s="101"/>
      <c r="B32" s="17" t="s">
        <v>101</v>
      </c>
      <c r="G32" s="21">
        <v>12773</v>
      </c>
      <c r="H32" s="21"/>
      <c r="I32" s="21">
        <v>22242</v>
      </c>
      <c r="J32" s="21"/>
      <c r="K32" s="21">
        <v>0</v>
      </c>
      <c r="L32" s="21"/>
      <c r="M32" s="21">
        <v>0</v>
      </c>
      <c r="O32" s="93">
        <v>0</v>
      </c>
      <c r="P32" s="93">
        <v>0</v>
      </c>
      <c r="Q32" s="93">
        <f>+K32-O32-P32</f>
        <v>0</v>
      </c>
      <c r="R32" s="93">
        <v>0</v>
      </c>
      <c r="S32" s="21">
        <f>+Q32-กำไรขาดทุน9เดือน!K34</f>
        <v>0</v>
      </c>
      <c r="U32" s="17">
        <v>9563</v>
      </c>
      <c r="V32" s="93">
        <v>1812</v>
      </c>
      <c r="W32" s="17">
        <f>+G32-U32-V32</f>
        <v>1398</v>
      </c>
      <c r="X32" s="21">
        <f>+W32-กำไรขาดทุน9เดือน!G34</f>
        <v>-5388</v>
      </c>
    </row>
    <row r="33" spans="1:24" ht="24" thickBot="1" x14ac:dyDescent="0.65">
      <c r="A33" s="101"/>
      <c r="G33" s="36">
        <f>SUM(G31:G32)</f>
        <v>193165</v>
      </c>
      <c r="H33" s="21"/>
      <c r="I33" s="36">
        <f>SUM(I31:I32)</f>
        <v>290729</v>
      </c>
      <c r="J33" s="21"/>
      <c r="K33" s="36">
        <f>SUM(K31:K32)</f>
        <v>142114</v>
      </c>
      <c r="L33" s="21"/>
      <c r="M33" s="36">
        <f>SUM(M31:M32)</f>
        <v>204805</v>
      </c>
      <c r="O33" s="36">
        <f>SUM(O31:O32)</f>
        <v>1032</v>
      </c>
      <c r="P33" s="36">
        <f>SUM(P31:P32)</f>
        <v>85381</v>
      </c>
      <c r="Q33" s="36">
        <f>SUM(Q31:Q32)</f>
        <v>55701</v>
      </c>
      <c r="R33" s="36">
        <f>SUM(R31:R32)</f>
        <v>0</v>
      </c>
      <c r="S33" s="36">
        <f>SUM(S31:S32)</f>
        <v>-171201</v>
      </c>
      <c r="U33" s="36">
        <f>SUM(U31:U32)</f>
        <v>53414</v>
      </c>
      <c r="V33" s="36">
        <f>SUM(V31:V32)</f>
        <v>51922</v>
      </c>
      <c r="W33" s="36">
        <f>SUM(W31:W32)</f>
        <v>87829</v>
      </c>
      <c r="X33" s="36">
        <f>SUM(X31:X32)</f>
        <v>-168259</v>
      </c>
    </row>
    <row r="34" spans="1:24" ht="18" customHeight="1" thickTop="1" x14ac:dyDescent="0.6">
      <c r="A34" s="101"/>
      <c r="G34" s="21"/>
      <c r="H34" s="21"/>
      <c r="I34" s="21"/>
      <c r="J34" s="21"/>
      <c r="K34" s="21"/>
      <c r="L34" s="21"/>
      <c r="M34" s="21"/>
    </row>
    <row r="35" spans="1:24" ht="24.75" customHeight="1" x14ac:dyDescent="0.6">
      <c r="A35" s="101" t="s">
        <v>115</v>
      </c>
      <c r="E35" s="159" t="s">
        <v>158</v>
      </c>
    </row>
    <row r="36" spans="1:24" ht="24.75" customHeight="1" x14ac:dyDescent="0.6">
      <c r="A36" s="101"/>
      <c r="B36" s="101" t="s">
        <v>116</v>
      </c>
      <c r="G36" s="62">
        <v>1.2</v>
      </c>
      <c r="H36" s="62"/>
      <c r="I36" s="62">
        <v>2.1800000000000002</v>
      </c>
      <c r="K36" s="62">
        <v>0.94</v>
      </c>
      <c r="L36" s="62"/>
      <c r="M36" s="62">
        <v>1.66</v>
      </c>
      <c r="O36" s="62">
        <v>0.01</v>
      </c>
      <c r="P36" s="62">
        <v>0.56000000000000005</v>
      </c>
      <c r="Q36" s="102">
        <f>+K36-O36-P36</f>
        <v>0.36999999999999988</v>
      </c>
      <c r="R36" s="153"/>
      <c r="S36" s="154"/>
      <c r="U36" s="73">
        <v>0.28999999999999998</v>
      </c>
      <c r="V36" s="150">
        <v>0.34</v>
      </c>
      <c r="W36" s="150">
        <f>+G36-U36-V36</f>
        <v>0.56999999999999984</v>
      </c>
      <c r="X36" s="151">
        <f>+W36-กำไรขาดทุน9เดือน!G37</f>
        <v>-1.0900000000000001</v>
      </c>
    </row>
    <row r="37" spans="1:24" ht="24.75" customHeight="1" x14ac:dyDescent="0.6">
      <c r="A37" s="101"/>
      <c r="B37" s="101"/>
      <c r="C37" s="17" t="s">
        <v>76</v>
      </c>
      <c r="G37" s="21">
        <f>+K37</f>
        <v>149930828</v>
      </c>
      <c r="H37" s="21"/>
      <c r="I37" s="21">
        <v>123358191</v>
      </c>
      <c r="K37" s="21">
        <v>149930828</v>
      </c>
      <c r="L37" s="21"/>
      <c r="M37" s="21">
        <v>123358191</v>
      </c>
    </row>
    <row r="38" spans="1:24" ht="27.75" customHeight="1" x14ac:dyDescent="0.6">
      <c r="A38" s="101"/>
      <c r="B38" s="101"/>
      <c r="G38" s="21"/>
      <c r="H38" s="21"/>
      <c r="I38" s="21"/>
      <c r="K38" s="21"/>
      <c r="L38" s="21"/>
      <c r="M38" s="21"/>
    </row>
    <row r="39" spans="1:24" ht="30.75" customHeight="1" x14ac:dyDescent="0.6">
      <c r="A39" s="85" t="s">
        <v>54</v>
      </c>
      <c r="B39" s="101"/>
    </row>
    <row r="40" spans="1:24" ht="23.85" customHeight="1" x14ac:dyDescent="0.6">
      <c r="A40" s="101"/>
      <c r="B40" s="101"/>
      <c r="G40" s="149">
        <f>+G31/G37*1000</f>
        <v>1.2031681703245178</v>
      </c>
      <c r="I40" s="149">
        <f>+I31/I37*1000</f>
        <v>2.1764829544233506</v>
      </c>
      <c r="K40" s="149">
        <f>+K28/K37*1000</f>
        <v>0.94786377088506435</v>
      </c>
      <c r="M40" s="149">
        <f>+M28/M37*1000</f>
        <v>1.6602464606505132</v>
      </c>
    </row>
    <row r="41" spans="1:24" ht="27" customHeight="1" x14ac:dyDescent="0.6"/>
    <row r="42" spans="1:24" ht="23.85" customHeight="1" x14ac:dyDescent="0.6">
      <c r="E42" s="17" t="s">
        <v>86</v>
      </c>
      <c r="G42" s="17">
        <v>43851</v>
      </c>
      <c r="I42" s="17">
        <v>65802</v>
      </c>
      <c r="K42" s="17">
        <v>1032</v>
      </c>
      <c r="M42" s="17">
        <v>30436</v>
      </c>
    </row>
    <row r="43" spans="1:24" ht="23.85" customHeight="1" x14ac:dyDescent="0.6">
      <c r="E43" s="17" t="s">
        <v>87</v>
      </c>
      <c r="G43" s="17">
        <v>50110</v>
      </c>
      <c r="I43" s="17">
        <v>81643</v>
      </c>
      <c r="K43" s="17">
        <v>85381</v>
      </c>
      <c r="M43" s="17">
        <v>73983</v>
      </c>
    </row>
    <row r="44" spans="1:24" ht="23.85" customHeight="1" x14ac:dyDescent="0.6">
      <c r="E44" s="17" t="s">
        <v>88</v>
      </c>
      <c r="G44" s="75"/>
      <c r="H44" s="95"/>
      <c r="I44" s="95">
        <v>121042</v>
      </c>
      <c r="J44" s="95"/>
      <c r="K44" s="95"/>
      <c r="L44" s="95"/>
      <c r="M44" s="95">
        <v>100386</v>
      </c>
    </row>
    <row r="45" spans="1:24" ht="23.85" customHeight="1" x14ac:dyDescent="0.6">
      <c r="E45" s="17" t="s">
        <v>79</v>
      </c>
      <c r="G45" s="17">
        <f>SUM(G42:G44)</f>
        <v>93961</v>
      </c>
      <c r="I45" s="17">
        <f>SUM(I42:I44)</f>
        <v>268487</v>
      </c>
      <c r="K45" s="17">
        <f>SUM(K42:K44)</f>
        <v>86413</v>
      </c>
      <c r="M45" s="17">
        <f>SUM(M42:M44)</f>
        <v>204805</v>
      </c>
    </row>
    <row r="46" spans="1:24" ht="23.85" customHeight="1" thickBot="1" x14ac:dyDescent="0.65">
      <c r="E46" s="17" t="s">
        <v>78</v>
      </c>
      <c r="G46" s="36">
        <f t="shared" ref="G46:M46" si="0">+G31-G45</f>
        <v>86431</v>
      </c>
      <c r="H46" s="36">
        <f t="shared" si="0"/>
        <v>0</v>
      </c>
      <c r="I46" s="36">
        <f t="shared" si="0"/>
        <v>0</v>
      </c>
      <c r="J46" s="36">
        <f t="shared" si="0"/>
        <v>0</v>
      </c>
      <c r="K46" s="36">
        <f t="shared" si="0"/>
        <v>55701</v>
      </c>
      <c r="L46" s="36">
        <f t="shared" si="0"/>
        <v>0</v>
      </c>
      <c r="M46" s="36">
        <f t="shared" si="0"/>
        <v>0</v>
      </c>
    </row>
    <row r="47" spans="1:24" ht="23.85" customHeight="1" thickTop="1" x14ac:dyDescent="0.6"/>
  </sheetData>
  <mergeCells count="3">
    <mergeCell ref="G7:I7"/>
    <mergeCell ref="O7:S7"/>
    <mergeCell ref="U7:X7"/>
  </mergeCells>
  <pageMargins left="0.6889763779527559" right="0" top="0.42" bottom="0.36" header="0.44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4"/>
  </sheetPr>
  <dimension ref="A1:W42"/>
  <sheetViews>
    <sheetView view="pageBreakPreview" topLeftCell="A4" zoomScale="90" zoomScaleSheetLayoutView="90" workbookViewId="0">
      <pane xSplit="4" ySplit="5" topLeftCell="E12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75" defaultRowHeight="23.85" customHeight="1" x14ac:dyDescent="0.6"/>
  <cols>
    <col min="1" max="3" width="3" style="118" customWidth="1"/>
    <col min="4" max="4" width="41.625" style="118" customWidth="1"/>
    <col min="5" max="5" width="9.125" style="118" customWidth="1"/>
    <col min="6" max="6" width="1.875" style="118" customWidth="1"/>
    <col min="7" max="7" width="12.875" style="118" customWidth="1"/>
    <col min="8" max="8" width="1.875" style="118" customWidth="1"/>
    <col min="9" max="9" width="12.875" style="118" customWidth="1"/>
    <col min="10" max="10" width="1.875" style="118" customWidth="1"/>
    <col min="11" max="11" width="12.875" style="118" customWidth="1"/>
    <col min="12" max="12" width="1.875" style="118" customWidth="1"/>
    <col min="13" max="13" width="12.875" style="118" customWidth="1"/>
    <col min="14" max="14" width="4.125" style="118" customWidth="1"/>
    <col min="15" max="18" width="13.5" style="118" customWidth="1"/>
    <col min="19" max="19" width="3" style="118" customWidth="1"/>
    <col min="20" max="23" width="12.875" style="118" customWidth="1"/>
    <col min="24" max="16384" width="9.375" style="118"/>
  </cols>
  <sheetData>
    <row r="1" spans="1:23" ht="23.85" customHeight="1" x14ac:dyDescent="0.6">
      <c r="M1" s="119" t="s">
        <v>50</v>
      </c>
    </row>
    <row r="2" spans="1:23" ht="23.85" customHeight="1" x14ac:dyDescent="0.6">
      <c r="M2" s="119" t="s">
        <v>51</v>
      </c>
    </row>
    <row r="3" spans="1:23" ht="23.85" customHeight="1" x14ac:dyDescent="0.6">
      <c r="A3" s="120" t="s">
        <v>24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23" ht="23.85" customHeight="1" x14ac:dyDescent="0.6">
      <c r="A4" s="122" t="s">
        <v>105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23" ht="23.85" customHeight="1" x14ac:dyDescent="0.6">
      <c r="A5" s="123" t="str">
        <f>+กำไรขาดทุน9.เดือน!A5</f>
        <v>สำหรับงวดเก้าเดือนสิ้นสุดวันที่ 30 กันยายน 2555 และ 2554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23" ht="23.25" customHeight="1" x14ac:dyDescent="0.6">
      <c r="G6" s="124" t="s">
        <v>49</v>
      </c>
      <c r="H6" s="124"/>
      <c r="I6" s="124"/>
      <c r="J6" s="124"/>
      <c r="K6" s="124"/>
      <c r="L6" s="124"/>
      <c r="M6" s="124"/>
      <c r="O6" s="316" t="s">
        <v>90</v>
      </c>
      <c r="P6" s="317"/>
      <c r="Q6" s="317"/>
      <c r="R6" s="318"/>
      <c r="S6" s="17"/>
      <c r="T6" s="316" t="s">
        <v>91</v>
      </c>
      <c r="U6" s="317"/>
      <c r="V6" s="317"/>
      <c r="W6" s="318"/>
    </row>
    <row r="7" spans="1:23" ht="23.25" customHeight="1" x14ac:dyDescent="0.6">
      <c r="G7" s="298" t="s">
        <v>1</v>
      </c>
      <c r="H7" s="298"/>
      <c r="I7" s="298"/>
      <c r="K7" s="125" t="s">
        <v>48</v>
      </c>
      <c r="L7" s="125"/>
      <c r="M7" s="125"/>
      <c r="O7" s="91" t="s">
        <v>145</v>
      </c>
      <c r="P7" s="91" t="s">
        <v>146</v>
      </c>
      <c r="Q7" s="91" t="s">
        <v>147</v>
      </c>
      <c r="R7" s="92" t="s">
        <v>89</v>
      </c>
      <c r="S7" s="17"/>
      <c r="T7" s="91" t="str">
        <f>+O7</f>
        <v>Q1/2555</v>
      </c>
      <c r="U7" s="91" t="str">
        <f>+P7</f>
        <v>Q2/2555</v>
      </c>
      <c r="V7" s="91" t="s">
        <v>147</v>
      </c>
      <c r="W7" s="91" t="s">
        <v>89</v>
      </c>
    </row>
    <row r="8" spans="1:23" ht="23.25" customHeight="1" x14ac:dyDescent="0.6">
      <c r="E8" s="126" t="s">
        <v>67</v>
      </c>
      <c r="G8" s="127">
        <v>2555</v>
      </c>
      <c r="H8" s="128"/>
      <c r="I8" s="127">
        <v>2554</v>
      </c>
      <c r="J8" s="129"/>
      <c r="K8" s="127">
        <v>2555</v>
      </c>
      <c r="L8" s="130"/>
      <c r="M8" s="127">
        <v>2554</v>
      </c>
    </row>
    <row r="9" spans="1:23" ht="25.5" customHeight="1" x14ac:dyDescent="0.6">
      <c r="G9" s="131"/>
      <c r="H9" s="131"/>
      <c r="I9" s="131"/>
      <c r="J9" s="131"/>
      <c r="K9" s="131"/>
      <c r="L9" s="131"/>
      <c r="M9" s="131"/>
    </row>
    <row r="10" spans="1:23" ht="25.5" customHeight="1" x14ac:dyDescent="0.6">
      <c r="A10" s="132" t="s">
        <v>103</v>
      </c>
      <c r="G10" s="131">
        <f>+กำไรขาดทุน9.เดือน!G28</f>
        <v>193165</v>
      </c>
      <c r="H10" s="131"/>
      <c r="I10" s="131">
        <f>+กำไรขาดทุน9.เดือน!I28</f>
        <v>290729</v>
      </c>
      <c r="J10" s="131"/>
      <c r="K10" s="131">
        <f>+กำไรขาดทุน9.เดือน!K28</f>
        <v>142114</v>
      </c>
      <c r="L10" s="131"/>
      <c r="M10" s="131">
        <f>+กำไรขาดทุน9.เดือน!M28</f>
        <v>204805</v>
      </c>
      <c r="O10" s="118">
        <v>1032</v>
      </c>
      <c r="P10" s="21">
        <v>85381</v>
      </c>
      <c r="Q10" s="21">
        <f>+K10-O10-P10</f>
        <v>55701</v>
      </c>
      <c r="R10" s="21">
        <f>+Q10-'กำไรเบ็ดเสร็จ9เดือน (ต่อ)'!K10</f>
        <v>-171201</v>
      </c>
      <c r="T10" s="21">
        <v>53414</v>
      </c>
      <c r="U10" s="21">
        <v>51922</v>
      </c>
      <c r="V10" s="21">
        <f>+G10-T10-U10</f>
        <v>87829</v>
      </c>
      <c r="W10" s="21">
        <f>+V10-'กำไรเบ็ดเสร็จ9เดือน (ต่อ)'!G10</f>
        <v>-168259</v>
      </c>
    </row>
    <row r="11" spans="1:23" ht="25.5" customHeight="1" x14ac:dyDescent="0.6">
      <c r="A11" s="132" t="s">
        <v>106</v>
      </c>
      <c r="G11" s="131"/>
      <c r="H11" s="131"/>
      <c r="I11" s="131"/>
      <c r="J11" s="131"/>
      <c r="K11" s="131"/>
      <c r="L11" s="131"/>
      <c r="M11" s="131"/>
      <c r="P11" s="21"/>
      <c r="Q11" s="21"/>
      <c r="R11" s="21"/>
      <c r="T11" s="21"/>
      <c r="U11" s="21"/>
      <c r="V11" s="21"/>
      <c r="W11" s="21"/>
    </row>
    <row r="12" spans="1:23" ht="25.5" customHeight="1" x14ac:dyDescent="0.6">
      <c r="B12" s="132" t="s">
        <v>107</v>
      </c>
      <c r="G12" s="131"/>
      <c r="H12" s="131"/>
      <c r="I12" s="131"/>
      <c r="J12" s="131"/>
      <c r="K12" s="131"/>
      <c r="L12" s="131"/>
      <c r="M12" s="131"/>
      <c r="P12" s="21"/>
      <c r="Q12" s="21"/>
      <c r="R12" s="21"/>
      <c r="T12" s="21"/>
      <c r="U12" s="21"/>
      <c r="V12" s="21"/>
      <c r="W12" s="21"/>
    </row>
    <row r="13" spans="1:23" ht="25.5" customHeight="1" x14ac:dyDescent="0.6">
      <c r="B13" s="132"/>
      <c r="C13" s="118" t="s">
        <v>108</v>
      </c>
      <c r="G13" s="131" t="e">
        <f>+#REF!</f>
        <v>#REF!</v>
      </c>
      <c r="H13" s="131"/>
      <c r="I13" s="131" t="e">
        <f>+#REF!</f>
        <v>#REF!</v>
      </c>
      <c r="J13" s="131"/>
      <c r="K13" s="131">
        <v>0</v>
      </c>
      <c r="L13" s="131"/>
      <c r="M13" s="131">
        <v>0</v>
      </c>
      <c r="O13" s="21">
        <v>0</v>
      </c>
      <c r="P13" s="21">
        <f>+K13-O13</f>
        <v>0</v>
      </c>
      <c r="Q13" s="21">
        <f>+K13-O13-P13</f>
        <v>0</v>
      </c>
      <c r="R13" s="21">
        <f>+Q13-'กำไรเบ็ดเสร็จ9เดือน (ต่อ)'!K12</f>
        <v>0</v>
      </c>
      <c r="T13" s="21">
        <v>-2573</v>
      </c>
      <c r="U13" s="21">
        <v>2168</v>
      </c>
      <c r="V13" s="21" t="e">
        <f>+G13-T13-U13</f>
        <v>#REF!</v>
      </c>
      <c r="W13" s="21" t="e">
        <f>+V13-'กำไรเบ็ดเสร็จ9เดือน (ต่อ)'!G12</f>
        <v>#REF!</v>
      </c>
    </row>
    <row r="14" spans="1:23" ht="25.5" customHeight="1" x14ac:dyDescent="0.6">
      <c r="B14" s="132" t="s">
        <v>152</v>
      </c>
      <c r="E14" s="133">
        <v>8</v>
      </c>
      <c r="G14" s="131" t="e">
        <f>+#REF!</f>
        <v>#REF!</v>
      </c>
      <c r="H14" s="131"/>
      <c r="I14" s="131" t="e">
        <f>+#REF!</f>
        <v>#REF!</v>
      </c>
      <c r="J14" s="131"/>
      <c r="K14" s="131">
        <v>143498</v>
      </c>
      <c r="L14" s="131"/>
      <c r="M14" s="131" t="e">
        <f>+#REF!</f>
        <v>#REF!</v>
      </c>
      <c r="O14" s="118">
        <v>55759</v>
      </c>
      <c r="P14" s="21">
        <v>-14320</v>
      </c>
      <c r="Q14" s="21">
        <f>+K14-O14-P14</f>
        <v>102059</v>
      </c>
      <c r="R14" s="21">
        <f>+Q14-'กำไรเบ็ดเสร็จ9เดือน (ต่อ)'!K14</f>
        <v>56644</v>
      </c>
      <c r="T14" s="21">
        <v>55759</v>
      </c>
      <c r="U14" s="21">
        <v>-14320</v>
      </c>
      <c r="V14" s="21" t="e">
        <f>+G14-T14-U14</f>
        <v>#REF!</v>
      </c>
      <c r="W14" s="21" t="e">
        <f>+V14-'กำไรเบ็ดเสร็จ9เดือน (ต่อ)'!G14</f>
        <v>#REF!</v>
      </c>
    </row>
    <row r="15" spans="1:23" ht="25.5" customHeight="1" x14ac:dyDescent="0.6">
      <c r="A15" s="118" t="s">
        <v>121</v>
      </c>
      <c r="B15" s="132"/>
      <c r="G15" s="134" t="e">
        <f>SUM(G13:G14)</f>
        <v>#REF!</v>
      </c>
      <c r="H15" s="131"/>
      <c r="I15" s="134" t="e">
        <f>SUM(I13:I14)</f>
        <v>#REF!</v>
      </c>
      <c r="J15" s="131"/>
      <c r="K15" s="134">
        <f>SUM(K13:K14)</f>
        <v>143498</v>
      </c>
      <c r="L15" s="131"/>
      <c r="M15" s="134" t="e">
        <f>SUM(M13:M14)</f>
        <v>#REF!</v>
      </c>
      <c r="O15" s="134">
        <f>SUM(O13:O14)</f>
        <v>55759</v>
      </c>
      <c r="P15" s="134">
        <f>SUM(P13:P14)</f>
        <v>-14320</v>
      </c>
      <c r="Q15" s="134">
        <f>SUM(Q13:Q14)</f>
        <v>102059</v>
      </c>
      <c r="R15" s="134">
        <f>SUM(R13:R14)</f>
        <v>56644</v>
      </c>
      <c r="T15" s="134">
        <f>SUM(T13:T14)</f>
        <v>53186</v>
      </c>
      <c r="U15" s="134">
        <f>SUM(U13:U14)</f>
        <v>-12152</v>
      </c>
      <c r="V15" s="134" t="e">
        <f>SUM(V13:V14)</f>
        <v>#REF!</v>
      </c>
      <c r="W15" s="134" t="e">
        <f>SUM(W13:W14)</f>
        <v>#REF!</v>
      </c>
    </row>
    <row r="16" spans="1:23" ht="25.5" customHeight="1" x14ac:dyDescent="0.6">
      <c r="B16" s="132"/>
      <c r="G16" s="131"/>
      <c r="H16" s="131"/>
      <c r="I16" s="131"/>
      <c r="J16" s="131"/>
      <c r="K16" s="131"/>
      <c r="L16" s="131"/>
      <c r="M16" s="131"/>
    </row>
    <row r="17" spans="1:23" ht="25.5" customHeight="1" thickBot="1" x14ac:dyDescent="0.65">
      <c r="A17" s="132" t="s">
        <v>109</v>
      </c>
      <c r="G17" s="135" t="e">
        <f>+G10+G15</f>
        <v>#REF!</v>
      </c>
      <c r="H17" s="131"/>
      <c r="I17" s="135" t="e">
        <f>+I10+I15</f>
        <v>#REF!</v>
      </c>
      <c r="J17" s="131"/>
      <c r="K17" s="135">
        <f>+K10+K15</f>
        <v>285612</v>
      </c>
      <c r="L17" s="131"/>
      <c r="M17" s="135" t="e">
        <f>+M10+M15</f>
        <v>#REF!</v>
      </c>
      <c r="O17" s="135">
        <f>+O10+O15</f>
        <v>56791</v>
      </c>
      <c r="P17" s="135">
        <f>+P10+P15</f>
        <v>71061</v>
      </c>
      <c r="Q17" s="135">
        <f>+Q10+Q15</f>
        <v>157760</v>
      </c>
      <c r="R17" s="135">
        <f>+R10+R15</f>
        <v>-114557</v>
      </c>
      <c r="T17" s="135">
        <f>+T10+T15</f>
        <v>106600</v>
      </c>
      <c r="U17" s="135">
        <f>+U10+U15</f>
        <v>39770</v>
      </c>
      <c r="V17" s="135" t="e">
        <f>+V10+V15</f>
        <v>#REF!</v>
      </c>
      <c r="W17" s="135" t="e">
        <f>+W10+W15</f>
        <v>#REF!</v>
      </c>
    </row>
    <row r="18" spans="1:23" ht="25.5" customHeight="1" thickTop="1" x14ac:dyDescent="0.6">
      <c r="A18" s="132"/>
      <c r="G18" s="131"/>
      <c r="H18" s="131"/>
      <c r="I18" s="131"/>
      <c r="J18" s="131"/>
      <c r="K18" s="131"/>
      <c r="L18" s="131"/>
      <c r="M18" s="131"/>
    </row>
    <row r="19" spans="1:23" ht="25.5" customHeight="1" x14ac:dyDescent="0.6">
      <c r="A19" s="118" t="s">
        <v>110</v>
      </c>
    </row>
    <row r="20" spans="1:23" ht="25.5" customHeight="1" x14ac:dyDescent="0.6">
      <c r="A20" s="132"/>
      <c r="B20" s="118" t="s">
        <v>100</v>
      </c>
      <c r="G20" s="131" t="e">
        <f>+G17-G21</f>
        <v>#REF!</v>
      </c>
      <c r="I20" s="131" t="e">
        <f>+I17-I21</f>
        <v>#REF!</v>
      </c>
      <c r="K20" s="131">
        <f>+K17</f>
        <v>285612</v>
      </c>
      <c r="M20" s="131" t="e">
        <f>+M17</f>
        <v>#REF!</v>
      </c>
      <c r="O20" s="118">
        <v>56791</v>
      </c>
      <c r="P20" s="21">
        <v>71061</v>
      </c>
      <c r="Q20" s="21">
        <f>+K20-O20-P20</f>
        <v>157760</v>
      </c>
      <c r="R20" s="21">
        <f>+Q20-'กำไรเบ็ดเสร็จ9เดือน (ต่อ)'!K23</f>
        <v>-105474</v>
      </c>
      <c r="T20" s="118">
        <v>97037</v>
      </c>
      <c r="U20" s="21">
        <v>37958</v>
      </c>
      <c r="V20" s="21" t="e">
        <f>+G20-T20-U20</f>
        <v>#REF!</v>
      </c>
      <c r="W20" s="21" t="e">
        <f>+V20-'กำไรเบ็ดเสร็จ9เดือน (ต่อ)'!G23</f>
        <v>#REF!</v>
      </c>
    </row>
    <row r="21" spans="1:23" ht="25.5" customHeight="1" x14ac:dyDescent="0.6">
      <c r="A21" s="132"/>
      <c r="B21" s="118" t="s">
        <v>101</v>
      </c>
      <c r="G21" s="142">
        <f>+กำไรขาดทุน9.เดือน!G32</f>
        <v>12773</v>
      </c>
      <c r="I21" s="142">
        <f>+กำไรขาดทุน9.เดือน!I32</f>
        <v>22242</v>
      </c>
      <c r="K21" s="142">
        <v>0</v>
      </c>
      <c r="M21" s="142">
        <v>0</v>
      </c>
      <c r="O21" s="142">
        <v>0</v>
      </c>
      <c r="P21" s="142">
        <f>+K21-O21</f>
        <v>0</v>
      </c>
      <c r="Q21" s="142">
        <v>0</v>
      </c>
      <c r="R21" s="142">
        <f>+Q21-'กำไรเบ็ดเสร็จ9เดือน (ต่อ)'!K24</f>
        <v>0</v>
      </c>
      <c r="T21" s="137">
        <v>9563</v>
      </c>
      <c r="U21" s="24">
        <v>1812</v>
      </c>
      <c r="V21" s="24">
        <f>+G21-T21-U21</f>
        <v>1398</v>
      </c>
      <c r="W21" s="24">
        <f>+V21-'กำไรเบ็ดเสร็จ9เดือน (ต่อ)'!G24</f>
        <v>-5388</v>
      </c>
    </row>
    <row r="22" spans="1:23" ht="25.5" customHeight="1" thickBot="1" x14ac:dyDescent="0.65">
      <c r="A22" s="132"/>
      <c r="G22" s="135" t="e">
        <f>SUM(G20:G21)</f>
        <v>#REF!</v>
      </c>
      <c r="I22" s="135" t="e">
        <f>SUM(I20:I21)</f>
        <v>#REF!</v>
      </c>
      <c r="K22" s="135">
        <f>SUM(K20:K21)</f>
        <v>285612</v>
      </c>
      <c r="M22" s="135" t="e">
        <f>SUM(M20:M21)</f>
        <v>#REF!</v>
      </c>
      <c r="O22" s="135">
        <f>SUM(O20:O21)</f>
        <v>56791</v>
      </c>
      <c r="P22" s="135">
        <f>SUM(P20:P21)</f>
        <v>71061</v>
      </c>
      <c r="Q22" s="135">
        <f>SUM(Q20:Q21)</f>
        <v>157760</v>
      </c>
      <c r="R22" s="135">
        <f>SUM(R20:R21)</f>
        <v>-105474</v>
      </c>
      <c r="T22" s="135">
        <f>SUM(T20:T21)</f>
        <v>106600</v>
      </c>
      <c r="U22" s="135">
        <f>SUM(U20:U21)</f>
        <v>39770</v>
      </c>
      <c r="V22" s="135" t="e">
        <f>SUM(V20:V21)</f>
        <v>#REF!</v>
      </c>
      <c r="W22" s="135" t="e">
        <f>SUM(W20:W21)</f>
        <v>#REF!</v>
      </c>
    </row>
    <row r="23" spans="1:23" ht="23.85" customHeight="1" thickTop="1" x14ac:dyDescent="0.6"/>
    <row r="32" spans="1:23" ht="31.5" customHeight="1" x14ac:dyDescent="0.6"/>
    <row r="33" spans="1:13" ht="30.75" customHeight="1" x14ac:dyDescent="0.6"/>
    <row r="34" spans="1:13" ht="31.5" customHeight="1" x14ac:dyDescent="0.6">
      <c r="A34" s="136" t="s">
        <v>54</v>
      </c>
      <c r="B34" s="132"/>
    </row>
    <row r="35" spans="1:13" ht="23.85" customHeight="1" x14ac:dyDescent="0.6">
      <c r="A35" s="132"/>
      <c r="B35" s="132"/>
      <c r="G35" s="93" t="e">
        <f>+G17-G22</f>
        <v>#REF!</v>
      </c>
      <c r="H35" s="93"/>
      <c r="I35" s="93" t="e">
        <f>+I17-I22</f>
        <v>#REF!</v>
      </c>
      <c r="J35" s="93"/>
      <c r="K35" s="93">
        <f>+K17-K22</f>
        <v>0</v>
      </c>
      <c r="L35" s="93"/>
      <c r="M35" s="93" t="e">
        <f>+M17-M22</f>
        <v>#REF!</v>
      </c>
    </row>
    <row r="36" spans="1:13" ht="27" customHeight="1" x14ac:dyDescent="0.6"/>
    <row r="37" spans="1:13" ht="23.85" customHeight="1" x14ac:dyDescent="0.6">
      <c r="E37" s="118" t="s">
        <v>86</v>
      </c>
      <c r="G37" s="17"/>
      <c r="H37" s="17"/>
      <c r="I37" s="17"/>
      <c r="J37" s="17"/>
      <c r="K37" s="17"/>
      <c r="L37" s="17"/>
      <c r="M37" s="17"/>
    </row>
    <row r="38" spans="1:13" ht="23.85" customHeight="1" x14ac:dyDescent="0.6">
      <c r="E38" s="118" t="s">
        <v>87</v>
      </c>
      <c r="G38" s="17"/>
      <c r="H38" s="17"/>
      <c r="I38" s="17"/>
      <c r="J38" s="17"/>
      <c r="K38" s="17"/>
      <c r="L38" s="17"/>
      <c r="M38" s="17"/>
    </row>
    <row r="39" spans="1:13" ht="23.85" customHeight="1" x14ac:dyDescent="0.6">
      <c r="E39" s="118" t="s">
        <v>88</v>
      </c>
      <c r="G39" s="75"/>
      <c r="H39" s="95"/>
      <c r="I39" s="95"/>
      <c r="J39" s="95"/>
      <c r="K39" s="95"/>
      <c r="L39" s="95"/>
      <c r="M39" s="95"/>
    </row>
    <row r="40" spans="1:13" ht="23.85" customHeight="1" x14ac:dyDescent="0.6">
      <c r="E40" s="118" t="s">
        <v>79</v>
      </c>
      <c r="G40" s="118">
        <f>SUM(G37:G39)</f>
        <v>0</v>
      </c>
      <c r="I40" s="118">
        <f>SUM(I37:I39)</f>
        <v>0</v>
      </c>
      <c r="K40" s="118">
        <f>SUM(K37:K39)</f>
        <v>0</v>
      </c>
      <c r="M40" s="118">
        <f>SUM(M37:M39)</f>
        <v>0</v>
      </c>
    </row>
    <row r="41" spans="1:13" ht="23.85" customHeight="1" thickBot="1" x14ac:dyDescent="0.65">
      <c r="E41" s="118" t="s">
        <v>78</v>
      </c>
      <c r="G41" s="138">
        <f>+G40-G10</f>
        <v>-193165</v>
      </c>
      <c r="H41" s="138">
        <f>+H40-H10</f>
        <v>0</v>
      </c>
      <c r="I41" s="138" t="e">
        <f>+I40-I20</f>
        <v>#REF!</v>
      </c>
      <c r="J41" s="138">
        <f>+J40-J10</f>
        <v>0</v>
      </c>
      <c r="K41" s="138">
        <f>+K40-K10</f>
        <v>-142114</v>
      </c>
      <c r="L41" s="138">
        <f>+L40-L10</f>
        <v>0</v>
      </c>
      <c r="M41" s="138">
        <f>+M40-M10</f>
        <v>-204805</v>
      </c>
    </row>
    <row r="42" spans="1:13" ht="23.85" customHeight="1" thickTop="1" x14ac:dyDescent="0.6"/>
  </sheetData>
  <mergeCells count="3">
    <mergeCell ref="O6:R6"/>
    <mergeCell ref="T6:W6"/>
    <mergeCell ref="G7:I7"/>
  </mergeCells>
  <pageMargins left="0.70866141732283472" right="0" top="0.38" bottom="0.33" header="0.5" footer="0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indexed="11"/>
  </sheetPr>
  <dimension ref="A1:P145"/>
  <sheetViews>
    <sheetView view="pageBreakPreview" topLeftCell="A4" zoomScale="55" zoomScaleSheetLayoutView="55" workbookViewId="0">
      <pane xSplit="4" ySplit="5" topLeftCell="E9" activePane="bottomRight" state="frozen"/>
      <selection activeCell="D37" sqref="D37"/>
      <selection pane="topRight" activeCell="D37" sqref="D37"/>
      <selection pane="bottomLeft" activeCell="D37" sqref="D37"/>
      <selection pane="bottomRight" activeCell="E10" sqref="E10"/>
    </sheetView>
  </sheetViews>
  <sheetFormatPr defaultColWidth="9.375" defaultRowHeight="21" customHeight="1" x14ac:dyDescent="0.55000000000000004"/>
  <cols>
    <col min="1" max="3" width="3" style="3" customWidth="1"/>
    <col min="4" max="4" width="65.875" style="3" customWidth="1"/>
    <col min="5" max="5" width="15.375" style="3" customWidth="1"/>
    <col min="6" max="6" width="1.875" style="3" customWidth="1"/>
    <col min="7" max="7" width="15.375" style="3" customWidth="1"/>
    <col min="8" max="8" width="1.875" style="3" customWidth="1"/>
    <col min="9" max="9" width="15.375" style="3" customWidth="1"/>
    <col min="10" max="10" width="1.875" style="3" customWidth="1"/>
    <col min="11" max="11" width="15.375" style="115" customWidth="1"/>
    <col min="12" max="12" width="3.375" style="115" customWidth="1"/>
    <col min="13" max="13" width="24.375" style="3" customWidth="1"/>
    <col min="14" max="14" width="4.125" style="3" customWidth="1"/>
    <col min="15" max="15" width="3.625" style="3" customWidth="1"/>
    <col min="16" max="16384" width="9.375" style="3"/>
  </cols>
  <sheetData>
    <row r="1" spans="1:13" ht="22.5" customHeight="1" x14ac:dyDescent="0.55000000000000004">
      <c r="K1" s="103" t="s">
        <v>50</v>
      </c>
      <c r="L1" s="103"/>
    </row>
    <row r="2" spans="1:13" ht="22.5" customHeight="1" x14ac:dyDescent="0.55000000000000004">
      <c r="K2" s="103" t="s">
        <v>51</v>
      </c>
      <c r="L2" s="103"/>
    </row>
    <row r="3" spans="1:13" ht="21.75" customHeight="1" x14ac:dyDescent="0.6">
      <c r="A3" s="320" t="s">
        <v>24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51"/>
    </row>
    <row r="4" spans="1:13" ht="21.75" customHeight="1" x14ac:dyDescent="0.6">
      <c r="A4" s="320" t="s">
        <v>177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51"/>
    </row>
    <row r="5" spans="1:13" ht="21.75" customHeight="1" x14ac:dyDescent="0.6">
      <c r="A5" s="320" t="e">
        <f>+#REF!</f>
        <v>#REF!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51"/>
    </row>
    <row r="6" spans="1:13" ht="21.9" customHeight="1" x14ac:dyDescent="0.55000000000000004">
      <c r="A6" s="112"/>
      <c r="B6" s="51"/>
      <c r="C6" s="51"/>
      <c r="D6" s="51"/>
      <c r="E6" s="321" t="s">
        <v>49</v>
      </c>
      <c r="F6" s="321"/>
      <c r="G6" s="321"/>
      <c r="H6" s="321"/>
      <c r="I6" s="321"/>
      <c r="J6" s="321"/>
      <c r="K6" s="321"/>
      <c r="L6" s="51"/>
    </row>
    <row r="7" spans="1:13" ht="21.9" customHeight="1" x14ac:dyDescent="0.55000000000000004">
      <c r="A7" s="112"/>
      <c r="B7" s="51"/>
      <c r="C7" s="51"/>
      <c r="D7" s="51"/>
      <c r="E7" s="53" t="s">
        <v>1</v>
      </c>
      <c r="F7" s="53"/>
      <c r="G7" s="53"/>
      <c r="H7" s="52"/>
      <c r="I7" s="322" t="s">
        <v>48</v>
      </c>
      <c r="J7" s="322"/>
      <c r="K7" s="322"/>
      <c r="L7" s="54"/>
    </row>
    <row r="8" spans="1:13" ht="21.9" customHeight="1" x14ac:dyDescent="0.55000000000000004">
      <c r="A8" s="112"/>
      <c r="B8" s="51"/>
      <c r="C8" s="51"/>
      <c r="D8" s="51"/>
      <c r="E8" s="32">
        <v>2556</v>
      </c>
      <c r="F8" s="54"/>
      <c r="G8" s="32">
        <v>2555</v>
      </c>
      <c r="H8" s="31"/>
      <c r="I8" s="32">
        <f>+E8</f>
        <v>2556</v>
      </c>
      <c r="J8" s="54"/>
      <c r="K8" s="32">
        <f>+G8</f>
        <v>2555</v>
      </c>
      <c r="L8" s="31"/>
    </row>
    <row r="9" spans="1:13" ht="21.6" customHeight="1" x14ac:dyDescent="0.55000000000000004">
      <c r="A9" s="81" t="s">
        <v>21</v>
      </c>
      <c r="E9" s="4"/>
      <c r="F9" s="4"/>
      <c r="G9" s="4"/>
      <c r="H9" s="4"/>
      <c r="I9" s="4"/>
      <c r="J9" s="4"/>
      <c r="K9" s="13"/>
      <c r="L9" s="13"/>
    </row>
    <row r="10" spans="1:13" ht="21.6" customHeight="1" x14ac:dyDescent="0.55000000000000004">
      <c r="B10" s="1" t="s">
        <v>55</v>
      </c>
      <c r="E10" s="4">
        <v>24743</v>
      </c>
      <c r="F10" s="4"/>
      <c r="G10" s="4">
        <v>62218</v>
      </c>
      <c r="H10" s="4"/>
      <c r="I10" s="4">
        <v>16075</v>
      </c>
      <c r="J10" s="4"/>
      <c r="K10" s="4">
        <f>+กำไรขาดทุน9เดือน!M29</f>
        <v>222096</v>
      </c>
      <c r="L10" s="4"/>
    </row>
    <row r="11" spans="1:13" ht="21.6" customHeight="1" x14ac:dyDescent="0.55000000000000004">
      <c r="B11" s="113" t="s">
        <v>119</v>
      </c>
      <c r="E11" s="4"/>
      <c r="F11" s="4"/>
      <c r="G11" s="4"/>
      <c r="H11" s="4"/>
      <c r="I11" s="4"/>
      <c r="J11" s="4"/>
      <c r="K11" s="4"/>
      <c r="L11" s="4"/>
    </row>
    <row r="12" spans="1:13" ht="21.6" customHeight="1" x14ac:dyDescent="0.55000000000000004">
      <c r="B12" s="2"/>
      <c r="C12" s="3" t="s">
        <v>148</v>
      </c>
      <c r="E12" s="4"/>
      <c r="F12" s="4"/>
      <c r="G12" s="4">
        <v>0</v>
      </c>
      <c r="H12" s="4"/>
      <c r="I12" s="4">
        <v>0</v>
      </c>
      <c r="J12" s="4"/>
      <c r="K12" s="4">
        <v>0</v>
      </c>
      <c r="L12" s="4"/>
      <c r="M12" s="76"/>
    </row>
    <row r="13" spans="1:13" ht="21.6" customHeight="1" x14ac:dyDescent="0.55000000000000004">
      <c r="B13" s="2"/>
      <c r="C13" s="3" t="s">
        <v>182</v>
      </c>
      <c r="E13" s="4">
        <v>0</v>
      </c>
      <c r="F13" s="4"/>
      <c r="G13" s="4">
        <v>-66</v>
      </c>
      <c r="H13" s="4"/>
      <c r="I13" s="4">
        <v>0</v>
      </c>
      <c r="J13" s="4"/>
      <c r="K13" s="4">
        <v>-180</v>
      </c>
      <c r="L13" s="4"/>
      <c r="M13" s="76"/>
    </row>
    <row r="14" spans="1:13" ht="21.6" customHeight="1" x14ac:dyDescent="0.55000000000000004">
      <c r="B14" s="2"/>
      <c r="C14" s="3" t="s">
        <v>172</v>
      </c>
      <c r="E14" s="4">
        <v>9215</v>
      </c>
      <c r="F14" s="4"/>
      <c r="G14" s="4">
        <v>3726</v>
      </c>
      <c r="H14" s="4"/>
      <c r="I14" s="4">
        <v>2000</v>
      </c>
      <c r="J14" s="4"/>
      <c r="K14" s="4">
        <v>6082</v>
      </c>
      <c r="L14" s="4"/>
      <c r="M14" s="76"/>
    </row>
    <row r="15" spans="1:13" ht="21.6" customHeight="1" x14ac:dyDescent="0.55000000000000004">
      <c r="B15" s="2"/>
      <c r="C15" s="3" t="s">
        <v>85</v>
      </c>
      <c r="E15" s="4">
        <v>0</v>
      </c>
      <c r="F15" s="4"/>
      <c r="G15" s="4">
        <v>1476</v>
      </c>
      <c r="H15" s="4"/>
      <c r="I15" s="4">
        <v>0</v>
      </c>
      <c r="J15" s="4"/>
      <c r="K15" s="4">
        <v>0</v>
      </c>
      <c r="L15" s="4"/>
      <c r="M15" s="76"/>
    </row>
    <row r="16" spans="1:13" ht="21.6" customHeight="1" x14ac:dyDescent="0.55000000000000004">
      <c r="C16" s="2" t="s">
        <v>73</v>
      </c>
      <c r="E16" s="4">
        <v>75449</v>
      </c>
      <c r="F16" s="4"/>
      <c r="G16" s="4">
        <v>57145</v>
      </c>
      <c r="H16" s="4"/>
      <c r="I16" s="4">
        <v>43484</v>
      </c>
      <c r="J16" s="4"/>
      <c r="K16" s="4">
        <v>30617</v>
      </c>
      <c r="L16" s="4"/>
      <c r="M16" s="76"/>
    </row>
    <row r="17" spans="2:15" ht="21.6" customHeight="1" x14ac:dyDescent="0.55000000000000004">
      <c r="C17" s="1" t="s">
        <v>19</v>
      </c>
      <c r="E17" s="4">
        <v>10761</v>
      </c>
      <c r="F17" s="4"/>
      <c r="G17" s="4">
        <v>8068</v>
      </c>
      <c r="H17" s="4"/>
      <c r="I17" s="4">
        <v>9101</v>
      </c>
      <c r="J17" s="4"/>
      <c r="K17" s="4">
        <v>6568</v>
      </c>
      <c r="L17" s="4"/>
      <c r="M17" s="76"/>
    </row>
    <row r="18" spans="2:15" ht="21.6" customHeight="1" x14ac:dyDescent="0.6">
      <c r="C18" s="1" t="s">
        <v>75</v>
      </c>
      <c r="E18" s="4">
        <v>-4</v>
      </c>
      <c r="F18" s="4"/>
      <c r="G18" s="13">
        <v>-4</v>
      </c>
      <c r="H18" s="4"/>
      <c r="I18" s="13">
        <v>-4</v>
      </c>
      <c r="J18" s="4"/>
      <c r="K18" s="13">
        <v>-4</v>
      </c>
      <c r="L18" s="13"/>
      <c r="M18" s="76"/>
      <c r="N18" s="17"/>
      <c r="O18" s="17"/>
    </row>
    <row r="19" spans="2:15" ht="21.6" customHeight="1" x14ac:dyDescent="0.6">
      <c r="C19" s="1" t="s">
        <v>136</v>
      </c>
      <c r="E19" s="13"/>
      <c r="F19" s="4"/>
      <c r="G19" s="13">
        <v>0</v>
      </c>
      <c r="H19" s="4"/>
      <c r="I19" s="13">
        <v>0</v>
      </c>
      <c r="J19" s="4"/>
      <c r="K19" s="13">
        <v>0</v>
      </c>
      <c r="L19" s="13"/>
      <c r="M19" s="76"/>
      <c r="N19" s="17"/>
      <c r="O19" s="17"/>
    </row>
    <row r="20" spans="2:15" ht="21.6" customHeight="1" x14ac:dyDescent="0.6">
      <c r="C20" s="1" t="s">
        <v>137</v>
      </c>
      <c r="E20" s="4"/>
      <c r="F20" s="4"/>
      <c r="G20" s="13">
        <v>0</v>
      </c>
      <c r="H20" s="4"/>
      <c r="I20" s="13">
        <v>0</v>
      </c>
      <c r="J20" s="4"/>
      <c r="K20" s="13">
        <v>0</v>
      </c>
      <c r="L20" s="13"/>
      <c r="M20" s="76"/>
      <c r="N20" s="17"/>
      <c r="O20" s="17"/>
    </row>
    <row r="21" spans="2:15" ht="21.6" customHeight="1" x14ac:dyDescent="0.6">
      <c r="C21" s="1" t="s">
        <v>82</v>
      </c>
      <c r="E21" s="4"/>
      <c r="F21" s="4"/>
      <c r="G21" s="13">
        <v>0</v>
      </c>
      <c r="H21" s="4"/>
      <c r="I21" s="13">
        <v>0</v>
      </c>
      <c r="J21" s="4"/>
      <c r="K21" s="13">
        <v>0</v>
      </c>
      <c r="L21" s="13"/>
      <c r="M21" s="76"/>
      <c r="N21" s="17"/>
      <c r="O21" s="17"/>
    </row>
    <row r="22" spans="2:15" ht="21.6" customHeight="1" x14ac:dyDescent="0.6">
      <c r="C22" s="1" t="s">
        <v>138</v>
      </c>
      <c r="E22" s="13"/>
      <c r="F22" s="4"/>
      <c r="G22" s="13">
        <v>0</v>
      </c>
      <c r="H22" s="4"/>
      <c r="I22" s="13">
        <v>0</v>
      </c>
      <c r="J22" s="4"/>
      <c r="K22" s="13">
        <v>0</v>
      </c>
      <c r="L22" s="13"/>
      <c r="M22" s="76"/>
      <c r="N22" s="17"/>
      <c r="O22" s="17"/>
    </row>
    <row r="23" spans="2:15" ht="21.6" customHeight="1" x14ac:dyDescent="0.6">
      <c r="C23" s="1" t="s">
        <v>139</v>
      </c>
      <c r="E23" s="13"/>
      <c r="F23" s="4"/>
      <c r="G23" s="13">
        <v>0</v>
      </c>
      <c r="H23" s="4"/>
      <c r="I23" s="13">
        <v>0</v>
      </c>
      <c r="J23" s="4"/>
      <c r="K23" s="13">
        <v>0</v>
      </c>
      <c r="L23" s="13"/>
      <c r="M23" s="76"/>
      <c r="N23" s="17"/>
      <c r="O23" s="17"/>
    </row>
    <row r="24" spans="2:15" ht="21.6" customHeight="1" x14ac:dyDescent="0.6">
      <c r="C24" s="1" t="s">
        <v>140</v>
      </c>
      <c r="E24" s="4"/>
      <c r="F24" s="4"/>
      <c r="G24" s="13">
        <v>0</v>
      </c>
      <c r="H24" s="4"/>
      <c r="I24" s="13">
        <v>0</v>
      </c>
      <c r="J24" s="4"/>
      <c r="K24" s="13">
        <v>0</v>
      </c>
      <c r="L24" s="13"/>
      <c r="M24" s="76"/>
      <c r="N24" s="17"/>
      <c r="O24" s="17"/>
    </row>
    <row r="25" spans="2:15" ht="21.6" customHeight="1" x14ac:dyDescent="0.6">
      <c r="C25" s="1" t="s">
        <v>160</v>
      </c>
      <c r="E25" s="4"/>
      <c r="F25" s="4"/>
      <c r="G25" s="13">
        <v>0</v>
      </c>
      <c r="H25" s="4"/>
      <c r="I25" s="13">
        <v>0</v>
      </c>
      <c r="J25" s="4"/>
      <c r="K25" s="13">
        <v>0</v>
      </c>
      <c r="L25" s="13"/>
      <c r="M25" s="76"/>
      <c r="N25" s="17"/>
      <c r="O25" s="17"/>
    </row>
    <row r="26" spans="2:15" ht="21.6" customHeight="1" x14ac:dyDescent="0.55000000000000004">
      <c r="C26" s="1" t="s">
        <v>92</v>
      </c>
      <c r="E26" s="4">
        <v>-218</v>
      </c>
      <c r="F26" s="4"/>
      <c r="G26" s="13">
        <v>-61</v>
      </c>
      <c r="H26" s="4"/>
      <c r="I26" s="13">
        <v>-218</v>
      </c>
      <c r="J26" s="4"/>
      <c r="K26" s="13">
        <v>-61</v>
      </c>
      <c r="L26" s="13"/>
    </row>
    <row r="27" spans="2:15" ht="21.6" customHeight="1" x14ac:dyDescent="0.55000000000000004">
      <c r="C27" s="1" t="s">
        <v>184</v>
      </c>
      <c r="E27" s="4">
        <v>-17166</v>
      </c>
      <c r="F27" s="4"/>
      <c r="G27" s="13">
        <v>0</v>
      </c>
      <c r="H27" s="4"/>
      <c r="I27" s="13">
        <v>-17166</v>
      </c>
      <c r="J27" s="4"/>
      <c r="K27" s="13">
        <v>0</v>
      </c>
      <c r="L27" s="13"/>
    </row>
    <row r="28" spans="2:15" ht="21.6" customHeight="1" x14ac:dyDescent="0.55000000000000004">
      <c r="C28" s="1" t="s">
        <v>153</v>
      </c>
      <c r="E28" s="4">
        <v>-323</v>
      </c>
      <c r="F28" s="4"/>
      <c r="G28" s="13">
        <v>-484</v>
      </c>
      <c r="H28" s="4"/>
      <c r="I28" s="13">
        <v>-97</v>
      </c>
      <c r="J28" s="4"/>
      <c r="K28" s="13">
        <v>-494</v>
      </c>
      <c r="L28" s="13"/>
    </row>
    <row r="29" spans="2:15" ht="21.6" customHeight="1" x14ac:dyDescent="0.55000000000000004">
      <c r="C29" s="1" t="s">
        <v>126</v>
      </c>
      <c r="E29" s="4">
        <v>4011</v>
      </c>
      <c r="F29" s="4"/>
      <c r="G29" s="13">
        <v>3721</v>
      </c>
      <c r="H29" s="4"/>
      <c r="I29" s="13">
        <v>3300</v>
      </c>
      <c r="J29" s="156"/>
      <c r="K29" s="13">
        <v>2850</v>
      </c>
      <c r="L29" s="13"/>
    </row>
    <row r="30" spans="2:15" ht="21.6" customHeight="1" x14ac:dyDescent="0.55000000000000004">
      <c r="C30" s="2" t="s">
        <v>72</v>
      </c>
      <c r="E30" s="4">
        <v>-816</v>
      </c>
      <c r="F30" s="4"/>
      <c r="G30" s="33">
        <v>-23597</v>
      </c>
      <c r="H30" s="4"/>
      <c r="I30" s="13">
        <v>0</v>
      </c>
      <c r="J30" s="4"/>
      <c r="K30" s="13">
        <v>0</v>
      </c>
      <c r="L30" s="13"/>
    </row>
    <row r="31" spans="2:15" ht="21.6" customHeight="1" x14ac:dyDescent="0.55000000000000004">
      <c r="B31" s="2" t="s">
        <v>30</v>
      </c>
      <c r="C31" s="81"/>
      <c r="E31" s="14"/>
      <c r="F31" s="4"/>
      <c r="G31" s="14"/>
      <c r="H31" s="4"/>
      <c r="I31" s="14"/>
      <c r="J31" s="4"/>
      <c r="K31" s="14"/>
      <c r="L31" s="4"/>
    </row>
    <row r="32" spans="2:15" ht="21.6" customHeight="1" x14ac:dyDescent="0.55000000000000004">
      <c r="C32" s="81" t="s">
        <v>41</v>
      </c>
      <c r="E32" s="4">
        <f>SUM(E10:E30)</f>
        <v>105652</v>
      </c>
      <c r="F32" s="4"/>
      <c r="G32" s="4">
        <f>SUM(G10:G30)</f>
        <v>112142</v>
      </c>
      <c r="H32" s="4"/>
      <c r="I32" s="4">
        <f>SUM(I10:I30)</f>
        <v>56475</v>
      </c>
      <c r="J32" s="4"/>
      <c r="K32" s="4">
        <f>SUM(K10:K30)</f>
        <v>267474</v>
      </c>
      <c r="L32" s="4"/>
    </row>
    <row r="33" spans="1:16" ht="21.6" customHeight="1" x14ac:dyDescent="0.55000000000000004">
      <c r="B33" s="3" t="s">
        <v>127</v>
      </c>
      <c r="E33" s="4"/>
      <c r="F33" s="4"/>
      <c r="G33" s="4"/>
      <c r="H33" s="4"/>
      <c r="I33" s="4"/>
      <c r="J33" s="4"/>
      <c r="K33" s="4"/>
      <c r="L33" s="4"/>
    </row>
    <row r="34" spans="1:16" ht="21.6" customHeight="1" x14ac:dyDescent="0.55000000000000004">
      <c r="D34" s="3" t="s">
        <v>39</v>
      </c>
      <c r="E34" s="4">
        <v>136552</v>
      </c>
      <c r="F34" s="4"/>
      <c r="G34" s="4">
        <v>279140</v>
      </c>
      <c r="H34" s="4"/>
      <c r="I34" s="4">
        <v>137084</v>
      </c>
      <c r="J34" s="4"/>
      <c r="K34" s="4">
        <v>260993</v>
      </c>
      <c r="L34" s="4"/>
      <c r="M34" s="76"/>
    </row>
    <row r="35" spans="1:16" ht="21.6" customHeight="1" x14ac:dyDescent="0.55000000000000004">
      <c r="D35" s="3" t="s">
        <v>123</v>
      </c>
      <c r="E35" s="4">
        <v>10591</v>
      </c>
      <c r="F35" s="4"/>
      <c r="G35" s="4">
        <v>-6157</v>
      </c>
      <c r="H35" s="4"/>
      <c r="I35" s="4">
        <v>11567</v>
      </c>
      <c r="J35" s="4"/>
      <c r="K35" s="4">
        <v>-4172</v>
      </c>
      <c r="L35" s="4"/>
      <c r="M35" s="76"/>
    </row>
    <row r="36" spans="1:16" ht="21.6" customHeight="1" x14ac:dyDescent="0.55000000000000004">
      <c r="D36" s="3" t="s">
        <v>40</v>
      </c>
      <c r="E36" s="4">
        <v>-24543</v>
      </c>
      <c r="F36" s="4"/>
      <c r="G36" s="4">
        <v>-98219</v>
      </c>
      <c r="H36" s="4"/>
      <c r="I36" s="4">
        <v>-20021</v>
      </c>
      <c r="J36" s="4"/>
      <c r="K36" s="4">
        <v>-75705</v>
      </c>
      <c r="L36" s="4"/>
      <c r="M36" s="76"/>
    </row>
    <row r="37" spans="1:16" ht="21.6" customHeight="1" x14ac:dyDescent="0.55000000000000004">
      <c r="D37" s="3" t="s">
        <v>3</v>
      </c>
      <c r="E37" s="4">
        <v>3119</v>
      </c>
      <c r="F37" s="4"/>
      <c r="G37" s="4">
        <v>-17172</v>
      </c>
      <c r="H37" s="4"/>
      <c r="I37" s="4">
        <v>3233</v>
      </c>
      <c r="J37" s="4"/>
      <c r="K37" s="4">
        <v>-8755</v>
      </c>
      <c r="L37" s="4"/>
      <c r="M37" s="4"/>
      <c r="P37" s="4"/>
    </row>
    <row r="38" spans="1:16" ht="21.6" customHeight="1" x14ac:dyDescent="0.55000000000000004">
      <c r="D38" s="3" t="s">
        <v>32</v>
      </c>
      <c r="E38" s="4">
        <v>-347</v>
      </c>
      <c r="F38" s="4"/>
      <c r="G38" s="4">
        <v>11</v>
      </c>
      <c r="H38" s="4"/>
      <c r="I38" s="4">
        <v>0</v>
      </c>
      <c r="J38" s="4"/>
      <c r="K38" s="4">
        <v>11</v>
      </c>
      <c r="L38" s="4"/>
      <c r="M38" s="155"/>
    </row>
    <row r="39" spans="1:16" ht="21.6" customHeight="1" x14ac:dyDescent="0.55000000000000004">
      <c r="B39" s="2" t="s">
        <v>114</v>
      </c>
      <c r="E39" s="4"/>
      <c r="F39" s="4"/>
      <c r="G39" s="4"/>
      <c r="H39" s="4"/>
      <c r="I39" s="4"/>
      <c r="J39" s="4"/>
      <c r="K39" s="4"/>
      <c r="L39" s="4"/>
      <c r="M39" s="155"/>
    </row>
    <row r="40" spans="1:16" ht="21.6" customHeight="1" x14ac:dyDescent="0.55000000000000004">
      <c r="D40" s="3" t="s">
        <v>34</v>
      </c>
      <c r="E40" s="4">
        <v>3764</v>
      </c>
      <c r="F40" s="4"/>
      <c r="G40" s="4">
        <v>17987</v>
      </c>
      <c r="H40" s="4"/>
      <c r="I40" s="4">
        <v>14629</v>
      </c>
      <c r="J40" s="4"/>
      <c r="K40" s="4">
        <v>21041</v>
      </c>
      <c r="L40" s="4"/>
      <c r="M40" s="76"/>
    </row>
    <row r="41" spans="1:16" ht="21.6" customHeight="1" x14ac:dyDescent="0.55000000000000004">
      <c r="D41" s="3" t="s">
        <v>44</v>
      </c>
      <c r="E41" s="4">
        <v>-66523</v>
      </c>
      <c r="F41" s="4"/>
      <c r="G41" s="4">
        <v>-175031</v>
      </c>
      <c r="H41" s="4"/>
      <c r="I41" s="4">
        <v>-50565</v>
      </c>
      <c r="J41" s="4"/>
      <c r="K41" s="4">
        <v>-154989</v>
      </c>
      <c r="L41" s="4"/>
      <c r="M41" s="76"/>
    </row>
    <row r="42" spans="1:16" ht="21.6" customHeight="1" x14ac:dyDescent="0.55000000000000004">
      <c r="D42" s="3" t="s">
        <v>9</v>
      </c>
      <c r="E42" s="4">
        <v>-2454</v>
      </c>
      <c r="F42" s="4"/>
      <c r="G42" s="4">
        <v>-1394</v>
      </c>
      <c r="H42" s="4"/>
      <c r="I42" s="4">
        <v>-2157</v>
      </c>
      <c r="J42" s="4"/>
      <c r="K42" s="4">
        <v>-272</v>
      </c>
      <c r="L42" s="4"/>
      <c r="M42" s="4"/>
      <c r="P42" s="4"/>
    </row>
    <row r="43" spans="1:16" ht="21.6" customHeight="1" x14ac:dyDescent="0.55000000000000004">
      <c r="D43" s="3" t="s">
        <v>33</v>
      </c>
      <c r="E43" s="4">
        <v>260</v>
      </c>
      <c r="F43" s="4"/>
      <c r="G43" s="4">
        <v>6</v>
      </c>
      <c r="H43" s="4"/>
      <c r="I43" s="4">
        <v>260</v>
      </c>
      <c r="J43" s="4"/>
      <c r="K43" s="4">
        <v>6</v>
      </c>
      <c r="L43" s="4"/>
      <c r="M43" s="155"/>
    </row>
    <row r="44" spans="1:16" ht="21.6" customHeight="1" x14ac:dyDescent="0.55000000000000004">
      <c r="C44" s="158" t="s">
        <v>94</v>
      </c>
      <c r="E44" s="49">
        <v>0</v>
      </c>
      <c r="F44" s="4"/>
      <c r="G44" s="49">
        <v>0</v>
      </c>
      <c r="H44" s="4"/>
      <c r="I44" s="49">
        <v>0</v>
      </c>
      <c r="J44" s="4"/>
      <c r="K44" s="49">
        <v>0</v>
      </c>
      <c r="L44" s="4"/>
      <c r="M44" s="155"/>
    </row>
    <row r="45" spans="1:16" ht="21.6" customHeight="1" x14ac:dyDescent="0.55000000000000004">
      <c r="B45" s="3" t="s">
        <v>128</v>
      </c>
      <c r="C45" s="2"/>
      <c r="E45" s="6">
        <f>SUM(E32:E44)</f>
        <v>166071</v>
      </c>
      <c r="F45" s="4"/>
      <c r="G45" s="6">
        <f>SUM(G32:G44)</f>
        <v>111313</v>
      </c>
      <c r="H45" s="4"/>
      <c r="I45" s="6">
        <f>SUM(I32:I44)</f>
        <v>150505</v>
      </c>
      <c r="J45" s="4"/>
      <c r="K45" s="6">
        <f>SUM(K32:K44)</f>
        <v>305632</v>
      </c>
      <c r="L45" s="4"/>
      <c r="M45" s="76"/>
    </row>
    <row r="46" spans="1:16" ht="2.25" customHeight="1" x14ac:dyDescent="0.55000000000000004">
      <c r="A46" s="2"/>
      <c r="E46" s="4"/>
      <c r="F46" s="4"/>
      <c r="G46" s="4"/>
      <c r="H46" s="4"/>
      <c r="I46" s="4"/>
      <c r="J46" s="4"/>
      <c r="K46" s="4"/>
      <c r="L46" s="4"/>
      <c r="M46" s="76"/>
    </row>
    <row r="47" spans="1:16" ht="24.75" customHeight="1" x14ac:dyDescent="0.55000000000000004">
      <c r="A47" s="2"/>
      <c r="E47" s="4"/>
      <c r="F47" s="4"/>
      <c r="G47" s="4"/>
      <c r="H47" s="4"/>
      <c r="I47" s="4"/>
      <c r="J47" s="4"/>
      <c r="K47" s="4"/>
      <c r="L47" s="4"/>
      <c r="M47" s="76"/>
    </row>
    <row r="48" spans="1:16" ht="27" customHeight="1" x14ac:dyDescent="0.55000000000000004">
      <c r="A48" s="2"/>
      <c r="E48" s="4"/>
      <c r="F48" s="4"/>
      <c r="G48" s="4"/>
      <c r="H48" s="4"/>
      <c r="I48" s="4"/>
      <c r="J48" s="4"/>
      <c r="K48" s="4"/>
      <c r="L48" s="4"/>
      <c r="M48" s="76"/>
    </row>
    <row r="49" spans="1:13" ht="22.5" customHeight="1" x14ac:dyDescent="0.55000000000000004">
      <c r="A49" s="79" t="s">
        <v>54</v>
      </c>
      <c r="E49" s="4"/>
      <c r="F49" s="4"/>
      <c r="G49" s="4"/>
      <c r="H49" s="4"/>
      <c r="I49" s="4"/>
      <c r="J49" s="4"/>
      <c r="K49" s="4"/>
      <c r="L49" s="4"/>
      <c r="M49" s="76"/>
    </row>
    <row r="50" spans="1:13" ht="22.5" customHeight="1" x14ac:dyDescent="0.55000000000000004">
      <c r="B50" s="51"/>
      <c r="C50" s="51"/>
      <c r="D50" s="51"/>
      <c r="E50" s="51"/>
      <c r="F50" s="51"/>
      <c r="G50" s="51"/>
      <c r="H50" s="51"/>
      <c r="I50" s="51"/>
      <c r="J50" s="51"/>
      <c r="K50" s="103" t="s">
        <v>50</v>
      </c>
      <c r="L50" s="103"/>
      <c r="M50" s="76"/>
    </row>
    <row r="51" spans="1:13" ht="18.75" customHeight="1" x14ac:dyDescent="0.6">
      <c r="A51" s="78"/>
      <c r="B51" s="51"/>
      <c r="C51" s="51"/>
      <c r="D51" s="51"/>
      <c r="E51" s="51"/>
      <c r="F51" s="51"/>
      <c r="G51" s="51"/>
      <c r="H51" s="51"/>
      <c r="I51" s="51"/>
      <c r="J51" s="51"/>
      <c r="K51" s="103" t="s">
        <v>51</v>
      </c>
      <c r="L51" s="103"/>
    </row>
    <row r="52" spans="1:13" ht="21.75" customHeight="1" x14ac:dyDescent="0.6">
      <c r="A52" s="320" t="s">
        <v>24</v>
      </c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51"/>
    </row>
    <row r="53" spans="1:13" ht="21.75" customHeight="1" x14ac:dyDescent="0.6">
      <c r="A53" s="323" t="s">
        <v>176</v>
      </c>
      <c r="B53" s="323"/>
      <c r="C53" s="323"/>
      <c r="D53" s="323"/>
      <c r="E53" s="323"/>
      <c r="F53" s="323"/>
      <c r="G53" s="323"/>
      <c r="H53" s="323"/>
      <c r="I53" s="323"/>
      <c r="J53" s="323"/>
      <c r="K53" s="323"/>
      <c r="L53" s="51"/>
    </row>
    <row r="54" spans="1:13" ht="21.75" customHeight="1" x14ac:dyDescent="0.6">
      <c r="A54" s="323" t="e">
        <f>+A5</f>
        <v>#REF!</v>
      </c>
      <c r="B54" s="323"/>
      <c r="C54" s="323"/>
      <c r="D54" s="323"/>
      <c r="E54" s="323"/>
      <c r="F54" s="323"/>
      <c r="G54" s="323"/>
      <c r="H54" s="323"/>
      <c r="I54" s="323"/>
      <c r="J54" s="323"/>
      <c r="K54" s="323"/>
      <c r="L54" s="51"/>
    </row>
    <row r="55" spans="1:13" ht="21.9" customHeight="1" x14ac:dyDescent="0.55000000000000004">
      <c r="A55" s="112"/>
      <c r="B55" s="51"/>
      <c r="C55" s="51"/>
      <c r="D55" s="51"/>
      <c r="E55" s="321" t="s">
        <v>49</v>
      </c>
      <c r="F55" s="321"/>
      <c r="G55" s="321"/>
      <c r="H55" s="321"/>
      <c r="I55" s="321"/>
      <c r="J55" s="321"/>
      <c r="K55" s="321"/>
      <c r="L55" s="51"/>
    </row>
    <row r="56" spans="1:13" ht="21.9" customHeight="1" x14ac:dyDescent="0.55000000000000004">
      <c r="A56" s="112"/>
      <c r="B56" s="51"/>
      <c r="C56" s="51"/>
      <c r="D56" s="51"/>
      <c r="E56" s="53" t="s">
        <v>1</v>
      </c>
      <c r="F56" s="53"/>
      <c r="G56" s="53"/>
      <c r="H56" s="52"/>
      <c r="I56" s="322" t="str">
        <f>+I7</f>
        <v>งบการเงินเฉพาะกิจการ</v>
      </c>
      <c r="J56" s="322"/>
      <c r="K56" s="322"/>
      <c r="L56" s="54"/>
    </row>
    <row r="57" spans="1:13" ht="21.9" customHeight="1" x14ac:dyDescent="0.55000000000000004">
      <c r="E57" s="32">
        <f>+E8</f>
        <v>2556</v>
      </c>
      <c r="F57" s="54"/>
      <c r="G57" s="32">
        <f>+G8</f>
        <v>2555</v>
      </c>
      <c r="H57" s="31"/>
      <c r="I57" s="32">
        <f>+I8</f>
        <v>2556</v>
      </c>
      <c r="J57" s="54"/>
      <c r="K57" s="32">
        <f>+K8</f>
        <v>2555</v>
      </c>
      <c r="L57" s="31"/>
    </row>
    <row r="58" spans="1:13" ht="21.6" customHeight="1" x14ac:dyDescent="0.55000000000000004">
      <c r="C58" s="3" t="s">
        <v>56</v>
      </c>
      <c r="E58" s="4">
        <v>-13217</v>
      </c>
      <c r="F58" s="4"/>
      <c r="G58" s="4">
        <v>-6470</v>
      </c>
      <c r="H58" s="4"/>
      <c r="I58" s="4">
        <v>-11718</v>
      </c>
      <c r="J58" s="4"/>
      <c r="K58" s="4">
        <v>-5045</v>
      </c>
      <c r="L58" s="4"/>
      <c r="M58" s="76"/>
    </row>
    <row r="59" spans="1:13" ht="21.6" customHeight="1" x14ac:dyDescent="0.55000000000000004">
      <c r="C59" s="3" t="s">
        <v>57</v>
      </c>
      <c r="E59" s="4">
        <v>-880</v>
      </c>
      <c r="F59" s="4"/>
      <c r="G59" s="4">
        <v>-882</v>
      </c>
      <c r="H59" s="4"/>
      <c r="I59" s="4">
        <v>-874</v>
      </c>
      <c r="J59" s="4"/>
      <c r="K59" s="4">
        <v>-840</v>
      </c>
      <c r="L59" s="4"/>
      <c r="M59" s="76"/>
    </row>
    <row r="60" spans="1:13" ht="21.6" customHeight="1" x14ac:dyDescent="0.55000000000000004">
      <c r="C60" s="3" t="s">
        <v>70</v>
      </c>
      <c r="E60" s="4">
        <v>-2353</v>
      </c>
      <c r="F60" s="4"/>
      <c r="G60" s="4">
        <v>-2573</v>
      </c>
      <c r="H60" s="4"/>
      <c r="I60" s="4">
        <v>0</v>
      </c>
      <c r="J60" s="4"/>
      <c r="K60" s="4">
        <v>0</v>
      </c>
      <c r="L60" s="4"/>
      <c r="M60" s="76"/>
    </row>
    <row r="61" spans="1:13" ht="21.6" customHeight="1" x14ac:dyDescent="0.55000000000000004">
      <c r="A61" s="2" t="s">
        <v>154</v>
      </c>
      <c r="E61" s="6">
        <f>SUM((E58:E60),E45)</f>
        <v>149621</v>
      </c>
      <c r="F61" s="4"/>
      <c r="G61" s="6">
        <f>SUM((G58:G60),G45)</f>
        <v>101388</v>
      </c>
      <c r="H61" s="4"/>
      <c r="I61" s="6">
        <f>SUM((I58:I60),I45)</f>
        <v>137913</v>
      </c>
      <c r="J61" s="4"/>
      <c r="K61" s="6">
        <f>SUM((K58:K60),K45)</f>
        <v>299747</v>
      </c>
      <c r="L61" s="4"/>
      <c r="M61" s="76"/>
    </row>
    <row r="62" spans="1:13" ht="21.9" customHeight="1" x14ac:dyDescent="0.55000000000000004">
      <c r="A62" s="2" t="s">
        <v>22</v>
      </c>
      <c r="E62" s="4"/>
      <c r="F62" s="13"/>
      <c r="G62" s="4"/>
      <c r="H62" s="4"/>
      <c r="I62" s="4"/>
      <c r="J62" s="4"/>
      <c r="K62" s="13"/>
      <c r="L62" s="13"/>
    </row>
    <row r="63" spans="1:13" ht="21.9" customHeight="1" x14ac:dyDescent="0.55000000000000004">
      <c r="A63" s="2"/>
      <c r="B63" s="3" t="s">
        <v>170</v>
      </c>
      <c r="E63" s="4"/>
      <c r="F63" s="13"/>
      <c r="G63" s="4">
        <v>0</v>
      </c>
      <c r="H63" s="4"/>
      <c r="I63" s="4">
        <v>0</v>
      </c>
      <c r="J63" s="4"/>
      <c r="K63" s="13"/>
      <c r="L63" s="13"/>
    </row>
    <row r="64" spans="1:13" ht="21.9" customHeight="1" x14ac:dyDescent="0.55000000000000004">
      <c r="A64" s="2"/>
      <c r="B64" s="3" t="s">
        <v>174</v>
      </c>
      <c r="E64" s="4"/>
      <c r="F64" s="13"/>
      <c r="G64" s="4">
        <v>0</v>
      </c>
      <c r="H64" s="4"/>
      <c r="I64" s="4">
        <v>0</v>
      </c>
      <c r="J64" s="4"/>
      <c r="K64" s="13"/>
      <c r="L64" s="13"/>
    </row>
    <row r="65" spans="1:13" ht="21.9" customHeight="1" x14ac:dyDescent="0.55000000000000004">
      <c r="A65" s="2"/>
      <c r="B65" s="3" t="s">
        <v>159</v>
      </c>
      <c r="E65" s="4"/>
      <c r="F65" s="4"/>
      <c r="G65" s="4">
        <v>0</v>
      </c>
      <c r="H65" s="4"/>
      <c r="I65" s="4">
        <v>0</v>
      </c>
      <c r="J65" s="4"/>
      <c r="K65" s="4"/>
      <c r="L65" s="4"/>
      <c r="M65" s="76"/>
    </row>
    <row r="66" spans="1:13" ht="21.9" customHeight="1" x14ac:dyDescent="0.55000000000000004">
      <c r="A66" s="2"/>
      <c r="B66" s="3" t="s">
        <v>171</v>
      </c>
      <c r="E66" s="4"/>
      <c r="F66" s="13"/>
      <c r="G66" s="4">
        <v>0</v>
      </c>
      <c r="H66" s="4"/>
      <c r="I66" s="4">
        <v>0</v>
      </c>
      <c r="J66" s="4"/>
      <c r="K66" s="13"/>
      <c r="L66" s="13"/>
    </row>
    <row r="67" spans="1:13" ht="21.9" customHeight="1" x14ac:dyDescent="0.55000000000000004">
      <c r="A67" s="2"/>
      <c r="B67" s="3" t="s">
        <v>173</v>
      </c>
      <c r="E67" s="4"/>
      <c r="F67" s="4"/>
      <c r="G67" s="4">
        <v>0</v>
      </c>
      <c r="H67" s="4"/>
      <c r="I67" s="4">
        <v>0</v>
      </c>
      <c r="J67" s="4"/>
      <c r="K67" s="4"/>
      <c r="L67" s="4"/>
      <c r="M67" s="76"/>
    </row>
    <row r="68" spans="1:13" ht="21.9" customHeight="1" x14ac:dyDescent="0.55000000000000004">
      <c r="A68" s="2"/>
      <c r="B68" s="3" t="s">
        <v>143</v>
      </c>
      <c r="E68" s="4"/>
      <c r="F68" s="13"/>
      <c r="G68" s="4">
        <v>0</v>
      </c>
      <c r="H68" s="4"/>
      <c r="I68" s="4">
        <v>0</v>
      </c>
      <c r="J68" s="4"/>
      <c r="K68" s="13"/>
      <c r="L68" s="13"/>
    </row>
    <row r="69" spans="1:13" ht="21.9" customHeight="1" x14ac:dyDescent="0.55000000000000004">
      <c r="A69" s="2"/>
      <c r="B69" s="3" t="s">
        <v>113</v>
      </c>
      <c r="E69" s="4"/>
      <c r="F69" s="4"/>
      <c r="G69" s="4">
        <v>0</v>
      </c>
      <c r="H69" s="4"/>
      <c r="I69" s="4">
        <v>0</v>
      </c>
      <c r="J69" s="4"/>
      <c r="K69" s="4"/>
      <c r="L69" s="4"/>
      <c r="M69" s="76"/>
    </row>
    <row r="70" spans="1:13" ht="21.9" customHeight="1" x14ac:dyDescent="0.55000000000000004">
      <c r="A70" s="2"/>
      <c r="B70" s="3" t="s">
        <v>42</v>
      </c>
      <c r="E70" s="4">
        <v>-66097</v>
      </c>
      <c r="F70" s="4"/>
      <c r="G70" s="4">
        <v>-76109</v>
      </c>
      <c r="H70" s="4"/>
      <c r="I70" s="4">
        <v>-20253</v>
      </c>
      <c r="J70" s="4"/>
      <c r="K70" s="156">
        <v>-56651</v>
      </c>
      <c r="L70" s="4"/>
    </row>
    <row r="71" spans="1:13" ht="21.9" customHeight="1" x14ac:dyDescent="0.55000000000000004">
      <c r="A71" s="2"/>
      <c r="B71" s="3" t="s">
        <v>150</v>
      </c>
      <c r="E71" s="4"/>
      <c r="F71" s="4"/>
      <c r="G71" s="4">
        <v>0</v>
      </c>
      <c r="H71" s="4"/>
      <c r="I71" s="4">
        <v>0</v>
      </c>
      <c r="J71" s="4"/>
      <c r="K71" s="156"/>
      <c r="L71" s="4"/>
    </row>
    <row r="72" spans="1:13" ht="21.9" customHeight="1" x14ac:dyDescent="0.55000000000000004">
      <c r="A72" s="2"/>
      <c r="B72" s="3" t="s">
        <v>81</v>
      </c>
      <c r="E72" s="4">
        <v>-166</v>
      </c>
      <c r="F72" s="4"/>
      <c r="G72" s="4">
        <v>-430</v>
      </c>
      <c r="H72" s="4"/>
      <c r="I72" s="4">
        <v>-166</v>
      </c>
      <c r="J72" s="4"/>
      <c r="K72" s="4">
        <v>-430</v>
      </c>
      <c r="L72" s="4"/>
      <c r="M72" s="76"/>
    </row>
    <row r="73" spans="1:13" ht="21.9" customHeight="1" x14ac:dyDescent="0.55000000000000004">
      <c r="A73" s="2"/>
      <c r="B73" s="3" t="s">
        <v>125</v>
      </c>
      <c r="E73" s="4">
        <v>0</v>
      </c>
      <c r="F73" s="4"/>
      <c r="G73" s="4">
        <v>-44808</v>
      </c>
      <c r="H73" s="4"/>
      <c r="I73" s="4">
        <v>0</v>
      </c>
      <c r="J73" s="4"/>
      <c r="K73" s="4">
        <v>-44808</v>
      </c>
      <c r="L73" s="4"/>
      <c r="M73" s="76"/>
    </row>
    <row r="74" spans="1:13" ht="21.9" customHeight="1" x14ac:dyDescent="0.55000000000000004">
      <c r="A74" s="2"/>
      <c r="B74" s="3" t="s">
        <v>36</v>
      </c>
      <c r="E74" s="4">
        <v>481</v>
      </c>
      <c r="F74" s="4"/>
      <c r="G74" s="4">
        <v>511</v>
      </c>
      <c r="H74" s="4"/>
      <c r="I74" s="4">
        <v>481</v>
      </c>
      <c r="J74" s="4"/>
      <c r="K74" s="4">
        <v>511</v>
      </c>
      <c r="L74" s="4"/>
      <c r="M74" s="76"/>
    </row>
    <row r="75" spans="1:13" ht="21.9" customHeight="1" x14ac:dyDescent="0.55000000000000004">
      <c r="A75" s="2"/>
      <c r="B75" s="3" t="s">
        <v>166</v>
      </c>
      <c r="E75" s="4"/>
      <c r="F75" s="4"/>
      <c r="G75" s="4">
        <v>0</v>
      </c>
      <c r="H75" s="4"/>
      <c r="I75" s="4">
        <v>0</v>
      </c>
      <c r="J75" s="4"/>
      <c r="K75" s="4"/>
      <c r="L75" s="4"/>
      <c r="M75" s="76"/>
    </row>
    <row r="76" spans="1:13" ht="21.9" customHeight="1" x14ac:dyDescent="0.55000000000000004">
      <c r="A76" s="2"/>
      <c r="B76" s="3" t="s">
        <v>161</v>
      </c>
      <c r="E76" s="4"/>
      <c r="F76" s="4"/>
      <c r="G76" s="4">
        <v>0</v>
      </c>
      <c r="H76" s="4"/>
      <c r="I76" s="4">
        <v>0</v>
      </c>
      <c r="J76" s="4"/>
      <c r="K76" s="4"/>
      <c r="L76" s="4"/>
      <c r="M76" s="80" t="s">
        <v>122</v>
      </c>
    </row>
    <row r="77" spans="1:13" ht="21.9" customHeight="1" x14ac:dyDescent="0.55000000000000004">
      <c r="A77" s="2"/>
      <c r="B77" s="3" t="s">
        <v>156</v>
      </c>
      <c r="E77" s="4"/>
      <c r="F77" s="4"/>
      <c r="G77" s="4">
        <v>0</v>
      </c>
      <c r="H77" s="4"/>
      <c r="I77" s="4">
        <v>0</v>
      </c>
      <c r="J77" s="4"/>
      <c r="K77" s="4"/>
      <c r="L77" s="4"/>
      <c r="M77" s="76"/>
    </row>
    <row r="78" spans="1:13" ht="21.9" customHeight="1" x14ac:dyDescent="0.55000000000000004">
      <c r="A78" s="2"/>
      <c r="B78" s="3" t="s">
        <v>138</v>
      </c>
      <c r="E78" s="4"/>
      <c r="F78" s="4"/>
      <c r="G78" s="4">
        <v>0</v>
      </c>
      <c r="H78" s="4"/>
      <c r="I78" s="4">
        <v>0</v>
      </c>
      <c r="J78" s="4"/>
      <c r="K78" s="4"/>
      <c r="L78" s="4"/>
      <c r="M78" s="76"/>
    </row>
    <row r="79" spans="1:13" ht="21.9" customHeight="1" x14ac:dyDescent="0.55000000000000004">
      <c r="A79" s="2"/>
      <c r="B79" s="3" t="s">
        <v>139</v>
      </c>
      <c r="E79" s="4"/>
      <c r="F79" s="4"/>
      <c r="G79" s="4">
        <v>0</v>
      </c>
      <c r="H79" s="4"/>
      <c r="I79" s="4">
        <v>0</v>
      </c>
      <c r="J79" s="4"/>
      <c r="K79" s="4"/>
      <c r="L79" s="4"/>
      <c r="M79" s="76"/>
    </row>
    <row r="80" spans="1:13" ht="21.9" customHeight="1" x14ac:dyDescent="0.55000000000000004">
      <c r="A80" s="2"/>
      <c r="B80" s="3" t="s">
        <v>140</v>
      </c>
      <c r="E80" s="4"/>
      <c r="F80" s="4"/>
      <c r="G80" s="4">
        <v>0</v>
      </c>
      <c r="H80" s="4"/>
      <c r="I80" s="4">
        <v>0</v>
      </c>
      <c r="J80" s="4"/>
      <c r="K80" s="4"/>
      <c r="L80" s="4"/>
      <c r="M80" s="76"/>
    </row>
    <row r="81" spans="1:15" ht="21.9" customHeight="1" x14ac:dyDescent="0.55000000000000004">
      <c r="A81" s="2" t="s">
        <v>80</v>
      </c>
      <c r="E81" s="5">
        <f>SUM(E63:E80)</f>
        <v>-65782</v>
      </c>
      <c r="F81" s="4"/>
      <c r="G81" s="5">
        <f>SUM(G63:G80)</f>
        <v>-120836</v>
      </c>
      <c r="H81" s="4"/>
      <c r="I81" s="5">
        <f>SUM(I63:I80)</f>
        <v>-19938</v>
      </c>
      <c r="J81" s="4"/>
      <c r="K81" s="5">
        <f>SUM(K63:K80)</f>
        <v>-101378</v>
      </c>
      <c r="L81" s="13"/>
      <c r="M81" s="155"/>
    </row>
    <row r="82" spans="1:15" ht="21.9" customHeight="1" x14ac:dyDescent="0.55000000000000004">
      <c r="A82" s="2" t="s">
        <v>23</v>
      </c>
      <c r="E82" s="4"/>
      <c r="F82" s="4"/>
      <c r="G82" s="4"/>
      <c r="H82" s="4"/>
      <c r="I82" s="4"/>
      <c r="J82" s="4"/>
      <c r="K82" s="4"/>
      <c r="L82" s="4"/>
      <c r="M82" s="76"/>
    </row>
    <row r="83" spans="1:15" ht="21.9" customHeight="1" x14ac:dyDescent="0.55000000000000004">
      <c r="A83" s="2"/>
      <c r="B83" s="2" t="s">
        <v>120</v>
      </c>
      <c r="C83" s="1"/>
      <c r="E83" s="4">
        <v>-104829</v>
      </c>
      <c r="F83" s="4"/>
      <c r="G83" s="13">
        <v>10728</v>
      </c>
      <c r="H83" s="4"/>
      <c r="I83" s="13">
        <v>-118656</v>
      </c>
      <c r="J83" s="4"/>
      <c r="K83" s="13">
        <v>17447</v>
      </c>
      <c r="L83" s="13"/>
      <c r="M83" s="76"/>
    </row>
    <row r="84" spans="1:15" ht="21.9" customHeight="1" x14ac:dyDescent="0.55000000000000004">
      <c r="A84" s="2"/>
      <c r="B84" s="1" t="s">
        <v>141</v>
      </c>
      <c r="C84" s="1"/>
      <c r="E84" s="4"/>
      <c r="F84" s="4"/>
      <c r="G84" s="13">
        <v>0</v>
      </c>
      <c r="H84" s="4"/>
      <c r="I84" s="13">
        <v>0</v>
      </c>
      <c r="J84" s="4"/>
      <c r="K84" s="13">
        <v>0</v>
      </c>
      <c r="L84" s="13"/>
      <c r="M84" s="76"/>
    </row>
    <row r="85" spans="1:15" ht="21.9" customHeight="1" x14ac:dyDescent="0.55000000000000004">
      <c r="A85" s="2"/>
      <c r="B85" s="1" t="s">
        <v>167</v>
      </c>
      <c r="C85" s="1"/>
      <c r="E85" s="4"/>
      <c r="F85" s="4"/>
      <c r="G85" s="13">
        <v>0</v>
      </c>
      <c r="H85" s="4"/>
      <c r="I85" s="13">
        <v>0</v>
      </c>
      <c r="J85" s="4"/>
      <c r="K85" s="13">
        <v>0</v>
      </c>
      <c r="L85" s="13"/>
      <c r="M85" s="76"/>
    </row>
    <row r="86" spans="1:15" ht="21.9" customHeight="1" x14ac:dyDescent="0.55000000000000004">
      <c r="A86" s="2"/>
      <c r="B86" s="1" t="s">
        <v>168</v>
      </c>
      <c r="C86" s="1"/>
      <c r="E86" s="4"/>
      <c r="F86" s="4"/>
      <c r="G86" s="13"/>
      <c r="H86" s="4"/>
      <c r="I86" s="13"/>
      <c r="J86" s="4"/>
      <c r="K86" s="13"/>
      <c r="L86" s="13"/>
      <c r="M86" s="76"/>
    </row>
    <row r="87" spans="1:15" ht="21.9" customHeight="1" x14ac:dyDescent="0.55000000000000004">
      <c r="A87" s="2"/>
      <c r="B87" s="1"/>
      <c r="C87" s="1" t="s">
        <v>169</v>
      </c>
      <c r="E87" s="4"/>
      <c r="F87" s="4"/>
      <c r="G87" s="13">
        <v>0</v>
      </c>
      <c r="H87" s="4"/>
      <c r="I87" s="13">
        <v>0</v>
      </c>
      <c r="J87" s="4"/>
      <c r="K87" s="13">
        <v>0</v>
      </c>
      <c r="L87" s="13"/>
      <c r="M87" s="76"/>
    </row>
    <row r="88" spans="1:15" ht="21.9" customHeight="1" x14ac:dyDescent="0.55000000000000004">
      <c r="A88" s="2"/>
      <c r="B88" s="1" t="s">
        <v>142</v>
      </c>
      <c r="C88" s="1"/>
      <c r="E88" s="4"/>
      <c r="F88" s="4"/>
      <c r="G88" s="13">
        <v>0</v>
      </c>
      <c r="H88" s="4"/>
      <c r="I88" s="13">
        <v>0</v>
      </c>
      <c r="J88" s="4"/>
      <c r="K88" s="13">
        <v>0</v>
      </c>
      <c r="L88" s="13"/>
      <c r="M88" s="76"/>
    </row>
    <row r="89" spans="1:15" ht="21.9" customHeight="1" x14ac:dyDescent="0.55000000000000004">
      <c r="A89" s="2"/>
      <c r="B89" s="1" t="s">
        <v>135</v>
      </c>
      <c r="C89" s="1"/>
      <c r="E89" s="4"/>
      <c r="F89" s="4"/>
      <c r="G89" s="13">
        <v>0</v>
      </c>
      <c r="H89" s="4"/>
      <c r="I89" s="13">
        <v>0</v>
      </c>
      <c r="J89" s="4"/>
      <c r="K89" s="13">
        <v>0</v>
      </c>
      <c r="L89" s="13"/>
      <c r="M89" s="76"/>
    </row>
    <row r="90" spans="1:15" ht="21.9" customHeight="1" x14ac:dyDescent="0.55000000000000004">
      <c r="A90" s="3" t="s">
        <v>59</v>
      </c>
      <c r="E90" s="5">
        <f>SUM(E83:E89)</f>
        <v>-104829</v>
      </c>
      <c r="F90" s="4"/>
      <c r="G90" s="5">
        <f>SUM(G83:G89)</f>
        <v>10728</v>
      </c>
      <c r="H90" s="4"/>
      <c r="I90" s="5">
        <f>SUM(I83:I89)</f>
        <v>-118656</v>
      </c>
      <c r="J90" s="4"/>
      <c r="K90" s="5">
        <f>SUM(K83:K89)</f>
        <v>17447</v>
      </c>
      <c r="L90" s="13"/>
    </row>
    <row r="91" spans="1:15" ht="21.9" customHeight="1" x14ac:dyDescent="0.55000000000000004">
      <c r="A91" s="2" t="s">
        <v>155</v>
      </c>
      <c r="E91" s="4">
        <f>+E61+E81+E90</f>
        <v>-20990</v>
      </c>
      <c r="F91" s="4"/>
      <c r="G91" s="4">
        <f>+G61+G81+G90</f>
        <v>-8720</v>
      </c>
      <c r="H91" s="4"/>
      <c r="I91" s="4">
        <f>+I61+I81+I90</f>
        <v>-681</v>
      </c>
      <c r="J91" s="4"/>
      <c r="K91" s="156">
        <f>+K61++K81+K90</f>
        <v>215816</v>
      </c>
      <c r="L91" s="4"/>
    </row>
    <row r="92" spans="1:15" ht="21.9" customHeight="1" x14ac:dyDescent="0.55000000000000004">
      <c r="A92" s="2" t="s">
        <v>35</v>
      </c>
      <c r="E92" s="49">
        <f>+งบการเงิน!I11</f>
        <v>64403</v>
      </c>
      <c r="F92" s="4"/>
      <c r="G92" s="49">
        <v>36033</v>
      </c>
      <c r="H92" s="4"/>
      <c r="I92" s="49">
        <f>+งบการเงิน!M11</f>
        <v>39086</v>
      </c>
      <c r="J92" s="4"/>
      <c r="K92" s="49">
        <v>4440</v>
      </c>
      <c r="L92" s="4"/>
      <c r="M92" s="4">
        <f>+E93-งบการเงิน!G11</f>
        <v>-31376</v>
      </c>
      <c r="N92" s="3" t="s">
        <v>58</v>
      </c>
      <c r="O92" s="4"/>
    </row>
    <row r="93" spans="1:15" ht="21.9" customHeight="1" thickBot="1" x14ac:dyDescent="0.6">
      <c r="A93" s="2" t="s">
        <v>180</v>
      </c>
      <c r="E93" s="166">
        <f>SUM(E91:E92)</f>
        <v>43413</v>
      </c>
      <c r="F93" s="4"/>
      <c r="G93" s="50">
        <f>SUM(G91:G92)</f>
        <v>27313</v>
      </c>
      <c r="H93" s="4"/>
      <c r="I93" s="50">
        <f>SUM(I91:I92)</f>
        <v>38405</v>
      </c>
      <c r="J93" s="4"/>
      <c r="K93" s="50">
        <f>SUM(K91:K92)</f>
        <v>220256</v>
      </c>
      <c r="L93" s="13"/>
      <c r="M93" s="160">
        <f>+G93-27313</f>
        <v>0</v>
      </c>
      <c r="N93" s="3" t="s">
        <v>58</v>
      </c>
      <c r="O93" s="4"/>
    </row>
    <row r="94" spans="1:15" ht="16.5" customHeight="1" thickTop="1" x14ac:dyDescent="0.55000000000000004">
      <c r="A94" s="2"/>
      <c r="E94" s="4"/>
      <c r="F94" s="4"/>
      <c r="G94" s="13"/>
      <c r="H94" s="4"/>
      <c r="I94" s="13"/>
      <c r="J94" s="4"/>
      <c r="K94" s="13"/>
      <c r="L94" s="13"/>
      <c r="M94" s="4">
        <f>+I93-งบการเงิน!K11</f>
        <v>-16667</v>
      </c>
      <c r="N94" s="3" t="s">
        <v>58</v>
      </c>
    </row>
    <row r="95" spans="1:15" ht="10.5" customHeight="1" x14ac:dyDescent="0.55000000000000004">
      <c r="A95" s="2"/>
      <c r="E95" s="4"/>
      <c r="F95" s="4"/>
      <c r="G95" s="13"/>
      <c r="H95" s="4"/>
      <c r="I95" s="13"/>
      <c r="J95" s="4"/>
      <c r="K95" s="13"/>
      <c r="L95" s="13"/>
    </row>
    <row r="96" spans="1:15" ht="18" customHeight="1" x14ac:dyDescent="0.55000000000000004">
      <c r="A96" s="2"/>
      <c r="E96" s="4"/>
      <c r="F96" s="4"/>
      <c r="G96" s="13"/>
      <c r="H96" s="4"/>
      <c r="I96" s="13"/>
      <c r="J96" s="4"/>
      <c r="K96" s="13"/>
      <c r="L96" s="13"/>
      <c r="M96" s="4">
        <f>+K93-2583</f>
        <v>217673</v>
      </c>
      <c r="N96" s="3" t="s">
        <v>58</v>
      </c>
    </row>
    <row r="97" spans="1:13" ht="20.25" customHeight="1" x14ac:dyDescent="0.55000000000000004">
      <c r="A97" s="2"/>
      <c r="E97" s="4"/>
      <c r="F97" s="4"/>
      <c r="G97" s="13"/>
      <c r="H97" s="4"/>
      <c r="I97" s="13"/>
      <c r="J97" s="4"/>
      <c r="K97" s="13"/>
      <c r="L97" s="13"/>
      <c r="M97" s="4"/>
    </row>
    <row r="98" spans="1:13" ht="21.6" x14ac:dyDescent="0.55000000000000004">
      <c r="A98" s="79" t="s">
        <v>54</v>
      </c>
      <c r="E98" s="4"/>
      <c r="F98" s="4"/>
      <c r="G98" s="13"/>
      <c r="H98" s="4"/>
      <c r="I98" s="13"/>
      <c r="J98" s="4"/>
      <c r="K98" s="13"/>
      <c r="L98" s="13"/>
      <c r="M98" s="4"/>
    </row>
    <row r="99" spans="1:13" ht="22.5" customHeight="1" x14ac:dyDescent="0.55000000000000004">
      <c r="B99" s="51"/>
      <c r="C99" s="51"/>
      <c r="D99" s="51"/>
      <c r="E99" s="51"/>
      <c r="F99" s="51"/>
      <c r="G99" s="51"/>
      <c r="H99" s="51"/>
      <c r="I99" s="51"/>
      <c r="J99" s="51"/>
      <c r="K99" s="103" t="s">
        <v>50</v>
      </c>
      <c r="L99" s="103"/>
      <c r="M99" s="76"/>
    </row>
    <row r="100" spans="1:13" ht="18.75" customHeight="1" x14ac:dyDescent="0.6">
      <c r="A100" s="78"/>
      <c r="B100" s="51"/>
      <c r="C100" s="51"/>
      <c r="D100" s="51"/>
      <c r="E100" s="51"/>
      <c r="F100" s="51"/>
      <c r="G100" s="51"/>
      <c r="H100" s="51"/>
      <c r="I100" s="51"/>
      <c r="J100" s="51"/>
      <c r="K100" s="103" t="s">
        <v>51</v>
      </c>
      <c r="L100" s="103"/>
    </row>
    <row r="101" spans="1:13" ht="21.75" customHeight="1" x14ac:dyDescent="0.6">
      <c r="A101" s="320" t="s">
        <v>24</v>
      </c>
      <c r="B101" s="320"/>
      <c r="C101" s="320"/>
      <c r="D101" s="320"/>
      <c r="E101" s="320"/>
      <c r="F101" s="320"/>
      <c r="G101" s="320"/>
      <c r="H101" s="320"/>
      <c r="I101" s="320"/>
      <c r="J101" s="320"/>
      <c r="K101" s="320"/>
      <c r="L101" s="51"/>
    </row>
    <row r="102" spans="1:13" ht="21.75" customHeight="1" x14ac:dyDescent="0.6">
      <c r="A102" s="323" t="s">
        <v>175</v>
      </c>
      <c r="B102" s="323"/>
      <c r="C102" s="323"/>
      <c r="D102" s="323"/>
      <c r="E102" s="323"/>
      <c r="F102" s="323"/>
      <c r="G102" s="323"/>
      <c r="H102" s="323"/>
      <c r="I102" s="323"/>
      <c r="J102" s="323"/>
      <c r="K102" s="323"/>
      <c r="L102" s="51"/>
    </row>
    <row r="103" spans="1:13" ht="21.75" customHeight="1" x14ac:dyDescent="0.6">
      <c r="A103" s="323" t="e">
        <f>+A54</f>
        <v>#REF!</v>
      </c>
      <c r="B103" s="323"/>
      <c r="C103" s="323"/>
      <c r="D103" s="323"/>
      <c r="E103" s="323"/>
      <c r="F103" s="323"/>
      <c r="G103" s="323"/>
      <c r="H103" s="323"/>
      <c r="I103" s="323"/>
      <c r="J103" s="323"/>
      <c r="K103" s="323"/>
      <c r="L103" s="51"/>
    </row>
    <row r="104" spans="1:13" ht="21.9" customHeight="1" x14ac:dyDescent="0.55000000000000004">
      <c r="A104" s="112"/>
      <c r="B104" s="51"/>
      <c r="C104" s="51"/>
      <c r="D104" s="51"/>
      <c r="E104" s="321" t="s">
        <v>49</v>
      </c>
      <c r="F104" s="321"/>
      <c r="G104" s="321"/>
      <c r="H104" s="321"/>
      <c r="I104" s="321"/>
      <c r="J104" s="321"/>
      <c r="K104" s="321"/>
      <c r="L104" s="51"/>
    </row>
    <row r="105" spans="1:13" ht="21.9" customHeight="1" x14ac:dyDescent="0.55000000000000004">
      <c r="A105" s="112"/>
      <c r="B105" s="51"/>
      <c r="C105" s="51"/>
      <c r="D105" s="51"/>
      <c r="E105" s="53" t="s">
        <v>1</v>
      </c>
      <c r="F105" s="53"/>
      <c r="G105" s="53"/>
      <c r="H105" s="52"/>
      <c r="I105" s="322" t="str">
        <f>+I56</f>
        <v>งบการเงินเฉพาะกิจการ</v>
      </c>
      <c r="J105" s="322"/>
      <c r="K105" s="322"/>
      <c r="L105" s="54"/>
    </row>
    <row r="106" spans="1:13" ht="21.9" customHeight="1" x14ac:dyDescent="0.55000000000000004">
      <c r="E106" s="32">
        <f>+E57</f>
        <v>2556</v>
      </c>
      <c r="F106" s="54"/>
      <c r="G106" s="32">
        <f>+G57</f>
        <v>2555</v>
      </c>
      <c r="H106" s="31"/>
      <c r="I106" s="32">
        <f>+I57</f>
        <v>2556</v>
      </c>
      <c r="J106" s="54"/>
      <c r="K106" s="32">
        <f>+K57</f>
        <v>2555</v>
      </c>
      <c r="L106" s="31"/>
    </row>
    <row r="107" spans="1:13" ht="21.9" customHeight="1" x14ac:dyDescent="0.55000000000000004">
      <c r="A107" s="76" t="s">
        <v>133</v>
      </c>
      <c r="E107" s="59"/>
      <c r="F107" s="55"/>
      <c r="G107" s="59"/>
      <c r="I107" s="59"/>
      <c r="J107" s="55"/>
      <c r="K107" s="15"/>
      <c r="L107" s="15"/>
    </row>
    <row r="108" spans="1:13" ht="29.25" customHeight="1" x14ac:dyDescent="0.55000000000000004">
      <c r="A108" s="76" t="s">
        <v>37</v>
      </c>
      <c r="D108" s="81"/>
      <c r="E108" s="4"/>
      <c r="F108" s="4"/>
      <c r="G108" s="4"/>
      <c r="H108" s="4"/>
      <c r="I108" s="4"/>
      <c r="J108" s="4"/>
      <c r="K108" s="4"/>
      <c r="L108" s="4"/>
    </row>
    <row r="109" spans="1:13" ht="21.9" customHeight="1" x14ac:dyDescent="0.55000000000000004">
      <c r="A109" s="114"/>
      <c r="B109" s="3" t="s">
        <v>118</v>
      </c>
      <c r="E109" s="56">
        <v>13556</v>
      </c>
      <c r="F109" s="4"/>
      <c r="G109" s="4">
        <v>42685</v>
      </c>
      <c r="H109" s="4"/>
      <c r="I109" s="56">
        <v>10956</v>
      </c>
      <c r="J109" s="4"/>
      <c r="K109" s="156">
        <v>36255</v>
      </c>
      <c r="L109" s="4"/>
    </row>
    <row r="110" spans="1:13" ht="21.9" customHeight="1" x14ac:dyDescent="0.55000000000000004">
      <c r="A110" s="114"/>
      <c r="B110" s="3" t="s">
        <v>181</v>
      </c>
      <c r="E110" s="56">
        <v>0</v>
      </c>
      <c r="F110" s="4"/>
      <c r="G110" s="4">
        <v>55759</v>
      </c>
      <c r="H110" s="4"/>
      <c r="I110" s="56">
        <v>0</v>
      </c>
      <c r="J110" s="4"/>
      <c r="K110" s="156">
        <v>55759</v>
      </c>
      <c r="L110" s="4"/>
    </row>
    <row r="111" spans="1:13" ht="21.9" customHeight="1" x14ac:dyDescent="0.55000000000000004">
      <c r="A111" s="114"/>
      <c r="B111" s="3" t="s">
        <v>144</v>
      </c>
      <c r="E111" s="56">
        <v>143498</v>
      </c>
      <c r="F111" s="4"/>
      <c r="G111" s="4">
        <v>0</v>
      </c>
      <c r="H111" s="4"/>
      <c r="I111" s="56">
        <v>-157969</v>
      </c>
      <c r="J111" s="4"/>
      <c r="K111" s="4">
        <v>0</v>
      </c>
      <c r="L111" s="4"/>
    </row>
    <row r="112" spans="1:13" ht="21.9" customHeight="1" x14ac:dyDescent="0.55000000000000004">
      <c r="A112" s="114"/>
      <c r="B112" s="3" t="s">
        <v>84</v>
      </c>
      <c r="E112" s="56">
        <v>0</v>
      </c>
      <c r="F112" s="4"/>
      <c r="G112" s="4">
        <v>0</v>
      </c>
      <c r="H112" s="4"/>
      <c r="I112" s="56">
        <v>0</v>
      </c>
      <c r="J112" s="4"/>
      <c r="K112" s="4">
        <v>0</v>
      </c>
      <c r="L112" s="4"/>
    </row>
    <row r="113" spans="1:12" ht="21.9" customHeight="1" x14ac:dyDescent="0.55000000000000004">
      <c r="A113" s="114"/>
      <c r="B113" s="3" t="s">
        <v>117</v>
      </c>
      <c r="E113" s="56"/>
      <c r="F113" s="4"/>
      <c r="G113" s="4"/>
      <c r="H113" s="4"/>
      <c r="I113" s="56"/>
      <c r="J113" s="4"/>
      <c r="K113" s="4"/>
      <c r="L113" s="4"/>
    </row>
    <row r="114" spans="1:12" ht="21.9" customHeight="1" x14ac:dyDescent="0.55000000000000004">
      <c r="A114" s="114"/>
      <c r="C114" s="3" t="s">
        <v>134</v>
      </c>
      <c r="E114" s="56">
        <v>0</v>
      </c>
      <c r="F114" s="4"/>
      <c r="G114" s="4">
        <v>0</v>
      </c>
      <c r="H114" s="4"/>
      <c r="I114" s="56">
        <v>0</v>
      </c>
      <c r="J114" s="4"/>
      <c r="K114" s="4">
        <v>0</v>
      </c>
      <c r="L114" s="4"/>
    </row>
    <row r="115" spans="1:12" ht="21.9" customHeight="1" x14ac:dyDescent="0.55000000000000004">
      <c r="A115" s="114"/>
      <c r="C115" s="3" t="s">
        <v>185</v>
      </c>
      <c r="E115" s="56">
        <v>-6469114</v>
      </c>
      <c r="F115" s="4"/>
      <c r="G115" s="4"/>
      <c r="H115" s="4"/>
      <c r="I115" s="56"/>
      <c r="J115" s="4"/>
      <c r="K115" s="4"/>
      <c r="L115" s="4"/>
    </row>
    <row r="116" spans="1:12" ht="21.9" customHeight="1" x14ac:dyDescent="0.55000000000000004">
      <c r="A116" s="114"/>
      <c r="B116" s="3" t="s">
        <v>149</v>
      </c>
      <c r="E116" s="56">
        <v>800</v>
      </c>
      <c r="F116" s="4"/>
      <c r="G116" s="4">
        <v>0</v>
      </c>
      <c r="H116" s="4"/>
      <c r="I116" s="56">
        <v>0</v>
      </c>
      <c r="J116" s="4"/>
      <c r="K116" s="4">
        <v>0</v>
      </c>
      <c r="L116" s="4"/>
    </row>
    <row r="117" spans="1:12" ht="21.75" customHeight="1" x14ac:dyDescent="0.55000000000000004">
      <c r="A117" s="114"/>
      <c r="B117" s="3" t="s">
        <v>157</v>
      </c>
      <c r="E117" s="56">
        <v>59743</v>
      </c>
      <c r="F117" s="4"/>
      <c r="G117" s="4">
        <v>0</v>
      </c>
      <c r="H117" s="4"/>
      <c r="I117" s="56">
        <v>0</v>
      </c>
      <c r="J117" s="4"/>
      <c r="K117" s="4">
        <v>0</v>
      </c>
      <c r="L117" s="4"/>
    </row>
    <row r="118" spans="1:12" ht="21.75" customHeight="1" x14ac:dyDescent="0.55000000000000004">
      <c r="A118" s="114"/>
      <c r="E118" s="56"/>
      <c r="F118" s="4"/>
      <c r="G118" s="4"/>
      <c r="H118" s="4"/>
      <c r="I118" s="56"/>
      <c r="J118" s="4"/>
      <c r="K118" s="4"/>
      <c r="L118" s="4"/>
    </row>
    <row r="119" spans="1:12" ht="21.75" customHeight="1" x14ac:dyDescent="0.55000000000000004">
      <c r="A119" s="114"/>
      <c r="E119" s="56"/>
      <c r="F119" s="4"/>
      <c r="G119" s="4"/>
      <c r="H119" s="4"/>
      <c r="I119" s="56"/>
      <c r="J119" s="4"/>
      <c r="K119" s="4"/>
      <c r="L119" s="4"/>
    </row>
    <row r="120" spans="1:12" ht="21.75" customHeight="1" x14ac:dyDescent="0.55000000000000004">
      <c r="A120" s="114"/>
      <c r="E120" s="56"/>
      <c r="F120" s="4"/>
      <c r="G120" s="4"/>
      <c r="H120" s="4"/>
      <c r="I120" s="56"/>
      <c r="J120" s="4"/>
      <c r="K120" s="4"/>
      <c r="L120" s="4"/>
    </row>
    <row r="121" spans="1:12" ht="21.75" customHeight="1" x14ac:dyDescent="0.55000000000000004">
      <c r="A121" s="114"/>
      <c r="E121" s="56"/>
      <c r="F121" s="4"/>
      <c r="G121" s="4"/>
      <c r="H121" s="4"/>
      <c r="I121" s="56"/>
      <c r="J121" s="4"/>
      <c r="K121" s="4"/>
      <c r="L121" s="4"/>
    </row>
    <row r="122" spans="1:12" ht="21.75" customHeight="1" x14ac:dyDescent="0.55000000000000004">
      <c r="A122" s="114"/>
      <c r="E122" s="56"/>
      <c r="F122" s="4"/>
      <c r="G122" s="4"/>
      <c r="H122" s="4"/>
      <c r="I122" s="56"/>
      <c r="J122" s="4"/>
      <c r="K122" s="4"/>
      <c r="L122" s="4"/>
    </row>
    <row r="123" spans="1:12" ht="21.75" customHeight="1" x14ac:dyDescent="0.55000000000000004">
      <c r="A123" s="114"/>
      <c r="E123" s="56"/>
      <c r="F123" s="4"/>
      <c r="G123" s="4"/>
      <c r="H123" s="4"/>
      <c r="I123" s="56"/>
      <c r="J123" s="4"/>
      <c r="K123" s="4"/>
      <c r="L123" s="4"/>
    </row>
    <row r="124" spans="1:12" ht="21.75" customHeight="1" x14ac:dyDescent="0.55000000000000004">
      <c r="A124" s="114"/>
      <c r="E124" s="56"/>
      <c r="F124" s="4"/>
      <c r="G124" s="4"/>
      <c r="H124" s="4"/>
      <c r="I124" s="56"/>
      <c r="J124" s="4"/>
      <c r="K124" s="4"/>
      <c r="L124" s="4"/>
    </row>
    <row r="125" spans="1:12" ht="21.75" customHeight="1" x14ac:dyDescent="0.55000000000000004">
      <c r="A125" s="114"/>
      <c r="E125" s="56"/>
      <c r="F125" s="4"/>
      <c r="G125" s="4"/>
      <c r="H125" s="4"/>
      <c r="I125" s="56"/>
      <c r="J125" s="4"/>
      <c r="K125" s="4"/>
      <c r="L125" s="4"/>
    </row>
    <row r="126" spans="1:12" ht="21.75" customHeight="1" x14ac:dyDescent="0.55000000000000004">
      <c r="A126" s="114"/>
      <c r="E126" s="56"/>
      <c r="F126" s="4"/>
      <c r="G126" s="4"/>
      <c r="H126" s="4"/>
      <c r="I126" s="56"/>
      <c r="J126" s="4"/>
      <c r="K126" s="4"/>
      <c r="L126" s="4"/>
    </row>
    <row r="127" spans="1:12" ht="21.75" customHeight="1" x14ac:dyDescent="0.55000000000000004">
      <c r="A127" s="114"/>
      <c r="E127" s="56"/>
      <c r="F127" s="4"/>
      <c r="G127" s="4"/>
      <c r="H127" s="4"/>
      <c r="I127" s="56"/>
      <c r="J127" s="4"/>
      <c r="K127" s="4"/>
      <c r="L127" s="4"/>
    </row>
    <row r="128" spans="1:12" ht="21.75" customHeight="1" x14ac:dyDescent="0.55000000000000004">
      <c r="A128" s="114"/>
      <c r="E128" s="56"/>
      <c r="F128" s="4"/>
      <c r="G128" s="4"/>
      <c r="H128" s="4"/>
      <c r="I128" s="56"/>
      <c r="J128" s="4"/>
      <c r="K128" s="4"/>
      <c r="L128" s="4"/>
    </row>
    <row r="129" spans="1:12" ht="21.75" customHeight="1" x14ac:dyDescent="0.55000000000000004">
      <c r="A129" s="114"/>
      <c r="E129" s="56"/>
      <c r="F129" s="4"/>
      <c r="G129" s="4"/>
      <c r="H129" s="4"/>
      <c r="I129" s="56"/>
      <c r="J129" s="4"/>
      <c r="K129" s="4"/>
      <c r="L129" s="4"/>
    </row>
    <row r="130" spans="1:12" ht="21.75" customHeight="1" x14ac:dyDescent="0.55000000000000004">
      <c r="A130" s="114"/>
      <c r="E130" s="56"/>
      <c r="F130" s="4"/>
      <c r="G130" s="4"/>
      <c r="H130" s="4"/>
      <c r="I130" s="56"/>
      <c r="J130" s="4"/>
      <c r="K130" s="4"/>
      <c r="L130" s="4"/>
    </row>
    <row r="131" spans="1:12" ht="21.75" customHeight="1" x14ac:dyDescent="0.55000000000000004">
      <c r="A131" s="114"/>
      <c r="E131" s="56"/>
      <c r="F131" s="4"/>
      <c r="G131" s="4"/>
      <c r="H131" s="4"/>
      <c r="I131" s="56"/>
      <c r="J131" s="4"/>
      <c r="K131" s="4"/>
      <c r="L131" s="4"/>
    </row>
    <row r="132" spans="1:12" ht="21.75" customHeight="1" x14ac:dyDescent="0.55000000000000004">
      <c r="A132" s="114"/>
      <c r="E132" s="56"/>
      <c r="F132" s="4"/>
      <c r="G132" s="4"/>
      <c r="H132" s="4"/>
      <c r="I132" s="56"/>
      <c r="J132" s="4"/>
      <c r="K132" s="4"/>
      <c r="L132" s="4"/>
    </row>
    <row r="133" spans="1:12" ht="21.75" customHeight="1" x14ac:dyDescent="0.55000000000000004">
      <c r="A133" s="114"/>
      <c r="E133" s="56"/>
      <c r="F133" s="4"/>
      <c r="G133" s="4"/>
      <c r="H133" s="4"/>
      <c r="I133" s="56"/>
      <c r="J133" s="4"/>
      <c r="K133" s="4"/>
      <c r="L133" s="4"/>
    </row>
    <row r="134" spans="1:12" ht="21.75" customHeight="1" x14ac:dyDescent="0.55000000000000004">
      <c r="A134" s="114"/>
      <c r="E134" s="56"/>
      <c r="F134" s="4"/>
      <c r="G134" s="4"/>
      <c r="H134" s="4"/>
      <c r="I134" s="56"/>
      <c r="J134" s="4"/>
      <c r="K134" s="4"/>
      <c r="L134" s="4"/>
    </row>
    <row r="135" spans="1:12" ht="21.75" customHeight="1" x14ac:dyDescent="0.55000000000000004">
      <c r="A135" s="114"/>
      <c r="E135" s="56"/>
      <c r="F135" s="4"/>
      <c r="G135" s="4"/>
      <c r="H135" s="4"/>
      <c r="I135" s="56"/>
      <c r="J135" s="4"/>
      <c r="K135" s="4"/>
      <c r="L135" s="4"/>
    </row>
    <row r="136" spans="1:12" ht="27.75" customHeight="1" x14ac:dyDescent="0.55000000000000004">
      <c r="A136" s="114"/>
      <c r="E136" s="56"/>
      <c r="F136" s="4"/>
      <c r="G136" s="4"/>
      <c r="H136" s="4"/>
      <c r="I136" s="56"/>
      <c r="J136" s="4"/>
      <c r="K136" s="4"/>
      <c r="L136" s="4"/>
    </row>
    <row r="137" spans="1:12" ht="27.75" customHeight="1" x14ac:dyDescent="0.55000000000000004">
      <c r="A137" s="114"/>
      <c r="E137" s="56"/>
      <c r="F137" s="4"/>
      <c r="G137" s="4"/>
      <c r="H137" s="4"/>
      <c r="I137" s="56"/>
      <c r="J137" s="4"/>
      <c r="K137" s="4"/>
      <c r="L137" s="4"/>
    </row>
    <row r="138" spans="1:12" ht="21.75" customHeight="1" x14ac:dyDescent="0.55000000000000004">
      <c r="A138" s="114"/>
      <c r="E138" s="56"/>
      <c r="F138" s="4"/>
      <c r="G138" s="4"/>
      <c r="H138" s="4"/>
      <c r="I138" s="56"/>
      <c r="J138" s="4"/>
      <c r="K138" s="4"/>
      <c r="L138" s="4"/>
    </row>
    <row r="139" spans="1:12" ht="21.75" customHeight="1" x14ac:dyDescent="0.55000000000000004">
      <c r="A139" s="114"/>
      <c r="E139" s="56"/>
      <c r="F139" s="4"/>
      <c r="G139" s="4"/>
      <c r="H139" s="4"/>
      <c r="I139" s="56"/>
      <c r="J139" s="4"/>
      <c r="K139" s="4"/>
      <c r="L139" s="4"/>
    </row>
    <row r="140" spans="1:12" ht="21.75" customHeight="1" x14ac:dyDescent="0.55000000000000004">
      <c r="A140" s="114"/>
      <c r="E140" s="56"/>
      <c r="F140" s="4"/>
      <c r="G140" s="4"/>
      <c r="H140" s="4"/>
      <c r="I140" s="56"/>
      <c r="J140" s="4"/>
      <c r="K140" s="4"/>
      <c r="L140" s="4"/>
    </row>
    <row r="141" spans="1:12" ht="21.75" customHeight="1" x14ac:dyDescent="0.55000000000000004">
      <c r="A141" s="114"/>
      <c r="E141" s="56"/>
      <c r="F141" s="4"/>
      <c r="G141" s="4"/>
      <c r="H141" s="4"/>
      <c r="I141" s="56"/>
      <c r="J141" s="4"/>
      <c r="K141" s="4"/>
      <c r="L141" s="4"/>
    </row>
    <row r="142" spans="1:12" ht="22.5" customHeight="1" x14ac:dyDescent="0.55000000000000004">
      <c r="A142" s="114"/>
      <c r="E142" s="56"/>
      <c r="F142" s="4"/>
      <c r="G142" s="4"/>
      <c r="H142" s="4"/>
      <c r="I142" s="56"/>
      <c r="J142" s="4"/>
      <c r="K142" s="4"/>
      <c r="L142" s="4"/>
    </row>
    <row r="143" spans="1:12" ht="25.5" customHeight="1" x14ac:dyDescent="0.55000000000000004">
      <c r="A143" s="114"/>
      <c r="E143" s="56"/>
      <c r="F143" s="4"/>
      <c r="G143" s="4"/>
      <c r="H143" s="4"/>
      <c r="I143" s="56"/>
      <c r="J143" s="4"/>
      <c r="K143" s="4"/>
      <c r="L143" s="4"/>
    </row>
    <row r="144" spans="1:12" ht="28.5" customHeight="1" x14ac:dyDescent="0.55000000000000004">
      <c r="A144" s="114"/>
      <c r="E144" s="56"/>
      <c r="F144" s="4"/>
      <c r="G144" s="4"/>
      <c r="H144" s="4"/>
      <c r="I144" s="56"/>
      <c r="J144" s="4"/>
      <c r="K144" s="4"/>
      <c r="L144" s="4"/>
    </row>
    <row r="145" spans="1:2" ht="21.6" x14ac:dyDescent="0.55000000000000004">
      <c r="A145" s="79" t="s">
        <v>54</v>
      </c>
      <c r="B145" s="79"/>
    </row>
  </sheetData>
  <mergeCells count="15">
    <mergeCell ref="A103:K103"/>
    <mergeCell ref="E104:K104"/>
    <mergeCell ref="I105:K105"/>
    <mergeCell ref="A53:K53"/>
    <mergeCell ref="A54:K54"/>
    <mergeCell ref="E55:K55"/>
    <mergeCell ref="I56:K56"/>
    <mergeCell ref="A101:K101"/>
    <mergeCell ref="A102:K102"/>
    <mergeCell ref="A52:K52"/>
    <mergeCell ref="A3:K3"/>
    <mergeCell ref="A4:K4"/>
    <mergeCell ref="A5:K5"/>
    <mergeCell ref="E6:K6"/>
    <mergeCell ref="I7:K7"/>
  </mergeCells>
  <pageMargins left="0.56000000000000005" right="0" top="0.15748031496062992" bottom="0.33" header="0.15748031496062992" footer="0"/>
  <pageSetup paperSize="9" scale="80" orientation="portrait" verticalDpi="180" r:id="rId1"/>
  <headerFooter alignWithMargins="0"/>
  <rowBreaks count="2" manualBreakCount="2">
    <brk id="49" max="16383" man="1"/>
    <brk id="98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งบการเงิน</vt:lpstr>
      <vt:lpstr>กำไรขาดทุน9 เดือน</vt:lpstr>
      <vt:lpstr>กำไรเบ็ดเสร็จ9เดือน</vt:lpstr>
      <vt:lpstr>กำไรขาดทุน9เดือน</vt:lpstr>
      <vt:lpstr>กำไรเบ็ดเสร็จ9เดือน (ต่อ)</vt:lpstr>
      <vt:lpstr>กำไรขาดทุน9.เดือน</vt:lpstr>
      <vt:lpstr>กำไรเบ็ดเสร็จ9.เดือน</vt:lpstr>
      <vt:lpstr>กระแสเงินสด (สำรองใช้ Q2)</vt:lpstr>
      <vt:lpstr>'กระแสเงินสด (สำรองใช้ Q2)'!Print_Area</vt:lpstr>
      <vt:lpstr>'กำไรขาดทุน9 เดือน'!Print_Area</vt:lpstr>
      <vt:lpstr>กำไรขาดทุน9.เดือน!Print_Area</vt:lpstr>
      <vt:lpstr>กำไรขาดทุน9เดือน!Print_Area</vt:lpstr>
      <vt:lpstr>กำไรเบ็ดเสร็จ9.เดือน!Print_Area</vt:lpstr>
      <vt:lpstr>กำไรเบ็ดเสร็จ9เดือน!Print_Area</vt:lpstr>
      <vt:lpstr>'กำไรเบ็ดเสร็จ9เดือน (ต่อ)'!Print_Area</vt:lpstr>
      <vt:lpstr>งบการเงิน!Print_Area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(Mod)</cp:lastModifiedBy>
  <cp:lastPrinted>2024-11-11T04:30:43Z</cp:lastPrinted>
  <dcterms:created xsi:type="dcterms:W3CDTF">2001-02-12T07:11:35Z</dcterms:created>
  <dcterms:modified xsi:type="dcterms:W3CDTF">2024-11-13T08:19:01Z</dcterms:modified>
</cp:coreProperties>
</file>