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nulux\2024\Q3'2024\TNL\"/>
    </mc:Choice>
  </mc:AlternateContent>
  <xr:revisionPtr revIDLastSave="0" documentId="8_{A8911FED-8FCD-4514-9B89-17EB843356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3" r:id="rId1"/>
    <sheet name="PL" sheetId="13" r:id="rId2"/>
    <sheet name="Consolidated" sheetId="11" r:id="rId3"/>
    <sheet name="Seperate" sheetId="12" r:id="rId4"/>
    <sheet name="CF" sheetId="10" r:id="rId5"/>
    <sheet name="000" sheetId="2" state="veryHidden" r:id="rId6"/>
  </sheets>
  <definedNames>
    <definedName name="CIQWBGuid" hidden="1">"4ba84bec-14a0-4ad2-8ac6-09d8a65bb4f0"</definedName>
    <definedName name="_xlnm.Print_Area" localSheetId="0">BS!$A$1:$O$113</definedName>
    <definedName name="_xlnm.Print_Area" localSheetId="4">CF!$A$1:$N$112</definedName>
    <definedName name="_xlnm.Print_Area" localSheetId="2">Consolidated!$A$1:$AA$45</definedName>
    <definedName name="_xlnm.Print_Area" localSheetId="1">PL!$A$1:$P$210</definedName>
    <definedName name="_xlnm.Print_Area" localSheetId="3">Seperate!$A$1:$U$41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3" i="3" l="1"/>
  <c r="L73" i="3"/>
  <c r="J73" i="3"/>
  <c r="H73" i="3"/>
  <c r="K122" i="13" l="1"/>
  <c r="O122" i="13"/>
  <c r="O17" i="13"/>
  <c r="K17" i="13"/>
  <c r="G82" i="10" l="1"/>
  <c r="I82" i="10"/>
  <c r="M82" i="10"/>
  <c r="K82" i="10"/>
  <c r="N35" i="12" l="1"/>
  <c r="P42" i="11"/>
  <c r="P37" i="11"/>
  <c r="X31" i="11"/>
  <c r="N37" i="3" l="1"/>
  <c r="L37" i="3"/>
  <c r="J37" i="3"/>
  <c r="H37" i="3"/>
  <c r="G104" i="10"/>
  <c r="K104" i="10"/>
  <c r="K102" i="10"/>
  <c r="M102" i="10"/>
  <c r="G102" i="10"/>
  <c r="I102" i="10"/>
  <c r="T40" i="11"/>
  <c r="V40" i="11" s="1"/>
  <c r="N43" i="11"/>
  <c r="L43" i="11"/>
  <c r="J43" i="11"/>
  <c r="H43" i="11"/>
  <c r="F43" i="11"/>
  <c r="D43" i="11"/>
  <c r="R28" i="11"/>
  <c r="J28" i="11"/>
  <c r="H28" i="11"/>
  <c r="D28" i="11"/>
  <c r="X17" i="11"/>
  <c r="X28" i="11" s="1"/>
  <c r="R17" i="11"/>
  <c r="P17" i="11"/>
  <c r="N17" i="11"/>
  <c r="N28" i="11" s="1"/>
  <c r="L17" i="11"/>
  <c r="L28" i="11" s="1"/>
  <c r="J17" i="11"/>
  <c r="H17" i="11"/>
  <c r="F17" i="11"/>
  <c r="F28" i="11" s="1"/>
  <c r="D17" i="11"/>
  <c r="K183" i="13"/>
  <c r="K179" i="13" s="1"/>
  <c r="I183" i="13"/>
  <c r="O180" i="13"/>
  <c r="K180" i="13"/>
  <c r="O179" i="13"/>
  <c r="O172" i="13"/>
  <c r="O206" i="13" s="1"/>
  <c r="M172" i="13"/>
  <c r="M206" i="13" s="1"/>
  <c r="K172" i="13"/>
  <c r="K206" i="13" s="1"/>
  <c r="I172" i="13"/>
  <c r="I206" i="13" s="1"/>
  <c r="O167" i="13"/>
  <c r="K167" i="13"/>
  <c r="M180" i="13"/>
  <c r="I166" i="13"/>
  <c r="I180" i="13" s="1"/>
  <c r="O160" i="13"/>
  <c r="O161" i="13" s="1"/>
  <c r="M160" i="13"/>
  <c r="M161" i="13" s="1"/>
  <c r="P30" i="12" s="1"/>
  <c r="K160" i="13"/>
  <c r="K161" i="13" s="1"/>
  <c r="I160" i="13"/>
  <c r="I161" i="13" s="1"/>
  <c r="R32" i="11" s="1"/>
  <c r="O129" i="13"/>
  <c r="M129" i="13"/>
  <c r="K129" i="13"/>
  <c r="I129" i="13"/>
  <c r="O124" i="13"/>
  <c r="M124" i="13"/>
  <c r="K124" i="13"/>
  <c r="I124" i="13"/>
  <c r="O123" i="13"/>
  <c r="M123" i="13"/>
  <c r="K123" i="13"/>
  <c r="I123" i="13"/>
  <c r="K78" i="13"/>
  <c r="K74" i="13" s="1"/>
  <c r="I78" i="13"/>
  <c r="O75" i="13"/>
  <c r="M75" i="13"/>
  <c r="K75" i="13"/>
  <c r="O74" i="13"/>
  <c r="O67" i="13"/>
  <c r="K67" i="13"/>
  <c r="K101" i="13" s="1"/>
  <c r="I67" i="13"/>
  <c r="I101" i="13" s="1"/>
  <c r="O62" i="13"/>
  <c r="K62" i="13"/>
  <c r="M67" i="13"/>
  <c r="M101" i="13" s="1"/>
  <c r="I61" i="13"/>
  <c r="I75" i="13" s="1"/>
  <c r="H59" i="13"/>
  <c r="O55" i="13"/>
  <c r="O56" i="13" s="1"/>
  <c r="M55" i="13"/>
  <c r="M56" i="13" s="1"/>
  <c r="K55" i="13"/>
  <c r="K56" i="13" s="1"/>
  <c r="I55" i="13"/>
  <c r="I56" i="13" s="1"/>
  <c r="O24" i="13"/>
  <c r="M24" i="13"/>
  <c r="K24" i="13"/>
  <c r="I24" i="13"/>
  <c r="O19" i="13"/>
  <c r="M19" i="13"/>
  <c r="K19" i="13"/>
  <c r="I19" i="13"/>
  <c r="O18" i="13"/>
  <c r="M18" i="13"/>
  <c r="K18" i="13"/>
  <c r="I18" i="13"/>
  <c r="O101" i="13" l="1"/>
  <c r="O94" i="13"/>
  <c r="O130" i="13"/>
  <c r="O133" i="13" s="1"/>
  <c r="O135" i="13" s="1"/>
  <c r="O171" i="13" s="1"/>
  <c r="K130" i="13"/>
  <c r="K133" i="13" s="1"/>
  <c r="K135" i="13" s="1"/>
  <c r="K171" i="13" s="1"/>
  <c r="I199" i="13"/>
  <c r="I130" i="13"/>
  <c r="I133" i="13" s="1"/>
  <c r="I135" i="13" s="1"/>
  <c r="I164" i="13" s="1"/>
  <c r="K199" i="13"/>
  <c r="I25" i="13"/>
  <c r="I28" i="13" s="1"/>
  <c r="I30" i="13" s="1"/>
  <c r="I66" i="13" s="1"/>
  <c r="I68" i="13" s="1"/>
  <c r="K25" i="13"/>
  <c r="K28" i="13" s="1"/>
  <c r="K30" i="13" s="1"/>
  <c r="K35" i="13" s="1"/>
  <c r="K76" i="13"/>
  <c r="K79" i="13" s="1"/>
  <c r="M25" i="13"/>
  <c r="M28" i="13" s="1"/>
  <c r="M30" i="13" s="1"/>
  <c r="M66" i="13" s="1"/>
  <c r="I94" i="13"/>
  <c r="O25" i="13"/>
  <c r="O28" i="13" s="1"/>
  <c r="O30" i="13" s="1"/>
  <c r="O35" i="13" s="1"/>
  <c r="M130" i="13"/>
  <c r="M133" i="13" s="1"/>
  <c r="Z40" i="11"/>
  <c r="O181" i="13"/>
  <c r="K181" i="13"/>
  <c r="K184" i="13" s="1"/>
  <c r="O76" i="13"/>
  <c r="K94" i="13"/>
  <c r="M94" i="13"/>
  <c r="M62" i="13"/>
  <c r="M199" i="13"/>
  <c r="O199" i="13"/>
  <c r="K66" i="13" l="1"/>
  <c r="K140" i="13"/>
  <c r="I10" i="10"/>
  <c r="G10" i="10"/>
  <c r="I171" i="13"/>
  <c r="I198" i="13" s="1"/>
  <c r="I200" i="13" s="1"/>
  <c r="I140" i="13"/>
  <c r="O140" i="13"/>
  <c r="M10" i="10"/>
  <c r="I35" i="13"/>
  <c r="I59" i="13"/>
  <c r="I62" i="13" s="1"/>
  <c r="M35" i="13"/>
  <c r="M135" i="13"/>
  <c r="K10" i="10"/>
  <c r="O66" i="13"/>
  <c r="O93" i="13" s="1"/>
  <c r="O95" i="13" s="1"/>
  <c r="M74" i="13"/>
  <c r="M76" i="13" s="1"/>
  <c r="M93" i="13"/>
  <c r="M95" i="13" s="1"/>
  <c r="M100" i="13"/>
  <c r="M102" i="13" s="1"/>
  <c r="M68" i="13"/>
  <c r="I100" i="13"/>
  <c r="I102" i="13" s="1"/>
  <c r="I93" i="13"/>
  <c r="I95" i="13" s="1"/>
  <c r="I74" i="13"/>
  <c r="I76" i="13" s="1"/>
  <c r="I79" i="13" s="1"/>
  <c r="I71" i="13"/>
  <c r="I179" i="13"/>
  <c r="I181" i="13" s="1"/>
  <c r="I184" i="13" s="1"/>
  <c r="I167" i="13"/>
  <c r="K173" i="13"/>
  <c r="K176" i="13" s="1"/>
  <c r="K205" i="13"/>
  <c r="K207" i="13" s="1"/>
  <c r="K198" i="13"/>
  <c r="K200" i="13" s="1"/>
  <c r="O173" i="13"/>
  <c r="O205" i="13"/>
  <c r="O207" i="13" s="1"/>
  <c r="O198" i="13"/>
  <c r="O200" i="13" s="1"/>
  <c r="M179" i="13"/>
  <c r="M181" i="13" s="1"/>
  <c r="M167" i="13"/>
  <c r="K93" i="13" l="1"/>
  <c r="K95" i="13" s="1"/>
  <c r="K68" i="13"/>
  <c r="K100" i="13"/>
  <c r="K102" i="13" s="1"/>
  <c r="K71" i="13"/>
  <c r="I173" i="13"/>
  <c r="I205" i="13"/>
  <c r="I207" i="13" s="1"/>
  <c r="O68" i="13"/>
  <c r="O100" i="13"/>
  <c r="O102" i="13" s="1"/>
  <c r="M140" i="13"/>
  <c r="M171" i="13"/>
  <c r="H63" i="3"/>
  <c r="J63" i="3"/>
  <c r="L63" i="3"/>
  <c r="N63" i="3"/>
  <c r="H20" i="3"/>
  <c r="J20" i="3"/>
  <c r="L20" i="3"/>
  <c r="N20" i="3"/>
  <c r="R28" i="12"/>
  <c r="T28" i="12" s="1"/>
  <c r="P25" i="12"/>
  <c r="R25" i="12" s="1"/>
  <c r="T25" i="12" s="1"/>
  <c r="R23" i="12"/>
  <c r="T23" i="12" s="1"/>
  <c r="T22" i="12"/>
  <c r="T20" i="12"/>
  <c r="R18" i="12"/>
  <c r="T18" i="12" s="1"/>
  <c r="T30" i="11"/>
  <c r="V30" i="11" s="1"/>
  <c r="Z30" i="11" s="1"/>
  <c r="I176" i="13" l="1"/>
  <c r="P31" i="11"/>
  <c r="M198" i="13"/>
  <c r="M200" i="13" s="1"/>
  <c r="M205" i="13"/>
  <c r="M207" i="13" s="1"/>
  <c r="M173" i="13"/>
  <c r="N29" i="12" s="1"/>
  <c r="T27" i="11"/>
  <c r="V27" i="11" s="1"/>
  <c r="Z27" i="11" s="1"/>
  <c r="T25" i="11"/>
  <c r="P25" i="11"/>
  <c r="T23" i="11"/>
  <c r="V23" i="11" s="1"/>
  <c r="Z23" i="11" s="1"/>
  <c r="T22" i="11"/>
  <c r="P22" i="11"/>
  <c r="P28" i="11" s="1"/>
  <c r="T20" i="11"/>
  <c r="V20" i="11" s="1"/>
  <c r="Z20" i="11" s="1"/>
  <c r="T18" i="11"/>
  <c r="V18" i="11" s="1"/>
  <c r="Z18" i="11" s="1"/>
  <c r="V25" i="11" l="1"/>
  <c r="Z25" i="11" s="1"/>
  <c r="V22" i="11"/>
  <c r="Z22" i="11" s="1"/>
  <c r="P38" i="12" l="1"/>
  <c r="T42" i="11" l="1"/>
  <c r="R36" i="12" l="1"/>
  <c r="T36" i="12" s="1"/>
  <c r="V32" i="11"/>
  <c r="T38" i="11"/>
  <c r="V38" i="11" s="1"/>
  <c r="Z38" i="11" s="1"/>
  <c r="T37" i="11"/>
  <c r="T35" i="11"/>
  <c r="V35" i="11" s="1"/>
  <c r="Z35" i="11" s="1"/>
  <c r="V37" i="11" l="1"/>
  <c r="Z37" i="11" s="1"/>
  <c r="T15" i="11"/>
  <c r="T14" i="11"/>
  <c r="P17" i="12"/>
  <c r="P26" i="12" s="1"/>
  <c r="J17" i="12"/>
  <c r="J26" i="12" s="1"/>
  <c r="H17" i="12"/>
  <c r="H26" i="12" s="1"/>
  <c r="D17" i="12"/>
  <c r="D26" i="12" s="1"/>
  <c r="T33" i="12" l="1"/>
  <c r="R38" i="12" l="1"/>
  <c r="T38" i="12" s="1"/>
  <c r="T35" i="12" l="1"/>
  <c r="R29" i="12"/>
  <c r="L31" i="12"/>
  <c r="L39" i="12" s="1"/>
  <c r="L99" i="3" s="1"/>
  <c r="J31" i="12"/>
  <c r="J39" i="12" s="1"/>
  <c r="L98" i="3" s="1"/>
  <c r="H31" i="12"/>
  <c r="H39" i="12" s="1"/>
  <c r="L95" i="3" s="1"/>
  <c r="F31" i="12"/>
  <c r="F39" i="12" s="1"/>
  <c r="L93" i="3" s="1"/>
  <c r="D31" i="12"/>
  <c r="N100" i="3"/>
  <c r="X33" i="11"/>
  <c r="V42" i="11"/>
  <c r="Z42" i="11" s="1"/>
  <c r="N33" i="11"/>
  <c r="H99" i="3" s="1"/>
  <c r="L33" i="11"/>
  <c r="J33" i="11"/>
  <c r="H95" i="3" s="1"/>
  <c r="H33" i="11"/>
  <c r="F33" i="11"/>
  <c r="H93" i="3" s="1"/>
  <c r="D33" i="11"/>
  <c r="H92" i="3" s="1"/>
  <c r="T32" i="11"/>
  <c r="Z32" i="11" s="1"/>
  <c r="T31" i="11"/>
  <c r="J101" i="3"/>
  <c r="J100" i="3"/>
  <c r="J74" i="3"/>
  <c r="N101" i="3"/>
  <c r="L17" i="12"/>
  <c r="L26" i="12" s="1"/>
  <c r="F17" i="12"/>
  <c r="F26" i="12" s="1"/>
  <c r="R15" i="12"/>
  <c r="R14" i="12"/>
  <c r="T14" i="12" s="1"/>
  <c r="J98" i="3"/>
  <c r="J94" i="3"/>
  <c r="T16" i="11"/>
  <c r="V14" i="11"/>
  <c r="J103" i="3"/>
  <c r="N99" i="3"/>
  <c r="J99" i="3"/>
  <c r="N98" i="3"/>
  <c r="N95" i="3"/>
  <c r="J95" i="3"/>
  <c r="N93" i="3"/>
  <c r="J93" i="3"/>
  <c r="N92" i="3"/>
  <c r="J92" i="3"/>
  <c r="R33" i="11"/>
  <c r="R43" i="11" s="1"/>
  <c r="X43" i="11" l="1"/>
  <c r="H103" i="3" s="1"/>
  <c r="Z14" i="11"/>
  <c r="V16" i="11"/>
  <c r="T17" i="11"/>
  <c r="T28" i="11" s="1"/>
  <c r="Z16" i="11"/>
  <c r="D39" i="12"/>
  <c r="L92" i="3" s="1"/>
  <c r="L74" i="3"/>
  <c r="H74" i="3"/>
  <c r="H38" i="3"/>
  <c r="N74" i="3"/>
  <c r="N102" i="3"/>
  <c r="N104" i="3" s="1"/>
  <c r="J38" i="3"/>
  <c r="L38" i="3"/>
  <c r="N38" i="3"/>
  <c r="T33" i="11"/>
  <c r="M36" i="10"/>
  <c r="M59" i="10" s="1"/>
  <c r="M63" i="10" s="1"/>
  <c r="M103" i="10" s="1"/>
  <c r="H98" i="3"/>
  <c r="H94" i="3"/>
  <c r="J102" i="3"/>
  <c r="J104" i="3" s="1"/>
  <c r="J105" i="3" s="1"/>
  <c r="R30" i="12"/>
  <c r="P31" i="12"/>
  <c r="P39" i="12" s="1"/>
  <c r="T43" i="11" l="1"/>
  <c r="H101" i="3" s="1"/>
  <c r="M105" i="10"/>
  <c r="G36" i="10"/>
  <c r="G59" i="10" s="1"/>
  <c r="G63" i="10" s="1"/>
  <c r="G103" i="10" s="1"/>
  <c r="N105" i="3"/>
  <c r="I36" i="10"/>
  <c r="I59" i="10" s="1"/>
  <c r="I63" i="10" s="1"/>
  <c r="I103" i="10" s="1"/>
  <c r="R16" i="12"/>
  <c r="R17" i="12" s="1"/>
  <c r="R26" i="12" s="1"/>
  <c r="T30" i="12"/>
  <c r="R31" i="12"/>
  <c r="R39" i="12" s="1"/>
  <c r="L101" i="3" s="1"/>
  <c r="I105" i="10" l="1"/>
  <c r="K36" i="10"/>
  <c r="K59" i="10" s="1"/>
  <c r="K63" i="10" s="1"/>
  <c r="K103" i="10" s="1"/>
  <c r="T16" i="12"/>
  <c r="K105" i="10" l="1"/>
  <c r="N17" i="12"/>
  <c r="N26" i="12" s="1"/>
  <c r="N31" i="12"/>
  <c r="N39" i="12" s="1"/>
  <c r="L100" i="3" s="1"/>
  <c r="L102" i="3" s="1"/>
  <c r="L104" i="3" s="1"/>
  <c r="L105" i="3" s="1"/>
  <c r="G105" i="10"/>
  <c r="V15" i="11"/>
  <c r="V17" i="11" s="1"/>
  <c r="V28" i="11" s="1"/>
  <c r="T15" i="12" l="1"/>
  <c r="T17" i="12" s="1"/>
  <c r="T26" i="12" s="1"/>
  <c r="V31" i="11"/>
  <c r="Z31" i="11" s="1"/>
  <c r="Z33" i="11" s="1"/>
  <c r="Z43" i="11" s="1"/>
  <c r="T29" i="12"/>
  <c r="T31" i="12" s="1"/>
  <c r="T39" i="12" s="1"/>
  <c r="Z15" i="11"/>
  <c r="Z17" i="11" s="1"/>
  <c r="Z28" i="11" s="1"/>
  <c r="P33" i="11" l="1"/>
  <c r="V33" i="11"/>
  <c r="V43" i="11" s="1"/>
  <c r="P43" i="11" l="1"/>
  <c r="H100" i="3" s="1"/>
  <c r="H102" i="3" s="1"/>
  <c r="H104" i="3" s="1"/>
  <c r="H105" i="3" l="1"/>
</calcChain>
</file>

<file path=xl/sharedStrings.xml><?xml version="1.0" encoding="utf-8"?>
<sst xmlns="http://schemas.openxmlformats.org/spreadsheetml/2006/main" count="571" uniqueCount="274">
  <si>
    <t>Note</t>
  </si>
  <si>
    <t>The accompanying notes are an integral part of the financial statements.</t>
  </si>
  <si>
    <t>Cash and cash equivalents</t>
  </si>
  <si>
    <t>Other non-current assets</t>
  </si>
  <si>
    <t>Share capital</t>
  </si>
  <si>
    <t>Retained earnings</t>
  </si>
  <si>
    <t>Unappropriated</t>
  </si>
  <si>
    <t>Others</t>
  </si>
  <si>
    <t>Interest income</t>
  </si>
  <si>
    <t>Inventories</t>
  </si>
  <si>
    <t>share capital</t>
  </si>
  <si>
    <t>Registered share capital</t>
  </si>
  <si>
    <t>Issued and fully paid-up share capital</t>
  </si>
  <si>
    <t xml:space="preserve">Cash flows from investing activities </t>
  </si>
  <si>
    <t xml:space="preserve">Cash flows from financing activities </t>
  </si>
  <si>
    <t>Operating assets (increase) decrease</t>
  </si>
  <si>
    <t>Operating liabilities increase (decrease)</t>
  </si>
  <si>
    <t>Cash flows from operating activities</t>
  </si>
  <si>
    <t>Other income</t>
  </si>
  <si>
    <t>Total other income</t>
  </si>
  <si>
    <t>Consolidated financial statements</t>
  </si>
  <si>
    <t>Separate financial statements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</si>
  <si>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</si>
  <si>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</si>
  <si>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</si>
  <si>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</si>
  <si>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</si>
  <si>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</si>
  <si>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</si>
  <si>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</si>
  <si>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</si>
  <si>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</si>
  <si>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</si>
  <si>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</si>
  <si>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</si>
  <si>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</si>
  <si>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</si>
  <si>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</si>
  <si>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</si>
  <si>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</si>
  <si>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financial statements</t>
  </si>
  <si>
    <t xml:space="preserve">Consolidated </t>
  </si>
  <si>
    <t xml:space="preserve">Separate </t>
  </si>
  <si>
    <t>Liabilities and shareholders' equity</t>
  </si>
  <si>
    <t xml:space="preserve">Basic earnings per share </t>
  </si>
  <si>
    <t>equity</t>
  </si>
  <si>
    <t>Administrative expenses</t>
  </si>
  <si>
    <t>Liabilities and shareholders' equity (continued)</t>
  </si>
  <si>
    <t>Share premium</t>
  </si>
  <si>
    <t>(Unit: Thousand Baht)</t>
  </si>
  <si>
    <t>Equity holders of the Company</t>
  </si>
  <si>
    <t>Non-controlling interests of the subsidiaries</t>
  </si>
  <si>
    <t>Profit for the period</t>
  </si>
  <si>
    <t>Total comprehensive income attributable to:</t>
  </si>
  <si>
    <t>Total other</t>
  </si>
  <si>
    <t>components of</t>
  </si>
  <si>
    <t>shareholders'</t>
  </si>
  <si>
    <t>Other components of shareholders' equity</t>
  </si>
  <si>
    <t>(Unit: Thousand Baht except earnings per share expressed in Baht)</t>
  </si>
  <si>
    <t>Provision for long-term employee benefits</t>
  </si>
  <si>
    <t>Other comprehensive income:</t>
  </si>
  <si>
    <t>Other comprehensive income for the period</t>
  </si>
  <si>
    <t>Total comprehensive income for the period</t>
  </si>
  <si>
    <t>Cash and cash equivalents at beginning of period</t>
  </si>
  <si>
    <t>(Unaudited</t>
  </si>
  <si>
    <t>but reviewed)</t>
  </si>
  <si>
    <t>(Unaudited but reviewed)</t>
  </si>
  <si>
    <t xml:space="preserve">Earnings per share (Baht) </t>
  </si>
  <si>
    <t>Profit or loss:</t>
  </si>
  <si>
    <t>31 December</t>
  </si>
  <si>
    <t xml:space="preserve">Adjustments to reconcile profit before tax to net </t>
  </si>
  <si>
    <t xml:space="preserve">   cash provided by (paid from) operating activities: </t>
  </si>
  <si>
    <t>Trade and other receivables</t>
  </si>
  <si>
    <t>Trade and other payables</t>
  </si>
  <si>
    <t>Equity attributable to owners of the Company</t>
  </si>
  <si>
    <t xml:space="preserve">Provision for long-term employee benefits </t>
  </si>
  <si>
    <t>Profit attributable to:</t>
  </si>
  <si>
    <t>Statement of financial position (continued)</t>
  </si>
  <si>
    <t>Income tax expenses</t>
  </si>
  <si>
    <t>Profit before income tax expenses</t>
  </si>
  <si>
    <t>Statement of changes in shareholders' equity</t>
  </si>
  <si>
    <t>Statement of comprehensive income</t>
  </si>
  <si>
    <t>Statement of comprehensive income (continued)</t>
  </si>
  <si>
    <t>Statement of cash flows</t>
  </si>
  <si>
    <t>Statement of cash flows (continued)</t>
  </si>
  <si>
    <t>Statement of financial position</t>
  </si>
  <si>
    <t>(Audited)</t>
  </si>
  <si>
    <t xml:space="preserve">   profit or loss in subsequent periods</t>
  </si>
  <si>
    <t xml:space="preserve">Other comprehensive income not to be reclassified to </t>
  </si>
  <si>
    <t xml:space="preserve">   profit or loss in subsequent periods - net of income tax</t>
  </si>
  <si>
    <t>Other non-current liabilities</t>
  </si>
  <si>
    <t>Appropriated</t>
  </si>
  <si>
    <t xml:space="preserve">   Profit attributable to equity holders of the Company </t>
  </si>
  <si>
    <t xml:space="preserve">   Weighted average number of ordinary shares (Thousand shares)</t>
  </si>
  <si>
    <t>operating assets and liabilities</t>
  </si>
  <si>
    <t>Right-of-use assets</t>
  </si>
  <si>
    <t>Profit from operating activities</t>
  </si>
  <si>
    <t>Long-term lease liabilities, net of current portion</t>
  </si>
  <si>
    <t>financial assets</t>
  </si>
  <si>
    <t>Cash and cash equivalents at end of period</t>
  </si>
  <si>
    <t>Thanulux Public Company Limited and its subsidiaries</t>
  </si>
  <si>
    <t>Right to returned goods</t>
  </si>
  <si>
    <t>Investments in subsidiaries</t>
  </si>
  <si>
    <t>Investments in associate</t>
  </si>
  <si>
    <t>Investments in joint ventures</t>
  </si>
  <si>
    <t>Property, plant and equipment</t>
  </si>
  <si>
    <t>Intangible assets</t>
  </si>
  <si>
    <t>Current portion of lease liabilities</t>
  </si>
  <si>
    <t>Provision for goods returned</t>
  </si>
  <si>
    <t>Deferred tax liabilities</t>
  </si>
  <si>
    <t>311,547,664 ordinary shares of Baht 1 each</t>
  </si>
  <si>
    <t xml:space="preserve">Dividend income </t>
  </si>
  <si>
    <t>Gain (loss) on</t>
  </si>
  <si>
    <t>designated at</t>
  </si>
  <si>
    <t xml:space="preserve">Issued </t>
  </si>
  <si>
    <t>fair value through</t>
  </si>
  <si>
    <t xml:space="preserve">Total </t>
  </si>
  <si>
    <t>and paid-up</t>
  </si>
  <si>
    <t xml:space="preserve">General </t>
  </si>
  <si>
    <t>other comprehensive</t>
  </si>
  <si>
    <t xml:space="preserve"> income </t>
  </si>
  <si>
    <t>Capital reserve</t>
  </si>
  <si>
    <t>for share-based</t>
  </si>
  <si>
    <t>payments</t>
  </si>
  <si>
    <t>Capital reserve for share-based payments</t>
  </si>
  <si>
    <t xml:space="preserve">Less: Income tax effect </t>
  </si>
  <si>
    <t>Transfer of fair value reserve of equity instruments</t>
  </si>
  <si>
    <t xml:space="preserve">   designated at FVOCI to retained earnings</t>
  </si>
  <si>
    <t>Other non-current financial assets</t>
  </si>
  <si>
    <t>Cash paid for purchase of investment properties</t>
  </si>
  <si>
    <t>304,622,662 ordinary shares of Baht 1 each</t>
  </si>
  <si>
    <t>Depreciation and amortisation</t>
  </si>
  <si>
    <t>slow-moving of inventories (reversal)</t>
  </si>
  <si>
    <t>Short-term loans to related companies</t>
  </si>
  <si>
    <t>Investment properties</t>
  </si>
  <si>
    <t xml:space="preserve">   General reserve</t>
  </si>
  <si>
    <t xml:space="preserve">   Statutory reserve</t>
  </si>
  <si>
    <t>Share</t>
  </si>
  <si>
    <t>premium</t>
  </si>
  <si>
    <t>Other components of equity</t>
  </si>
  <si>
    <t>Statutory</t>
  </si>
  <si>
    <t>reserve</t>
  </si>
  <si>
    <t xml:space="preserve">Total equity </t>
  </si>
  <si>
    <t xml:space="preserve">attributable to </t>
  </si>
  <si>
    <t>owners of</t>
  </si>
  <si>
    <t>the Company</t>
  </si>
  <si>
    <t xml:space="preserve">non-controlling </t>
  </si>
  <si>
    <t>interest of</t>
  </si>
  <si>
    <t>the subsidiaries</t>
  </si>
  <si>
    <t xml:space="preserve"> attributable to</t>
  </si>
  <si>
    <t>Equity</t>
  </si>
  <si>
    <t>Share of loss from investments in joint ventures</t>
  </si>
  <si>
    <t>Proceeds from disposals of property, plant and equipment</t>
  </si>
  <si>
    <t>Proceeds from disposal of investment properties</t>
  </si>
  <si>
    <t xml:space="preserve">Payment of principle portion of lease liabilities </t>
  </si>
  <si>
    <t>Cash paid for increase in share capital of joint venture</t>
  </si>
  <si>
    <t>Cash received from increase in share capital</t>
  </si>
  <si>
    <t>Change in ownership interest in a subsidiary</t>
  </si>
  <si>
    <t xml:space="preserve">Change in </t>
  </si>
  <si>
    <t xml:space="preserve"> in a subsidiary</t>
  </si>
  <si>
    <t>ownership interest</t>
  </si>
  <si>
    <t xml:space="preserve">Current portion of provision for long-term </t>
  </si>
  <si>
    <t xml:space="preserve">   employee benefits</t>
  </si>
  <si>
    <t>Gain on disposals of investment properties</t>
  </si>
  <si>
    <t>Monitoring and consulting service revenue</t>
  </si>
  <si>
    <t>Dividend paid</t>
  </si>
  <si>
    <t>Unrealised loss on fair value of derivatives</t>
  </si>
  <si>
    <t>Supplemental disclosure of cash flows information</t>
  </si>
  <si>
    <t>Non-cash related transactions</t>
  </si>
  <si>
    <t>Current portion of long-term loan to related company</t>
  </si>
  <si>
    <t xml:space="preserve">Loans purchased of receivables and accrued interest </t>
  </si>
  <si>
    <t>receivables - net</t>
  </si>
  <si>
    <t xml:space="preserve">   at fair value through other comprehensive income </t>
  </si>
  <si>
    <t xml:space="preserve">   at fair value through other comprehensive income</t>
  </si>
  <si>
    <t xml:space="preserve">Transferred unappropriated retained earnings to </t>
  </si>
  <si>
    <t>Unrealised gain on exchange rate</t>
  </si>
  <si>
    <t xml:space="preserve">   Lease liabilities</t>
  </si>
  <si>
    <t xml:space="preserve">   Dividiend payable</t>
  </si>
  <si>
    <t>Cash flows from operating activities (continued)</t>
  </si>
  <si>
    <t>30 September</t>
  </si>
  <si>
    <t>Ending Balance as of 30 September 2023</t>
  </si>
  <si>
    <t>Cash received from returned capital of subsidiary</t>
  </si>
  <si>
    <t>Decrease in non-controlling interests of the subsidiaries</t>
  </si>
  <si>
    <t>Gain on selling of business segment</t>
  </si>
  <si>
    <t>Cash received from selling of business segment</t>
  </si>
  <si>
    <t>Loss on liquidation of the subsidiary</t>
  </si>
  <si>
    <t xml:space="preserve">   from subsidiary liquidation</t>
  </si>
  <si>
    <t>Profit (loss) from operating activities before changes in</t>
  </si>
  <si>
    <t>Net cash flows from financing activities</t>
  </si>
  <si>
    <t>Decrease in non-controlling interests of the subsidiary</t>
  </si>
  <si>
    <t>As at 30 September 2024</t>
  </si>
  <si>
    <t>For the nine-month period ended 30 September 2024</t>
  </si>
  <si>
    <t>Balance as of 1 January 2024</t>
  </si>
  <si>
    <t>Ending Balance as of 30 September 2024</t>
  </si>
  <si>
    <t>For the three-month period ended 30 September 2024</t>
  </si>
  <si>
    <t>Balance as at  1 January 2023</t>
  </si>
  <si>
    <t xml:space="preserve">Short-term loans to customers and accrued interest </t>
  </si>
  <si>
    <t>Current portion of long-term loans to customers</t>
  </si>
  <si>
    <t>Long-term loan to related company - net of current portion</t>
  </si>
  <si>
    <t>Long-term loans to customers - net of current portion</t>
  </si>
  <si>
    <t>Goodwill</t>
  </si>
  <si>
    <t>Financial institution payable from purchase receivables</t>
  </si>
  <si>
    <t>Short-term loans from related companies</t>
  </si>
  <si>
    <t>Current portion of long-term loan from related company</t>
  </si>
  <si>
    <t>Income tax payable</t>
  </si>
  <si>
    <t>Other current liabilities</t>
  </si>
  <si>
    <t>Long-term debentures</t>
  </si>
  <si>
    <t>Long-term loan from financial institution</t>
  </si>
  <si>
    <t>Long-term loans from related companies,</t>
  </si>
  <si>
    <t xml:space="preserve">   net of current portion</t>
  </si>
  <si>
    <t>Expected credit losses</t>
  </si>
  <si>
    <t>7, 2.2</t>
  </si>
  <si>
    <t>Finance cost</t>
  </si>
  <si>
    <t>Profit for the period from continuing operations</t>
  </si>
  <si>
    <t>Discontinued operation</t>
  </si>
  <si>
    <t xml:space="preserve">Profit for the period from discontinued operations </t>
  </si>
  <si>
    <t xml:space="preserve">   - net of income tax</t>
  </si>
  <si>
    <t>Actuarial loss</t>
  </si>
  <si>
    <t xml:space="preserve">Total comprehensive income for the period from </t>
  </si>
  <si>
    <t xml:space="preserve">   continuing operations</t>
  </si>
  <si>
    <t xml:space="preserve">   discontinued operations</t>
  </si>
  <si>
    <t xml:space="preserve">   Profit for the period from continuing operations</t>
  </si>
  <si>
    <t xml:space="preserve">   Profit for the period from discontinued operations</t>
  </si>
  <si>
    <t xml:space="preserve">Diluted earnings per share </t>
  </si>
  <si>
    <t xml:space="preserve">Increase share capital during the period </t>
  </si>
  <si>
    <t>Capital reserve for share-based</t>
  </si>
  <si>
    <t xml:space="preserve">   statutory reserve </t>
  </si>
  <si>
    <t xml:space="preserve">   from subsidiary liquidation </t>
  </si>
  <si>
    <t>Acquisition of non-controlling interest</t>
  </si>
  <si>
    <t xml:space="preserve">   of subsidiary (Note 6)</t>
  </si>
  <si>
    <t>Profit before tax from continuing operations</t>
  </si>
  <si>
    <t>Share-based payments</t>
  </si>
  <si>
    <t xml:space="preserve">   intangible assets and right-of-use assets</t>
  </si>
  <si>
    <t>Allowance for diminution in value and</t>
  </si>
  <si>
    <t>Allowance for expected credit losses (reversal)</t>
  </si>
  <si>
    <t>Employee benefit obligation expenses</t>
  </si>
  <si>
    <t xml:space="preserve">Dividend received </t>
  </si>
  <si>
    <t>Loan to customers</t>
  </si>
  <si>
    <t xml:space="preserve">Cash paid for investments and increase in share capital </t>
  </si>
  <si>
    <t xml:space="preserve">   of subsidiaries</t>
  </si>
  <si>
    <t xml:space="preserve">Cash paid for purchase of other financial assets  </t>
  </si>
  <si>
    <t xml:space="preserve">Cash received from sales of other financial assets  </t>
  </si>
  <si>
    <t>Cash paid for property, plant and equipment and</t>
  </si>
  <si>
    <t xml:space="preserve">   right-of-use assets</t>
  </si>
  <si>
    <t xml:space="preserve">   and right-of-use assets</t>
  </si>
  <si>
    <t>Increase in loans from financial institutions</t>
  </si>
  <si>
    <t>Loss (gain) on disposals of property, plant and equipment,</t>
  </si>
  <si>
    <t>Allowance for impairment loss on investments (reversal)</t>
  </si>
  <si>
    <t>Properties for sales</t>
  </si>
  <si>
    <t>Gain on sales of investment</t>
  </si>
  <si>
    <t>Gain on partial business transfer</t>
  </si>
  <si>
    <t xml:space="preserve">Share of loss from investments in joint ventures </t>
  </si>
  <si>
    <t xml:space="preserve">Reverse impairment loss from investments in joint ventures </t>
  </si>
  <si>
    <t>Dividend paid (Note 18)</t>
  </si>
  <si>
    <t xml:space="preserve">   payment (Note 13)</t>
  </si>
  <si>
    <t>Net decrease in cash and cash equivalents</t>
  </si>
  <si>
    <t xml:space="preserve">Cash received from disposal on investment in subsidiary </t>
  </si>
  <si>
    <t xml:space="preserve">   and joint ventures</t>
  </si>
  <si>
    <t>Profit before tax from discontinued operations (Note 15)</t>
  </si>
  <si>
    <t xml:space="preserve">Loss (gain) on disposal of other finacial assets </t>
  </si>
  <si>
    <t>Amortisation of transaction costs for issuing debentures and front-end fee</t>
  </si>
  <si>
    <t>Loss (gain) on disposal of investment in subsidiary and joint ventures</t>
  </si>
  <si>
    <t>Net cash received from the sale of investments in subsidiaries</t>
  </si>
  <si>
    <t>Increase in loans to subsidiaries and related companies</t>
  </si>
  <si>
    <t xml:space="preserve">Loss on investments in equity designated </t>
  </si>
  <si>
    <t>Net cash flows used in investing activities</t>
  </si>
  <si>
    <t>Cash paid for interest expense</t>
  </si>
  <si>
    <t>Cash paid for income tax</t>
  </si>
  <si>
    <t>Cash flows used in operating activities</t>
  </si>
  <si>
    <t>Net cash flows from (used in) operating activities</t>
  </si>
  <si>
    <t>(Decrease) increase in loans from related parties</t>
  </si>
  <si>
    <t>Chief Executive Officer</t>
  </si>
  <si>
    <t>Chief Financial Officer</t>
  </si>
  <si>
    <t>Continuing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</si>
</sst>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* #,##0.00_);_(* \(#,##0.00\);_(* &quot;-&quot;_);_(@_)"/>
    <numFmt numFmtId="172" formatCode="_([$€-2]\ * #,##0.00_);_([$€-2]\ * \(#,##0.00\);_([$€-2]\ * &quot;-&quot;??_);_(@_)"/>
    <numFmt numFmtId="173" formatCode="_-* #,##0.00_-;\-* #,##0.00_-;_-* &quot;-&quot;??_-;_-@_-"/>
    <numFmt numFmtId="174" formatCode="_-* #,##0_-;\-* #,##0_-;_-* &quot;-&quot;_-;_-@_-"/>
  </numFmts>
  <fonts count="24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AngsanaUPC"/>
      <family val="1"/>
    </font>
    <font>
      <b/>
      <i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b/>
      <u/>
      <sz val="9"/>
      <name val="Arial"/>
      <family val="2"/>
    </font>
    <font>
      <strike/>
      <sz val="9"/>
      <color rgb="FFFF0000"/>
      <name val="Arial"/>
      <family val="2"/>
    </font>
    <font>
      <i/>
      <strike/>
      <sz val="9"/>
      <color rgb="FFFF0000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14"/>
      <name val="CordiaUPC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30">
    <xf numFmtId="0" fontId="0" fillId="0" borderId="0"/>
    <xf numFmtId="4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/>
    <xf numFmtId="167" fontId="3" fillId="0" borderId="0"/>
    <xf numFmtId="166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0" fontId="13" fillId="0" borderId="0"/>
    <xf numFmtId="0" fontId="11" fillId="0" borderId="0"/>
    <xf numFmtId="0" fontId="11" fillId="0" borderId="0"/>
    <xf numFmtId="0" fontId="1" fillId="0" borderId="0"/>
    <xf numFmtId="0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73" fontId="2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63">
    <xf numFmtId="0" fontId="0" fillId="0" borderId="0" xfId="0"/>
    <xf numFmtId="164" fontId="8" fillId="0" borderId="6" xfId="1" applyNumberFormat="1" applyFont="1" applyFill="1" applyBorder="1" applyAlignment="1">
      <alignment horizontal="left"/>
    </xf>
    <xf numFmtId="164" fontId="8" fillId="0" borderId="4" xfId="1" applyNumberFormat="1" applyFont="1" applyFill="1" applyBorder="1" applyAlignment="1">
      <alignment horizontal="left"/>
    </xf>
    <xf numFmtId="164" fontId="8" fillId="0" borderId="0" xfId="1" applyNumberFormat="1" applyFont="1" applyFill="1" applyBorder="1" applyAlignment="1">
      <alignment horizontal="left"/>
    </xf>
    <xf numFmtId="170" fontId="7" fillId="0" borderId="0" xfId="1" applyNumberFormat="1" applyFont="1" applyFill="1" applyBorder="1" applyAlignment="1"/>
    <xf numFmtId="4" fontId="8" fillId="0" borderId="0" xfId="1" applyFont="1" applyFill="1" applyAlignment="1"/>
    <xf numFmtId="170" fontId="8" fillId="0" borderId="0" xfId="1" applyNumberFormat="1" applyFont="1" applyFill="1" applyBorder="1" applyAlignment="1"/>
    <xf numFmtId="4" fontId="8" fillId="0" borderId="0" xfId="1" applyFont="1" applyFill="1" applyBorder="1" applyAlignment="1"/>
    <xf numFmtId="164" fontId="8" fillId="0" borderId="0" xfId="1" applyNumberFormat="1" applyFont="1" applyFill="1" applyBorder="1" applyAlignment="1"/>
    <xf numFmtId="164" fontId="8" fillId="0" borderId="0" xfId="1" applyNumberFormat="1" applyFont="1" applyFill="1" applyAlignment="1"/>
    <xf numFmtId="164" fontId="8" fillId="0" borderId="3" xfId="1" applyNumberFormat="1" applyFont="1" applyFill="1" applyBorder="1" applyAlignment="1"/>
    <xf numFmtId="164" fontId="8" fillId="0" borderId="6" xfId="1" applyNumberFormat="1" applyFont="1" applyFill="1" applyBorder="1" applyAlignment="1"/>
    <xf numFmtId="164" fontId="8" fillId="0" borderId="0" xfId="2" applyNumberFormat="1" applyFont="1" applyFill="1" applyBorder="1" applyAlignment="1"/>
    <xf numFmtId="164" fontId="8" fillId="0" borderId="6" xfId="2" applyNumberFormat="1" applyFont="1" applyFill="1" applyBorder="1" applyAlignment="1"/>
    <xf numFmtId="164" fontId="8" fillId="0" borderId="0" xfId="2" applyNumberFormat="1" applyFont="1" applyFill="1" applyAlignment="1"/>
    <xf numFmtId="164" fontId="8" fillId="0" borderId="3" xfId="2" applyNumberFormat="1" applyFont="1" applyFill="1" applyBorder="1" applyAlignment="1"/>
    <xf numFmtId="164" fontId="14" fillId="0" borderId="0" xfId="2" applyNumberFormat="1" applyFont="1" applyFill="1" applyBorder="1" applyAlignment="1">
      <alignment horizontal="right"/>
    </xf>
    <xf numFmtId="164" fontId="14" fillId="0" borderId="6" xfId="2" applyNumberFormat="1" applyFont="1" applyFill="1" applyBorder="1" applyAlignment="1">
      <alignment horizontal="right"/>
    </xf>
    <xf numFmtId="174" fontId="8" fillId="0" borderId="0" xfId="17" applyNumberFormat="1" applyFont="1" applyFill="1" applyBorder="1" applyAlignment="1">
      <alignment horizontal="center"/>
    </xf>
    <xf numFmtId="0" fontId="8" fillId="0" borderId="0" xfId="14" applyFont="1" applyAlignment="1">
      <alignment horizontal="centerContinuous"/>
    </xf>
    <xf numFmtId="164" fontId="8" fillId="0" borderId="0" xfId="14" applyNumberFormat="1" applyFont="1" applyAlignment="1">
      <alignment horizontal="left"/>
    </xf>
    <xf numFmtId="0" fontId="8" fillId="0" borderId="0" xfId="14" applyFont="1" applyAlignment="1">
      <alignment horizontal="right"/>
    </xf>
    <xf numFmtId="0" fontId="7" fillId="0" borderId="0" xfId="0" applyFont="1" applyAlignment="1">
      <alignment horizontal="left"/>
    </xf>
    <xf numFmtId="37" fontId="8" fillId="0" borderId="0" xfId="0" applyNumberFormat="1" applyFont="1" applyAlignment="1">
      <alignment horizontal="centerContinuous"/>
    </xf>
    <xf numFmtId="164" fontId="8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64" fontId="8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37" fontId="9" fillId="0" borderId="0" xfId="0" applyNumberFormat="1" applyFont="1" applyAlignment="1">
      <alignment horizontal="right"/>
    </xf>
    <xf numFmtId="49" fontId="9" fillId="0" borderId="10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164" fontId="8" fillId="0" borderId="6" xfId="0" applyNumberFormat="1" applyFont="1" applyBorder="1" applyAlignment="1">
      <alignment horizontal="left"/>
    </xf>
    <xf numFmtId="164" fontId="7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0" fontId="10" fillId="0" borderId="0" xfId="0" applyFont="1" applyAlignment="1">
      <alignment horizontal="center"/>
    </xf>
    <xf numFmtId="164" fontId="8" fillId="0" borderId="6" xfId="0" quotePrefix="1" applyNumberFormat="1" applyFont="1" applyBorder="1" applyAlignment="1">
      <alignment horizontal="center"/>
    </xf>
    <xf numFmtId="0" fontId="8" fillId="0" borderId="0" xfId="0" applyFont="1" applyAlignment="1">
      <alignment horizontal="left"/>
    </xf>
    <xf numFmtId="164" fontId="8" fillId="0" borderId="5" xfId="0" applyNumberFormat="1" applyFont="1" applyBorder="1" applyAlignment="1">
      <alignment horizontal="left"/>
    </xf>
    <xf numFmtId="164" fontId="8" fillId="0" borderId="3" xfId="0" applyNumberFormat="1" applyFont="1" applyBorder="1" applyAlignment="1">
      <alignment horizontal="left"/>
    </xf>
    <xf numFmtId="0" fontId="7" fillId="0" borderId="0" xfId="14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8" fillId="0" borderId="6" xfId="13" applyNumberFormat="1" applyFont="1" applyBorder="1" applyAlignment="1">
      <alignment horizontal="left"/>
    </xf>
    <xf numFmtId="170" fontId="8" fillId="0" borderId="0" xfId="13" applyNumberFormat="1" applyFont="1" applyAlignment="1">
      <alignment horizontal="center"/>
    </xf>
    <xf numFmtId="164" fontId="8" fillId="0" borderId="0" xfId="13" applyNumberFormat="1" applyFont="1" applyAlignment="1">
      <alignment horizontal="left"/>
    </xf>
    <xf numFmtId="170" fontId="8" fillId="0" borderId="0" xfId="0" applyNumberFormat="1" applyFont="1" applyAlignment="1">
      <alignment horizontal="center"/>
    </xf>
    <xf numFmtId="0" fontId="8" fillId="0" borderId="0" xfId="14" applyFont="1" applyAlignment="1">
      <alignment horizontal="center"/>
    </xf>
    <xf numFmtId="49" fontId="10" fillId="0" borderId="0" xfId="13" applyNumberFormat="1" applyFont="1" applyAlignment="1">
      <alignment horizontal="center"/>
    </xf>
    <xf numFmtId="0" fontId="14" fillId="0" borderId="0" xfId="14" applyFont="1" applyAlignment="1">
      <alignment horizontal="centerContinuous"/>
    </xf>
    <xf numFmtId="164" fontId="14" fillId="0" borderId="0" xfId="14" applyNumberFormat="1" applyFont="1" applyAlignment="1">
      <alignment horizontal="left"/>
    </xf>
    <xf numFmtId="0" fontId="14" fillId="0" borderId="0" xfId="14" applyFont="1" applyAlignment="1">
      <alignment horizontal="right"/>
    </xf>
    <xf numFmtId="37" fontId="14" fillId="0" borderId="0" xfId="0" applyNumberFormat="1" applyFont="1" applyAlignment="1">
      <alignment horizontal="centerContinuous"/>
    </xf>
    <xf numFmtId="0" fontId="14" fillId="0" borderId="0" xfId="0" applyFont="1" applyAlignment="1">
      <alignment horizontal="centerContinuous"/>
    </xf>
    <xf numFmtId="164" fontId="14" fillId="0" borderId="0" xfId="0" applyNumberFormat="1" applyFont="1" applyAlignment="1">
      <alignment horizontal="left"/>
    </xf>
    <xf numFmtId="37" fontId="1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center"/>
    </xf>
    <xf numFmtId="164" fontId="14" fillId="0" borderId="6" xfId="0" applyNumberFormat="1" applyFont="1" applyBorder="1" applyAlignment="1">
      <alignment horizontal="center"/>
    </xf>
    <xf numFmtId="37" fontId="21" fillId="0" borderId="0" xfId="0" applyNumberFormat="1" applyFont="1" applyAlignment="1">
      <alignment horizontal="right"/>
    </xf>
    <xf numFmtId="37" fontId="21" fillId="0" borderId="0" xfId="0" applyNumberFormat="1" applyFont="1" applyAlignment="1">
      <alignment horizontal="center"/>
    </xf>
    <xf numFmtId="49" fontId="21" fillId="0" borderId="10" xfId="0" applyNumberFormat="1" applyFont="1" applyBorder="1" applyAlignment="1">
      <alignment horizontal="center"/>
    </xf>
    <xf numFmtId="49" fontId="21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164" fontId="14" fillId="0" borderId="8" xfId="0" applyNumberFormat="1" applyFont="1" applyBorder="1" applyAlignment="1">
      <alignment horizontal="left"/>
    </xf>
    <xf numFmtId="164" fontId="14" fillId="0" borderId="2" xfId="0" applyNumberFormat="1" applyFont="1" applyBorder="1" applyAlignment="1">
      <alignment horizontal="left"/>
    </xf>
    <xf numFmtId="164" fontId="14" fillId="0" borderId="9" xfId="0" applyNumberFormat="1" applyFont="1" applyBorder="1" applyAlignment="1">
      <alignment horizontal="left"/>
    </xf>
    <xf numFmtId="0" fontId="22" fillId="0" borderId="0" xfId="0" applyFont="1" applyAlignment="1">
      <alignment horizontal="center"/>
    </xf>
    <xf numFmtId="164" fontId="14" fillId="0" borderId="5" xfId="0" applyNumberFormat="1" applyFont="1" applyBorder="1" applyAlignment="1">
      <alignment horizontal="left"/>
    </xf>
    <xf numFmtId="164" fontId="14" fillId="0" borderId="10" xfId="0" applyNumberFormat="1" applyFont="1" applyBorder="1" applyAlignment="1">
      <alignment horizontal="left"/>
    </xf>
    <xf numFmtId="164" fontId="14" fillId="0" borderId="6" xfId="0" applyNumberFormat="1" applyFont="1" applyBorder="1" applyAlignment="1">
      <alignment horizontal="left"/>
    </xf>
    <xf numFmtId="0" fontId="15" fillId="0" borderId="0" xfId="0" applyFont="1" applyAlignment="1">
      <alignment horizontal="center"/>
    </xf>
    <xf numFmtId="172" fontId="15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164" fontId="14" fillId="0" borderId="5" xfId="0" applyNumberFormat="1" applyFont="1" applyBorder="1" applyAlignment="1">
      <alignment horizontal="right"/>
    </xf>
    <xf numFmtId="164" fontId="14" fillId="0" borderId="6" xfId="0" applyNumberFormat="1" applyFont="1" applyBorder="1" applyAlignment="1">
      <alignment horizontal="right"/>
    </xf>
    <xf numFmtId="164" fontId="14" fillId="0" borderId="4" xfId="0" applyNumberFormat="1" applyFont="1" applyBorder="1" applyAlignment="1">
      <alignment horizontal="right"/>
    </xf>
    <xf numFmtId="164" fontId="14" fillId="0" borderId="3" xfId="0" applyNumberFormat="1" applyFont="1" applyBorder="1" applyAlignment="1">
      <alignment horizontal="right"/>
    </xf>
    <xf numFmtId="164" fontId="14" fillId="0" borderId="3" xfId="0" applyNumberFormat="1" applyFont="1" applyBorder="1" applyAlignment="1">
      <alignment horizontal="left"/>
    </xf>
    <xf numFmtId="164" fontId="14" fillId="0" borderId="3" xfId="0" applyNumberFormat="1" applyFont="1" applyBorder="1" applyAlignment="1">
      <alignment horizontal="center"/>
    </xf>
    <xf numFmtId="171" fontId="14" fillId="0" borderId="4" xfId="0" applyNumberFormat="1" applyFont="1" applyBorder="1" applyAlignment="1">
      <alignment horizontal="left"/>
    </xf>
    <xf numFmtId="171" fontId="14" fillId="0" borderId="0" xfId="0" applyNumberFormat="1" applyFont="1" applyAlignment="1">
      <alignment horizontal="left"/>
    </xf>
    <xf numFmtId="164" fontId="14" fillId="0" borderId="4" xfId="0" applyNumberFormat="1" applyFont="1" applyBorder="1" applyAlignment="1">
      <alignment horizontal="left"/>
    </xf>
    <xf numFmtId="0" fontId="16" fillId="0" borderId="0" xfId="14" applyFont="1" applyAlignment="1">
      <alignment horizontal="center"/>
    </xf>
    <xf numFmtId="171" fontId="14" fillId="0" borderId="6" xfId="0" applyNumberFormat="1" applyFont="1" applyBorder="1" applyAlignment="1">
      <alignment horizontal="left"/>
    </xf>
    <xf numFmtId="0" fontId="15" fillId="0" borderId="0" xfId="14" applyFont="1" applyAlignment="1">
      <alignment horizontal="left"/>
    </xf>
    <xf numFmtId="0" fontId="8" fillId="0" borderId="0" xfId="0" applyFont="1" applyAlignment="1">
      <alignment horizontal="centerContinuous"/>
    </xf>
    <xf numFmtId="37" fontId="7" fillId="0" borderId="0" xfId="0" applyNumberFormat="1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0" xfId="0" quotePrefix="1" applyFont="1" applyAlignment="1">
      <alignment horizontal="center"/>
    </xf>
    <xf numFmtId="37" fontId="8" fillId="0" borderId="6" xfId="0" applyNumberFormat="1" applyFont="1" applyBorder="1" applyAlignment="1">
      <alignment horizontal="center"/>
    </xf>
    <xf numFmtId="49" fontId="8" fillId="0" borderId="6" xfId="0" applyNumberFormat="1" applyFont="1" applyBorder="1" applyAlignment="1">
      <alignment horizontal="center"/>
    </xf>
    <xf numFmtId="37" fontId="8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10" fillId="0" borderId="0" xfId="14" applyFont="1" applyAlignment="1">
      <alignment horizontal="center"/>
    </xf>
    <xf numFmtId="1" fontId="10" fillId="0" borderId="0" xfId="0" applyNumberFormat="1" applyFont="1" applyAlignment="1">
      <alignment horizontal="center"/>
    </xf>
    <xf numFmtId="174" fontId="8" fillId="0" borderId="0" xfId="0" applyNumberFormat="1" applyFont="1" applyAlignment="1">
      <alignment horizontal="left"/>
    </xf>
    <xf numFmtId="174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centerContinuous"/>
    </xf>
    <xf numFmtId="0" fontId="19" fillId="0" borderId="0" xfId="0" applyFont="1" applyAlignment="1">
      <alignment horizontal="center"/>
    </xf>
    <xf numFmtId="164" fontId="8" fillId="0" borderId="4" xfId="0" applyNumberFormat="1" applyFont="1" applyBorder="1" applyAlignment="1">
      <alignment horizontal="left"/>
    </xf>
    <xf numFmtId="0" fontId="12" fillId="0" borderId="0" xfId="0" applyFont="1" applyAlignment="1">
      <alignment horizontal="center"/>
    </xf>
    <xf numFmtId="37" fontId="10" fillId="0" borderId="0" xfId="0" applyNumberFormat="1" applyFont="1" applyAlignment="1">
      <alignment horizontal="center"/>
    </xf>
    <xf numFmtId="165" fontId="8" fillId="0" borderId="0" xfId="2" applyFont="1" applyFill="1" applyAlignment="1"/>
    <xf numFmtId="164" fontId="14" fillId="0" borderId="0" xfId="18" applyNumberFormat="1" applyFont="1" applyAlignment="1">
      <alignment horizontal="left"/>
    </xf>
    <xf numFmtId="0" fontId="7" fillId="0" borderId="0" xfId="0" applyFont="1"/>
    <xf numFmtId="0" fontId="8" fillId="0" borderId="0" xfId="14" applyFont="1"/>
    <xf numFmtId="0" fontId="8" fillId="0" borderId="0" xfId="0" applyFont="1"/>
    <xf numFmtId="37" fontId="8" fillId="0" borderId="0" xfId="0" applyNumberFormat="1" applyFont="1"/>
    <xf numFmtId="0" fontId="8" fillId="0" borderId="0" xfId="14" quotePrefix="1" applyFont="1"/>
    <xf numFmtId="0" fontId="10" fillId="0" borderId="0" xfId="14" applyFont="1"/>
    <xf numFmtId="0" fontId="10" fillId="0" borderId="0" xfId="0" applyFont="1"/>
    <xf numFmtId="0" fontId="18" fillId="0" borderId="0" xfId="14" applyFont="1"/>
    <xf numFmtId="0" fontId="18" fillId="0" borderId="0" xfId="0" applyFont="1"/>
    <xf numFmtId="0" fontId="7" fillId="0" borderId="0" xfId="14" applyFont="1"/>
    <xf numFmtId="0" fontId="12" fillId="0" borderId="0" xfId="0" applyFont="1"/>
    <xf numFmtId="0" fontId="7" fillId="0" borderId="7" xfId="0" applyFont="1" applyBorder="1"/>
    <xf numFmtId="0" fontId="8" fillId="0" borderId="7" xfId="0" applyFont="1" applyBorder="1"/>
    <xf numFmtId="0" fontId="8" fillId="0" borderId="6" xfId="0" applyFont="1" applyBorder="1"/>
    <xf numFmtId="0" fontId="17" fillId="0" borderId="0" xfId="0" applyFont="1"/>
    <xf numFmtId="37" fontId="9" fillId="0" borderId="0" xfId="0" applyNumberFormat="1" applyFont="1"/>
    <xf numFmtId="0" fontId="9" fillId="0" borderId="0" xfId="0" applyFont="1"/>
    <xf numFmtId="164" fontId="8" fillId="0" borderId="0" xfId="0" applyNumberFormat="1" applyFont="1"/>
    <xf numFmtId="170" fontId="8" fillId="0" borderId="0" xfId="0" applyNumberFormat="1" applyFont="1"/>
    <xf numFmtId="170" fontId="8" fillId="0" borderId="0" xfId="13" applyNumberFormat="1" applyFont="1"/>
    <xf numFmtId="164" fontId="8" fillId="0" borderId="6" xfId="0" applyNumberFormat="1" applyFont="1" applyBorder="1"/>
    <xf numFmtId="49" fontId="8" fillId="0" borderId="0" xfId="0" applyNumberFormat="1" applyFont="1"/>
    <xf numFmtId="173" fontId="8" fillId="0" borderId="0" xfId="0" applyNumberFormat="1" applyFont="1"/>
    <xf numFmtId="165" fontId="8" fillId="0" borderId="0" xfId="0" applyNumberFormat="1" applyFont="1"/>
    <xf numFmtId="0" fontId="8" fillId="0" borderId="0" xfId="0" quotePrefix="1" applyFont="1"/>
    <xf numFmtId="170" fontId="7" fillId="0" borderId="0" xfId="0" applyNumberFormat="1" applyFont="1"/>
    <xf numFmtId="164" fontId="8" fillId="0" borderId="0" xfId="13" applyNumberFormat="1" applyFont="1"/>
    <xf numFmtId="0" fontId="14" fillId="0" borderId="0" xfId="14" applyFont="1"/>
    <xf numFmtId="0" fontId="15" fillId="0" borderId="0" xfId="0" applyFont="1"/>
    <xf numFmtId="0" fontId="14" fillId="0" borderId="0" xfId="0" applyFont="1"/>
    <xf numFmtId="164" fontId="14" fillId="0" borderId="0" xfId="0" applyNumberFormat="1" applyFont="1"/>
    <xf numFmtId="0" fontId="20" fillId="0" borderId="0" xfId="0" applyFont="1"/>
    <xf numFmtId="37" fontId="21" fillId="0" borderId="0" xfId="0" applyNumberFormat="1" applyFont="1"/>
    <xf numFmtId="0" fontId="21" fillId="0" borderId="0" xfId="0" applyFont="1"/>
    <xf numFmtId="37" fontId="14" fillId="0" borderId="0" xfId="0" applyNumberFormat="1" applyFont="1"/>
    <xf numFmtId="0" fontId="15" fillId="0" borderId="0" xfId="14" applyFont="1"/>
    <xf numFmtId="49" fontId="15" fillId="0" borderId="0" xfId="0" applyNumberFormat="1" applyFont="1"/>
    <xf numFmtId="172" fontId="15" fillId="0" borderId="0" xfId="0" quotePrefix="1" applyNumberFormat="1" applyFont="1"/>
    <xf numFmtId="172" fontId="15" fillId="0" borderId="0" xfId="0" applyNumberFormat="1" applyFont="1"/>
    <xf numFmtId="164" fontId="15" fillId="0" borderId="0" xfId="0" applyNumberFormat="1" applyFont="1"/>
    <xf numFmtId="49" fontId="16" fillId="0" borderId="0" xfId="0" applyNumberFormat="1" applyFont="1"/>
    <xf numFmtId="49" fontId="14" fillId="0" borderId="0" xfId="0" applyNumberFormat="1" applyFont="1"/>
    <xf numFmtId="0" fontId="14" fillId="0" borderId="0" xfId="0" applyFont="1" applyAlignment="1">
      <alignment horizontal="left"/>
    </xf>
    <xf numFmtId="165" fontId="14" fillId="0" borderId="0" xfId="0" applyNumberFormat="1" applyFont="1"/>
    <xf numFmtId="165" fontId="14" fillId="0" borderId="6" xfId="0" applyNumberFormat="1" applyFont="1" applyBorder="1"/>
    <xf numFmtId="0" fontId="8" fillId="0" borderId="0" xfId="18" applyFont="1"/>
    <xf numFmtId="171" fontId="14" fillId="0" borderId="0" xfId="0" applyNumberFormat="1" applyFont="1"/>
    <xf numFmtId="171" fontId="14" fillId="0" borderId="0" xfId="0" applyNumberFormat="1" applyFont="1" applyAlignment="1">
      <alignment horizontal="right"/>
    </xf>
    <xf numFmtId="0" fontId="8" fillId="0" borderId="11" xfId="0" applyFont="1" applyBorder="1" applyAlignment="1">
      <alignment horizontal="center"/>
    </xf>
    <xf numFmtId="164" fontId="8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</cellXfs>
  <cellStyles count="30">
    <cellStyle name="Comma" xfId="1" builtinId="3"/>
    <cellStyle name="Comma 2" xfId="2" xr:uid="{00000000-0005-0000-0000-000001000000}"/>
    <cellStyle name="Comma 3 2" xfId="17" xr:uid="{ECA95510-1024-4DA7-A6B5-C91820DA8B67}"/>
    <cellStyle name="comma zerodec" xfId="3" xr:uid="{00000000-0005-0000-0000-000002000000}"/>
    <cellStyle name="Currency1" xfId="4" xr:uid="{00000000-0005-0000-0000-000004000000}"/>
    <cellStyle name="Dollar (zero dec)" xfId="5" xr:uid="{00000000-0005-0000-0000-000005000000}"/>
    <cellStyle name="Grey" xfId="6" xr:uid="{00000000-0005-0000-0000-000006000000}"/>
    <cellStyle name="Input [yellow]" xfId="7" xr:uid="{00000000-0005-0000-0000-000007000000}"/>
    <cellStyle name="no dec" xfId="8" xr:uid="{00000000-0005-0000-0000-000008000000}"/>
    <cellStyle name="Normal" xfId="0" builtinId="0"/>
    <cellStyle name="Normal - Style1" xfId="9" xr:uid="{00000000-0005-0000-0000-00000A000000}"/>
    <cellStyle name="Normal 11" xfId="25" xr:uid="{7F6BFBE8-D8BD-42F6-9573-9C43C6BDF245}"/>
    <cellStyle name="Normal 12" xfId="28" xr:uid="{31A583BD-62EF-4860-8911-18B8FD7568B1}"/>
    <cellStyle name="Normal 2" xfId="10" xr:uid="{00000000-0005-0000-0000-00000B000000}"/>
    <cellStyle name="Normal 24" xfId="21" xr:uid="{0031F422-6DA7-46E6-9AEF-93332C614D87}"/>
    <cellStyle name="Normal 25" xfId="23" xr:uid="{BC907990-8378-4077-8BCE-DC09CDAFE3BA}"/>
    <cellStyle name="Normal 26" xfId="27" xr:uid="{70409DCE-7C75-4352-A2FC-06E24B3B97E4}"/>
    <cellStyle name="Normal 3" xfId="11" xr:uid="{00000000-0005-0000-0000-00000C000000}"/>
    <cellStyle name="Normal 36" xfId="20" xr:uid="{4391A511-695B-41D9-B049-023E1AFF412B}"/>
    <cellStyle name="Normal 37" xfId="24" xr:uid="{C7B66C19-7E9B-4C7A-9480-4DDD98992AA6}"/>
    <cellStyle name="Normal 38" xfId="26" xr:uid="{51A9907E-3ED1-46D7-8987-A4DCFCFD4C60}"/>
    <cellStyle name="Normal 4" xfId="12" xr:uid="{00000000-0005-0000-0000-00000D000000}"/>
    <cellStyle name="Normal 41" xfId="29" xr:uid="{CD67D955-3C8C-4AC7-861D-F8597B95228D}"/>
    <cellStyle name="Normal 43" xfId="18" xr:uid="{8B0F09A7-626A-481D-9CC8-DBCC779E9F93}"/>
    <cellStyle name="Normal 8" xfId="19" xr:uid="{0A52B0CD-D93C-40DC-A7C2-95CAF2963B8B}"/>
    <cellStyle name="Normal 9" xfId="22" xr:uid="{82DE9588-AF9D-466B-97E5-997F688A19F7}"/>
    <cellStyle name="Normal_BS&amp;PL_Thai_FS example_2008_22 Jan 09_TF_Q4'08" xfId="13" xr:uid="{00000000-0005-0000-0000-00000E000000}"/>
    <cellStyle name="Normal_tfe2" xfId="14" xr:uid="{00000000-0005-0000-0000-00000F000000}"/>
    <cellStyle name="Percent [2]" xfId="15" xr:uid="{00000000-0005-0000-0000-000010000000}"/>
    <cellStyle name="Quantity" xfId="16" xr:uid="{00000000-0005-0000-0000-00001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3"/>
  <sheetViews>
    <sheetView showGridLines="0" tabSelected="1" view="pageBreakPreview" zoomScaleNormal="85" zoomScaleSheetLayoutView="100" workbookViewId="0"/>
  </sheetViews>
  <sheetFormatPr defaultColWidth="9.28515625" defaultRowHeight="20.100000000000001" customHeight="1"/>
  <cols>
    <col min="1" max="1" width="1.7109375" style="43" customWidth="1"/>
    <col min="2" max="4" width="1.7109375" style="112" customWidth="1"/>
    <col min="5" max="5" width="36.7109375" style="112" customWidth="1"/>
    <col min="6" max="6" width="5.7109375" style="112" customWidth="1"/>
    <col min="7" max="7" width="1.7109375" style="112" customWidth="1"/>
    <col min="8" max="8" width="12.7109375" style="20" customWidth="1"/>
    <col min="9" max="9" width="1.7109375" style="20" customWidth="1"/>
    <col min="10" max="10" width="12.7109375" style="20" customWidth="1"/>
    <col min="11" max="11" width="1.7109375" style="20" customWidth="1"/>
    <col min="12" max="12" width="12.7109375" style="20" customWidth="1"/>
    <col min="13" max="13" width="1.7109375" style="20" customWidth="1"/>
    <col min="14" max="14" width="12.7109375" style="20" customWidth="1"/>
    <col min="15" max="15" width="1.7109375" style="21" customWidth="1"/>
    <col min="16" max="16" width="13.7109375" style="112" customWidth="1"/>
    <col min="17" max="16384" width="9.28515625" style="112"/>
  </cols>
  <sheetData>
    <row r="1" spans="1:15" ht="20.100000000000001" customHeight="1">
      <c r="A1" s="111" t="s">
        <v>100</v>
      </c>
      <c r="B1" s="19"/>
      <c r="C1" s="19"/>
      <c r="D1" s="19"/>
      <c r="E1" s="19"/>
      <c r="F1" s="19"/>
      <c r="G1" s="19"/>
    </row>
    <row r="2" spans="1:15" ht="20.100000000000001" customHeight="1">
      <c r="A2" s="111" t="s">
        <v>85</v>
      </c>
      <c r="B2" s="19"/>
      <c r="C2" s="19"/>
      <c r="D2" s="19"/>
      <c r="E2" s="19"/>
      <c r="F2" s="19"/>
      <c r="G2" s="19"/>
    </row>
    <row r="3" spans="1:15" ht="20.100000000000001" customHeight="1">
      <c r="A3" s="111" t="s">
        <v>190</v>
      </c>
      <c r="B3" s="19"/>
      <c r="C3" s="19"/>
      <c r="D3" s="19"/>
      <c r="E3" s="19"/>
      <c r="F3" s="19"/>
      <c r="G3" s="19"/>
    </row>
    <row r="4" spans="1:15" s="113" customFormat="1" ht="20.100000000000001" customHeight="1">
      <c r="A4" s="111"/>
      <c r="B4" s="23"/>
      <c r="C4" s="23"/>
      <c r="D4" s="23"/>
      <c r="E4" s="23"/>
      <c r="F4" s="92"/>
      <c r="G4" s="23"/>
      <c r="H4" s="24"/>
      <c r="I4" s="24"/>
      <c r="J4" s="24"/>
      <c r="K4" s="24"/>
      <c r="L4" s="24"/>
      <c r="M4" s="24"/>
      <c r="N4" s="24"/>
      <c r="O4" s="25" t="s">
        <v>49</v>
      </c>
    </row>
    <row r="5" spans="1:15" s="113" customFormat="1" ht="20.100000000000001" customHeight="1">
      <c r="B5" s="23"/>
      <c r="C5" s="23"/>
      <c r="D5" s="23"/>
      <c r="E5" s="23"/>
      <c r="F5" s="92"/>
      <c r="G5" s="23"/>
      <c r="H5" s="160" t="s">
        <v>20</v>
      </c>
      <c r="I5" s="160"/>
      <c r="J5" s="160"/>
      <c r="K5" s="26"/>
      <c r="L5" s="160" t="s">
        <v>21</v>
      </c>
      <c r="M5" s="160"/>
      <c r="N5" s="160"/>
      <c r="O5" s="33"/>
    </row>
    <row r="6" spans="1:15" s="111" customFormat="1" ht="20.100000000000001" customHeight="1">
      <c r="B6" s="93"/>
      <c r="C6" s="93"/>
      <c r="D6" s="93"/>
      <c r="E6" s="93"/>
      <c r="F6" s="94"/>
      <c r="G6" s="93"/>
      <c r="H6" s="95" t="s">
        <v>179</v>
      </c>
      <c r="I6" s="27"/>
      <c r="J6" s="95" t="s">
        <v>69</v>
      </c>
      <c r="K6" s="27"/>
      <c r="L6" s="95" t="s">
        <v>179</v>
      </c>
      <c r="M6" s="27"/>
      <c r="N6" s="95" t="s">
        <v>69</v>
      </c>
      <c r="O6" s="44"/>
    </row>
    <row r="7" spans="1:15" s="113" customFormat="1" ht="20.100000000000001" customHeight="1">
      <c r="A7" s="111"/>
      <c r="B7" s="114"/>
      <c r="C7" s="30"/>
      <c r="D7" s="30"/>
      <c r="E7" s="30"/>
      <c r="F7" s="96" t="s">
        <v>0</v>
      </c>
      <c r="G7" s="30"/>
      <c r="H7" s="97">
        <v>2024</v>
      </c>
      <c r="I7" s="32"/>
      <c r="J7" s="97">
        <v>2023</v>
      </c>
      <c r="K7" s="32"/>
      <c r="L7" s="97">
        <v>2024</v>
      </c>
      <c r="M7" s="32"/>
      <c r="N7" s="97">
        <v>2023</v>
      </c>
      <c r="O7" s="33"/>
    </row>
    <row r="8" spans="1:15" s="113" customFormat="1" ht="20.100000000000001" customHeight="1">
      <c r="A8" s="111"/>
      <c r="B8" s="114"/>
      <c r="C8" s="30"/>
      <c r="D8" s="30"/>
      <c r="E8" s="30"/>
      <c r="F8" s="98"/>
      <c r="G8" s="30"/>
      <c r="H8" s="99" t="s">
        <v>64</v>
      </c>
      <c r="I8" s="32"/>
      <c r="J8" s="99" t="s">
        <v>86</v>
      </c>
      <c r="K8" s="32"/>
      <c r="L8" s="99" t="s">
        <v>64</v>
      </c>
      <c r="M8" s="32"/>
      <c r="N8" s="99" t="s">
        <v>86</v>
      </c>
      <c r="O8" s="33"/>
    </row>
    <row r="9" spans="1:15" s="113" customFormat="1" ht="20.100000000000001" customHeight="1">
      <c r="A9" s="111"/>
      <c r="B9" s="114"/>
      <c r="C9" s="30"/>
      <c r="D9" s="30"/>
      <c r="E9" s="30"/>
      <c r="F9" s="98"/>
      <c r="G9" s="30"/>
      <c r="H9" s="99" t="s">
        <v>65</v>
      </c>
      <c r="I9" s="32"/>
      <c r="J9" s="99"/>
      <c r="K9" s="32"/>
      <c r="L9" s="99" t="s">
        <v>65</v>
      </c>
      <c r="M9" s="32"/>
      <c r="N9" s="99"/>
      <c r="O9" s="33"/>
    </row>
    <row r="10" spans="1:15" ht="20.100000000000001" customHeight="1">
      <c r="A10" s="111" t="s">
        <v>22</v>
      </c>
      <c r="F10" s="100"/>
    </row>
    <row r="11" spans="1:15" ht="20.100000000000001" customHeight="1">
      <c r="A11" s="111" t="s">
        <v>23</v>
      </c>
      <c r="F11" s="100"/>
      <c r="L11" s="24"/>
    </row>
    <row r="12" spans="1:15" ht="20.100000000000001" customHeight="1">
      <c r="A12" s="112" t="s">
        <v>2</v>
      </c>
      <c r="F12" s="101"/>
      <c r="G12" s="113"/>
      <c r="H12" s="102">
        <v>737799</v>
      </c>
      <c r="I12" s="24"/>
      <c r="J12" s="102">
        <v>1281173</v>
      </c>
      <c r="K12" s="113"/>
      <c r="L12" s="102">
        <v>673007</v>
      </c>
      <c r="M12" s="113"/>
      <c r="N12" s="102">
        <v>675927</v>
      </c>
    </row>
    <row r="13" spans="1:15" ht="19.899999999999999" customHeight="1">
      <c r="A13" s="112" t="s">
        <v>72</v>
      </c>
      <c r="F13" s="38">
        <v>3</v>
      </c>
      <c r="G13" s="113"/>
      <c r="H13" s="102">
        <v>121438</v>
      </c>
      <c r="I13" s="24"/>
      <c r="J13" s="102">
        <v>235388</v>
      </c>
      <c r="K13" s="113"/>
      <c r="L13" s="102">
        <v>74491</v>
      </c>
      <c r="M13" s="113"/>
      <c r="N13" s="102">
        <v>52063</v>
      </c>
    </row>
    <row r="14" spans="1:15" ht="20.100000000000001" customHeight="1">
      <c r="A14" s="112" t="s">
        <v>133</v>
      </c>
      <c r="F14" s="38">
        <v>2</v>
      </c>
      <c r="G14" s="113"/>
      <c r="H14" s="102">
        <v>31821</v>
      </c>
      <c r="I14" s="24"/>
      <c r="J14" s="102">
        <v>27821</v>
      </c>
      <c r="K14" s="113"/>
      <c r="L14" s="102">
        <v>6863350</v>
      </c>
      <c r="M14" s="113"/>
      <c r="N14" s="102">
        <v>5912130</v>
      </c>
    </row>
    <row r="15" spans="1:15" ht="20.100000000000001" customHeight="1">
      <c r="A15" s="113" t="s">
        <v>169</v>
      </c>
      <c r="B15" s="113"/>
      <c r="C15" s="113"/>
      <c r="D15" s="113"/>
      <c r="E15" s="113"/>
      <c r="F15" s="38">
        <v>2</v>
      </c>
      <c r="G15" s="113"/>
      <c r="H15" s="102">
        <v>0</v>
      </c>
      <c r="I15" s="24"/>
      <c r="J15" s="102">
        <v>40000</v>
      </c>
      <c r="K15" s="113"/>
      <c r="L15" s="103">
        <v>0</v>
      </c>
      <c r="M15" s="113"/>
      <c r="N15" s="102">
        <v>40000</v>
      </c>
    </row>
    <row r="16" spans="1:15" ht="20.100000000000001" customHeight="1">
      <c r="A16" s="113" t="s">
        <v>196</v>
      </c>
      <c r="B16" s="113"/>
      <c r="C16" s="113"/>
      <c r="D16" s="113"/>
      <c r="E16" s="113"/>
      <c r="F16" s="38"/>
      <c r="G16" s="113"/>
    </row>
    <row r="17" spans="1:15" ht="20.100000000000001" customHeight="1">
      <c r="A17" s="113"/>
      <c r="B17" s="113" t="s">
        <v>171</v>
      </c>
      <c r="C17" s="113"/>
      <c r="D17" s="113"/>
      <c r="E17" s="113"/>
      <c r="F17" s="38">
        <v>4</v>
      </c>
      <c r="G17" s="113"/>
      <c r="H17" s="102">
        <v>4294293</v>
      </c>
      <c r="I17" s="24"/>
      <c r="J17" s="102">
        <v>4154222</v>
      </c>
      <c r="K17" s="113"/>
      <c r="L17" s="103">
        <v>0</v>
      </c>
      <c r="M17" s="113"/>
      <c r="N17" s="103">
        <v>0</v>
      </c>
    </row>
    <row r="18" spans="1:15" ht="20.100000000000001" customHeight="1">
      <c r="A18" s="113" t="s">
        <v>197</v>
      </c>
      <c r="B18" s="113"/>
      <c r="C18" s="113"/>
      <c r="D18" s="113"/>
      <c r="E18" s="113"/>
      <c r="F18" s="38">
        <v>4</v>
      </c>
      <c r="G18" s="113"/>
      <c r="H18" s="102">
        <v>1055485</v>
      </c>
      <c r="I18" s="24"/>
      <c r="J18" s="102">
        <v>1050000</v>
      </c>
      <c r="K18" s="113"/>
      <c r="L18" s="103">
        <v>0</v>
      </c>
      <c r="M18" s="113"/>
      <c r="N18" s="103">
        <v>0</v>
      </c>
    </row>
    <row r="19" spans="1:15" ht="20.100000000000001" customHeight="1">
      <c r="A19" s="112" t="s">
        <v>9</v>
      </c>
      <c r="F19" s="38"/>
      <c r="G19" s="113"/>
      <c r="H19" s="20">
        <v>0</v>
      </c>
      <c r="I19" s="24"/>
      <c r="J19" s="102">
        <v>288782</v>
      </c>
      <c r="K19" s="113"/>
      <c r="L19" s="103">
        <v>0</v>
      </c>
      <c r="M19" s="113"/>
      <c r="N19" s="103">
        <v>0</v>
      </c>
    </row>
    <row r="20" spans="1:15" ht="20.100000000000001" customHeight="1">
      <c r="A20" s="111" t="s">
        <v>24</v>
      </c>
      <c r="F20" s="38"/>
      <c r="G20" s="113"/>
      <c r="H20" s="41">
        <f>SUM(H12:H19)</f>
        <v>6240836</v>
      </c>
      <c r="I20" s="24"/>
      <c r="J20" s="41">
        <f>SUM(J12:J19)</f>
        <v>7077386</v>
      </c>
      <c r="K20" s="24"/>
      <c r="L20" s="41">
        <f>SUM(L12:L19)</f>
        <v>7610848</v>
      </c>
      <c r="M20" s="24"/>
      <c r="N20" s="41">
        <f>SUM(N12:N19)</f>
        <v>6680120</v>
      </c>
    </row>
    <row r="21" spans="1:15" ht="20.100000000000001" customHeight="1">
      <c r="A21" s="111" t="s">
        <v>25</v>
      </c>
      <c r="F21" s="38"/>
      <c r="G21" s="92"/>
      <c r="H21" s="24"/>
      <c r="I21" s="24"/>
      <c r="J21" s="24"/>
      <c r="K21" s="24"/>
      <c r="L21" s="24"/>
      <c r="M21" s="24"/>
      <c r="N21" s="24"/>
      <c r="O21" s="112"/>
    </row>
    <row r="22" spans="1:15" ht="20.100000000000001" customHeight="1">
      <c r="A22" s="112" t="s">
        <v>248</v>
      </c>
      <c r="F22" s="38"/>
      <c r="G22" s="113"/>
      <c r="H22" s="20">
        <v>174464</v>
      </c>
      <c r="I22" s="24"/>
      <c r="J22" s="103">
        <v>0</v>
      </c>
      <c r="K22" s="113"/>
      <c r="L22" s="103">
        <v>0</v>
      </c>
      <c r="M22" s="113"/>
      <c r="N22" s="103">
        <v>0</v>
      </c>
    </row>
    <row r="23" spans="1:15" ht="20.100000000000001" customHeight="1">
      <c r="A23" s="113" t="s">
        <v>198</v>
      </c>
      <c r="F23" s="38">
        <v>2</v>
      </c>
      <c r="G23" s="92"/>
      <c r="H23" s="102">
        <v>1994243</v>
      </c>
      <c r="I23" s="24"/>
      <c r="J23" s="102">
        <v>1649267</v>
      </c>
      <c r="K23" s="113"/>
      <c r="L23" s="102">
        <v>2331000</v>
      </c>
      <c r="M23" s="113"/>
      <c r="N23" s="102">
        <v>1973000</v>
      </c>
      <c r="O23" s="112"/>
    </row>
    <row r="24" spans="1:15" ht="20.100000000000001" customHeight="1">
      <c r="A24" s="113" t="s">
        <v>170</v>
      </c>
      <c r="B24" s="115"/>
      <c r="F24" s="38"/>
      <c r="G24" s="92"/>
      <c r="I24" s="24"/>
      <c r="O24" s="112"/>
    </row>
    <row r="25" spans="1:15" ht="20.100000000000001" customHeight="1">
      <c r="A25" s="112"/>
      <c r="B25" s="113" t="s">
        <v>171</v>
      </c>
      <c r="F25" s="38">
        <v>5</v>
      </c>
      <c r="G25" s="92"/>
      <c r="H25" s="102">
        <v>1153672</v>
      </c>
      <c r="I25" s="24"/>
      <c r="J25" s="102">
        <v>927190</v>
      </c>
      <c r="K25" s="113"/>
      <c r="L25" s="102">
        <v>0</v>
      </c>
      <c r="M25" s="113"/>
      <c r="N25" s="102">
        <v>0</v>
      </c>
      <c r="O25" s="112"/>
    </row>
    <row r="26" spans="1:15" ht="20.100000000000001" customHeight="1">
      <c r="A26" s="112" t="s">
        <v>199</v>
      </c>
      <c r="B26" s="115"/>
      <c r="F26" s="38">
        <v>4</v>
      </c>
      <c r="G26" s="92"/>
      <c r="H26" s="102">
        <v>679936</v>
      </c>
      <c r="I26" s="24"/>
      <c r="J26" s="102">
        <v>680000</v>
      </c>
      <c r="K26" s="113"/>
      <c r="L26" s="102">
        <v>0</v>
      </c>
      <c r="M26" s="113"/>
      <c r="N26" s="102">
        <v>0</v>
      </c>
      <c r="O26" s="112"/>
    </row>
    <row r="27" spans="1:15" ht="20.100000000000001" customHeight="1">
      <c r="A27" s="113" t="s">
        <v>102</v>
      </c>
      <c r="F27" s="38">
        <v>6</v>
      </c>
      <c r="G27" s="92"/>
      <c r="H27" s="102">
        <v>0</v>
      </c>
      <c r="I27" s="24"/>
      <c r="J27" s="102">
        <v>0</v>
      </c>
      <c r="K27" s="113"/>
      <c r="L27" s="102">
        <v>965618</v>
      </c>
      <c r="M27" s="113"/>
      <c r="N27" s="102">
        <v>1470301</v>
      </c>
      <c r="O27" s="112"/>
    </row>
    <row r="28" spans="1:15" ht="20.100000000000001" customHeight="1">
      <c r="A28" s="112" t="s">
        <v>103</v>
      </c>
      <c r="F28" s="38"/>
      <c r="G28" s="92"/>
      <c r="H28" s="102">
        <v>0</v>
      </c>
      <c r="I28" s="24"/>
      <c r="J28" s="102">
        <v>0</v>
      </c>
      <c r="K28" s="113"/>
      <c r="L28" s="102">
        <v>0</v>
      </c>
      <c r="M28" s="113"/>
      <c r="N28" s="102">
        <v>0</v>
      </c>
      <c r="O28" s="112"/>
    </row>
    <row r="29" spans="1:15" ht="20.100000000000001" customHeight="1">
      <c r="A29" s="112" t="s">
        <v>104</v>
      </c>
      <c r="F29" s="38">
        <v>7</v>
      </c>
      <c r="G29" s="92"/>
      <c r="H29" s="102">
        <v>450606</v>
      </c>
      <c r="I29" s="24"/>
      <c r="J29" s="102">
        <v>436231</v>
      </c>
      <c r="K29" s="113"/>
      <c r="L29" s="102">
        <v>0</v>
      </c>
      <c r="M29" s="113"/>
      <c r="N29" s="102">
        <v>0</v>
      </c>
      <c r="O29" s="112"/>
    </row>
    <row r="30" spans="1:15" ht="20.100000000000001" customHeight="1">
      <c r="A30" s="112" t="s">
        <v>128</v>
      </c>
      <c r="F30" s="38">
        <v>8</v>
      </c>
      <c r="G30" s="92"/>
      <c r="H30" s="102">
        <v>1187627</v>
      </c>
      <c r="I30" s="24"/>
      <c r="J30" s="102">
        <v>1475392</v>
      </c>
      <c r="K30" s="113"/>
      <c r="L30" s="102">
        <v>1187627</v>
      </c>
      <c r="M30" s="113"/>
      <c r="N30" s="102">
        <v>1475392</v>
      </c>
      <c r="O30" s="112"/>
    </row>
    <row r="31" spans="1:15" ht="20.100000000000001" customHeight="1">
      <c r="A31" s="112" t="s">
        <v>134</v>
      </c>
      <c r="F31" s="38">
        <v>9</v>
      </c>
      <c r="G31" s="92"/>
      <c r="H31" s="102">
        <v>331978</v>
      </c>
      <c r="I31" s="24"/>
      <c r="J31" s="102">
        <v>97381</v>
      </c>
      <c r="K31" s="113"/>
      <c r="L31" s="102">
        <v>393342</v>
      </c>
      <c r="M31" s="113"/>
      <c r="N31" s="102">
        <v>379498</v>
      </c>
      <c r="O31" s="112"/>
    </row>
    <row r="32" spans="1:15" ht="20.100000000000001" customHeight="1">
      <c r="A32" s="112" t="s">
        <v>105</v>
      </c>
      <c r="F32" s="38">
        <v>10</v>
      </c>
      <c r="H32" s="102">
        <v>23061</v>
      </c>
      <c r="J32" s="102">
        <v>341532</v>
      </c>
      <c r="K32" s="113"/>
      <c r="L32" s="102">
        <v>1523</v>
      </c>
      <c r="M32" s="113"/>
      <c r="N32" s="102">
        <v>22434</v>
      </c>
      <c r="O32" s="112"/>
    </row>
    <row r="33" spans="1:15" ht="20.100000000000001" customHeight="1">
      <c r="A33" s="112" t="s">
        <v>95</v>
      </c>
      <c r="F33" s="38"/>
      <c r="G33" s="92"/>
      <c r="H33" s="102">
        <v>13040</v>
      </c>
      <c r="I33" s="24"/>
      <c r="J33" s="102">
        <v>21557</v>
      </c>
      <c r="K33" s="113"/>
      <c r="L33" s="102">
        <v>8847</v>
      </c>
      <c r="M33" s="113"/>
      <c r="N33" s="102">
        <v>10645</v>
      </c>
      <c r="O33" s="112"/>
    </row>
    <row r="34" spans="1:15" ht="20.100000000000001" customHeight="1">
      <c r="A34" s="112" t="s">
        <v>106</v>
      </c>
      <c r="F34" s="38"/>
      <c r="G34" s="92"/>
      <c r="H34" s="102">
        <v>7200</v>
      </c>
      <c r="I34" s="24"/>
      <c r="J34" s="102">
        <v>11018</v>
      </c>
      <c r="K34" s="113"/>
      <c r="L34" s="102">
        <v>1472</v>
      </c>
      <c r="M34" s="113"/>
      <c r="N34" s="102">
        <v>1109</v>
      </c>
      <c r="O34" s="112"/>
    </row>
    <row r="35" spans="1:15" ht="20.100000000000001" customHeight="1">
      <c r="A35" s="112" t="s">
        <v>200</v>
      </c>
      <c r="F35" s="38"/>
      <c r="G35" s="92"/>
      <c r="H35" s="102">
        <v>693531</v>
      </c>
      <c r="I35" s="24"/>
      <c r="J35" s="102">
        <v>693531</v>
      </c>
      <c r="K35" s="113"/>
      <c r="L35" s="102">
        <v>0</v>
      </c>
      <c r="M35" s="113"/>
      <c r="N35" s="102">
        <v>0</v>
      </c>
      <c r="O35" s="112"/>
    </row>
    <row r="36" spans="1:15" ht="20.100000000000001" customHeight="1">
      <c r="A36" s="112" t="s">
        <v>3</v>
      </c>
      <c r="F36" s="38"/>
      <c r="G36" s="92"/>
      <c r="H36" s="102">
        <v>2417</v>
      </c>
      <c r="I36" s="24"/>
      <c r="J36" s="102">
        <v>9940</v>
      </c>
      <c r="K36" s="113"/>
      <c r="L36" s="102">
        <v>2308</v>
      </c>
      <c r="M36" s="113"/>
      <c r="N36" s="102">
        <v>249</v>
      </c>
      <c r="O36" s="112"/>
    </row>
    <row r="37" spans="1:15" ht="20.100000000000001" customHeight="1">
      <c r="A37" s="111" t="s">
        <v>26</v>
      </c>
      <c r="F37" s="38"/>
      <c r="G37" s="92"/>
      <c r="H37" s="41">
        <f>SUM(H22:H36)</f>
        <v>6711775</v>
      </c>
      <c r="I37" s="24"/>
      <c r="J37" s="41">
        <f>SUM(J22:J36)</f>
        <v>6343039</v>
      </c>
      <c r="K37" s="24"/>
      <c r="L37" s="41">
        <f>SUM(L22:L36)</f>
        <v>4891737</v>
      </c>
      <c r="M37" s="24"/>
      <c r="N37" s="41">
        <f>SUM(N22:N36)</f>
        <v>5332628</v>
      </c>
      <c r="O37" s="112"/>
    </row>
    <row r="38" spans="1:15" ht="20.100000000000001" customHeight="1" thickBot="1">
      <c r="A38" s="111" t="s">
        <v>27</v>
      </c>
      <c r="F38" s="38"/>
      <c r="G38" s="113"/>
      <c r="H38" s="42">
        <f>SUM(H20+H37)</f>
        <v>12952611</v>
      </c>
      <c r="I38" s="24"/>
      <c r="J38" s="42">
        <f>SUM(J20+J37)</f>
        <v>13420425</v>
      </c>
      <c r="K38" s="24"/>
      <c r="L38" s="42">
        <f>SUM(L20+L37)</f>
        <v>12502585</v>
      </c>
      <c r="M38" s="24"/>
      <c r="N38" s="42">
        <f>SUM(N20+N37)</f>
        <v>12012748</v>
      </c>
      <c r="O38" s="112"/>
    </row>
    <row r="39" spans="1:15" ht="20.100000000000001" customHeight="1" thickTop="1">
      <c r="A39" s="111"/>
      <c r="F39" s="38"/>
      <c r="G39" s="113"/>
      <c r="H39" s="24"/>
      <c r="I39" s="24"/>
      <c r="J39" s="24"/>
      <c r="K39" s="24"/>
      <c r="L39" s="24"/>
      <c r="M39" s="24"/>
      <c r="N39" s="24"/>
      <c r="O39" s="112"/>
    </row>
    <row r="40" spans="1:15" ht="20.100000000000001" customHeight="1">
      <c r="A40" s="113" t="s">
        <v>1</v>
      </c>
    </row>
    <row r="41" spans="1:15" ht="20.100000000000001" customHeight="1">
      <c r="A41" s="113"/>
    </row>
    <row r="42" spans="1:15" ht="20.100000000000001" customHeight="1">
      <c r="A42" s="113"/>
    </row>
    <row r="43" spans="1:15" ht="20.100000000000001" customHeight="1">
      <c r="A43" s="111" t="s">
        <v>100</v>
      </c>
      <c r="B43" s="19"/>
      <c r="C43" s="19"/>
      <c r="D43" s="19"/>
      <c r="E43" s="19"/>
      <c r="F43" s="19"/>
      <c r="G43" s="19"/>
    </row>
    <row r="44" spans="1:15" ht="20.100000000000001" customHeight="1">
      <c r="A44" s="111" t="s">
        <v>77</v>
      </c>
      <c r="B44" s="19"/>
      <c r="C44" s="19"/>
      <c r="D44" s="19"/>
      <c r="E44" s="19"/>
      <c r="F44" s="19"/>
      <c r="G44" s="19"/>
    </row>
    <row r="45" spans="1:15" ht="20.100000000000001" customHeight="1">
      <c r="A45" s="111" t="s">
        <v>190</v>
      </c>
      <c r="B45" s="19"/>
      <c r="C45" s="19"/>
      <c r="D45" s="19"/>
      <c r="E45" s="19"/>
      <c r="F45" s="19"/>
      <c r="G45" s="19"/>
    </row>
    <row r="46" spans="1:15" s="113" customFormat="1" ht="20.100000000000001" customHeight="1">
      <c r="A46" s="111"/>
      <c r="B46" s="23"/>
      <c r="C46" s="23"/>
      <c r="D46" s="23"/>
      <c r="E46" s="23"/>
      <c r="F46" s="92"/>
      <c r="G46" s="23"/>
      <c r="H46" s="24"/>
      <c r="I46" s="24"/>
      <c r="J46" s="24"/>
      <c r="K46" s="24"/>
      <c r="L46" s="24"/>
      <c r="M46" s="24"/>
      <c r="N46" s="24"/>
      <c r="O46" s="25" t="s">
        <v>49</v>
      </c>
    </row>
    <row r="47" spans="1:15" s="113" customFormat="1" ht="20.100000000000001" customHeight="1">
      <c r="B47" s="23"/>
      <c r="C47" s="23"/>
      <c r="D47" s="23"/>
      <c r="E47" s="23"/>
      <c r="F47" s="92"/>
      <c r="G47" s="23"/>
      <c r="H47" s="160" t="s">
        <v>20</v>
      </c>
      <c r="I47" s="160"/>
      <c r="J47" s="160"/>
      <c r="K47" s="26"/>
      <c r="L47" s="160" t="s">
        <v>21</v>
      </c>
      <c r="M47" s="160"/>
      <c r="N47" s="160"/>
      <c r="O47" s="33"/>
    </row>
    <row r="48" spans="1:15" s="111" customFormat="1" ht="20.100000000000001" customHeight="1">
      <c r="B48" s="93"/>
      <c r="C48" s="93"/>
      <c r="D48" s="93"/>
      <c r="E48" s="93"/>
      <c r="F48" s="94"/>
      <c r="G48" s="93"/>
      <c r="H48" s="95" t="s">
        <v>179</v>
      </c>
      <c r="I48" s="27"/>
      <c r="J48" s="95" t="s">
        <v>69</v>
      </c>
      <c r="K48" s="27"/>
      <c r="L48" s="95" t="s">
        <v>179</v>
      </c>
      <c r="M48" s="27"/>
      <c r="N48" s="95" t="s">
        <v>69</v>
      </c>
      <c r="O48" s="44"/>
    </row>
    <row r="49" spans="1:15" s="113" customFormat="1" ht="20.100000000000001" customHeight="1">
      <c r="A49" s="111"/>
      <c r="B49" s="114"/>
      <c r="C49" s="30"/>
      <c r="D49" s="30"/>
      <c r="E49" s="30"/>
      <c r="F49" s="96" t="s">
        <v>0</v>
      </c>
      <c r="G49" s="30"/>
      <c r="H49" s="97">
        <v>2024</v>
      </c>
      <c r="I49" s="32"/>
      <c r="J49" s="97">
        <v>2023</v>
      </c>
      <c r="K49" s="32"/>
      <c r="L49" s="97">
        <v>2024</v>
      </c>
      <c r="M49" s="32"/>
      <c r="N49" s="97">
        <v>2023</v>
      </c>
      <c r="O49" s="33"/>
    </row>
    <row r="50" spans="1:15" s="113" customFormat="1" ht="20.100000000000001" customHeight="1">
      <c r="A50" s="111"/>
      <c r="B50" s="114"/>
      <c r="C50" s="30"/>
      <c r="D50" s="30"/>
      <c r="E50" s="30"/>
      <c r="F50" s="98"/>
      <c r="G50" s="30"/>
      <c r="H50" s="99" t="s">
        <v>64</v>
      </c>
      <c r="I50" s="32"/>
      <c r="J50" s="99" t="s">
        <v>86</v>
      </c>
      <c r="K50" s="32"/>
      <c r="L50" s="99" t="s">
        <v>64</v>
      </c>
      <c r="M50" s="32"/>
      <c r="N50" s="99" t="s">
        <v>86</v>
      </c>
      <c r="O50" s="33"/>
    </row>
    <row r="51" spans="1:15" s="113" customFormat="1" ht="20.100000000000001" customHeight="1">
      <c r="A51" s="111"/>
      <c r="B51" s="114"/>
      <c r="C51" s="30"/>
      <c r="D51" s="30"/>
      <c r="E51" s="30"/>
      <c r="F51" s="98"/>
      <c r="G51" s="30"/>
      <c r="H51" s="99" t="s">
        <v>65</v>
      </c>
      <c r="I51" s="32"/>
      <c r="J51" s="99"/>
      <c r="K51" s="32"/>
      <c r="L51" s="99" t="s">
        <v>65</v>
      </c>
      <c r="M51" s="32"/>
      <c r="N51" s="99"/>
      <c r="O51" s="33"/>
    </row>
    <row r="52" spans="1:15" ht="20.100000000000001" customHeight="1">
      <c r="A52" s="111" t="s">
        <v>43</v>
      </c>
    </row>
    <row r="53" spans="1:15" ht="20.100000000000001" customHeight="1">
      <c r="A53" s="111" t="s">
        <v>28</v>
      </c>
      <c r="F53" s="116"/>
    </row>
    <row r="54" spans="1:15" ht="20.100000000000001" customHeight="1">
      <c r="A54" s="112" t="s">
        <v>73</v>
      </c>
      <c r="F54" s="38">
        <v>11</v>
      </c>
      <c r="G54" s="113"/>
      <c r="H54" s="102">
        <v>154162</v>
      </c>
      <c r="I54" s="24"/>
      <c r="J54" s="102">
        <v>251188</v>
      </c>
      <c r="K54" s="113"/>
      <c r="L54" s="102">
        <v>25143</v>
      </c>
      <c r="M54" s="113"/>
      <c r="N54" s="102">
        <v>22866</v>
      </c>
    </row>
    <row r="55" spans="1:15" ht="20.100000000000001" customHeight="1">
      <c r="A55" s="113" t="s">
        <v>201</v>
      </c>
      <c r="F55" s="38"/>
      <c r="G55" s="113"/>
      <c r="H55" s="102">
        <v>48480</v>
      </c>
      <c r="I55" s="24"/>
      <c r="J55" s="102">
        <v>156520</v>
      </c>
      <c r="K55" s="113"/>
      <c r="L55" s="102">
        <v>0</v>
      </c>
      <c r="M55" s="113"/>
      <c r="N55" s="18">
        <v>0</v>
      </c>
    </row>
    <row r="56" spans="1:15" ht="20.100000000000001" customHeight="1">
      <c r="A56" s="112" t="s">
        <v>107</v>
      </c>
      <c r="F56" s="38"/>
      <c r="G56" s="113"/>
      <c r="H56" s="102">
        <v>3673</v>
      </c>
      <c r="I56" s="24"/>
      <c r="J56" s="102">
        <v>2940</v>
      </c>
      <c r="K56" s="113"/>
      <c r="L56" s="102">
        <v>2368</v>
      </c>
      <c r="M56" s="113"/>
      <c r="N56" s="102">
        <v>2288</v>
      </c>
      <c r="O56" s="112"/>
    </row>
    <row r="57" spans="1:15" ht="20.100000000000001" customHeight="1">
      <c r="A57" s="112" t="s">
        <v>161</v>
      </c>
      <c r="F57" s="38"/>
      <c r="G57" s="113"/>
      <c r="H57" s="113"/>
      <c r="I57" s="24"/>
      <c r="J57" s="113"/>
      <c r="K57" s="113"/>
      <c r="L57" s="113"/>
      <c r="M57" s="113"/>
      <c r="N57" s="113"/>
      <c r="O57" s="112"/>
    </row>
    <row r="58" spans="1:15" ht="20.100000000000001" customHeight="1">
      <c r="A58" s="112" t="s">
        <v>162</v>
      </c>
      <c r="F58" s="38"/>
      <c r="G58" s="113"/>
      <c r="H58" s="102">
        <v>0</v>
      </c>
      <c r="I58" s="24"/>
      <c r="J58" s="102">
        <v>19682</v>
      </c>
      <c r="K58" s="113"/>
      <c r="L58" s="102">
        <v>0</v>
      </c>
      <c r="M58" s="113"/>
      <c r="N58" s="102">
        <v>0</v>
      </c>
      <c r="O58" s="112"/>
    </row>
    <row r="59" spans="1:15" ht="20.100000000000001" customHeight="1">
      <c r="A59" s="112" t="s">
        <v>202</v>
      </c>
      <c r="F59" s="38">
        <v>2</v>
      </c>
      <c r="G59" s="113"/>
      <c r="H59" s="102">
        <v>0</v>
      </c>
      <c r="I59" s="24"/>
      <c r="J59" s="102">
        <v>573200</v>
      </c>
      <c r="K59" s="113"/>
      <c r="L59" s="102">
        <v>0</v>
      </c>
      <c r="M59" s="113"/>
      <c r="N59" s="102">
        <v>0</v>
      </c>
      <c r="O59" s="112"/>
    </row>
    <row r="60" spans="1:15" ht="20.100000000000001" customHeight="1">
      <c r="A60" s="112" t="s">
        <v>203</v>
      </c>
      <c r="F60" s="38">
        <v>2</v>
      </c>
      <c r="G60" s="113"/>
      <c r="H60" s="102">
        <v>1080000</v>
      </c>
      <c r="I60" s="24"/>
      <c r="J60" s="102">
        <v>0</v>
      </c>
      <c r="K60" s="113"/>
      <c r="L60" s="102">
        <v>1080000</v>
      </c>
      <c r="M60" s="113"/>
      <c r="N60" s="102">
        <v>0</v>
      </c>
      <c r="O60" s="112"/>
    </row>
    <row r="61" spans="1:15" ht="20.100000000000001" customHeight="1">
      <c r="A61" s="112" t="s">
        <v>204</v>
      </c>
      <c r="F61" s="38"/>
      <c r="G61" s="113"/>
      <c r="H61" s="102">
        <v>43736</v>
      </c>
      <c r="I61" s="24"/>
      <c r="J61" s="102">
        <v>99893</v>
      </c>
      <c r="K61" s="113"/>
      <c r="L61" s="102">
        <v>29003</v>
      </c>
      <c r="M61" s="113"/>
      <c r="N61" s="102">
        <v>720</v>
      </c>
      <c r="O61" s="112"/>
    </row>
    <row r="62" spans="1:15" ht="20.100000000000001" customHeight="1">
      <c r="A62" s="112" t="s">
        <v>205</v>
      </c>
      <c r="F62" s="38"/>
      <c r="G62" s="113"/>
      <c r="H62" s="102">
        <v>0</v>
      </c>
      <c r="I62" s="24"/>
      <c r="J62" s="102">
        <v>693</v>
      </c>
      <c r="K62" s="113"/>
      <c r="L62" s="102">
        <v>0</v>
      </c>
      <c r="M62" s="113"/>
      <c r="N62" s="102">
        <v>0</v>
      </c>
      <c r="O62" s="112"/>
    </row>
    <row r="63" spans="1:15" ht="20.100000000000001" customHeight="1">
      <c r="A63" s="111" t="s">
        <v>29</v>
      </c>
      <c r="F63" s="38"/>
      <c r="G63" s="113"/>
      <c r="H63" s="41">
        <f>SUM(H54:H62)</f>
        <v>1330051</v>
      </c>
      <c r="I63" s="24"/>
      <c r="J63" s="41">
        <f>SUM(J54:J62)</f>
        <v>1104116</v>
      </c>
      <c r="K63" s="24"/>
      <c r="L63" s="41">
        <f>SUM(L54:L62)</f>
        <v>1136514</v>
      </c>
      <c r="M63" s="24"/>
      <c r="N63" s="41">
        <f>SUM(N54:N62)</f>
        <v>25874</v>
      </c>
      <c r="O63" s="112"/>
    </row>
    <row r="64" spans="1:15" ht="20.100000000000001" customHeight="1">
      <c r="A64" s="111" t="s">
        <v>30</v>
      </c>
      <c r="F64" s="38"/>
      <c r="G64" s="113"/>
      <c r="H64" s="24"/>
      <c r="I64" s="24"/>
      <c r="J64" s="24"/>
      <c r="K64" s="24"/>
      <c r="L64" s="24"/>
      <c r="M64" s="24"/>
      <c r="N64" s="24"/>
      <c r="O64" s="112"/>
    </row>
    <row r="65" spans="1:15" ht="20.100000000000001" customHeight="1">
      <c r="A65" s="112" t="s">
        <v>207</v>
      </c>
      <c r="F65" s="38">
        <v>12</v>
      </c>
      <c r="G65" s="113"/>
      <c r="H65" s="102">
        <v>396686</v>
      </c>
      <c r="I65" s="24"/>
      <c r="J65" s="102">
        <v>0</v>
      </c>
      <c r="K65" s="113"/>
      <c r="L65" s="102">
        <v>396686</v>
      </c>
      <c r="M65" s="113"/>
      <c r="N65" s="102">
        <v>0</v>
      </c>
      <c r="O65" s="112"/>
    </row>
    <row r="66" spans="1:15" ht="20.100000000000001" customHeight="1">
      <c r="A66" s="113" t="s">
        <v>208</v>
      </c>
      <c r="F66" s="38"/>
      <c r="G66" s="113"/>
      <c r="H66" s="102"/>
      <c r="I66" s="24"/>
      <c r="J66" s="102"/>
      <c r="K66" s="113"/>
      <c r="L66" s="102"/>
      <c r="M66" s="113"/>
      <c r="N66" s="102"/>
      <c r="O66" s="112"/>
    </row>
    <row r="67" spans="1:15" ht="20.100000000000001" customHeight="1">
      <c r="A67" s="113" t="s">
        <v>209</v>
      </c>
      <c r="F67" s="38">
        <v>2</v>
      </c>
      <c r="G67" s="113"/>
      <c r="H67" s="102">
        <v>0</v>
      </c>
      <c r="I67" s="24"/>
      <c r="J67" s="102">
        <v>1080000</v>
      </c>
      <c r="K67" s="113"/>
      <c r="L67" s="102">
        <v>0</v>
      </c>
      <c r="M67" s="113"/>
      <c r="N67" s="102">
        <v>1080000</v>
      </c>
      <c r="O67" s="112"/>
    </row>
    <row r="68" spans="1:15" ht="20.100000000000001" customHeight="1">
      <c r="A68" s="112" t="s">
        <v>97</v>
      </c>
      <c r="F68" s="38"/>
      <c r="G68" s="113"/>
      <c r="H68" s="102">
        <v>9982</v>
      </c>
      <c r="I68" s="24"/>
      <c r="J68" s="102">
        <v>19438</v>
      </c>
      <c r="K68" s="113"/>
      <c r="L68" s="102">
        <v>6946</v>
      </c>
      <c r="M68" s="113"/>
      <c r="N68" s="102">
        <v>8733</v>
      </c>
      <c r="O68" s="112"/>
    </row>
    <row r="69" spans="1:15" ht="20.100000000000001" customHeight="1">
      <c r="A69" s="113" t="s">
        <v>206</v>
      </c>
      <c r="F69" s="38"/>
      <c r="G69" s="113"/>
      <c r="H69" s="102">
        <v>496634</v>
      </c>
      <c r="I69" s="24"/>
      <c r="J69" s="102">
        <v>494270</v>
      </c>
      <c r="K69" s="113"/>
      <c r="L69" s="102">
        <v>496634</v>
      </c>
      <c r="M69" s="113"/>
      <c r="N69" s="102">
        <v>494270</v>
      </c>
      <c r="O69" s="112"/>
    </row>
    <row r="70" spans="1:15" ht="20.100000000000001" customHeight="1">
      <c r="A70" s="112" t="s">
        <v>109</v>
      </c>
      <c r="F70" s="38"/>
      <c r="G70" s="113"/>
      <c r="H70" s="102">
        <v>108789</v>
      </c>
      <c r="I70" s="24"/>
      <c r="J70" s="102">
        <v>104762</v>
      </c>
      <c r="K70" s="113"/>
      <c r="L70" s="102">
        <v>111188</v>
      </c>
      <c r="M70" s="113"/>
      <c r="N70" s="102">
        <v>158243</v>
      </c>
      <c r="O70" s="112"/>
    </row>
    <row r="71" spans="1:15" ht="20.100000000000001" customHeight="1">
      <c r="A71" s="112" t="s">
        <v>59</v>
      </c>
      <c r="F71" s="38"/>
      <c r="G71" s="113"/>
      <c r="H71" s="102">
        <v>5158</v>
      </c>
      <c r="I71" s="24"/>
      <c r="J71" s="102">
        <v>118511</v>
      </c>
      <c r="K71" s="113"/>
      <c r="L71" s="102">
        <v>2755</v>
      </c>
      <c r="M71" s="113"/>
      <c r="N71" s="102">
        <v>1561</v>
      </c>
      <c r="O71" s="112"/>
    </row>
    <row r="72" spans="1:15" ht="20.100000000000001" customHeight="1">
      <c r="A72" s="112" t="s">
        <v>90</v>
      </c>
      <c r="F72" s="38"/>
      <c r="G72" s="113"/>
      <c r="H72" s="102">
        <v>0</v>
      </c>
      <c r="I72" s="24"/>
      <c r="J72" s="102">
        <v>5842</v>
      </c>
      <c r="K72" s="113"/>
      <c r="L72" s="102">
        <v>0</v>
      </c>
      <c r="M72" s="113"/>
      <c r="N72" s="102">
        <v>129</v>
      </c>
      <c r="O72" s="112"/>
    </row>
    <row r="73" spans="1:15" ht="20.100000000000001" customHeight="1">
      <c r="A73" s="111" t="s">
        <v>31</v>
      </c>
      <c r="F73" s="38"/>
      <c r="G73" s="113"/>
      <c r="H73" s="41">
        <f>SUM(H64:H72)</f>
        <v>1017249</v>
      </c>
      <c r="I73" s="24"/>
      <c r="J73" s="41">
        <f>SUM(J64:J72)</f>
        <v>1822823</v>
      </c>
      <c r="K73" s="24"/>
      <c r="L73" s="41">
        <f>SUM(L64:L72)</f>
        <v>1014209</v>
      </c>
      <c r="M73" s="24"/>
      <c r="N73" s="41">
        <f>SUM(N64:N72)</f>
        <v>1742936</v>
      </c>
      <c r="O73" s="112"/>
    </row>
    <row r="74" spans="1:15" ht="20.100000000000001" customHeight="1">
      <c r="A74" s="111" t="s">
        <v>32</v>
      </c>
      <c r="F74" s="38"/>
      <c r="G74" s="113"/>
      <c r="H74" s="41">
        <f>SUM(H63+H73)</f>
        <v>2347300</v>
      </c>
      <c r="I74" s="24"/>
      <c r="J74" s="41">
        <f>SUM(J63+J73)</f>
        <v>2926939</v>
      </c>
      <c r="K74" s="24"/>
      <c r="L74" s="41">
        <f>SUM(L63+L73)</f>
        <v>2150723</v>
      </c>
      <c r="M74" s="24"/>
      <c r="N74" s="41">
        <f>SUM(N63+N73)</f>
        <v>1768810</v>
      </c>
    </row>
    <row r="75" spans="1:15" ht="20.100000000000001" customHeight="1">
      <c r="A75" s="111"/>
      <c r="M75" s="112"/>
      <c r="N75" s="112"/>
    </row>
    <row r="76" spans="1:15" ht="20.100000000000001" customHeight="1">
      <c r="A76" s="113" t="s">
        <v>1</v>
      </c>
      <c r="M76" s="112"/>
      <c r="N76" s="112"/>
    </row>
    <row r="77" spans="1:15" ht="20.100000000000001" customHeight="1">
      <c r="A77" s="111" t="s">
        <v>100</v>
      </c>
      <c r="B77" s="19"/>
      <c r="C77" s="19"/>
      <c r="D77" s="19"/>
      <c r="E77" s="19"/>
      <c r="F77" s="19"/>
      <c r="G77" s="19"/>
    </row>
    <row r="78" spans="1:15" ht="20.100000000000001" customHeight="1">
      <c r="A78" s="111" t="s">
        <v>77</v>
      </c>
      <c r="B78" s="19"/>
      <c r="C78" s="19"/>
      <c r="D78" s="19"/>
      <c r="E78" s="19"/>
      <c r="F78" s="19"/>
      <c r="G78" s="19"/>
    </row>
    <row r="79" spans="1:15" ht="20.100000000000001" customHeight="1">
      <c r="A79" s="111" t="s">
        <v>190</v>
      </c>
      <c r="B79" s="19"/>
      <c r="C79" s="19"/>
      <c r="D79" s="19"/>
      <c r="E79" s="19"/>
      <c r="F79" s="19"/>
      <c r="G79" s="19"/>
    </row>
    <row r="80" spans="1:15" s="113" customFormat="1" ht="20.100000000000001" customHeight="1">
      <c r="A80" s="111"/>
      <c r="B80" s="23"/>
      <c r="C80" s="23"/>
      <c r="D80" s="23"/>
      <c r="E80" s="23"/>
      <c r="F80" s="92"/>
      <c r="G80" s="23"/>
      <c r="H80" s="24"/>
      <c r="I80" s="24"/>
      <c r="J80" s="24"/>
      <c r="K80" s="24"/>
      <c r="L80" s="24"/>
      <c r="M80" s="24"/>
      <c r="N80" s="24"/>
      <c r="O80" s="25" t="s">
        <v>49</v>
      </c>
    </row>
    <row r="81" spans="1:15" s="113" customFormat="1" ht="20.100000000000001" customHeight="1">
      <c r="B81" s="23"/>
      <c r="C81" s="23"/>
      <c r="D81" s="23"/>
      <c r="E81" s="23"/>
      <c r="F81" s="92"/>
      <c r="G81" s="23"/>
      <c r="H81" s="160" t="s">
        <v>20</v>
      </c>
      <c r="I81" s="160"/>
      <c r="J81" s="160"/>
      <c r="K81" s="26"/>
      <c r="L81" s="160" t="s">
        <v>21</v>
      </c>
      <c r="M81" s="160"/>
      <c r="N81" s="160"/>
      <c r="O81" s="33"/>
    </row>
    <row r="82" spans="1:15" s="111" customFormat="1" ht="20.100000000000001" customHeight="1">
      <c r="B82" s="93"/>
      <c r="C82" s="93"/>
      <c r="D82" s="93"/>
      <c r="E82" s="93"/>
      <c r="F82" s="94"/>
      <c r="G82" s="93"/>
      <c r="H82" s="95" t="s">
        <v>179</v>
      </c>
      <c r="I82" s="27"/>
      <c r="J82" s="95" t="s">
        <v>69</v>
      </c>
      <c r="K82" s="27"/>
      <c r="L82" s="95" t="s">
        <v>179</v>
      </c>
      <c r="M82" s="27"/>
      <c r="N82" s="95" t="s">
        <v>69</v>
      </c>
      <c r="O82" s="44"/>
    </row>
    <row r="83" spans="1:15" s="113" customFormat="1" ht="20.100000000000001" customHeight="1">
      <c r="A83" s="111"/>
      <c r="B83" s="114"/>
      <c r="C83" s="30"/>
      <c r="D83" s="30"/>
      <c r="E83" s="30"/>
      <c r="F83" s="96" t="s">
        <v>0</v>
      </c>
      <c r="G83" s="30"/>
      <c r="H83" s="97">
        <v>2024</v>
      </c>
      <c r="I83" s="32"/>
      <c r="J83" s="97">
        <v>2023</v>
      </c>
      <c r="K83" s="32"/>
      <c r="L83" s="97">
        <v>2024</v>
      </c>
      <c r="M83" s="32"/>
      <c r="N83" s="97">
        <v>2023</v>
      </c>
      <c r="O83" s="33"/>
    </row>
    <row r="84" spans="1:15" s="113" customFormat="1" ht="20.100000000000001" customHeight="1">
      <c r="A84" s="111"/>
      <c r="B84" s="114"/>
      <c r="C84" s="30"/>
      <c r="D84" s="30"/>
      <c r="E84" s="30"/>
      <c r="F84" s="98"/>
      <c r="G84" s="30"/>
      <c r="H84" s="99" t="s">
        <v>64</v>
      </c>
      <c r="I84" s="32"/>
      <c r="J84" s="99" t="s">
        <v>86</v>
      </c>
      <c r="K84" s="32"/>
      <c r="L84" s="99" t="s">
        <v>64</v>
      </c>
      <c r="M84" s="32"/>
      <c r="N84" s="99" t="s">
        <v>86</v>
      </c>
      <c r="O84" s="33"/>
    </row>
    <row r="85" spans="1:15" s="113" customFormat="1" ht="20.100000000000001" customHeight="1">
      <c r="A85" s="111"/>
      <c r="B85" s="114"/>
      <c r="C85" s="30"/>
      <c r="D85" s="30"/>
      <c r="E85" s="30"/>
      <c r="F85" s="98"/>
      <c r="G85" s="30"/>
      <c r="H85" s="99" t="s">
        <v>65</v>
      </c>
      <c r="I85" s="32"/>
      <c r="J85" s="99"/>
      <c r="K85" s="32"/>
      <c r="L85" s="99" t="s">
        <v>65</v>
      </c>
      <c r="M85" s="32"/>
      <c r="N85" s="99"/>
      <c r="O85" s="33"/>
    </row>
    <row r="86" spans="1:15" ht="20.100000000000001" customHeight="1">
      <c r="A86" s="111" t="s">
        <v>47</v>
      </c>
    </row>
    <row r="87" spans="1:15" ht="20.100000000000001" customHeight="1">
      <c r="A87" s="111" t="s">
        <v>33</v>
      </c>
      <c r="F87" s="117"/>
      <c r="G87" s="113"/>
      <c r="H87" s="24"/>
      <c r="I87" s="24"/>
      <c r="J87" s="24"/>
      <c r="K87" s="24"/>
      <c r="L87" s="24"/>
      <c r="M87" s="24"/>
      <c r="N87" s="24"/>
    </row>
    <row r="88" spans="1:15" ht="20.100000000000001" customHeight="1">
      <c r="A88" s="112" t="s">
        <v>4</v>
      </c>
      <c r="F88" s="38"/>
      <c r="G88" s="113"/>
      <c r="H88" s="24"/>
      <c r="I88" s="24"/>
      <c r="J88" s="24"/>
      <c r="K88" s="24"/>
      <c r="L88" s="24"/>
      <c r="M88" s="24"/>
      <c r="N88" s="24"/>
    </row>
    <row r="89" spans="1:15" ht="20.100000000000001" customHeight="1">
      <c r="A89" s="112"/>
      <c r="B89" s="112" t="s">
        <v>11</v>
      </c>
      <c r="F89" s="104"/>
      <c r="G89" s="113"/>
      <c r="H89" s="24"/>
      <c r="I89" s="24"/>
      <c r="J89" s="24"/>
      <c r="K89" s="24"/>
      <c r="L89" s="24"/>
      <c r="M89" s="24"/>
      <c r="N89" s="24"/>
    </row>
    <row r="90" spans="1:15" ht="20.100000000000001" customHeight="1" thickBot="1">
      <c r="A90" s="112"/>
      <c r="C90" s="112" t="s">
        <v>110</v>
      </c>
      <c r="D90" s="118"/>
      <c r="E90" s="118"/>
      <c r="F90" s="105"/>
      <c r="G90" s="119"/>
      <c r="H90" s="106">
        <v>311548</v>
      </c>
      <c r="I90" s="24"/>
      <c r="J90" s="106">
        <v>311548</v>
      </c>
      <c r="K90" s="24"/>
      <c r="L90" s="106">
        <v>311548</v>
      </c>
      <c r="M90" s="24"/>
      <c r="N90" s="106">
        <v>311548</v>
      </c>
      <c r="O90" s="112"/>
    </row>
    <row r="91" spans="1:15" ht="20.100000000000001" customHeight="1" thickTop="1">
      <c r="A91" s="112"/>
      <c r="B91" s="112" t="s">
        <v>12</v>
      </c>
      <c r="F91" s="38"/>
      <c r="G91" s="113"/>
      <c r="H91" s="24"/>
      <c r="I91" s="24"/>
      <c r="J91" s="24"/>
      <c r="K91" s="24"/>
      <c r="L91" s="24"/>
      <c r="M91" s="24"/>
      <c r="N91" s="24"/>
      <c r="O91" s="112"/>
    </row>
    <row r="92" spans="1:15" ht="20.100000000000001" customHeight="1">
      <c r="A92" s="112"/>
      <c r="C92" s="112" t="s">
        <v>130</v>
      </c>
      <c r="F92" s="38"/>
      <c r="G92" s="113"/>
      <c r="H92" s="24">
        <f>Consolidated!D43</f>
        <v>304623</v>
      </c>
      <c r="I92" s="24"/>
      <c r="J92" s="24">
        <f>Consolidated!D30</f>
        <v>304623</v>
      </c>
      <c r="K92" s="24"/>
      <c r="L92" s="24">
        <f>Seperate!D39</f>
        <v>304623</v>
      </c>
      <c r="M92" s="24"/>
      <c r="N92" s="24">
        <f>Seperate!D28</f>
        <v>304623</v>
      </c>
      <c r="O92" s="112"/>
    </row>
    <row r="93" spans="1:15" ht="20.100000000000001" customHeight="1">
      <c r="A93" s="112" t="s">
        <v>48</v>
      </c>
      <c r="F93" s="38"/>
      <c r="G93" s="113"/>
      <c r="H93" s="24">
        <f>Consolidated!F43</f>
        <v>6024024</v>
      </c>
      <c r="I93" s="24"/>
      <c r="J93" s="24">
        <f>Consolidated!F30</f>
        <v>6024024</v>
      </c>
      <c r="K93" s="24"/>
      <c r="L93" s="24">
        <f>Seperate!F39</f>
        <v>6024024</v>
      </c>
      <c r="M93" s="24"/>
      <c r="N93" s="24">
        <f>Seperate!F28</f>
        <v>6024024</v>
      </c>
      <c r="O93" s="112"/>
    </row>
    <row r="94" spans="1:15" ht="20.100000000000001" customHeight="1">
      <c r="A94" s="112" t="s">
        <v>157</v>
      </c>
      <c r="F94" s="38"/>
      <c r="G94" s="113"/>
      <c r="H94" s="24">
        <f>Consolidated!H43</f>
        <v>-72087</v>
      </c>
      <c r="I94" s="24"/>
      <c r="J94" s="24">
        <f>Consolidated!H30</f>
        <v>-219</v>
      </c>
      <c r="K94" s="24"/>
      <c r="L94" s="24">
        <v>0</v>
      </c>
      <c r="M94" s="24"/>
      <c r="N94" s="24">
        <v>0</v>
      </c>
      <c r="O94" s="112"/>
    </row>
    <row r="95" spans="1:15" ht="20.100000000000001" customHeight="1">
      <c r="A95" s="112" t="s">
        <v>124</v>
      </c>
      <c r="F95" s="38">
        <v>13</v>
      </c>
      <c r="G95" s="113"/>
      <c r="H95" s="24">
        <f>Consolidated!J43</f>
        <v>36312</v>
      </c>
      <c r="I95" s="24"/>
      <c r="J95" s="24">
        <f>Consolidated!J30</f>
        <v>23864</v>
      </c>
      <c r="K95" s="24"/>
      <c r="L95" s="24">
        <f>Seperate!H39</f>
        <v>36312</v>
      </c>
      <c r="M95" s="24"/>
      <c r="N95" s="24">
        <f>Seperate!H28</f>
        <v>23864</v>
      </c>
      <c r="O95" s="112"/>
    </row>
    <row r="96" spans="1:15" ht="20.100000000000001" customHeight="1">
      <c r="A96" s="112" t="s">
        <v>5</v>
      </c>
      <c r="F96" s="117"/>
      <c r="G96" s="113"/>
      <c r="H96" s="24"/>
      <c r="I96" s="24"/>
      <c r="J96" s="24"/>
      <c r="K96" s="24"/>
      <c r="L96" s="24"/>
      <c r="M96" s="24"/>
      <c r="N96" s="24"/>
      <c r="O96" s="112"/>
    </row>
    <row r="97" spans="1:15" ht="20.100000000000001" customHeight="1">
      <c r="A97" s="112"/>
      <c r="B97" s="112" t="s">
        <v>91</v>
      </c>
      <c r="F97" s="117"/>
      <c r="G97" s="113"/>
      <c r="H97" s="24"/>
      <c r="I97" s="24"/>
      <c r="J97" s="24"/>
      <c r="K97" s="24"/>
      <c r="L97" s="24"/>
      <c r="M97" s="24"/>
      <c r="N97" s="24"/>
      <c r="O97" s="112"/>
    </row>
    <row r="98" spans="1:15" ht="20.100000000000001" customHeight="1">
      <c r="A98" s="112"/>
      <c r="B98" s="112" t="s">
        <v>136</v>
      </c>
      <c r="F98" s="38">
        <v>19</v>
      </c>
      <c r="G98" s="113"/>
      <c r="H98" s="24">
        <f>Consolidated!L43</f>
        <v>31155</v>
      </c>
      <c r="I98" s="24"/>
      <c r="J98" s="24">
        <f>Consolidated!L30</f>
        <v>17100</v>
      </c>
      <c r="K98" s="24"/>
      <c r="L98" s="24">
        <f>Seperate!J39</f>
        <v>31155</v>
      </c>
      <c r="M98" s="24"/>
      <c r="N98" s="24">
        <f>Seperate!J28</f>
        <v>17100</v>
      </c>
      <c r="O98" s="112"/>
    </row>
    <row r="99" spans="1:15" ht="20.100000000000001" customHeight="1">
      <c r="A99" s="112"/>
      <c r="B99" s="112" t="s">
        <v>135</v>
      </c>
      <c r="F99" s="117"/>
      <c r="G99" s="113"/>
      <c r="H99" s="24">
        <f>Consolidated!N43</f>
        <v>234400</v>
      </c>
      <c r="I99" s="24"/>
      <c r="J99" s="24">
        <f>Consolidated!N30</f>
        <v>234400</v>
      </c>
      <c r="K99" s="24"/>
      <c r="L99" s="24">
        <f>Seperate!L39</f>
        <v>234400</v>
      </c>
      <c r="M99" s="24"/>
      <c r="N99" s="24">
        <f>Seperate!L28</f>
        <v>234400</v>
      </c>
      <c r="O99" s="112"/>
    </row>
    <row r="100" spans="1:15" ht="20.100000000000001" customHeight="1">
      <c r="A100" s="112"/>
      <c r="B100" s="112" t="s">
        <v>6</v>
      </c>
      <c r="F100" s="117"/>
      <c r="G100" s="113"/>
      <c r="H100" s="24">
        <f>Consolidated!P43</f>
        <v>3606154</v>
      </c>
      <c r="I100" s="24"/>
      <c r="J100" s="24">
        <f>Consolidated!P30</f>
        <v>3245561</v>
      </c>
      <c r="K100" s="24"/>
      <c r="L100" s="24">
        <f>Seperate!N39</f>
        <v>3280568</v>
      </c>
      <c r="M100" s="24"/>
      <c r="N100" s="24">
        <f>Seperate!N28</f>
        <v>3022251</v>
      </c>
      <c r="O100" s="112"/>
    </row>
    <row r="101" spans="1:15" ht="20.100000000000001" customHeight="1">
      <c r="A101" s="112" t="s">
        <v>57</v>
      </c>
      <c r="F101" s="117"/>
      <c r="G101" s="113"/>
      <c r="H101" s="24">
        <f>Consolidated!T43</f>
        <v>440780</v>
      </c>
      <c r="I101" s="24"/>
      <c r="J101" s="24">
        <f>Consolidated!T30</f>
        <v>617676</v>
      </c>
      <c r="K101" s="24"/>
      <c r="L101" s="24">
        <f>Seperate!R39</f>
        <v>440780</v>
      </c>
      <c r="M101" s="24"/>
      <c r="N101" s="24">
        <f>Seperate!R28</f>
        <v>617676</v>
      </c>
      <c r="O101" s="112"/>
    </row>
    <row r="102" spans="1:15" s="120" customFormat="1" ht="20.100000000000001" customHeight="1">
      <c r="A102" s="111" t="s">
        <v>74</v>
      </c>
      <c r="F102" s="121"/>
      <c r="G102" s="111"/>
      <c r="H102" s="41">
        <f>SUM(H92:H101)</f>
        <v>10605361</v>
      </c>
      <c r="I102" s="24"/>
      <c r="J102" s="41">
        <f>SUM(J92:J101)</f>
        <v>10467029</v>
      </c>
      <c r="K102" s="24"/>
      <c r="L102" s="41">
        <f>SUM(L92:L101)</f>
        <v>10351862</v>
      </c>
      <c r="M102" s="24"/>
      <c r="N102" s="41">
        <f>SUM(N92:N101)</f>
        <v>10243938</v>
      </c>
    </row>
    <row r="103" spans="1:15" ht="20.100000000000001" customHeight="1">
      <c r="A103" s="113" t="s">
        <v>51</v>
      </c>
      <c r="F103" s="117"/>
      <c r="G103" s="113"/>
      <c r="H103" s="1">
        <f>Consolidated!X43</f>
        <v>-50</v>
      </c>
      <c r="I103" s="24"/>
      <c r="J103" s="1">
        <f>Consolidated!X30</f>
        <v>26457</v>
      </c>
      <c r="K103" s="24"/>
      <c r="L103" s="1">
        <v>0</v>
      </c>
      <c r="M103" s="24"/>
      <c r="N103" s="1">
        <v>0</v>
      </c>
      <c r="O103" s="112"/>
    </row>
    <row r="104" spans="1:15" s="120" customFormat="1" ht="20.100000000000001" customHeight="1">
      <c r="A104" s="111" t="s">
        <v>34</v>
      </c>
      <c r="F104" s="121"/>
      <c r="G104" s="111"/>
      <c r="H104" s="1">
        <f>SUM(H102:H103)</f>
        <v>10605311</v>
      </c>
      <c r="I104" s="24"/>
      <c r="J104" s="1">
        <f>SUM(J102:J103)</f>
        <v>10493486</v>
      </c>
      <c r="K104" s="24"/>
      <c r="L104" s="1">
        <f>SUM(L102:L103)</f>
        <v>10351862</v>
      </c>
      <c r="M104" s="24"/>
      <c r="N104" s="1">
        <f>SUM(N102:N103)</f>
        <v>10243938</v>
      </c>
    </row>
    <row r="105" spans="1:15" s="120" customFormat="1" ht="20.100000000000001" customHeight="1" thickBot="1">
      <c r="A105" s="111" t="s">
        <v>35</v>
      </c>
      <c r="F105" s="107"/>
      <c r="G105" s="45"/>
      <c r="H105" s="2">
        <f>H74+H104</f>
        <v>12952611</v>
      </c>
      <c r="I105" s="24"/>
      <c r="J105" s="2">
        <f>J74+J104</f>
        <v>13420425</v>
      </c>
      <c r="K105" s="3"/>
      <c r="L105" s="2">
        <f>L74+L104</f>
        <v>12502585</v>
      </c>
      <c r="M105" s="3"/>
      <c r="N105" s="2">
        <f>N74+N104</f>
        <v>12012748</v>
      </c>
    </row>
    <row r="106" spans="1:15" ht="20.100000000000001" customHeight="1" thickTop="1">
      <c r="A106" s="111"/>
      <c r="F106" s="108"/>
      <c r="G106" s="98"/>
      <c r="H106" s="24"/>
      <c r="I106" s="24"/>
      <c r="J106" s="24"/>
      <c r="K106" s="24"/>
      <c r="L106" s="24"/>
      <c r="M106" s="24"/>
      <c r="N106" s="24"/>
      <c r="O106" s="112"/>
    </row>
    <row r="107" spans="1:15" ht="20.100000000000001" customHeight="1">
      <c r="A107" s="113" t="s">
        <v>1</v>
      </c>
      <c r="O107" s="112"/>
    </row>
    <row r="108" spans="1:15" ht="20.100000000000001" customHeight="1">
      <c r="A108" s="111"/>
      <c r="O108" s="112"/>
    </row>
    <row r="109" spans="1:15" ht="20.100000000000001" customHeight="1">
      <c r="A109" s="122"/>
      <c r="B109" s="123"/>
      <c r="C109" s="123"/>
      <c r="D109" s="123"/>
      <c r="E109" s="123"/>
      <c r="H109" s="112"/>
      <c r="I109" s="112"/>
      <c r="J109" s="112"/>
      <c r="K109" s="112"/>
      <c r="L109" s="112"/>
      <c r="M109" s="112"/>
      <c r="N109" s="112"/>
      <c r="O109" s="112"/>
    </row>
    <row r="110" spans="1:15" ht="20.100000000000001" customHeight="1">
      <c r="A110" s="159" t="s">
        <v>271</v>
      </c>
      <c r="B110" s="159"/>
      <c r="C110" s="159"/>
      <c r="D110" s="159"/>
      <c r="E110" s="159"/>
      <c r="H110" s="112"/>
      <c r="I110" s="112"/>
      <c r="J110" s="112"/>
      <c r="K110" s="112"/>
      <c r="L110" s="112"/>
      <c r="M110" s="112"/>
      <c r="N110" s="112"/>
      <c r="O110" s="112"/>
    </row>
    <row r="111" spans="1:15" ht="20.100000000000001" customHeight="1">
      <c r="A111" s="113"/>
      <c r="B111" s="113"/>
      <c r="C111" s="113"/>
      <c r="D111" s="113"/>
      <c r="E111" s="113"/>
      <c r="F111" s="113"/>
      <c r="H111" s="112"/>
      <c r="I111" s="112"/>
      <c r="J111" s="112"/>
      <c r="K111" s="112"/>
      <c r="L111" s="112"/>
      <c r="M111" s="112"/>
      <c r="N111" s="112"/>
      <c r="O111" s="112"/>
    </row>
    <row r="112" spans="1:15" ht="20.100000000000001" customHeight="1">
      <c r="A112" s="123"/>
      <c r="B112" s="123"/>
      <c r="C112" s="123"/>
      <c r="D112" s="123"/>
      <c r="E112" s="123"/>
      <c r="H112" s="112"/>
      <c r="I112" s="112"/>
      <c r="J112" s="112"/>
      <c r="K112" s="112"/>
      <c r="L112" s="112"/>
      <c r="M112" s="112"/>
      <c r="N112" s="112"/>
      <c r="O112" s="112"/>
    </row>
    <row r="113" spans="1:15" ht="20.100000000000001" customHeight="1">
      <c r="A113" s="159" t="s">
        <v>272</v>
      </c>
      <c r="B113" s="159"/>
      <c r="C113" s="159"/>
      <c r="D113" s="159"/>
      <c r="E113" s="159"/>
      <c r="H113" s="112"/>
      <c r="I113" s="112"/>
      <c r="J113" s="112"/>
      <c r="K113" s="112"/>
      <c r="L113" s="112"/>
      <c r="M113" s="112"/>
      <c r="N113" s="112"/>
      <c r="O113" s="112"/>
    </row>
  </sheetData>
  <mergeCells count="8">
    <mergeCell ref="A110:E110"/>
    <mergeCell ref="A113:E113"/>
    <mergeCell ref="H5:J5"/>
    <mergeCell ref="L5:N5"/>
    <mergeCell ref="H47:J47"/>
    <mergeCell ref="L47:N47"/>
    <mergeCell ref="H81:J81"/>
    <mergeCell ref="L81:N81"/>
  </mergeCells>
  <phoneticPr fontId="3" type="noConversion"/>
  <printOptions horizontalCentered="1"/>
  <pageMargins left="0.82677165354330717" right="0.19685039370078741" top="0.59055118110236227" bottom="0.19685039370078741" header="0.19685039370078741" footer="0.19685039370078741"/>
  <pageSetup paperSize="9" scale="85" fitToHeight="0" orientation="portrait" r:id="rId1"/>
  <rowBreaks count="2" manualBreakCount="2">
    <brk id="42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6F1FE-41BF-4017-B69B-E5AAD932524C}">
  <dimension ref="A1:P210"/>
  <sheetViews>
    <sheetView showGridLines="0" view="pageBreakPreview" zoomScale="115" zoomScaleNormal="85" zoomScaleSheetLayoutView="115" workbookViewId="0"/>
  </sheetViews>
  <sheetFormatPr defaultColWidth="9.28515625" defaultRowHeight="20.100000000000001" customHeight="1"/>
  <cols>
    <col min="1" max="1" width="1.7109375" style="91" customWidth="1"/>
    <col min="2" max="4" width="1.7109375" style="138" customWidth="1"/>
    <col min="5" max="5" width="49.140625" style="138" customWidth="1"/>
    <col min="6" max="6" width="1.7109375" style="138" customWidth="1"/>
    <col min="7" max="7" width="4.7109375" style="138" customWidth="1"/>
    <col min="8" max="8" width="1.7109375" style="138" customWidth="1"/>
    <col min="9" max="9" width="9.7109375" style="53" customWidth="1"/>
    <col min="10" max="10" width="1.7109375" style="53" customWidth="1"/>
    <col min="11" max="11" width="9.7109375" style="53" customWidth="1"/>
    <col min="12" max="12" width="1.7109375" style="53" customWidth="1"/>
    <col min="13" max="13" width="9.7109375" style="53" customWidth="1"/>
    <col min="14" max="14" width="1.7109375" style="54" customWidth="1"/>
    <col min="15" max="15" width="9.7109375" style="138" customWidth="1"/>
    <col min="16" max="16" width="1.7109375" style="138" hidden="1" customWidth="1"/>
    <col min="17" max="16384" width="9.28515625" style="138"/>
  </cols>
  <sheetData>
    <row r="1" spans="1:16" ht="20.100000000000001" customHeight="1">
      <c r="A1" s="138"/>
      <c r="B1" s="52"/>
      <c r="C1" s="52"/>
      <c r="D1" s="52"/>
      <c r="E1" s="52"/>
      <c r="F1" s="52"/>
      <c r="G1" s="52"/>
      <c r="H1" s="52"/>
      <c r="O1" s="54" t="s">
        <v>66</v>
      </c>
    </row>
    <row r="2" spans="1:16" ht="20.100000000000001" customHeight="1">
      <c r="A2" s="139" t="s">
        <v>100</v>
      </c>
      <c r="C2" s="52"/>
      <c r="D2" s="52"/>
      <c r="E2" s="52"/>
      <c r="F2" s="52"/>
      <c r="G2" s="52"/>
      <c r="H2" s="52"/>
    </row>
    <row r="3" spans="1:16" ht="20.100000000000001" customHeight="1">
      <c r="A3" s="139" t="s">
        <v>81</v>
      </c>
      <c r="C3" s="52"/>
      <c r="D3" s="52"/>
      <c r="E3" s="52"/>
      <c r="F3" s="52"/>
      <c r="G3" s="52"/>
      <c r="H3" s="52"/>
    </row>
    <row r="4" spans="1:16" ht="20.100000000000001" customHeight="1">
      <c r="A4" s="139" t="s">
        <v>194</v>
      </c>
      <c r="C4" s="52"/>
      <c r="D4" s="52"/>
      <c r="E4" s="52"/>
      <c r="F4" s="52"/>
      <c r="G4" s="52"/>
      <c r="H4" s="52"/>
    </row>
    <row r="5" spans="1:16" s="140" customFormat="1" ht="20.100000000000001" customHeight="1">
      <c r="A5" s="139"/>
      <c r="B5" s="55"/>
      <c r="C5" s="55"/>
      <c r="D5" s="55"/>
      <c r="E5" s="55"/>
      <c r="F5" s="55"/>
      <c r="G5" s="56"/>
      <c r="H5" s="55"/>
      <c r="I5" s="57"/>
      <c r="J5" s="57"/>
      <c r="K5" s="57"/>
      <c r="L5" s="57"/>
      <c r="M5" s="57"/>
      <c r="O5" s="58" t="s">
        <v>58</v>
      </c>
    </row>
    <row r="6" spans="1:16" s="140" customFormat="1" ht="20.100000000000001" customHeight="1">
      <c r="B6" s="55"/>
      <c r="C6" s="55"/>
      <c r="D6" s="55"/>
      <c r="E6" s="55"/>
      <c r="F6" s="55"/>
      <c r="G6" s="56"/>
      <c r="H6" s="55"/>
      <c r="I6" s="59"/>
      <c r="J6" s="59" t="s">
        <v>41</v>
      </c>
      <c r="K6" s="59"/>
      <c r="L6" s="59"/>
      <c r="N6" s="59" t="s">
        <v>42</v>
      </c>
      <c r="O6" s="141"/>
    </row>
    <row r="7" spans="1:16" s="140" customFormat="1" ht="20.100000000000001" customHeight="1">
      <c r="B7" s="55"/>
      <c r="C7" s="55"/>
      <c r="D7" s="55"/>
      <c r="E7" s="55"/>
      <c r="F7" s="55"/>
      <c r="G7" s="56"/>
      <c r="H7" s="55"/>
      <c r="I7" s="60"/>
      <c r="J7" s="60" t="s">
        <v>40</v>
      </c>
      <c r="K7" s="60"/>
      <c r="L7" s="59"/>
      <c r="N7" s="60" t="s">
        <v>40</v>
      </c>
      <c r="O7" s="60"/>
      <c r="P7" s="59"/>
    </row>
    <row r="8" spans="1:16" s="144" customFormat="1" ht="20.100000000000001" customHeight="1">
      <c r="A8" s="142"/>
      <c r="B8" s="143"/>
      <c r="C8" s="61"/>
      <c r="D8" s="61"/>
      <c r="E8" s="61"/>
      <c r="F8" s="61"/>
      <c r="G8" s="62" t="s">
        <v>0</v>
      </c>
      <c r="H8" s="61"/>
      <c r="I8" s="63">
        <v>2024</v>
      </c>
      <c r="J8" s="64"/>
      <c r="K8" s="63">
        <v>2023</v>
      </c>
      <c r="L8" s="64"/>
      <c r="M8" s="63">
        <v>2024</v>
      </c>
      <c r="N8" s="64"/>
      <c r="O8" s="63">
        <v>2023</v>
      </c>
    </row>
    <row r="9" spans="1:16" s="140" customFormat="1" ht="20.100000000000001" customHeight="1">
      <c r="A9" s="139" t="s">
        <v>68</v>
      </c>
      <c r="B9" s="145"/>
      <c r="C9" s="61"/>
      <c r="D9" s="61"/>
      <c r="E9" s="61"/>
      <c r="F9" s="61"/>
      <c r="G9" s="62"/>
      <c r="H9" s="61"/>
      <c r="I9" s="65"/>
      <c r="J9" s="65"/>
      <c r="K9" s="65"/>
      <c r="L9" s="65"/>
      <c r="M9" s="65"/>
      <c r="N9" s="66"/>
      <c r="O9" s="66"/>
    </row>
    <row r="10" spans="1:16" s="140" customFormat="1" ht="20.100000000000001" customHeight="1">
      <c r="A10" s="139" t="s">
        <v>36</v>
      </c>
      <c r="B10" s="138"/>
      <c r="G10" s="67"/>
      <c r="I10" s="57"/>
      <c r="J10" s="57"/>
      <c r="K10" s="57"/>
      <c r="L10" s="57"/>
      <c r="M10" s="57"/>
      <c r="N10" s="68"/>
    </row>
    <row r="11" spans="1:16" s="140" customFormat="1" ht="20.100000000000001" customHeight="1">
      <c r="A11" s="140" t="s">
        <v>8</v>
      </c>
      <c r="G11" s="67">
        <v>14</v>
      </c>
      <c r="I11" s="57">
        <v>216164</v>
      </c>
      <c r="J11" s="57"/>
      <c r="K11" s="57">
        <v>192994</v>
      </c>
      <c r="L11" s="57"/>
      <c r="M11" s="57">
        <v>112414</v>
      </c>
      <c r="N11" s="57"/>
      <c r="O11" s="57">
        <v>85628</v>
      </c>
    </row>
    <row r="12" spans="1:16" s="140" customFormat="1" ht="20.100000000000001" customHeight="1">
      <c r="A12" s="140" t="s">
        <v>164</v>
      </c>
      <c r="G12" s="67"/>
      <c r="I12" s="57">
        <v>43254</v>
      </c>
      <c r="J12" s="57"/>
      <c r="K12" s="57">
        <v>48680</v>
      </c>
      <c r="L12" s="57"/>
      <c r="M12" s="57">
        <v>0</v>
      </c>
      <c r="N12" s="57"/>
      <c r="O12" s="57">
        <v>0</v>
      </c>
    </row>
    <row r="13" spans="1:16" s="140" customFormat="1" ht="20.100000000000001" customHeight="1">
      <c r="A13" s="138" t="s">
        <v>18</v>
      </c>
      <c r="G13" s="67"/>
      <c r="I13" s="57"/>
      <c r="J13" s="57"/>
      <c r="K13" s="57"/>
      <c r="L13" s="57"/>
      <c r="M13" s="57"/>
      <c r="N13" s="57"/>
      <c r="O13" s="57"/>
    </row>
    <row r="14" spans="1:16" s="140" customFormat="1" ht="20.100000000000001" customHeight="1">
      <c r="B14" s="140" t="s">
        <v>111</v>
      </c>
      <c r="G14" s="67"/>
      <c r="I14" s="69">
        <v>3581</v>
      </c>
      <c r="J14" s="57"/>
      <c r="K14" s="69">
        <v>3521</v>
      </c>
      <c r="L14" s="57"/>
      <c r="M14" s="69">
        <v>3581</v>
      </c>
      <c r="N14" s="57"/>
      <c r="O14" s="69">
        <v>3521</v>
      </c>
    </row>
    <row r="15" spans="1:16" s="140" customFormat="1" ht="20.100000000000001" customHeight="1">
      <c r="B15" s="140" t="s">
        <v>249</v>
      </c>
      <c r="G15" s="67"/>
      <c r="I15" s="70">
        <v>0</v>
      </c>
      <c r="J15" s="57"/>
      <c r="K15" s="70">
        <v>201224</v>
      </c>
      <c r="L15" s="57"/>
      <c r="M15" s="70">
        <v>69900</v>
      </c>
      <c r="N15" s="57"/>
      <c r="O15" s="70">
        <v>0</v>
      </c>
    </row>
    <row r="16" spans="1:16" s="140" customFormat="1" ht="20.100000000000001" customHeight="1">
      <c r="B16" s="140" t="s">
        <v>250</v>
      </c>
      <c r="G16" s="67"/>
      <c r="I16" s="70">
        <v>0</v>
      </c>
      <c r="J16" s="57"/>
      <c r="K16" s="70">
        <v>0</v>
      </c>
      <c r="L16" s="57"/>
      <c r="M16" s="70">
        <v>0</v>
      </c>
      <c r="N16" s="57"/>
      <c r="O16" s="70">
        <v>35371</v>
      </c>
    </row>
    <row r="17" spans="1:15" s="140" customFormat="1" ht="20.100000000000001" customHeight="1">
      <c r="B17" s="138" t="s">
        <v>7</v>
      </c>
      <c r="G17" s="67"/>
      <c r="I17" s="71">
        <v>5551</v>
      </c>
      <c r="J17" s="57"/>
      <c r="K17" s="71">
        <f>361+542</f>
        <v>903</v>
      </c>
      <c r="L17" s="57"/>
      <c r="M17" s="71">
        <v>47950</v>
      </c>
      <c r="N17" s="57"/>
      <c r="O17" s="71">
        <f>9934+541</f>
        <v>10475</v>
      </c>
    </row>
    <row r="18" spans="1:15" s="140" customFormat="1" ht="20.100000000000001" customHeight="1">
      <c r="A18" s="138" t="s">
        <v>19</v>
      </c>
      <c r="B18" s="138"/>
      <c r="G18" s="67"/>
      <c r="I18" s="57">
        <f>SUM(I14:I17)</f>
        <v>9132</v>
      </c>
      <c r="J18" s="57"/>
      <c r="K18" s="57">
        <f>SUM(K14:K17)</f>
        <v>205648</v>
      </c>
      <c r="L18" s="57"/>
      <c r="M18" s="57">
        <f>SUM(M14:M17)</f>
        <v>121431</v>
      </c>
      <c r="N18" s="57"/>
      <c r="O18" s="57">
        <f>SUM(O14:O17)</f>
        <v>49367</v>
      </c>
    </row>
    <row r="19" spans="1:15" s="139" customFormat="1" ht="20.100000000000001" customHeight="1">
      <c r="A19" s="139" t="s">
        <v>37</v>
      </c>
      <c r="B19" s="146"/>
      <c r="C19" s="146"/>
      <c r="G19" s="72"/>
      <c r="I19" s="73">
        <f>SUM(I11:I17)</f>
        <v>268550</v>
      </c>
      <c r="J19" s="57"/>
      <c r="K19" s="73">
        <f>SUM(K11:K17)</f>
        <v>447322</v>
      </c>
      <c r="L19" s="57"/>
      <c r="M19" s="73">
        <f>SUM(M11:M17)</f>
        <v>233845</v>
      </c>
      <c r="N19" s="57"/>
      <c r="O19" s="73">
        <f>SUM(O11:O17)</f>
        <v>134995</v>
      </c>
    </row>
    <row r="20" spans="1:15" s="140" customFormat="1" ht="20.100000000000001" customHeight="1">
      <c r="A20" s="139" t="s">
        <v>38</v>
      </c>
      <c r="B20" s="138"/>
      <c r="C20" s="138"/>
      <c r="G20" s="67"/>
      <c r="I20" s="74"/>
      <c r="J20" s="57"/>
      <c r="K20" s="74"/>
      <c r="L20" s="57"/>
      <c r="M20" s="74"/>
      <c r="N20" s="57"/>
      <c r="O20" s="74"/>
    </row>
    <row r="21" spans="1:15" s="140" customFormat="1" ht="20.100000000000001" customHeight="1">
      <c r="A21" s="140" t="s">
        <v>46</v>
      </c>
      <c r="C21" s="138"/>
      <c r="G21" s="67"/>
      <c r="I21" s="57">
        <v>67045</v>
      </c>
      <c r="J21" s="57"/>
      <c r="K21" s="57">
        <v>41623</v>
      </c>
      <c r="L21" s="57"/>
      <c r="M21" s="57">
        <v>35769</v>
      </c>
      <c r="N21" s="57"/>
      <c r="O21" s="57">
        <v>30947</v>
      </c>
    </row>
    <row r="22" spans="1:15" s="140" customFormat="1" ht="20.100000000000001" customHeight="1">
      <c r="A22" s="140" t="s">
        <v>210</v>
      </c>
      <c r="C22" s="138"/>
      <c r="G22" s="67"/>
      <c r="I22" s="57">
        <v>8590</v>
      </c>
      <c r="J22" s="57"/>
      <c r="K22" s="57">
        <v>0</v>
      </c>
      <c r="L22" s="57"/>
      <c r="M22" s="57">
        <v>0</v>
      </c>
      <c r="N22" s="57"/>
      <c r="O22" s="57">
        <v>0</v>
      </c>
    </row>
    <row r="23" spans="1:15" s="140" customFormat="1" ht="20.100000000000001" customHeight="1">
      <c r="A23" s="140" t="s">
        <v>252</v>
      </c>
      <c r="C23" s="138"/>
      <c r="G23" s="67">
        <v>7</v>
      </c>
      <c r="I23" s="57">
        <v>-12421</v>
      </c>
      <c r="J23" s="57"/>
      <c r="K23" s="57">
        <v>0</v>
      </c>
      <c r="L23" s="57"/>
      <c r="M23" s="57">
        <v>0</v>
      </c>
      <c r="N23" s="57"/>
      <c r="O23" s="57">
        <v>0</v>
      </c>
    </row>
    <row r="24" spans="1:15" s="139" customFormat="1" ht="20.100000000000001" customHeight="1">
      <c r="A24" s="139" t="s">
        <v>39</v>
      </c>
      <c r="B24" s="146"/>
      <c r="G24" s="72"/>
      <c r="I24" s="73">
        <f>SUM(I21:I23)</f>
        <v>63214</v>
      </c>
      <c r="J24" s="57"/>
      <c r="K24" s="73">
        <f>SUM(K21:K23)</f>
        <v>41623</v>
      </c>
      <c r="L24" s="57"/>
      <c r="M24" s="73">
        <f>SUM(M21:M23)</f>
        <v>35769</v>
      </c>
      <c r="N24" s="57"/>
      <c r="O24" s="73">
        <f>SUM(O21:O23)</f>
        <v>30947</v>
      </c>
    </row>
    <row r="25" spans="1:15" s="139" customFormat="1" ht="20.100000000000001" customHeight="1">
      <c r="A25" s="139" t="s">
        <v>96</v>
      </c>
      <c r="B25" s="146"/>
      <c r="G25" s="72"/>
      <c r="I25" s="57">
        <f>I19-I24</f>
        <v>205336</v>
      </c>
      <c r="J25" s="57"/>
      <c r="K25" s="57">
        <f>K19-K24</f>
        <v>405699</v>
      </c>
      <c r="L25" s="57"/>
      <c r="M25" s="57">
        <f>M19-M24</f>
        <v>198076</v>
      </c>
      <c r="N25" s="57"/>
      <c r="O25" s="57">
        <f>O19-O24</f>
        <v>104048</v>
      </c>
    </row>
    <row r="26" spans="1:15" s="140" customFormat="1" ht="20.100000000000001" customHeight="1">
      <c r="A26" s="140" t="s">
        <v>251</v>
      </c>
      <c r="B26" s="138"/>
      <c r="G26" s="67" t="s">
        <v>211</v>
      </c>
      <c r="I26" s="57">
        <v>-68579</v>
      </c>
      <c r="J26" s="57"/>
      <c r="K26" s="57">
        <v>-99429</v>
      </c>
      <c r="L26" s="57"/>
      <c r="M26" s="57">
        <v>0</v>
      </c>
      <c r="N26" s="57"/>
      <c r="O26" s="57">
        <v>0</v>
      </c>
    </row>
    <row r="27" spans="1:15" s="140" customFormat="1" ht="20.100000000000001" customHeight="1">
      <c r="A27" s="140" t="s">
        <v>212</v>
      </c>
      <c r="G27" s="67"/>
      <c r="I27" s="75">
        <v>-28984</v>
      </c>
      <c r="J27" s="57"/>
      <c r="K27" s="75">
        <v>-18857</v>
      </c>
      <c r="L27" s="57"/>
      <c r="M27" s="75">
        <v>-28923</v>
      </c>
      <c r="N27" s="57"/>
      <c r="O27" s="75">
        <v>-12946</v>
      </c>
    </row>
    <row r="28" spans="1:15" s="139" customFormat="1" ht="20.100000000000001" customHeight="1">
      <c r="A28" s="139" t="s">
        <v>79</v>
      </c>
      <c r="B28" s="146"/>
      <c r="G28" s="72"/>
      <c r="I28" s="57">
        <f>SUM(I25:I27)</f>
        <v>107773</v>
      </c>
      <c r="J28" s="57"/>
      <c r="K28" s="57">
        <f>SUM(K25:K27)</f>
        <v>287413</v>
      </c>
      <c r="L28" s="57"/>
      <c r="M28" s="57">
        <f>SUM(M25:M27)</f>
        <v>169153</v>
      </c>
      <c r="N28" s="57"/>
      <c r="O28" s="57">
        <f>SUM(O25:O27)</f>
        <v>91102</v>
      </c>
    </row>
    <row r="29" spans="1:15" s="140" customFormat="1" ht="20.100000000000001" customHeight="1">
      <c r="A29" s="140" t="s">
        <v>78</v>
      </c>
      <c r="B29" s="138"/>
      <c r="G29" s="67"/>
      <c r="I29" s="57">
        <v>-37867</v>
      </c>
      <c r="J29" s="57"/>
      <c r="K29" s="57">
        <v>-24553</v>
      </c>
      <c r="L29" s="57"/>
      <c r="M29" s="57">
        <v>-29397</v>
      </c>
      <c r="N29" s="57"/>
      <c r="O29" s="57">
        <v>-12787</v>
      </c>
    </row>
    <row r="30" spans="1:15" s="139" customFormat="1" ht="20.100000000000001" customHeight="1">
      <c r="A30" s="139" t="s">
        <v>213</v>
      </c>
      <c r="B30" s="146"/>
      <c r="G30" s="72"/>
      <c r="H30" s="76"/>
      <c r="I30" s="73">
        <f>SUM(I28:I29)</f>
        <v>69906</v>
      </c>
      <c r="J30" s="57"/>
      <c r="K30" s="73">
        <f>SUM(K28:K29)</f>
        <v>262860</v>
      </c>
      <c r="L30" s="57"/>
      <c r="M30" s="73">
        <f>SUM(M28:M29)</f>
        <v>139756</v>
      </c>
      <c r="N30" s="57"/>
      <c r="O30" s="73">
        <f>SUM(O28:O29)</f>
        <v>78315</v>
      </c>
    </row>
    <row r="31" spans="1:15" s="139" customFormat="1" ht="20.100000000000001" customHeight="1">
      <c r="B31" s="146"/>
      <c r="G31" s="72"/>
      <c r="H31" s="76"/>
      <c r="I31" s="57"/>
      <c r="J31" s="57"/>
      <c r="K31" s="57"/>
      <c r="L31" s="57"/>
      <c r="M31" s="57"/>
      <c r="N31" s="57"/>
      <c r="O31" s="57"/>
    </row>
    <row r="32" spans="1:15" s="139" customFormat="1" ht="20.100000000000001" customHeight="1">
      <c r="A32" s="139" t="s">
        <v>214</v>
      </c>
      <c r="B32" s="146"/>
      <c r="G32" s="72"/>
      <c r="H32" s="76"/>
      <c r="I32" s="57"/>
      <c r="J32" s="57"/>
      <c r="K32" s="57"/>
      <c r="L32" s="57"/>
      <c r="M32" s="57"/>
      <c r="N32" s="57"/>
      <c r="O32" s="57"/>
    </row>
    <row r="33" spans="1:16" s="139" customFormat="1" ht="20.100000000000001" customHeight="1">
      <c r="A33" s="140" t="s">
        <v>215</v>
      </c>
      <c r="B33" s="146"/>
      <c r="G33" s="72"/>
      <c r="H33" s="76"/>
      <c r="I33" s="57"/>
      <c r="J33" s="57"/>
      <c r="K33" s="57"/>
      <c r="L33" s="57"/>
      <c r="M33" s="57"/>
      <c r="N33" s="57"/>
      <c r="O33" s="57"/>
    </row>
    <row r="34" spans="1:16" s="139" customFormat="1" ht="20.100000000000001" customHeight="1">
      <c r="A34" s="140" t="s">
        <v>216</v>
      </c>
      <c r="B34" s="146"/>
      <c r="G34" s="67">
        <v>15</v>
      </c>
      <c r="H34" s="76"/>
      <c r="I34" s="57">
        <v>7509</v>
      </c>
      <c r="J34" s="57"/>
      <c r="K34" s="57">
        <v>8204</v>
      </c>
      <c r="L34" s="57"/>
      <c r="M34" s="57">
        <v>0</v>
      </c>
      <c r="N34" s="57"/>
      <c r="O34" s="57">
        <v>0</v>
      </c>
    </row>
    <row r="35" spans="1:16" s="139" customFormat="1" ht="20.100000000000001" customHeight="1">
      <c r="A35" s="139" t="s">
        <v>52</v>
      </c>
      <c r="B35" s="146"/>
      <c r="G35" s="72"/>
      <c r="H35" s="76"/>
      <c r="I35" s="73">
        <f>+I30+I34</f>
        <v>77415</v>
      </c>
      <c r="J35" s="57"/>
      <c r="K35" s="73">
        <f>+K30+K34</f>
        <v>271064</v>
      </c>
      <c r="L35" s="57"/>
      <c r="M35" s="73">
        <f>+M30+M34</f>
        <v>139756</v>
      </c>
      <c r="N35" s="57"/>
      <c r="O35" s="73">
        <f>+O30+O34</f>
        <v>78315</v>
      </c>
    </row>
    <row r="36" spans="1:16" s="139" customFormat="1" ht="20.100000000000001" customHeight="1">
      <c r="B36" s="146"/>
      <c r="G36" s="72"/>
      <c r="H36" s="76"/>
      <c r="I36" s="57"/>
      <c r="J36" s="57"/>
      <c r="K36" s="57"/>
      <c r="L36" s="57"/>
      <c r="M36" s="57"/>
      <c r="N36" s="57"/>
      <c r="O36" s="57"/>
    </row>
    <row r="37" spans="1:16" s="140" customFormat="1" ht="20.100000000000001" customHeight="1">
      <c r="A37" s="139"/>
      <c r="B37" s="138"/>
      <c r="G37" s="67"/>
      <c r="H37" s="66"/>
      <c r="I37" s="57"/>
      <c r="J37" s="57"/>
      <c r="K37" s="57"/>
      <c r="L37" s="57"/>
      <c r="M37" s="57"/>
      <c r="N37" s="68"/>
      <c r="O37" s="57"/>
    </row>
    <row r="38" spans="1:16" s="140" customFormat="1" ht="20.100000000000001" customHeight="1">
      <c r="A38" s="140" t="s">
        <v>1</v>
      </c>
      <c r="B38" s="138"/>
      <c r="G38" s="67"/>
      <c r="H38" s="66"/>
      <c r="I38" s="57"/>
      <c r="J38" s="57"/>
      <c r="K38" s="57"/>
      <c r="L38" s="57"/>
      <c r="M38" s="57"/>
      <c r="N38" s="68"/>
    </row>
    <row r="39" spans="1:16" ht="20.100000000000001" customHeight="1">
      <c r="A39" s="138"/>
      <c r="B39" s="52"/>
      <c r="C39" s="52"/>
      <c r="D39" s="52"/>
      <c r="E39" s="52"/>
      <c r="F39" s="52"/>
      <c r="G39" s="52"/>
      <c r="H39" s="52"/>
      <c r="O39" s="54" t="s">
        <v>66</v>
      </c>
    </row>
    <row r="40" spans="1:16" ht="20.100000000000001" customHeight="1">
      <c r="A40" s="139" t="s">
        <v>100</v>
      </c>
      <c r="B40" s="52"/>
      <c r="C40" s="52"/>
      <c r="D40" s="52"/>
      <c r="E40" s="52"/>
      <c r="F40" s="52"/>
      <c r="G40" s="52"/>
      <c r="H40" s="52"/>
    </row>
    <row r="41" spans="1:16" ht="20.100000000000001" customHeight="1">
      <c r="A41" s="139" t="s">
        <v>82</v>
      </c>
      <c r="B41" s="52"/>
      <c r="C41" s="52"/>
      <c r="D41" s="52"/>
      <c r="E41" s="52"/>
      <c r="F41" s="52"/>
      <c r="G41" s="52"/>
      <c r="H41" s="52"/>
    </row>
    <row r="42" spans="1:16" ht="20.100000000000001" customHeight="1">
      <c r="A42" s="139" t="s">
        <v>194</v>
      </c>
      <c r="C42" s="52"/>
      <c r="D42" s="52"/>
      <c r="E42" s="52"/>
      <c r="F42" s="52"/>
      <c r="G42" s="52"/>
      <c r="H42" s="52"/>
    </row>
    <row r="43" spans="1:16" s="140" customFormat="1" ht="20.100000000000001" customHeight="1">
      <c r="A43" s="139"/>
      <c r="B43" s="55"/>
      <c r="C43" s="55"/>
      <c r="D43" s="55"/>
      <c r="E43" s="55"/>
      <c r="F43" s="55"/>
      <c r="G43" s="56"/>
      <c r="H43" s="55"/>
      <c r="I43" s="57"/>
      <c r="J43" s="57"/>
      <c r="K43" s="57"/>
      <c r="L43" s="57"/>
      <c r="M43" s="57"/>
      <c r="O43" s="58" t="s">
        <v>58</v>
      </c>
    </row>
    <row r="44" spans="1:16" s="140" customFormat="1" ht="20.100000000000001" customHeight="1">
      <c r="B44" s="55"/>
      <c r="C44" s="55"/>
      <c r="D44" s="55"/>
      <c r="E44" s="55"/>
      <c r="F44" s="55"/>
      <c r="G44" s="56"/>
      <c r="H44" s="55"/>
      <c r="I44" s="59"/>
      <c r="J44" s="59" t="s">
        <v>41</v>
      </c>
      <c r="K44" s="59"/>
      <c r="L44" s="59"/>
      <c r="N44" s="59" t="s">
        <v>42</v>
      </c>
      <c r="O44" s="141"/>
    </row>
    <row r="45" spans="1:16" s="140" customFormat="1" ht="20.100000000000001" customHeight="1">
      <c r="B45" s="55"/>
      <c r="C45" s="55"/>
      <c r="D45" s="55"/>
      <c r="E45" s="55"/>
      <c r="F45" s="55"/>
      <c r="G45" s="56"/>
      <c r="H45" s="55"/>
      <c r="I45" s="60"/>
      <c r="J45" s="60" t="s">
        <v>40</v>
      </c>
      <c r="K45" s="60"/>
      <c r="L45" s="59"/>
      <c r="N45" s="60" t="s">
        <v>40</v>
      </c>
      <c r="O45" s="60"/>
      <c r="P45" s="59"/>
    </row>
    <row r="46" spans="1:16" s="144" customFormat="1" ht="20.100000000000001" customHeight="1">
      <c r="A46" s="142"/>
      <c r="B46" s="143"/>
      <c r="C46" s="61"/>
      <c r="D46" s="61"/>
      <c r="E46" s="61"/>
      <c r="F46" s="61"/>
      <c r="G46" s="62"/>
      <c r="H46" s="61"/>
      <c r="I46" s="63">
        <v>2024</v>
      </c>
      <c r="J46" s="64"/>
      <c r="K46" s="63">
        <v>2023</v>
      </c>
      <c r="L46" s="64"/>
      <c r="M46" s="63">
        <v>2024</v>
      </c>
      <c r="N46" s="64"/>
      <c r="O46" s="63">
        <v>2023</v>
      </c>
    </row>
    <row r="47" spans="1:16" s="140" customFormat="1" ht="20.100000000000001" customHeight="1">
      <c r="A47" s="147" t="s">
        <v>60</v>
      </c>
      <c r="B47" s="138"/>
      <c r="G47" s="67"/>
      <c r="H47" s="66"/>
      <c r="I47" s="148"/>
      <c r="J47" s="77"/>
      <c r="K47" s="149"/>
      <c r="L47" s="150"/>
      <c r="M47" s="78"/>
      <c r="N47" s="68"/>
    </row>
    <row r="48" spans="1:16" s="140" customFormat="1" ht="20.100000000000001" customHeight="1">
      <c r="A48" s="147" t="s">
        <v>273</v>
      </c>
      <c r="B48" s="138"/>
      <c r="G48" s="67"/>
      <c r="H48" s="66"/>
      <c r="I48" s="148"/>
      <c r="J48" s="77"/>
      <c r="K48" s="149"/>
      <c r="L48" s="150"/>
      <c r="M48" s="78"/>
      <c r="N48" s="68"/>
    </row>
    <row r="49" spans="1:15" s="140" customFormat="1" ht="20.100000000000001" customHeight="1">
      <c r="A49" s="151" t="s">
        <v>88</v>
      </c>
      <c r="B49" s="138"/>
      <c r="G49" s="67"/>
      <c r="H49" s="66"/>
      <c r="I49" s="57"/>
      <c r="J49" s="78"/>
      <c r="K49" s="57"/>
      <c r="L49" s="150"/>
      <c r="M49" s="78"/>
      <c r="N49" s="79"/>
      <c r="O49" s="78"/>
    </row>
    <row r="50" spans="1:15" s="140" customFormat="1" ht="20.100000000000001" customHeight="1">
      <c r="A50" s="151" t="s">
        <v>87</v>
      </c>
      <c r="B50" s="138"/>
      <c r="G50" s="67"/>
      <c r="H50" s="66"/>
      <c r="I50" s="57"/>
      <c r="J50" s="78"/>
      <c r="K50" s="57"/>
      <c r="L50" s="150"/>
      <c r="M50" s="78"/>
      <c r="N50" s="79"/>
      <c r="O50" s="78"/>
    </row>
    <row r="51" spans="1:15" s="140" customFormat="1" ht="20.100000000000001" customHeight="1">
      <c r="A51" s="152" t="s">
        <v>264</v>
      </c>
      <c r="B51" s="138"/>
      <c r="G51" s="67"/>
      <c r="H51" s="66"/>
      <c r="I51" s="57"/>
      <c r="J51" s="78"/>
      <c r="K51" s="57"/>
      <c r="L51" s="78"/>
      <c r="M51" s="57"/>
      <c r="N51" s="78"/>
      <c r="O51" s="57"/>
    </row>
    <row r="52" spans="1:15" s="140" customFormat="1" ht="20.100000000000001" customHeight="1">
      <c r="A52" s="152" t="s">
        <v>172</v>
      </c>
      <c r="B52" s="138"/>
      <c r="G52" s="67"/>
      <c r="H52" s="66"/>
      <c r="I52" s="57">
        <v>-14044</v>
      </c>
      <c r="J52" s="77"/>
      <c r="K52" s="57">
        <v>-12255</v>
      </c>
      <c r="L52" s="57"/>
      <c r="M52" s="57">
        <v>-14044</v>
      </c>
      <c r="N52" s="77"/>
      <c r="O52" s="57">
        <v>-16254.999999999998</v>
      </c>
    </row>
    <row r="53" spans="1:15" s="140" customFormat="1" ht="20.100000000000001" customHeight="1">
      <c r="A53" s="140" t="s">
        <v>125</v>
      </c>
      <c r="B53" s="138"/>
      <c r="G53" s="67"/>
      <c r="H53" s="66"/>
      <c r="I53" s="75">
        <v>2809</v>
      </c>
      <c r="J53" s="77"/>
      <c r="K53" s="75">
        <v>2451</v>
      </c>
      <c r="L53" s="57"/>
      <c r="M53" s="75">
        <v>2809</v>
      </c>
      <c r="N53" s="77"/>
      <c r="O53" s="75">
        <v>3250</v>
      </c>
    </row>
    <row r="54" spans="1:15" s="140" customFormat="1" ht="20.100000000000001" customHeight="1">
      <c r="A54" s="152" t="s">
        <v>88</v>
      </c>
      <c r="B54" s="138"/>
      <c r="G54" s="67"/>
      <c r="H54" s="66"/>
      <c r="I54" s="57"/>
      <c r="J54" s="79"/>
      <c r="K54" s="57"/>
      <c r="L54" s="79"/>
      <c r="M54" s="57"/>
      <c r="N54" s="79"/>
      <c r="O54" s="57"/>
    </row>
    <row r="55" spans="1:15" s="140" customFormat="1" ht="20.100000000000001" customHeight="1">
      <c r="A55" s="152" t="s">
        <v>89</v>
      </c>
      <c r="B55" s="138"/>
      <c r="G55" s="67"/>
      <c r="H55" s="66"/>
      <c r="I55" s="57">
        <f>SUM(I52:I54)</f>
        <v>-11235</v>
      </c>
      <c r="J55" s="79"/>
      <c r="K55" s="57">
        <f>SUM(K52:K54)</f>
        <v>-9804</v>
      </c>
      <c r="L55" s="79"/>
      <c r="M55" s="57">
        <f>SUM(M52:M54)</f>
        <v>-11235</v>
      </c>
      <c r="N55" s="79"/>
      <c r="O55" s="57">
        <f>SUM(O52:O54)</f>
        <v>-13004.999999999998</v>
      </c>
    </row>
    <row r="56" spans="1:15" s="140" customFormat="1" ht="20.100000000000001" customHeight="1">
      <c r="A56" s="147" t="s">
        <v>61</v>
      </c>
      <c r="B56" s="138"/>
      <c r="G56" s="67"/>
      <c r="H56" s="66"/>
      <c r="I56" s="80">
        <f>+I55</f>
        <v>-11235</v>
      </c>
      <c r="J56" s="79"/>
      <c r="K56" s="80">
        <f>+K55</f>
        <v>-9804</v>
      </c>
      <c r="L56" s="141"/>
      <c r="M56" s="80">
        <f>+M55</f>
        <v>-11235</v>
      </c>
      <c r="N56" s="79"/>
      <c r="O56" s="80">
        <f>+O55</f>
        <v>-13004.999999999998</v>
      </c>
    </row>
    <row r="57" spans="1:15" s="140" customFormat="1" ht="20.100000000000001" customHeight="1">
      <c r="A57" s="147"/>
      <c r="B57" s="138"/>
      <c r="G57" s="67"/>
      <c r="H57" s="66"/>
      <c r="I57" s="79"/>
      <c r="J57" s="79"/>
      <c r="K57" s="79"/>
      <c r="L57" s="141"/>
      <c r="M57" s="79"/>
      <c r="N57" s="79"/>
      <c r="O57" s="79"/>
    </row>
    <row r="58" spans="1:15" s="140" customFormat="1" ht="20.100000000000001" customHeight="1">
      <c r="A58" s="114" t="s">
        <v>218</v>
      </c>
      <c r="B58" s="138"/>
      <c r="G58" s="67"/>
      <c r="H58" s="66"/>
      <c r="I58" s="79"/>
      <c r="J58" s="79"/>
      <c r="K58" s="79"/>
      <c r="L58" s="141"/>
      <c r="M58" s="79"/>
      <c r="N58" s="79"/>
      <c r="O58" s="79"/>
    </row>
    <row r="59" spans="1:15" s="140" customFormat="1" ht="20.100000000000001" customHeight="1">
      <c r="A59" s="114" t="s">
        <v>219</v>
      </c>
      <c r="B59" s="138"/>
      <c r="G59" s="67"/>
      <c r="H59" s="79">
        <f>+H30+H56</f>
        <v>0</v>
      </c>
      <c r="I59" s="79">
        <f>+I30+I56</f>
        <v>58671</v>
      </c>
      <c r="J59" s="79"/>
      <c r="K59" s="79">
        <v>253056</v>
      </c>
      <c r="L59" s="141"/>
      <c r="M59" s="79">
        <v>128521</v>
      </c>
      <c r="N59" s="79"/>
      <c r="O59" s="79">
        <v>65310</v>
      </c>
    </row>
    <row r="60" spans="1:15" s="140" customFormat="1" ht="20.100000000000001" customHeight="1">
      <c r="A60" s="114" t="s">
        <v>218</v>
      </c>
      <c r="B60" s="138"/>
      <c r="G60" s="67"/>
      <c r="H60" s="66"/>
      <c r="I60" s="79"/>
      <c r="J60" s="79"/>
      <c r="K60" s="79"/>
      <c r="L60" s="141"/>
      <c r="M60" s="79"/>
      <c r="N60" s="79"/>
      <c r="O60" s="79"/>
    </row>
    <row r="61" spans="1:15" s="140" customFormat="1" ht="20.100000000000001" customHeight="1">
      <c r="A61" s="114" t="s">
        <v>220</v>
      </c>
      <c r="B61" s="138"/>
      <c r="G61" s="67"/>
      <c r="H61" s="66"/>
      <c r="I61" s="81">
        <f>+I34</f>
        <v>7509</v>
      </c>
      <c r="J61" s="79"/>
      <c r="K61" s="81">
        <v>8204</v>
      </c>
      <c r="L61" s="141"/>
      <c r="M61" s="81">
        <v>0</v>
      </c>
      <c r="N61" s="79"/>
      <c r="O61" s="81">
        <v>0</v>
      </c>
    </row>
    <row r="62" spans="1:15" s="140" customFormat="1" ht="20.100000000000001" customHeight="1" thickBot="1">
      <c r="A62" s="147" t="s">
        <v>62</v>
      </c>
      <c r="B62" s="138"/>
      <c r="G62" s="67"/>
      <c r="H62" s="66"/>
      <c r="I62" s="82">
        <f>SUM(I59:I61)</f>
        <v>66180</v>
      </c>
      <c r="J62" s="79"/>
      <c r="K62" s="82">
        <f>SUM(K59:K61)</f>
        <v>261260</v>
      </c>
      <c r="L62" s="141"/>
      <c r="M62" s="82">
        <f>SUM(M59:M61)</f>
        <v>128521</v>
      </c>
      <c r="N62" s="79"/>
      <c r="O62" s="82">
        <f>SUM(O59:O61)</f>
        <v>65310</v>
      </c>
    </row>
    <row r="63" spans="1:15" s="140" customFormat="1" ht="20.100000000000001" customHeight="1" thickTop="1">
      <c r="A63" s="139"/>
      <c r="G63" s="67"/>
      <c r="I63" s="57"/>
      <c r="J63" s="57"/>
      <c r="K63" s="57"/>
      <c r="L63" s="57"/>
      <c r="M63" s="57"/>
      <c r="N63" s="68"/>
    </row>
    <row r="64" spans="1:15" s="140" customFormat="1" ht="20.100000000000001" customHeight="1">
      <c r="A64" s="139" t="s">
        <v>76</v>
      </c>
      <c r="B64" s="138"/>
      <c r="I64" s="57"/>
      <c r="J64" s="57"/>
      <c r="K64" s="57"/>
      <c r="L64" s="57"/>
      <c r="M64" s="57"/>
      <c r="N64" s="68"/>
      <c r="O64" s="57"/>
    </row>
    <row r="65" spans="1:15" s="140" customFormat="1" ht="20.100000000000001" customHeight="1">
      <c r="A65" s="140" t="s">
        <v>50</v>
      </c>
      <c r="B65" s="138"/>
      <c r="G65" s="66"/>
    </row>
    <row r="66" spans="1:15" s="140" customFormat="1" ht="20.100000000000001" customHeight="1">
      <c r="A66" s="140" t="s">
        <v>221</v>
      </c>
      <c r="B66" s="138"/>
      <c r="G66" s="66"/>
      <c r="I66" s="57">
        <f>+I30-I70</f>
        <v>69906</v>
      </c>
      <c r="J66" s="57"/>
      <c r="K66" s="57">
        <f>+K30-K70</f>
        <v>257529</v>
      </c>
      <c r="L66" s="57"/>
      <c r="M66" s="57">
        <f>+M30</f>
        <v>139756</v>
      </c>
      <c r="N66" s="57"/>
      <c r="O66" s="57">
        <f>+O30</f>
        <v>78315</v>
      </c>
    </row>
    <row r="67" spans="1:15" s="140" customFormat="1" ht="20.100000000000001" customHeight="1">
      <c r="A67" s="140" t="s">
        <v>222</v>
      </c>
      <c r="B67" s="138"/>
      <c r="G67" s="66"/>
      <c r="I67" s="75">
        <f>+I34</f>
        <v>7509</v>
      </c>
      <c r="J67" s="57"/>
      <c r="K67" s="75">
        <f>+K34</f>
        <v>8204</v>
      </c>
      <c r="L67" s="57"/>
      <c r="M67" s="75">
        <f>+M61</f>
        <v>0</v>
      </c>
      <c r="N67" s="57"/>
      <c r="O67" s="75">
        <f>+O34</f>
        <v>0</v>
      </c>
    </row>
    <row r="68" spans="1:15" s="140" customFormat="1" ht="20.100000000000001" customHeight="1" thickBot="1">
      <c r="B68" s="138"/>
      <c r="G68" s="66"/>
      <c r="I68" s="80">
        <f>SUM(I65:I67)</f>
        <v>77415</v>
      </c>
      <c r="J68" s="79"/>
      <c r="K68" s="80">
        <f>SUM(K65:K67)</f>
        <v>265733</v>
      </c>
      <c r="L68" s="57"/>
      <c r="M68" s="83">
        <f>SUM(M65:M67)</f>
        <v>139756</v>
      </c>
      <c r="N68" s="57"/>
      <c r="O68" s="83">
        <f>SUM(O65:O67)</f>
        <v>78315</v>
      </c>
    </row>
    <row r="69" spans="1:15" s="140" customFormat="1" ht="20.100000000000001" customHeight="1" thickTop="1">
      <c r="A69" s="140" t="s">
        <v>51</v>
      </c>
      <c r="B69" s="138"/>
      <c r="G69" s="66"/>
      <c r="L69" s="57"/>
      <c r="M69" s="57"/>
      <c r="N69" s="57"/>
      <c r="O69" s="57"/>
    </row>
    <row r="70" spans="1:15" s="140" customFormat="1" ht="20.100000000000001" customHeight="1">
      <c r="A70" s="140" t="s">
        <v>221</v>
      </c>
      <c r="B70" s="138"/>
      <c r="G70" s="66"/>
      <c r="I70" s="75">
        <v>0</v>
      </c>
      <c r="J70" s="57"/>
      <c r="K70" s="75">
        <v>5331</v>
      </c>
      <c r="L70" s="57"/>
      <c r="M70" s="57"/>
      <c r="N70" s="57"/>
      <c r="O70" s="57"/>
    </row>
    <row r="71" spans="1:15" s="140" customFormat="1" ht="20.100000000000001" customHeight="1" thickBot="1">
      <c r="A71" s="139"/>
      <c r="B71" s="138"/>
      <c r="G71" s="66"/>
      <c r="I71" s="84">
        <f>SUM(I68:I70)</f>
        <v>77415</v>
      </c>
      <c r="J71" s="57"/>
      <c r="K71" s="84">
        <f>SUM(K68:K70)</f>
        <v>271064</v>
      </c>
      <c r="L71" s="57"/>
      <c r="M71" s="57"/>
      <c r="N71" s="68"/>
      <c r="O71" s="57"/>
    </row>
    <row r="72" spans="1:15" s="139" customFormat="1" ht="20.100000000000001" customHeight="1" thickTop="1">
      <c r="A72" s="139" t="s">
        <v>53</v>
      </c>
      <c r="H72" s="59"/>
      <c r="I72" s="59"/>
      <c r="J72" s="59"/>
      <c r="K72" s="59"/>
      <c r="L72" s="59"/>
      <c r="M72" s="66"/>
      <c r="O72" s="66"/>
    </row>
    <row r="73" spans="1:15" s="140" customFormat="1" ht="20.100000000000001" customHeight="1">
      <c r="A73" s="140" t="s">
        <v>50</v>
      </c>
      <c r="F73" s="66"/>
      <c r="G73" s="56"/>
      <c r="H73" s="66"/>
    </row>
    <row r="74" spans="1:15" s="140" customFormat="1" ht="20.100000000000001" customHeight="1">
      <c r="A74" s="140" t="s">
        <v>221</v>
      </c>
      <c r="F74" s="66"/>
      <c r="G74" s="56"/>
      <c r="H74" s="66"/>
      <c r="I74" s="59">
        <f>+I66+I56</f>
        <v>58671</v>
      </c>
      <c r="J74" s="59"/>
      <c r="K74" s="59">
        <f>+K59-K78</f>
        <v>247725</v>
      </c>
      <c r="L74" s="66"/>
      <c r="M74" s="57">
        <f>+M66+M56</f>
        <v>128521</v>
      </c>
      <c r="N74" s="57"/>
      <c r="O74" s="59">
        <f>+O59-O78</f>
        <v>65310</v>
      </c>
    </row>
    <row r="75" spans="1:15" s="140" customFormat="1" ht="20.100000000000001" customHeight="1">
      <c r="A75" s="140" t="s">
        <v>222</v>
      </c>
      <c r="F75" s="66"/>
      <c r="G75" s="56"/>
      <c r="H75" s="66"/>
      <c r="I75" s="59">
        <f>+I61</f>
        <v>7509</v>
      </c>
      <c r="J75" s="59"/>
      <c r="K75" s="59">
        <f>+K61</f>
        <v>8204</v>
      </c>
      <c r="L75" s="66"/>
      <c r="M75" s="75">
        <f>+M61</f>
        <v>0</v>
      </c>
      <c r="N75" s="57"/>
      <c r="O75" s="59">
        <f>+O61</f>
        <v>0</v>
      </c>
    </row>
    <row r="76" spans="1:15" s="140" customFormat="1" ht="20.100000000000001" customHeight="1" thickBot="1">
      <c r="F76" s="66"/>
      <c r="G76" s="56"/>
      <c r="H76" s="66"/>
      <c r="I76" s="80">
        <f>SUM(I73:I75)</f>
        <v>66180</v>
      </c>
      <c r="J76" s="79"/>
      <c r="K76" s="80">
        <f>SUM(K73:K75)</f>
        <v>255929</v>
      </c>
      <c r="L76" s="66"/>
      <c r="M76" s="83">
        <f>SUM(M73:M75)</f>
        <v>128521</v>
      </c>
      <c r="N76" s="57"/>
      <c r="O76" s="83">
        <f>SUM(O73:O75)</f>
        <v>65310</v>
      </c>
    </row>
    <row r="77" spans="1:15" s="139" customFormat="1" ht="20.100000000000001" customHeight="1" thickTop="1">
      <c r="A77" s="140" t="s">
        <v>51</v>
      </c>
      <c r="H77" s="59"/>
      <c r="L77" s="59"/>
      <c r="M77" s="59"/>
      <c r="O77" s="59"/>
    </row>
    <row r="78" spans="1:15" s="139" customFormat="1" ht="20.100000000000001" customHeight="1">
      <c r="A78" s="140" t="s">
        <v>221</v>
      </c>
      <c r="H78" s="59"/>
      <c r="I78" s="75">
        <f>+I70</f>
        <v>0</v>
      </c>
      <c r="J78" s="59"/>
      <c r="K78" s="75">
        <f>+K70</f>
        <v>5331</v>
      </c>
      <c r="L78" s="59"/>
      <c r="M78" s="59"/>
      <c r="O78" s="59"/>
    </row>
    <row r="79" spans="1:15" s="140" customFormat="1" ht="20.100000000000001" customHeight="1" thickBot="1">
      <c r="A79" s="152"/>
      <c r="F79" s="66"/>
      <c r="G79" s="56"/>
      <c r="H79" s="66"/>
      <c r="I79" s="85">
        <f>SUM(I76:I78)</f>
        <v>66180</v>
      </c>
      <c r="J79" s="59"/>
      <c r="K79" s="85">
        <f>SUM(K76:K78)</f>
        <v>261260</v>
      </c>
      <c r="L79" s="66"/>
      <c r="M79" s="59"/>
      <c r="O79" s="59"/>
    </row>
    <row r="80" spans="1:15" s="140" customFormat="1" ht="20.100000000000001" customHeight="1" thickTop="1">
      <c r="A80" s="152"/>
      <c r="F80" s="66"/>
      <c r="G80" s="56"/>
      <c r="H80" s="66"/>
      <c r="I80" s="59"/>
      <c r="J80" s="59"/>
      <c r="K80" s="59"/>
      <c r="L80" s="66"/>
      <c r="M80" s="59"/>
      <c r="O80" s="59"/>
    </row>
    <row r="81" spans="1:16" s="140" customFormat="1" ht="20.100000000000001" customHeight="1">
      <c r="A81" s="140" t="s">
        <v>1</v>
      </c>
      <c r="B81" s="138"/>
      <c r="G81" s="67"/>
      <c r="H81" s="66"/>
      <c r="I81" s="57"/>
      <c r="J81" s="57"/>
      <c r="K81" s="57"/>
      <c r="L81" s="57"/>
      <c r="M81" s="57"/>
      <c r="N81" s="68"/>
    </row>
    <row r="82" spans="1:16" s="140" customFormat="1" ht="20.100000000000001" customHeight="1">
      <c r="A82" s="138"/>
      <c r="B82" s="52"/>
      <c r="C82" s="52"/>
      <c r="D82" s="52"/>
      <c r="E82" s="52"/>
      <c r="F82" s="52"/>
      <c r="G82" s="52"/>
      <c r="H82" s="52"/>
      <c r="I82" s="53"/>
      <c r="J82" s="53"/>
      <c r="K82" s="53"/>
      <c r="L82" s="53"/>
      <c r="M82" s="53"/>
      <c r="N82" s="54"/>
      <c r="O82" s="54" t="s">
        <v>66</v>
      </c>
      <c r="P82" s="138"/>
    </row>
    <row r="83" spans="1:16" s="140" customFormat="1" ht="20.100000000000001" customHeight="1">
      <c r="A83" s="139" t="s">
        <v>100</v>
      </c>
      <c r="B83" s="52"/>
      <c r="C83" s="52"/>
      <c r="D83" s="52"/>
      <c r="E83" s="52"/>
      <c r="F83" s="52"/>
      <c r="G83" s="52"/>
      <c r="H83" s="52"/>
      <c r="I83" s="53"/>
      <c r="J83" s="53"/>
      <c r="K83" s="53"/>
      <c r="L83" s="53"/>
      <c r="M83" s="53"/>
      <c r="N83" s="54"/>
      <c r="O83" s="138"/>
      <c r="P83" s="138"/>
    </row>
    <row r="84" spans="1:16" s="140" customFormat="1" ht="20.100000000000001" customHeight="1">
      <c r="A84" s="139" t="s">
        <v>82</v>
      </c>
      <c r="B84" s="52"/>
      <c r="C84" s="52"/>
      <c r="D84" s="52"/>
      <c r="E84" s="52"/>
      <c r="F84" s="52"/>
      <c r="G84" s="52"/>
      <c r="H84" s="52"/>
      <c r="I84" s="53"/>
      <c r="J84" s="53"/>
      <c r="K84" s="53"/>
      <c r="L84" s="53"/>
      <c r="M84" s="53"/>
      <c r="N84" s="54"/>
      <c r="O84" s="138"/>
      <c r="P84" s="138"/>
    </row>
    <row r="85" spans="1:16" s="140" customFormat="1" ht="20.100000000000001" customHeight="1">
      <c r="A85" s="139" t="s">
        <v>194</v>
      </c>
      <c r="B85" s="138"/>
      <c r="C85" s="52"/>
      <c r="D85" s="52"/>
      <c r="E85" s="52"/>
      <c r="F85" s="52"/>
      <c r="G85" s="52"/>
      <c r="H85" s="52"/>
      <c r="I85" s="53"/>
      <c r="J85" s="53"/>
      <c r="K85" s="53"/>
      <c r="L85" s="53"/>
      <c r="M85" s="53"/>
      <c r="N85" s="54"/>
      <c r="O85" s="138"/>
      <c r="P85" s="138"/>
    </row>
    <row r="86" spans="1:16" s="140" customFormat="1" ht="20.100000000000001" customHeight="1">
      <c r="A86" s="139"/>
      <c r="B86" s="55"/>
      <c r="C86" s="55"/>
      <c r="D86" s="55"/>
      <c r="E86" s="55"/>
      <c r="F86" s="55"/>
      <c r="G86" s="56"/>
      <c r="H86" s="55"/>
      <c r="I86" s="57"/>
      <c r="J86" s="57"/>
      <c r="K86" s="57"/>
      <c r="L86" s="57"/>
      <c r="M86" s="57"/>
      <c r="O86" s="58" t="s">
        <v>58</v>
      </c>
    </row>
    <row r="87" spans="1:16" s="140" customFormat="1" ht="20.100000000000001" customHeight="1">
      <c r="B87" s="55"/>
      <c r="C87" s="55"/>
      <c r="D87" s="55"/>
      <c r="E87" s="55"/>
      <c r="F87" s="55"/>
      <c r="G87" s="56"/>
      <c r="H87" s="55"/>
      <c r="I87" s="59"/>
      <c r="J87" s="59" t="s">
        <v>41</v>
      </c>
      <c r="K87" s="59"/>
      <c r="L87" s="59"/>
      <c r="N87" s="59" t="s">
        <v>42</v>
      </c>
      <c r="O87" s="141"/>
    </row>
    <row r="88" spans="1:16" s="140" customFormat="1" ht="20.100000000000001" customHeight="1">
      <c r="B88" s="55"/>
      <c r="C88" s="55"/>
      <c r="D88" s="55"/>
      <c r="E88" s="55"/>
      <c r="F88" s="55"/>
      <c r="G88" s="56"/>
      <c r="H88" s="55"/>
      <c r="I88" s="60"/>
      <c r="J88" s="60" t="s">
        <v>40</v>
      </c>
      <c r="K88" s="60"/>
      <c r="L88" s="59"/>
      <c r="N88" s="60" t="s">
        <v>40</v>
      </c>
      <c r="O88" s="60"/>
      <c r="P88" s="59"/>
    </row>
    <row r="89" spans="1:16" s="140" customFormat="1" ht="20.100000000000001" customHeight="1">
      <c r="A89" s="142"/>
      <c r="B89" s="143"/>
      <c r="C89" s="61"/>
      <c r="D89" s="61"/>
      <c r="E89" s="61"/>
      <c r="F89" s="61"/>
      <c r="G89" s="62" t="s">
        <v>0</v>
      </c>
      <c r="H89" s="61"/>
      <c r="I89" s="63">
        <v>2024</v>
      </c>
      <c r="J89" s="64"/>
      <c r="K89" s="63">
        <v>2023</v>
      </c>
      <c r="L89" s="64"/>
      <c r="M89" s="63">
        <v>2024</v>
      </c>
      <c r="N89" s="64"/>
      <c r="O89" s="63">
        <v>2023</v>
      </c>
      <c r="P89" s="144"/>
    </row>
    <row r="90" spans="1:16" s="140" customFormat="1" ht="20.100000000000001" customHeight="1">
      <c r="A90" s="139" t="s">
        <v>67</v>
      </c>
      <c r="B90" s="138"/>
      <c r="G90" s="67"/>
      <c r="N90" s="68"/>
    </row>
    <row r="91" spans="1:16" s="140" customFormat="1" ht="20.100000000000001" customHeight="1">
      <c r="A91" s="140" t="s">
        <v>44</v>
      </c>
      <c r="B91" s="138"/>
      <c r="C91" s="138"/>
      <c r="D91" s="138"/>
      <c r="E91" s="138"/>
      <c r="F91" s="138"/>
      <c r="G91" s="67">
        <v>16</v>
      </c>
    </row>
    <row r="92" spans="1:16" s="140" customFormat="1" ht="20.100000000000001" customHeight="1">
      <c r="A92" s="138" t="s">
        <v>92</v>
      </c>
      <c r="C92" s="138"/>
      <c r="D92" s="138"/>
      <c r="E92" s="138"/>
      <c r="F92" s="138"/>
      <c r="G92" s="67"/>
    </row>
    <row r="93" spans="1:16" s="140" customFormat="1" ht="20.100000000000001" customHeight="1">
      <c r="A93" s="153" t="s">
        <v>221</v>
      </c>
      <c r="B93" s="138"/>
      <c r="C93" s="138"/>
      <c r="D93" s="138"/>
      <c r="E93" s="138"/>
      <c r="F93" s="138"/>
      <c r="G93" s="67"/>
      <c r="I93" s="154">
        <f>ROUND(+I66/I96,2)</f>
        <v>0.23</v>
      </c>
      <c r="K93" s="154">
        <f>ROUND(+K66/K96,2)</f>
        <v>0.85</v>
      </c>
      <c r="M93" s="157">
        <f>ROUND(+M66/M96,2)</f>
        <v>0.46</v>
      </c>
      <c r="N93" s="157"/>
      <c r="O93" s="157">
        <f>ROUND(+O66/O96,2)</f>
        <v>0.26</v>
      </c>
      <c r="P93" s="154"/>
    </row>
    <row r="94" spans="1:16" s="140" customFormat="1" ht="20.100000000000001" customHeight="1">
      <c r="A94" s="153" t="s">
        <v>222</v>
      </c>
      <c r="B94" s="138"/>
      <c r="C94" s="138"/>
      <c r="D94" s="138"/>
      <c r="E94" s="138"/>
      <c r="F94" s="138"/>
      <c r="G94" s="67"/>
      <c r="I94" s="155">
        <f>+I67/I96</f>
        <v>2.4650141322224522E-2</v>
      </c>
      <c r="K94" s="155">
        <f>+K67/K96</f>
        <v>2.6931649941074706E-2</v>
      </c>
      <c r="M94" s="90">
        <f>+M67/M96</f>
        <v>0</v>
      </c>
      <c r="N94" s="157"/>
      <c r="O94" s="90">
        <f>+O67/O96</f>
        <v>0</v>
      </c>
      <c r="P94" s="155"/>
    </row>
    <row r="95" spans="1:16" s="140" customFormat="1" ht="20.100000000000001" customHeight="1" thickBot="1">
      <c r="B95" s="138"/>
      <c r="C95" s="138"/>
      <c r="D95" s="138"/>
      <c r="E95" s="138"/>
      <c r="F95" s="138"/>
      <c r="G95" s="67"/>
      <c r="I95" s="86">
        <f>SUM(I93:I94)</f>
        <v>0.25465014132222452</v>
      </c>
      <c r="J95" s="87"/>
      <c r="K95" s="86">
        <f>SUM(K93:K94)</f>
        <v>0.87693164994107464</v>
      </c>
      <c r="L95" s="87"/>
      <c r="M95" s="86">
        <f>SUM(M93:M94)</f>
        <v>0.46</v>
      </c>
      <c r="N95" s="158"/>
      <c r="O95" s="86">
        <f>SUM(O93:O94)</f>
        <v>0.26</v>
      </c>
    </row>
    <row r="96" spans="1:16" s="140" customFormat="1" ht="20.100000000000001" customHeight="1" thickTop="1" thickBot="1">
      <c r="A96" s="138" t="s">
        <v>93</v>
      </c>
      <c r="C96" s="138"/>
      <c r="D96" s="138"/>
      <c r="E96" s="138"/>
      <c r="F96" s="138"/>
      <c r="G96" s="67"/>
      <c r="H96" s="66"/>
      <c r="I96" s="88">
        <v>304623</v>
      </c>
      <c r="J96" s="87"/>
      <c r="K96" s="88">
        <v>304623</v>
      </c>
      <c r="L96" s="57"/>
      <c r="M96" s="88">
        <v>304623</v>
      </c>
      <c r="N96" s="57"/>
      <c r="O96" s="88">
        <v>304623</v>
      </c>
    </row>
    <row r="97" spans="1:16" s="140" customFormat="1" ht="20.100000000000001" customHeight="1" thickTop="1">
      <c r="A97" s="138"/>
      <c r="C97" s="138"/>
      <c r="D97" s="138"/>
      <c r="E97" s="138"/>
      <c r="F97" s="138"/>
      <c r="G97" s="67"/>
      <c r="H97" s="66"/>
      <c r="I97" s="57"/>
      <c r="J97" s="87"/>
      <c r="K97" s="57"/>
      <c r="L97" s="57"/>
      <c r="M97" s="57"/>
      <c r="N97" s="57"/>
      <c r="O97" s="57"/>
    </row>
    <row r="98" spans="1:16" s="140" customFormat="1" ht="20.100000000000001" customHeight="1">
      <c r="A98" s="140" t="s">
        <v>223</v>
      </c>
      <c r="B98" s="138"/>
      <c r="C98" s="138"/>
      <c r="D98" s="138"/>
      <c r="E98" s="138"/>
      <c r="F98" s="138"/>
      <c r="G98" s="67">
        <v>16</v>
      </c>
      <c r="M98" s="141"/>
      <c r="N98" s="141"/>
      <c r="O98" s="141"/>
    </row>
    <row r="99" spans="1:16" s="140" customFormat="1" ht="20.100000000000001" customHeight="1">
      <c r="A99" s="138" t="s">
        <v>92</v>
      </c>
      <c r="C99" s="138"/>
      <c r="D99" s="138"/>
      <c r="E99" s="138"/>
      <c r="F99" s="138"/>
      <c r="G99" s="67"/>
      <c r="M99" s="141"/>
      <c r="N99" s="141"/>
      <c r="O99" s="141"/>
    </row>
    <row r="100" spans="1:16" s="140" customFormat="1" ht="20.100000000000001" customHeight="1">
      <c r="A100" s="153" t="s">
        <v>221</v>
      </c>
      <c r="B100" s="138"/>
      <c r="C100" s="138"/>
      <c r="D100" s="138"/>
      <c r="E100" s="138"/>
      <c r="F100" s="138"/>
      <c r="G100" s="67"/>
      <c r="I100" s="154">
        <f>ROUND(+I66/I103,2)</f>
        <v>0.23</v>
      </c>
      <c r="J100" s="154"/>
      <c r="K100" s="154">
        <f>ROUND(+K66/K103,2)</f>
        <v>0.84</v>
      </c>
      <c r="L100" s="154"/>
      <c r="M100" s="154">
        <f>ROUND(+M66/M103,2)</f>
        <v>0.46</v>
      </c>
      <c r="N100" s="154"/>
      <c r="O100" s="154">
        <f>ROUND(+O66/O103,2)</f>
        <v>0.25</v>
      </c>
    </row>
    <row r="101" spans="1:16" s="140" customFormat="1" ht="20.100000000000001" customHeight="1">
      <c r="A101" s="153" t="s">
        <v>222</v>
      </c>
      <c r="B101" s="138"/>
      <c r="C101" s="138"/>
      <c r="D101" s="138"/>
      <c r="E101" s="138"/>
      <c r="F101" s="138"/>
      <c r="G101" s="67"/>
      <c r="I101" s="155">
        <f>ROUND(+I67/I103,2)</f>
        <v>0.02</v>
      </c>
      <c r="J101" s="154"/>
      <c r="K101" s="155">
        <f>ROUND(+K67/K103,2)</f>
        <v>0.03</v>
      </c>
      <c r="L101" s="154"/>
      <c r="M101" s="90">
        <f>ROUND(+M67/M103,2)</f>
        <v>0</v>
      </c>
      <c r="N101" s="154"/>
      <c r="O101" s="90">
        <f>ROUND(+O67/O103,2)</f>
        <v>0</v>
      </c>
    </row>
    <row r="102" spans="1:16" s="140" customFormat="1" ht="20.100000000000001" customHeight="1" thickBot="1">
      <c r="B102" s="138"/>
      <c r="C102" s="138"/>
      <c r="D102" s="138"/>
      <c r="E102" s="138"/>
      <c r="F102" s="138"/>
      <c r="G102" s="67"/>
      <c r="I102" s="86">
        <f>SUM(I100:I101)</f>
        <v>0.25</v>
      </c>
      <c r="J102" s="87"/>
      <c r="K102" s="86">
        <f>SUM(K100:K101)</f>
        <v>0.87</v>
      </c>
      <c r="L102" s="87"/>
      <c r="M102" s="86">
        <f>SUM(M100:M101)</f>
        <v>0.46</v>
      </c>
      <c r="N102" s="158"/>
      <c r="O102" s="86">
        <f>SUM(O100:O101)</f>
        <v>0.25</v>
      </c>
    </row>
    <row r="103" spans="1:16" s="140" customFormat="1" ht="20.100000000000001" customHeight="1" thickTop="1" thickBot="1">
      <c r="A103" s="138" t="s">
        <v>93</v>
      </c>
      <c r="C103" s="138"/>
      <c r="D103" s="138"/>
      <c r="E103" s="138"/>
      <c r="F103" s="138"/>
      <c r="G103" s="67"/>
      <c r="H103" s="66"/>
      <c r="I103" s="88">
        <v>307132</v>
      </c>
      <c r="J103" s="87"/>
      <c r="K103" s="88">
        <v>307831</v>
      </c>
      <c r="L103" s="57"/>
      <c r="M103" s="88">
        <v>307132</v>
      </c>
      <c r="N103" s="57"/>
      <c r="O103" s="88">
        <v>307831</v>
      </c>
    </row>
    <row r="104" spans="1:16" s="140" customFormat="1" ht="20.100000000000001" customHeight="1" thickTop="1">
      <c r="A104" s="139"/>
      <c r="G104" s="67"/>
      <c r="I104" s="57"/>
      <c r="J104" s="57"/>
      <c r="K104" s="57"/>
      <c r="L104" s="57"/>
      <c r="M104" s="57"/>
      <c r="N104" s="68"/>
    </row>
    <row r="105" spans="1:16" ht="20.100000000000001" customHeight="1">
      <c r="A105" s="140" t="s">
        <v>1</v>
      </c>
      <c r="G105" s="89"/>
    </row>
    <row r="106" spans="1:16" ht="20.100000000000001" customHeight="1">
      <c r="A106" s="138"/>
      <c r="B106" s="52"/>
      <c r="C106" s="52"/>
      <c r="D106" s="52"/>
      <c r="E106" s="52"/>
      <c r="F106" s="52"/>
      <c r="G106" s="52"/>
      <c r="H106" s="52"/>
      <c r="O106" s="54" t="s">
        <v>66</v>
      </c>
    </row>
    <row r="107" spans="1:16" ht="20.100000000000001" customHeight="1">
      <c r="A107" s="139" t="s">
        <v>100</v>
      </c>
      <c r="B107" s="52"/>
      <c r="C107" s="52"/>
      <c r="D107" s="52"/>
      <c r="E107" s="52"/>
      <c r="F107" s="52"/>
      <c r="G107" s="52"/>
      <c r="H107" s="52"/>
    </row>
    <row r="108" spans="1:16" ht="20.100000000000001" customHeight="1">
      <c r="A108" s="139" t="s">
        <v>81</v>
      </c>
      <c r="B108" s="52"/>
      <c r="C108" s="52"/>
      <c r="D108" s="52"/>
      <c r="E108" s="52"/>
      <c r="F108" s="52"/>
      <c r="G108" s="52"/>
      <c r="H108" s="52"/>
    </row>
    <row r="109" spans="1:16" ht="20.100000000000001" customHeight="1">
      <c r="A109" s="139" t="s">
        <v>191</v>
      </c>
      <c r="B109" s="52"/>
      <c r="C109" s="52"/>
      <c r="D109" s="52"/>
      <c r="E109" s="52"/>
      <c r="F109" s="52"/>
      <c r="G109" s="52"/>
      <c r="H109" s="52"/>
    </row>
    <row r="110" spans="1:16" s="140" customFormat="1" ht="20.100000000000001" customHeight="1">
      <c r="A110" s="139"/>
      <c r="B110" s="55"/>
      <c r="C110" s="55"/>
      <c r="D110" s="55"/>
      <c r="E110" s="55"/>
      <c r="F110" s="55"/>
      <c r="G110" s="56"/>
      <c r="H110" s="55"/>
      <c r="I110" s="57"/>
      <c r="J110" s="57"/>
      <c r="K110" s="57"/>
      <c r="L110" s="57"/>
      <c r="M110" s="57"/>
      <c r="O110" s="58" t="s">
        <v>58</v>
      </c>
    </row>
    <row r="111" spans="1:16" s="140" customFormat="1" ht="20.100000000000001" customHeight="1">
      <c r="B111" s="55"/>
      <c r="C111" s="55"/>
      <c r="D111" s="55"/>
      <c r="E111" s="55"/>
      <c r="F111" s="55"/>
      <c r="G111" s="56"/>
      <c r="H111" s="55"/>
      <c r="I111" s="59"/>
      <c r="J111" s="59" t="s">
        <v>41</v>
      </c>
      <c r="K111" s="59"/>
      <c r="L111" s="59"/>
      <c r="N111" s="59" t="s">
        <v>42</v>
      </c>
      <c r="O111" s="141"/>
    </row>
    <row r="112" spans="1:16" s="140" customFormat="1" ht="20.100000000000001" customHeight="1">
      <c r="B112" s="55"/>
      <c r="C112" s="55"/>
      <c r="D112" s="55"/>
      <c r="E112" s="55"/>
      <c r="F112" s="55"/>
      <c r="G112" s="56"/>
      <c r="H112" s="55"/>
      <c r="I112" s="60"/>
      <c r="J112" s="60" t="s">
        <v>40</v>
      </c>
      <c r="K112" s="60"/>
      <c r="L112" s="59"/>
      <c r="N112" s="60" t="s">
        <v>40</v>
      </c>
      <c r="O112" s="60"/>
      <c r="P112" s="59"/>
    </row>
    <row r="113" spans="1:15" s="144" customFormat="1" ht="20.100000000000001" customHeight="1">
      <c r="A113" s="142"/>
      <c r="B113" s="143"/>
      <c r="C113" s="61"/>
      <c r="D113" s="61"/>
      <c r="E113" s="61"/>
      <c r="F113" s="61"/>
      <c r="G113" s="62" t="s">
        <v>0</v>
      </c>
      <c r="H113" s="61"/>
      <c r="I113" s="63">
        <v>2024</v>
      </c>
      <c r="J113" s="64"/>
      <c r="K113" s="63">
        <v>2023</v>
      </c>
      <c r="L113" s="64"/>
      <c r="M113" s="63">
        <v>2024</v>
      </c>
      <c r="N113" s="64"/>
      <c r="O113" s="63">
        <v>2023</v>
      </c>
    </row>
    <row r="114" spans="1:15" s="140" customFormat="1" ht="20.100000000000001" customHeight="1">
      <c r="A114" s="139" t="s">
        <v>68</v>
      </c>
      <c r="B114" s="145"/>
      <c r="C114" s="61"/>
      <c r="D114" s="61"/>
      <c r="E114" s="61"/>
      <c r="F114" s="61"/>
      <c r="G114" s="62"/>
      <c r="H114" s="61"/>
      <c r="I114" s="65"/>
      <c r="J114" s="65"/>
      <c r="K114" s="65"/>
      <c r="L114" s="65"/>
      <c r="M114" s="65"/>
      <c r="N114" s="66"/>
      <c r="O114" s="66"/>
    </row>
    <row r="115" spans="1:15" s="140" customFormat="1" ht="20.100000000000001" customHeight="1">
      <c r="A115" s="139" t="s">
        <v>36</v>
      </c>
      <c r="B115" s="138"/>
      <c r="G115" s="67"/>
      <c r="I115" s="57"/>
      <c r="J115" s="57"/>
      <c r="K115" s="57"/>
      <c r="L115" s="57"/>
      <c r="M115" s="57"/>
      <c r="N115" s="68"/>
    </row>
    <row r="116" spans="1:15" s="140" customFormat="1" ht="20.100000000000001" customHeight="1">
      <c r="A116" s="140" t="s">
        <v>8</v>
      </c>
      <c r="G116" s="67">
        <v>14</v>
      </c>
      <c r="I116" s="57">
        <v>663338</v>
      </c>
      <c r="J116" s="57"/>
      <c r="K116" s="57">
        <v>462221</v>
      </c>
      <c r="L116" s="57"/>
      <c r="M116" s="57">
        <v>322812</v>
      </c>
      <c r="N116" s="57"/>
      <c r="O116" s="57">
        <v>189506</v>
      </c>
    </row>
    <row r="117" spans="1:15" s="140" customFormat="1" ht="20.100000000000001" customHeight="1">
      <c r="A117" s="140" t="s">
        <v>164</v>
      </c>
      <c r="G117" s="67"/>
      <c r="I117" s="57">
        <v>127806</v>
      </c>
      <c r="J117" s="57"/>
      <c r="K117" s="57">
        <v>162086</v>
      </c>
      <c r="L117" s="57"/>
      <c r="M117" s="57">
        <v>0</v>
      </c>
      <c r="N117" s="57"/>
      <c r="O117" s="57">
        <v>0</v>
      </c>
    </row>
    <row r="118" spans="1:15" s="140" customFormat="1" ht="20.100000000000001" customHeight="1">
      <c r="A118" s="138" t="s">
        <v>18</v>
      </c>
      <c r="G118" s="67"/>
      <c r="I118" s="57"/>
      <c r="J118" s="57"/>
      <c r="K118" s="57"/>
      <c r="L118" s="57"/>
      <c r="M118" s="57"/>
      <c r="N118" s="57"/>
      <c r="O118" s="57"/>
    </row>
    <row r="119" spans="1:15" s="140" customFormat="1" ht="20.100000000000001" customHeight="1">
      <c r="B119" s="140" t="s">
        <v>111</v>
      </c>
      <c r="G119" s="67"/>
      <c r="I119" s="69">
        <v>32111</v>
      </c>
      <c r="J119" s="57"/>
      <c r="K119" s="69">
        <v>26641</v>
      </c>
      <c r="L119" s="156"/>
      <c r="M119" s="69">
        <v>32111</v>
      </c>
      <c r="N119" s="110"/>
      <c r="O119" s="69">
        <v>26641</v>
      </c>
    </row>
    <row r="120" spans="1:15" s="140" customFormat="1" ht="20.100000000000001" customHeight="1">
      <c r="B120" s="140" t="s">
        <v>249</v>
      </c>
      <c r="G120" s="67"/>
      <c r="I120" s="70">
        <v>0</v>
      </c>
      <c r="J120" s="57"/>
      <c r="K120" s="70">
        <v>201224</v>
      </c>
      <c r="L120" s="156"/>
      <c r="M120" s="70">
        <v>69900</v>
      </c>
      <c r="N120" s="110"/>
      <c r="O120" s="70">
        <v>0</v>
      </c>
    </row>
    <row r="121" spans="1:15" s="140" customFormat="1" ht="20.100000000000001" customHeight="1">
      <c r="B121" s="140" t="s">
        <v>250</v>
      </c>
      <c r="G121" s="67"/>
      <c r="I121" s="70">
        <v>0</v>
      </c>
      <c r="J121" s="57"/>
      <c r="K121" s="70">
        <v>0</v>
      </c>
      <c r="L121" s="156"/>
      <c r="M121" s="70">
        <v>0</v>
      </c>
      <c r="N121" s="110"/>
      <c r="O121" s="70">
        <v>35371</v>
      </c>
    </row>
    <row r="122" spans="1:15" s="140" customFormat="1" ht="20.100000000000001" customHeight="1">
      <c r="B122" s="138" t="s">
        <v>7</v>
      </c>
      <c r="G122" s="67"/>
      <c r="I122" s="71">
        <v>7924</v>
      </c>
      <c r="J122" s="57"/>
      <c r="K122" s="71">
        <f>4963+542</f>
        <v>5505</v>
      </c>
      <c r="L122" s="156"/>
      <c r="M122" s="71">
        <v>65608</v>
      </c>
      <c r="N122" s="110"/>
      <c r="O122" s="71">
        <f>9934+541</f>
        <v>10475</v>
      </c>
    </row>
    <row r="123" spans="1:15" s="140" customFormat="1" ht="20.100000000000001" customHeight="1">
      <c r="A123" s="138" t="s">
        <v>19</v>
      </c>
      <c r="B123" s="138"/>
      <c r="G123" s="67"/>
      <c r="I123" s="57">
        <f>SUM(I119:I122)</f>
        <v>40035</v>
      </c>
      <c r="J123" s="57"/>
      <c r="K123" s="57">
        <f>SUM(K119:K122)</f>
        <v>233370</v>
      </c>
      <c r="L123" s="57"/>
      <c r="M123" s="57">
        <f>SUM(M119:M122)</f>
        <v>167619</v>
      </c>
      <c r="N123" s="57"/>
      <c r="O123" s="57">
        <f>SUM(O119:O122)</f>
        <v>72487</v>
      </c>
    </row>
    <row r="124" spans="1:15" s="139" customFormat="1" ht="20.100000000000001" customHeight="1">
      <c r="A124" s="139" t="s">
        <v>37</v>
      </c>
      <c r="B124" s="146"/>
      <c r="C124" s="146"/>
      <c r="G124" s="72"/>
      <c r="I124" s="73">
        <f>SUM(I116:I122)</f>
        <v>831179</v>
      </c>
      <c r="J124" s="57"/>
      <c r="K124" s="73">
        <f>SUM(K116:K122)</f>
        <v>857677</v>
      </c>
      <c r="L124" s="57"/>
      <c r="M124" s="73">
        <f>SUM(M116:M122)</f>
        <v>490431</v>
      </c>
      <c r="N124" s="57"/>
      <c r="O124" s="73">
        <f>SUM(O116:O122)</f>
        <v>261993</v>
      </c>
    </row>
    <row r="125" spans="1:15" s="140" customFormat="1" ht="20.100000000000001" customHeight="1">
      <c r="A125" s="139" t="s">
        <v>38</v>
      </c>
      <c r="B125" s="138"/>
      <c r="C125" s="138"/>
      <c r="G125" s="67"/>
      <c r="I125" s="57"/>
      <c r="J125" s="57"/>
      <c r="K125" s="57"/>
      <c r="L125" s="57"/>
      <c r="M125" s="57"/>
      <c r="N125" s="57"/>
      <c r="O125" s="57"/>
    </row>
    <row r="126" spans="1:15" s="140" customFormat="1" ht="20.100000000000001" customHeight="1">
      <c r="A126" s="140" t="s">
        <v>46</v>
      </c>
      <c r="C126" s="138"/>
      <c r="G126" s="67"/>
      <c r="I126" s="57">
        <v>222165</v>
      </c>
      <c r="J126" s="57"/>
      <c r="K126" s="57">
        <v>102146</v>
      </c>
      <c r="L126" s="57"/>
      <c r="M126" s="57">
        <v>125805</v>
      </c>
      <c r="N126" s="57"/>
      <c r="O126" s="57">
        <v>74544</v>
      </c>
    </row>
    <row r="127" spans="1:15" s="140" customFormat="1" ht="20.100000000000001" customHeight="1">
      <c r="A127" s="140" t="s">
        <v>210</v>
      </c>
      <c r="C127" s="138"/>
      <c r="G127" s="67"/>
      <c r="I127" s="57">
        <v>97129</v>
      </c>
      <c r="J127" s="57"/>
      <c r="K127" s="57">
        <v>0</v>
      </c>
      <c r="L127" s="57"/>
      <c r="M127" s="57">
        <v>0</v>
      </c>
      <c r="N127" s="57"/>
      <c r="O127" s="57">
        <v>0</v>
      </c>
    </row>
    <row r="128" spans="1:15" s="140" customFormat="1" ht="20.100000000000001" customHeight="1">
      <c r="A128" s="140" t="s">
        <v>252</v>
      </c>
      <c r="C128" s="138"/>
      <c r="G128" s="67">
        <v>7</v>
      </c>
      <c r="I128" s="57">
        <v>-12421</v>
      </c>
      <c r="J128" s="57"/>
      <c r="K128" s="57">
        <v>0</v>
      </c>
      <c r="L128" s="57"/>
      <c r="M128" s="57">
        <v>0</v>
      </c>
      <c r="N128" s="57"/>
      <c r="O128" s="57">
        <v>0</v>
      </c>
    </row>
    <row r="129" spans="1:15" s="139" customFormat="1" ht="20.100000000000001" customHeight="1">
      <c r="A129" s="139" t="s">
        <v>39</v>
      </c>
      <c r="B129" s="146"/>
      <c r="G129" s="72"/>
      <c r="I129" s="73">
        <f>SUM(I126:I128)</f>
        <v>306873</v>
      </c>
      <c r="J129" s="57"/>
      <c r="K129" s="73">
        <f>SUM(K126:K128)</f>
        <v>102146</v>
      </c>
      <c r="L129" s="57"/>
      <c r="M129" s="73">
        <f>SUM(M126:M128)</f>
        <v>125805</v>
      </c>
      <c r="N129" s="57"/>
      <c r="O129" s="73">
        <f>SUM(O126:O128)</f>
        <v>74544</v>
      </c>
    </row>
    <row r="130" spans="1:15" s="139" customFormat="1" ht="20.100000000000001" customHeight="1">
      <c r="A130" s="139" t="s">
        <v>96</v>
      </c>
      <c r="B130" s="146"/>
      <c r="G130" s="72"/>
      <c r="I130" s="57">
        <f>I124-I129</f>
        <v>524306</v>
      </c>
      <c r="J130" s="57"/>
      <c r="K130" s="57">
        <f>K124-K129</f>
        <v>755531</v>
      </c>
      <c r="L130" s="57"/>
      <c r="M130" s="57">
        <f>M124-M129</f>
        <v>364626</v>
      </c>
      <c r="N130" s="57"/>
      <c r="O130" s="57">
        <f>O124-O129</f>
        <v>187449</v>
      </c>
    </row>
    <row r="131" spans="1:15" s="140" customFormat="1" ht="20.100000000000001" customHeight="1">
      <c r="A131" s="140" t="s">
        <v>251</v>
      </c>
      <c r="B131" s="138"/>
      <c r="G131" s="67" t="s">
        <v>211</v>
      </c>
      <c r="I131" s="16">
        <v>-27919</v>
      </c>
      <c r="J131" s="57"/>
      <c r="K131" s="16">
        <v>-191312</v>
      </c>
      <c r="L131" s="16"/>
      <c r="M131" s="16">
        <v>0</v>
      </c>
      <c r="N131" s="57"/>
      <c r="O131" s="16">
        <v>0</v>
      </c>
    </row>
    <row r="132" spans="1:15" s="140" customFormat="1" ht="20.100000000000001" customHeight="1">
      <c r="A132" s="140" t="s">
        <v>212</v>
      </c>
      <c r="G132" s="67"/>
      <c r="I132" s="17">
        <v>-91128</v>
      </c>
      <c r="J132" s="57"/>
      <c r="K132" s="17">
        <v>-53012</v>
      </c>
      <c r="L132" s="16"/>
      <c r="M132" s="17">
        <v>-79221</v>
      </c>
      <c r="N132" s="57"/>
      <c r="O132" s="17">
        <v>-12946</v>
      </c>
    </row>
    <row r="133" spans="1:15" s="139" customFormat="1" ht="20.100000000000001" customHeight="1">
      <c r="A133" s="139" t="s">
        <v>79</v>
      </c>
      <c r="B133" s="146"/>
      <c r="G133" s="72"/>
      <c r="I133" s="57">
        <f>SUM(I130:I132)</f>
        <v>405259</v>
      </c>
      <c r="J133" s="57"/>
      <c r="K133" s="57">
        <f>SUM(K130:K132)</f>
        <v>511207</v>
      </c>
      <c r="L133" s="57"/>
      <c r="M133" s="57">
        <f>SUM(M130:M132)</f>
        <v>285405</v>
      </c>
      <c r="N133" s="57"/>
      <c r="O133" s="57">
        <f>SUM(O130:O132)</f>
        <v>174503</v>
      </c>
    </row>
    <row r="134" spans="1:15" s="140" customFormat="1" ht="20.100000000000001" customHeight="1">
      <c r="A134" s="140" t="s">
        <v>78</v>
      </c>
      <c r="B134" s="138"/>
      <c r="G134" s="67"/>
      <c r="I134" s="17">
        <v>-120717</v>
      </c>
      <c r="J134" s="57"/>
      <c r="K134" s="17">
        <v>-79964</v>
      </c>
      <c r="L134" s="16"/>
      <c r="M134" s="17">
        <v>-53988</v>
      </c>
      <c r="N134" s="57"/>
      <c r="O134" s="17">
        <v>-25128</v>
      </c>
    </row>
    <row r="135" spans="1:15" s="139" customFormat="1" ht="20.100000000000001" customHeight="1">
      <c r="A135" s="139" t="s">
        <v>213</v>
      </c>
      <c r="B135" s="146"/>
      <c r="G135" s="72"/>
      <c r="H135" s="76"/>
      <c r="I135" s="73">
        <f>SUM(I133:I134)</f>
        <v>284542</v>
      </c>
      <c r="J135" s="57"/>
      <c r="K135" s="73">
        <f>SUM(K133:K134)</f>
        <v>431243</v>
      </c>
      <c r="L135" s="57"/>
      <c r="M135" s="73">
        <f>SUM(M133:M134)</f>
        <v>231417</v>
      </c>
      <c r="N135" s="57"/>
      <c r="O135" s="73">
        <f>SUM(O133:O134)</f>
        <v>149375</v>
      </c>
    </row>
    <row r="136" spans="1:15" s="139" customFormat="1" ht="20.100000000000001" customHeight="1">
      <c r="B136" s="146"/>
      <c r="G136" s="72"/>
      <c r="H136" s="76"/>
      <c r="I136" s="57"/>
      <c r="J136" s="57"/>
      <c r="K136" s="57"/>
      <c r="L136" s="57"/>
      <c r="M136" s="57"/>
      <c r="N136" s="57"/>
      <c r="O136" s="57"/>
    </row>
    <row r="137" spans="1:15" s="139" customFormat="1" ht="20.100000000000001" customHeight="1">
      <c r="A137" s="139" t="s">
        <v>214</v>
      </c>
      <c r="B137" s="146"/>
      <c r="G137" s="72"/>
      <c r="H137" s="76"/>
      <c r="I137" s="57"/>
      <c r="J137" s="57"/>
      <c r="K137" s="57"/>
      <c r="L137" s="57"/>
      <c r="M137" s="57"/>
      <c r="N137" s="57"/>
      <c r="O137" s="57"/>
    </row>
    <row r="138" spans="1:15" s="139" customFormat="1" ht="20.100000000000001" customHeight="1">
      <c r="A138" s="140" t="s">
        <v>215</v>
      </c>
      <c r="B138" s="146"/>
      <c r="G138" s="72"/>
      <c r="H138" s="76"/>
      <c r="I138" s="57"/>
      <c r="J138" s="57"/>
      <c r="K138" s="57"/>
      <c r="L138" s="57"/>
      <c r="M138" s="57"/>
      <c r="N138" s="57"/>
      <c r="O138" s="57"/>
    </row>
    <row r="139" spans="1:15" s="139" customFormat="1" ht="20.100000000000001" customHeight="1">
      <c r="A139" s="140" t="s">
        <v>216</v>
      </c>
      <c r="B139" s="146"/>
      <c r="G139" s="67">
        <v>15</v>
      </c>
      <c r="H139" s="76"/>
      <c r="I139" s="17">
        <v>50773</v>
      </c>
      <c r="J139" s="57"/>
      <c r="K139" s="17">
        <v>69689</v>
      </c>
      <c r="L139" s="16"/>
      <c r="M139" s="17">
        <v>0</v>
      </c>
      <c r="N139" s="57"/>
      <c r="O139" s="17">
        <v>61608</v>
      </c>
    </row>
    <row r="140" spans="1:15" s="139" customFormat="1" ht="20.100000000000001" customHeight="1">
      <c r="A140" s="139" t="s">
        <v>52</v>
      </c>
      <c r="B140" s="146"/>
      <c r="G140" s="72"/>
      <c r="H140" s="76"/>
      <c r="I140" s="73">
        <f>SUM(I135,I139)</f>
        <v>335315</v>
      </c>
      <c r="J140" s="57"/>
      <c r="K140" s="73">
        <f>SUM(K135,K139)</f>
        <v>500932</v>
      </c>
      <c r="L140" s="57"/>
      <c r="M140" s="73">
        <f>SUM(M135,M139)</f>
        <v>231417</v>
      </c>
      <c r="N140" s="57"/>
      <c r="O140" s="73">
        <f>SUM(O135,O139)</f>
        <v>210983</v>
      </c>
    </row>
    <row r="141" spans="1:15" s="140" customFormat="1" ht="20.100000000000001" customHeight="1">
      <c r="A141" s="139"/>
      <c r="B141" s="138"/>
      <c r="G141" s="67"/>
      <c r="H141" s="66"/>
      <c r="I141" s="57"/>
      <c r="J141" s="57"/>
      <c r="K141" s="57"/>
      <c r="L141" s="57"/>
      <c r="M141" s="57"/>
      <c r="N141" s="68"/>
    </row>
    <row r="142" spans="1:15" s="140" customFormat="1" ht="20.100000000000001" customHeight="1">
      <c r="A142" s="140" t="s">
        <v>1</v>
      </c>
      <c r="B142" s="138"/>
      <c r="G142" s="67"/>
      <c r="H142" s="66"/>
      <c r="I142" s="57"/>
      <c r="J142" s="57"/>
      <c r="K142" s="57"/>
      <c r="L142" s="57"/>
      <c r="M142" s="57"/>
      <c r="N142" s="68"/>
    </row>
    <row r="143" spans="1:15" ht="20.100000000000001" customHeight="1">
      <c r="A143" s="138"/>
      <c r="B143" s="52"/>
      <c r="C143" s="52"/>
      <c r="D143" s="52"/>
      <c r="E143" s="52"/>
      <c r="F143" s="52"/>
      <c r="G143" s="52"/>
      <c r="H143" s="52"/>
      <c r="O143" s="54" t="s">
        <v>66</v>
      </c>
    </row>
    <row r="144" spans="1:15" ht="20.100000000000001" customHeight="1">
      <c r="A144" s="139" t="s">
        <v>100</v>
      </c>
      <c r="B144" s="52"/>
      <c r="C144" s="52"/>
      <c r="D144" s="52"/>
      <c r="E144" s="52"/>
      <c r="F144" s="52"/>
      <c r="G144" s="52"/>
      <c r="H144" s="52"/>
    </row>
    <row r="145" spans="1:16" ht="20.100000000000001" customHeight="1">
      <c r="A145" s="139" t="s">
        <v>82</v>
      </c>
      <c r="B145" s="52"/>
      <c r="C145" s="52"/>
      <c r="D145" s="52"/>
      <c r="E145" s="52"/>
      <c r="F145" s="52"/>
      <c r="G145" s="52"/>
      <c r="H145" s="52"/>
    </row>
    <row r="146" spans="1:16" ht="20.100000000000001" customHeight="1">
      <c r="A146" s="139" t="s">
        <v>191</v>
      </c>
      <c r="B146" s="52"/>
      <c r="C146" s="52"/>
      <c r="D146" s="52"/>
      <c r="E146" s="52"/>
      <c r="F146" s="52"/>
      <c r="G146" s="52"/>
      <c r="H146" s="52"/>
    </row>
    <row r="147" spans="1:16" s="140" customFormat="1" ht="20.100000000000001" customHeight="1">
      <c r="A147" s="139"/>
      <c r="B147" s="55"/>
      <c r="C147" s="55"/>
      <c r="D147" s="55"/>
      <c r="E147" s="55"/>
      <c r="F147" s="55"/>
      <c r="G147" s="56"/>
      <c r="H147" s="55"/>
      <c r="I147" s="57"/>
      <c r="J147" s="57"/>
      <c r="K147" s="57"/>
      <c r="L147" s="57"/>
      <c r="M147" s="57"/>
      <c r="O147" s="58" t="s">
        <v>58</v>
      </c>
    </row>
    <row r="148" spans="1:16" s="140" customFormat="1" ht="20.100000000000001" customHeight="1">
      <c r="B148" s="55"/>
      <c r="C148" s="55"/>
      <c r="D148" s="55"/>
      <c r="E148" s="55"/>
      <c r="F148" s="55"/>
      <c r="G148" s="56"/>
      <c r="H148" s="55"/>
      <c r="I148" s="59"/>
      <c r="J148" s="59" t="s">
        <v>41</v>
      </c>
      <c r="K148" s="59"/>
      <c r="L148" s="59"/>
      <c r="N148" s="59" t="s">
        <v>42</v>
      </c>
      <c r="O148" s="141"/>
    </row>
    <row r="149" spans="1:16" s="140" customFormat="1" ht="20.100000000000001" customHeight="1">
      <c r="B149" s="55"/>
      <c r="C149" s="55"/>
      <c r="D149" s="55"/>
      <c r="E149" s="55"/>
      <c r="F149" s="55"/>
      <c r="G149" s="56"/>
      <c r="H149" s="55"/>
      <c r="I149" s="60"/>
      <c r="J149" s="60" t="s">
        <v>40</v>
      </c>
      <c r="K149" s="60"/>
      <c r="L149" s="59"/>
      <c r="N149" s="60" t="s">
        <v>40</v>
      </c>
      <c r="O149" s="60"/>
      <c r="P149" s="59"/>
    </row>
    <row r="150" spans="1:16" s="144" customFormat="1" ht="20.100000000000001" customHeight="1">
      <c r="A150" s="142"/>
      <c r="B150" s="143"/>
      <c r="C150" s="61"/>
      <c r="D150" s="61"/>
      <c r="E150" s="61"/>
      <c r="F150" s="61"/>
      <c r="G150" s="62"/>
      <c r="H150" s="61"/>
      <c r="I150" s="63">
        <v>2024</v>
      </c>
      <c r="J150" s="64"/>
      <c r="K150" s="63">
        <v>2023</v>
      </c>
      <c r="L150" s="64"/>
      <c r="M150" s="63">
        <v>2024</v>
      </c>
      <c r="N150" s="64"/>
      <c r="O150" s="63">
        <v>2023</v>
      </c>
    </row>
    <row r="151" spans="1:16" s="140" customFormat="1" ht="20.100000000000001" customHeight="1">
      <c r="A151" s="147" t="s">
        <v>60</v>
      </c>
      <c r="B151" s="138"/>
      <c r="G151" s="67"/>
      <c r="H151" s="66"/>
      <c r="I151" s="148"/>
      <c r="J151" s="77"/>
      <c r="K151" s="149"/>
      <c r="L151" s="150"/>
      <c r="M151" s="78"/>
      <c r="N151" s="68"/>
    </row>
    <row r="152" spans="1:16" s="140" customFormat="1" ht="20.100000000000001" customHeight="1">
      <c r="A152" s="147" t="s">
        <v>273</v>
      </c>
      <c r="B152" s="138"/>
      <c r="G152" s="67"/>
      <c r="H152" s="66"/>
      <c r="I152" s="148"/>
      <c r="J152" s="77"/>
      <c r="K152" s="149"/>
      <c r="L152" s="150"/>
      <c r="M152" s="78"/>
      <c r="N152" s="68"/>
    </row>
    <row r="153" spans="1:16" s="140" customFormat="1" ht="20.100000000000001" customHeight="1">
      <c r="A153" s="151" t="s">
        <v>88</v>
      </c>
      <c r="B153" s="138"/>
      <c r="G153" s="67"/>
      <c r="H153" s="66"/>
      <c r="I153" s="57"/>
      <c r="J153" s="78"/>
      <c r="K153" s="57"/>
      <c r="L153" s="150"/>
      <c r="M153" s="78"/>
      <c r="N153" s="79"/>
      <c r="O153" s="78"/>
    </row>
    <row r="154" spans="1:16" s="140" customFormat="1" ht="20.100000000000001" customHeight="1">
      <c r="A154" s="151" t="s">
        <v>87</v>
      </c>
      <c r="B154" s="138"/>
      <c r="G154" s="67"/>
      <c r="H154" s="66"/>
      <c r="I154" s="57"/>
      <c r="J154" s="78"/>
      <c r="K154" s="57"/>
      <c r="L154" s="150"/>
      <c r="M154" s="78"/>
      <c r="N154" s="79"/>
      <c r="O154" s="78"/>
    </row>
    <row r="155" spans="1:16" s="140" customFormat="1" ht="20.100000000000001" customHeight="1">
      <c r="A155" s="152" t="s">
        <v>264</v>
      </c>
      <c r="B155" s="138"/>
      <c r="G155" s="67"/>
      <c r="H155" s="66"/>
      <c r="I155" s="57"/>
      <c r="J155" s="78"/>
      <c r="K155" s="57"/>
      <c r="L155" s="78"/>
      <c r="M155" s="57"/>
      <c r="N155" s="78"/>
      <c r="O155" s="57"/>
    </row>
    <row r="156" spans="1:16" s="140" customFormat="1" ht="20.100000000000001" customHeight="1">
      <c r="A156" s="152" t="s">
        <v>173</v>
      </c>
      <c r="B156" s="138"/>
      <c r="G156" s="67"/>
      <c r="H156" s="66"/>
      <c r="I156" s="57">
        <v>-55694</v>
      </c>
      <c r="J156" s="77"/>
      <c r="K156" s="57">
        <v>-9646</v>
      </c>
      <c r="L156" s="57"/>
      <c r="M156" s="57">
        <v>-55694</v>
      </c>
      <c r="N156" s="77"/>
      <c r="O156" s="57">
        <v>-13644.999999999998</v>
      </c>
    </row>
    <row r="157" spans="1:16" s="140" customFormat="1" ht="20.100000000000001" customHeight="1">
      <c r="A157" s="140" t="s">
        <v>217</v>
      </c>
      <c r="B157" s="138"/>
      <c r="G157" s="67"/>
      <c r="H157" s="66"/>
      <c r="I157" s="57">
        <v>0</v>
      </c>
      <c r="J157" s="77"/>
      <c r="K157" s="57">
        <v>-17561</v>
      </c>
      <c r="L157" s="57"/>
      <c r="M157" s="57">
        <v>0</v>
      </c>
      <c r="N157" s="77"/>
      <c r="O157" s="57">
        <v>-17561</v>
      </c>
    </row>
    <row r="158" spans="1:16" s="140" customFormat="1" ht="20.100000000000001" customHeight="1">
      <c r="A158" s="140" t="s">
        <v>125</v>
      </c>
      <c r="B158" s="138"/>
      <c r="G158" s="67"/>
      <c r="H158" s="66"/>
      <c r="I158" s="75">
        <v>11139</v>
      </c>
      <c r="J158" s="77"/>
      <c r="K158" s="75">
        <v>5441</v>
      </c>
      <c r="L158" s="57"/>
      <c r="M158" s="75">
        <v>11139</v>
      </c>
      <c r="N158" s="77"/>
      <c r="O158" s="75">
        <v>6240</v>
      </c>
    </row>
    <row r="159" spans="1:16" s="140" customFormat="1" ht="20.100000000000001" customHeight="1">
      <c r="A159" s="152" t="s">
        <v>88</v>
      </c>
      <c r="B159" s="138"/>
      <c r="G159" s="67"/>
      <c r="H159" s="66"/>
      <c r="I159" s="57"/>
      <c r="J159" s="79"/>
      <c r="K159" s="57"/>
      <c r="L159" s="79"/>
      <c r="M159" s="57"/>
      <c r="N159" s="79"/>
      <c r="O159" s="57"/>
    </row>
    <row r="160" spans="1:16" s="140" customFormat="1" ht="20.100000000000001" customHeight="1">
      <c r="A160" s="152" t="s">
        <v>89</v>
      </c>
      <c r="B160" s="138"/>
      <c r="G160" s="67"/>
      <c r="H160" s="66"/>
      <c r="I160" s="57">
        <f>SUM(I156:I159)</f>
        <v>-44555</v>
      </c>
      <c r="J160" s="79"/>
      <c r="K160" s="57">
        <f>SUM(K156:K159)</f>
        <v>-21766</v>
      </c>
      <c r="L160" s="79"/>
      <c r="M160" s="57">
        <f>SUM(M156:M159)</f>
        <v>-44555</v>
      </c>
      <c r="N160" s="79"/>
      <c r="O160" s="57">
        <f>SUM(O156:O159)</f>
        <v>-24966</v>
      </c>
    </row>
    <row r="161" spans="1:15" s="140" customFormat="1" ht="20.100000000000001" customHeight="1">
      <c r="A161" s="147" t="s">
        <v>61</v>
      </c>
      <c r="B161" s="138"/>
      <c r="G161" s="67"/>
      <c r="H161" s="66"/>
      <c r="I161" s="80">
        <f>+I160</f>
        <v>-44555</v>
      </c>
      <c r="J161" s="79"/>
      <c r="K161" s="80">
        <f>+K160</f>
        <v>-21766</v>
      </c>
      <c r="L161" s="141"/>
      <c r="M161" s="80">
        <f>+M160</f>
        <v>-44555</v>
      </c>
      <c r="N161" s="79"/>
      <c r="O161" s="80">
        <f>+O160</f>
        <v>-24966</v>
      </c>
    </row>
    <row r="162" spans="1:15" s="140" customFormat="1" ht="20.100000000000001" customHeight="1">
      <c r="A162" s="147"/>
      <c r="B162" s="138"/>
      <c r="G162" s="67"/>
      <c r="H162" s="66"/>
      <c r="I162" s="79"/>
      <c r="J162" s="79"/>
      <c r="K162" s="79"/>
      <c r="L162" s="141"/>
      <c r="M162" s="79"/>
      <c r="N162" s="79"/>
      <c r="O162" s="79"/>
    </row>
    <row r="163" spans="1:15" s="140" customFormat="1" ht="20.100000000000001" customHeight="1">
      <c r="A163" s="114" t="s">
        <v>218</v>
      </c>
      <c r="B163" s="114"/>
      <c r="G163" s="67"/>
      <c r="H163" s="66"/>
    </row>
    <row r="164" spans="1:15" s="140" customFormat="1" ht="20.100000000000001" customHeight="1">
      <c r="A164" s="114" t="s">
        <v>219</v>
      </c>
      <c r="B164" s="114"/>
      <c r="G164" s="67"/>
      <c r="H164" s="66"/>
      <c r="I164" s="79">
        <f>+I135+I161</f>
        <v>239987</v>
      </c>
      <c r="J164" s="79"/>
      <c r="K164" s="79">
        <v>423526</v>
      </c>
      <c r="L164" s="141"/>
      <c r="M164" s="79">
        <v>186862</v>
      </c>
      <c r="N164" s="79"/>
      <c r="O164" s="79">
        <v>138458</v>
      </c>
    </row>
    <row r="165" spans="1:15" s="140" customFormat="1" ht="20.100000000000001" customHeight="1">
      <c r="A165" s="114" t="s">
        <v>218</v>
      </c>
      <c r="B165" s="114"/>
      <c r="G165" s="67"/>
      <c r="H165" s="66"/>
      <c r="I165" s="79"/>
      <c r="J165" s="79"/>
      <c r="K165" s="79"/>
      <c r="L165" s="141"/>
      <c r="M165" s="79"/>
      <c r="N165" s="79"/>
      <c r="O165" s="79"/>
    </row>
    <row r="166" spans="1:15" s="140" customFormat="1" ht="20.100000000000001" customHeight="1">
      <c r="A166" s="114" t="s">
        <v>220</v>
      </c>
      <c r="B166" s="114"/>
      <c r="G166" s="67"/>
      <c r="H166" s="66"/>
      <c r="I166" s="81">
        <f>+I139</f>
        <v>50773</v>
      </c>
      <c r="J166" s="79"/>
      <c r="K166" s="81">
        <v>55640</v>
      </c>
      <c r="L166" s="141"/>
      <c r="M166" s="81">
        <v>0</v>
      </c>
      <c r="N166" s="79"/>
      <c r="O166" s="81">
        <v>47559</v>
      </c>
    </row>
    <row r="167" spans="1:15" s="140" customFormat="1" ht="20.100000000000001" customHeight="1" thickBot="1">
      <c r="A167" s="147" t="s">
        <v>62</v>
      </c>
      <c r="B167" s="147"/>
      <c r="G167" s="67"/>
      <c r="H167" s="66"/>
      <c r="I167" s="82">
        <f>SUM(I164:I166)</f>
        <v>290760</v>
      </c>
      <c r="J167" s="79"/>
      <c r="K167" s="82">
        <f>SUM(K164:K166)</f>
        <v>479166</v>
      </c>
      <c r="L167" s="141"/>
      <c r="M167" s="82">
        <f>SUM(M164:M166)</f>
        <v>186862</v>
      </c>
      <c r="N167" s="79"/>
      <c r="O167" s="82">
        <f>SUM(O164:O166)</f>
        <v>186017</v>
      </c>
    </row>
    <row r="168" spans="1:15" s="140" customFormat="1" ht="20.100000000000001" customHeight="1" thickTop="1">
      <c r="A168" s="139"/>
      <c r="G168" s="67"/>
      <c r="I168" s="57"/>
      <c r="J168" s="57"/>
      <c r="K168" s="57"/>
      <c r="L168" s="57"/>
      <c r="M168" s="57"/>
      <c r="N168" s="68"/>
      <c r="O168" s="57"/>
    </row>
    <row r="169" spans="1:15" s="140" customFormat="1" ht="20.100000000000001" customHeight="1">
      <c r="A169" s="139" t="s">
        <v>76</v>
      </c>
      <c r="B169" s="138"/>
      <c r="I169" s="57"/>
      <c r="J169" s="57"/>
      <c r="K169" s="57"/>
      <c r="L169" s="57"/>
      <c r="M169" s="57"/>
      <c r="N169" s="68"/>
      <c r="O169" s="57"/>
    </row>
    <row r="170" spans="1:15" s="140" customFormat="1" ht="20.100000000000001" customHeight="1">
      <c r="A170" s="140" t="s">
        <v>50</v>
      </c>
      <c r="B170" s="138"/>
      <c r="G170" s="66"/>
    </row>
    <row r="171" spans="1:15" s="140" customFormat="1" ht="20.100000000000001" customHeight="1">
      <c r="A171" s="140" t="s">
        <v>221</v>
      </c>
      <c r="B171" s="138"/>
      <c r="G171" s="66"/>
      <c r="I171" s="57">
        <f>+I135-I175</f>
        <v>282920</v>
      </c>
      <c r="J171" s="57"/>
      <c r="K171" s="57">
        <f>+K135-K175</f>
        <v>419005</v>
      </c>
      <c r="L171" s="57"/>
      <c r="M171" s="57">
        <f>+M135</f>
        <v>231417</v>
      </c>
      <c r="N171" s="57"/>
      <c r="O171" s="57">
        <f>+O135</f>
        <v>149375</v>
      </c>
    </row>
    <row r="172" spans="1:15" s="140" customFormat="1" ht="20.100000000000001" customHeight="1">
      <c r="A172" s="140" t="s">
        <v>222</v>
      </c>
      <c r="B172" s="138"/>
      <c r="G172" s="66"/>
      <c r="I172" s="57">
        <f>+I139</f>
        <v>50773</v>
      </c>
      <c r="J172" s="57"/>
      <c r="K172" s="57">
        <f>+K139</f>
        <v>69689</v>
      </c>
      <c r="L172" s="57"/>
      <c r="M172" s="57">
        <f>+M139</f>
        <v>0</v>
      </c>
      <c r="N172" s="57"/>
      <c r="O172" s="57">
        <f>+O139</f>
        <v>61608</v>
      </c>
    </row>
    <row r="173" spans="1:15" s="140" customFormat="1" ht="20.100000000000001" customHeight="1" thickBot="1">
      <c r="B173" s="138"/>
      <c r="G173" s="66"/>
      <c r="I173" s="73">
        <f>SUM(I171:I172)</f>
        <v>333693</v>
      </c>
      <c r="J173" s="57"/>
      <c r="K173" s="73">
        <f>SUM(K171:K172)</f>
        <v>488694</v>
      </c>
      <c r="L173" s="57"/>
      <c r="M173" s="84">
        <f>SUM(M171:M172)</f>
        <v>231417</v>
      </c>
      <c r="N173" s="57"/>
      <c r="O173" s="84">
        <f>SUM(O171:O172)</f>
        <v>210983</v>
      </c>
    </row>
    <row r="174" spans="1:15" s="140" customFormat="1" ht="20.100000000000001" customHeight="1" thickTop="1">
      <c r="A174" s="140" t="s">
        <v>51</v>
      </c>
      <c r="B174" s="138"/>
      <c r="G174" s="66"/>
      <c r="L174" s="57"/>
      <c r="M174" s="57"/>
      <c r="N174" s="57"/>
      <c r="O174" s="57"/>
    </row>
    <row r="175" spans="1:15" s="140" customFormat="1" ht="20.100000000000001" customHeight="1">
      <c r="A175" s="140" t="s">
        <v>221</v>
      </c>
      <c r="B175" s="138"/>
      <c r="G175" s="66"/>
      <c r="I175" s="75">
        <v>1622</v>
      </c>
      <c r="J175" s="57"/>
      <c r="K175" s="75">
        <v>12238</v>
      </c>
      <c r="L175" s="57"/>
      <c r="M175" s="57"/>
      <c r="N175" s="57"/>
      <c r="O175" s="57"/>
    </row>
    <row r="176" spans="1:15" s="140" customFormat="1" ht="20.100000000000001" customHeight="1" thickBot="1">
      <c r="A176" s="139"/>
      <c r="B176" s="138"/>
      <c r="G176" s="66"/>
      <c r="I176" s="84">
        <f>SUM(I173:I175)</f>
        <v>335315</v>
      </c>
      <c r="J176" s="57"/>
      <c r="K176" s="84">
        <f>SUM(K173:K175)</f>
        <v>500932</v>
      </c>
      <c r="L176" s="57"/>
      <c r="M176" s="57"/>
      <c r="N176" s="68"/>
      <c r="O176" s="57"/>
    </row>
    <row r="177" spans="1:15" s="139" customFormat="1" ht="20.100000000000001" customHeight="1" thickTop="1">
      <c r="A177" s="139" t="s">
        <v>53</v>
      </c>
      <c r="H177" s="59"/>
      <c r="I177" s="59"/>
      <c r="J177" s="59"/>
      <c r="K177" s="59"/>
      <c r="L177" s="59"/>
      <c r="M177" s="66"/>
      <c r="O177" s="66"/>
    </row>
    <row r="178" spans="1:15" s="140" customFormat="1" ht="20.100000000000001" customHeight="1">
      <c r="A178" s="140" t="s">
        <v>50</v>
      </c>
      <c r="F178" s="66"/>
      <c r="G178" s="56"/>
      <c r="H178" s="66"/>
    </row>
    <row r="179" spans="1:15" s="140" customFormat="1" ht="20.100000000000001" customHeight="1">
      <c r="A179" s="140" t="s">
        <v>221</v>
      </c>
      <c r="B179" s="138"/>
      <c r="F179" s="66"/>
      <c r="G179" s="56"/>
      <c r="H179" s="66"/>
      <c r="I179" s="59">
        <f>I164-I183</f>
        <v>238365</v>
      </c>
      <c r="J179" s="59"/>
      <c r="K179" s="59">
        <f>K164-K183</f>
        <v>411288</v>
      </c>
      <c r="L179" s="66"/>
      <c r="M179" s="59">
        <f>+M164</f>
        <v>186862</v>
      </c>
      <c r="O179" s="59">
        <f>+O164</f>
        <v>138458</v>
      </c>
    </row>
    <row r="180" spans="1:15" s="140" customFormat="1" ht="20.100000000000001" customHeight="1">
      <c r="A180" s="140" t="s">
        <v>222</v>
      </c>
      <c r="B180" s="138"/>
      <c r="F180" s="66"/>
      <c r="G180" s="56"/>
      <c r="H180" s="66"/>
      <c r="I180" s="59">
        <f>+I166</f>
        <v>50773</v>
      </c>
      <c r="J180" s="59"/>
      <c r="K180" s="59">
        <f>+K166</f>
        <v>55640</v>
      </c>
      <c r="L180" s="66"/>
      <c r="M180" s="59">
        <f>+M166</f>
        <v>0</v>
      </c>
      <c r="O180" s="59">
        <f>+O166</f>
        <v>47559</v>
      </c>
    </row>
    <row r="181" spans="1:15" s="140" customFormat="1" ht="20.100000000000001" customHeight="1" thickBot="1">
      <c r="B181" s="138"/>
      <c r="F181" s="66"/>
      <c r="G181" s="56"/>
      <c r="H181" s="66"/>
      <c r="I181" s="73">
        <f>SUM(I179:I180)</f>
        <v>289138</v>
      </c>
      <c r="J181" s="57"/>
      <c r="K181" s="73">
        <f>SUM(K179:K180)</f>
        <v>466928</v>
      </c>
      <c r="L181" s="66"/>
      <c r="M181" s="84">
        <f>SUM(M179:M180)</f>
        <v>186862</v>
      </c>
      <c r="O181" s="84">
        <f>SUM(O179:O180)</f>
        <v>186017</v>
      </c>
    </row>
    <row r="182" spans="1:15" s="139" customFormat="1" ht="20.100000000000001" customHeight="1" thickTop="1">
      <c r="A182" s="140" t="s">
        <v>51</v>
      </c>
      <c r="B182" s="138"/>
      <c r="H182" s="59"/>
      <c r="L182" s="59"/>
      <c r="M182" s="59"/>
      <c r="O182" s="59"/>
    </row>
    <row r="183" spans="1:15" s="140" customFormat="1" ht="20.100000000000001" customHeight="1">
      <c r="A183" s="140" t="s">
        <v>221</v>
      </c>
      <c r="B183" s="138"/>
      <c r="F183" s="66"/>
      <c r="G183" s="56"/>
      <c r="H183" s="66"/>
      <c r="I183" s="75">
        <f>+I175</f>
        <v>1622</v>
      </c>
      <c r="J183" s="59"/>
      <c r="K183" s="75">
        <f>+K175</f>
        <v>12238</v>
      </c>
      <c r="L183" s="66"/>
      <c r="M183" s="59"/>
      <c r="O183" s="59"/>
    </row>
    <row r="184" spans="1:15" s="140" customFormat="1" ht="20.100000000000001" customHeight="1" thickBot="1">
      <c r="B184" s="138"/>
      <c r="F184" s="66"/>
      <c r="G184" s="56"/>
      <c r="H184" s="66"/>
      <c r="I184" s="85">
        <f>SUM(I181:I183)</f>
        <v>290760</v>
      </c>
      <c r="J184" s="59"/>
      <c r="K184" s="85">
        <f>SUM(K181:K183)</f>
        <v>479166</v>
      </c>
      <c r="L184" s="66"/>
      <c r="M184" s="59"/>
      <c r="O184" s="59"/>
    </row>
    <row r="185" spans="1:15" s="140" customFormat="1" ht="20.100000000000001" customHeight="1" thickTop="1">
      <c r="B185" s="138"/>
      <c r="F185" s="66"/>
      <c r="G185" s="56"/>
      <c r="H185" s="66"/>
      <c r="I185" s="59"/>
      <c r="J185" s="59"/>
      <c r="K185" s="59"/>
      <c r="L185" s="66"/>
      <c r="M185" s="59"/>
      <c r="O185" s="59"/>
    </row>
    <row r="186" spans="1:15" s="140" customFormat="1" ht="20.100000000000001" customHeight="1">
      <c r="A186" s="140" t="s">
        <v>1</v>
      </c>
      <c r="B186" s="138"/>
      <c r="G186" s="67"/>
      <c r="H186" s="66"/>
      <c r="I186" s="57"/>
      <c r="J186" s="57"/>
      <c r="K186" s="57"/>
      <c r="L186" s="57"/>
      <c r="M186" s="57"/>
      <c r="N186" s="68"/>
    </row>
    <row r="187" spans="1:15" s="140" customFormat="1" ht="20.100000000000001" customHeight="1">
      <c r="A187" s="138"/>
      <c r="B187" s="52"/>
      <c r="C187" s="52"/>
      <c r="D187" s="52"/>
      <c r="E187" s="52"/>
      <c r="F187" s="52"/>
      <c r="G187" s="52"/>
      <c r="H187" s="52"/>
      <c r="I187" s="53"/>
      <c r="J187" s="53"/>
      <c r="K187" s="53"/>
      <c r="L187" s="53"/>
      <c r="M187" s="53"/>
      <c r="N187" s="54"/>
      <c r="O187" s="54" t="s">
        <v>66</v>
      </c>
    </row>
    <row r="188" spans="1:15" s="140" customFormat="1" ht="20.100000000000001" customHeight="1">
      <c r="A188" s="139" t="s">
        <v>100</v>
      </c>
      <c r="B188" s="52"/>
      <c r="C188" s="52"/>
      <c r="D188" s="52"/>
      <c r="E188" s="52"/>
      <c r="F188" s="52"/>
      <c r="G188" s="52"/>
      <c r="H188" s="52"/>
      <c r="I188" s="53"/>
      <c r="J188" s="53"/>
      <c r="K188" s="53"/>
      <c r="L188" s="53"/>
      <c r="M188" s="53"/>
      <c r="N188" s="54"/>
      <c r="O188" s="138"/>
    </row>
    <row r="189" spans="1:15" s="140" customFormat="1" ht="20.100000000000001" customHeight="1">
      <c r="A189" s="139" t="s">
        <v>82</v>
      </c>
      <c r="B189" s="52"/>
      <c r="C189" s="52"/>
      <c r="D189" s="52"/>
      <c r="E189" s="52"/>
      <c r="F189" s="52"/>
      <c r="G189" s="52"/>
      <c r="H189" s="52"/>
      <c r="I189" s="53"/>
      <c r="J189" s="53"/>
      <c r="K189" s="53"/>
      <c r="L189" s="53"/>
      <c r="M189" s="53"/>
      <c r="N189" s="54"/>
      <c r="O189" s="138"/>
    </row>
    <row r="190" spans="1:15" s="140" customFormat="1" ht="20.100000000000001" customHeight="1">
      <c r="A190" s="139" t="s">
        <v>191</v>
      </c>
      <c r="B190" s="52"/>
      <c r="C190" s="52"/>
      <c r="D190" s="52"/>
      <c r="E190" s="52"/>
      <c r="F190" s="52"/>
      <c r="G190" s="52"/>
      <c r="H190" s="52"/>
      <c r="I190" s="53"/>
      <c r="J190" s="53"/>
      <c r="K190" s="53"/>
      <c r="L190" s="53"/>
      <c r="M190" s="53"/>
      <c r="N190" s="54"/>
      <c r="O190" s="138"/>
    </row>
    <row r="191" spans="1:15" s="140" customFormat="1" ht="20.100000000000001" customHeight="1">
      <c r="A191" s="139"/>
      <c r="B191" s="55"/>
      <c r="C191" s="55"/>
      <c r="D191" s="55"/>
      <c r="E191" s="55"/>
      <c r="F191" s="55"/>
      <c r="G191" s="56"/>
      <c r="H191" s="55"/>
      <c r="I191" s="57"/>
      <c r="J191" s="57"/>
      <c r="K191" s="57"/>
      <c r="L191" s="57"/>
      <c r="M191" s="57"/>
      <c r="O191" s="58" t="s">
        <v>58</v>
      </c>
    </row>
    <row r="192" spans="1:15" s="140" customFormat="1" ht="20.100000000000001" customHeight="1">
      <c r="B192" s="55"/>
      <c r="C192" s="55"/>
      <c r="D192" s="55"/>
      <c r="E192" s="55"/>
      <c r="F192" s="55"/>
      <c r="G192" s="56"/>
      <c r="H192" s="55"/>
      <c r="I192" s="59"/>
      <c r="J192" s="59" t="s">
        <v>41</v>
      </c>
      <c r="K192" s="59"/>
      <c r="L192" s="59"/>
      <c r="N192" s="59" t="s">
        <v>42</v>
      </c>
      <c r="O192" s="141"/>
    </row>
    <row r="193" spans="1:15" s="140" customFormat="1" ht="20.100000000000001" customHeight="1">
      <c r="B193" s="55"/>
      <c r="C193" s="55"/>
      <c r="D193" s="55"/>
      <c r="E193" s="55"/>
      <c r="F193" s="55"/>
      <c r="G193" s="56"/>
      <c r="H193" s="55"/>
      <c r="I193" s="60"/>
      <c r="J193" s="60" t="s">
        <v>40</v>
      </c>
      <c r="K193" s="60"/>
      <c r="L193" s="59"/>
      <c r="N193" s="60" t="s">
        <v>40</v>
      </c>
      <c r="O193" s="60"/>
    </row>
    <row r="194" spans="1:15" s="140" customFormat="1" ht="20.100000000000001" customHeight="1">
      <c r="A194" s="142"/>
      <c r="B194" s="143"/>
      <c r="C194" s="61"/>
      <c r="D194" s="61"/>
      <c r="E194" s="61"/>
      <c r="F194" s="61"/>
      <c r="G194" s="62" t="s">
        <v>0</v>
      </c>
      <c r="H194" s="61"/>
      <c r="I194" s="63">
        <v>2024</v>
      </c>
      <c r="J194" s="64"/>
      <c r="K194" s="63">
        <v>2023</v>
      </c>
      <c r="L194" s="64"/>
      <c r="M194" s="63">
        <v>2024</v>
      </c>
      <c r="N194" s="64"/>
      <c r="O194" s="63">
        <v>2023</v>
      </c>
    </row>
    <row r="195" spans="1:15" s="140" customFormat="1" ht="20.100000000000001" customHeight="1">
      <c r="A195" s="139" t="s">
        <v>67</v>
      </c>
      <c r="B195" s="138"/>
      <c r="G195" s="67"/>
      <c r="N195" s="68"/>
    </row>
    <row r="196" spans="1:15" s="140" customFormat="1" ht="20.100000000000001" customHeight="1">
      <c r="A196" s="140" t="s">
        <v>44</v>
      </c>
      <c r="B196" s="138"/>
      <c r="C196" s="138"/>
      <c r="D196" s="138"/>
      <c r="E196" s="138"/>
      <c r="F196" s="138"/>
      <c r="G196" s="67">
        <v>16</v>
      </c>
    </row>
    <row r="197" spans="1:15" s="140" customFormat="1" ht="20.100000000000001" customHeight="1">
      <c r="A197" s="138" t="s">
        <v>92</v>
      </c>
      <c r="C197" s="138"/>
      <c r="D197" s="138"/>
      <c r="E197" s="138"/>
      <c r="F197" s="138"/>
      <c r="G197" s="67"/>
      <c r="H197" s="66"/>
    </row>
    <row r="198" spans="1:15" s="140" customFormat="1" ht="20.100000000000001" customHeight="1">
      <c r="A198" s="153" t="s">
        <v>221</v>
      </c>
      <c r="B198" s="138"/>
      <c r="C198" s="138"/>
      <c r="D198" s="138"/>
      <c r="E198" s="138"/>
      <c r="F198" s="138"/>
      <c r="G198" s="67"/>
      <c r="H198" s="66"/>
      <c r="I198" s="87">
        <f>+I171/I201</f>
        <v>0.92875455891380498</v>
      </c>
      <c r="J198" s="87"/>
      <c r="K198" s="87">
        <f>+K171/K201</f>
        <v>1.5003956843548913</v>
      </c>
      <c r="L198" s="87"/>
      <c r="M198" s="87">
        <f>+M171/M201</f>
        <v>0.75968328064525659</v>
      </c>
      <c r="N198" s="68"/>
      <c r="O198" s="87">
        <f>+O171/O201</f>
        <v>0.53489004988129474</v>
      </c>
    </row>
    <row r="199" spans="1:15" s="140" customFormat="1" ht="20.100000000000001" customHeight="1">
      <c r="A199" s="153" t="s">
        <v>222</v>
      </c>
      <c r="B199" s="138"/>
      <c r="C199" s="138"/>
      <c r="D199" s="138"/>
      <c r="E199" s="138"/>
      <c r="F199" s="138"/>
      <c r="G199" s="67"/>
      <c r="H199" s="66"/>
      <c r="I199" s="90">
        <f>+I172/I201</f>
        <v>0.16667487353220209</v>
      </c>
      <c r="J199" s="87"/>
      <c r="K199" s="90">
        <f>+K172/K201</f>
        <v>0.24954612676938942</v>
      </c>
      <c r="L199" s="87"/>
      <c r="M199" s="90">
        <f>+M172/M201</f>
        <v>0</v>
      </c>
      <c r="N199" s="68"/>
      <c r="O199" s="90">
        <f>+O172/O201</f>
        <v>0.22060924648091584</v>
      </c>
    </row>
    <row r="200" spans="1:15" s="140" customFormat="1" ht="20.100000000000001" customHeight="1" thickBot="1">
      <c r="B200" s="138"/>
      <c r="C200" s="138"/>
      <c r="D200" s="138"/>
      <c r="E200" s="138"/>
      <c r="F200" s="138"/>
      <c r="G200" s="67"/>
      <c r="H200" s="66"/>
      <c r="I200" s="86">
        <f>SUM(I198:I199)</f>
        <v>1.095429432446007</v>
      </c>
      <c r="J200" s="87"/>
      <c r="K200" s="86">
        <f>SUM(K198:K199)</f>
        <v>1.7499418111242808</v>
      </c>
      <c r="L200" s="87"/>
      <c r="M200" s="86">
        <f>SUM(M198:M199)</f>
        <v>0.75968328064525659</v>
      </c>
      <c r="N200" s="68"/>
      <c r="O200" s="86">
        <f>SUM(O198:O199)</f>
        <v>0.75549929636221058</v>
      </c>
    </row>
    <row r="201" spans="1:15" s="140" customFormat="1" ht="20.100000000000001" customHeight="1" thickTop="1" thickBot="1">
      <c r="A201" s="138" t="s">
        <v>93</v>
      </c>
      <c r="C201" s="138"/>
      <c r="D201" s="138"/>
      <c r="E201" s="138"/>
      <c r="F201" s="138"/>
      <c r="G201" s="67"/>
      <c r="H201" s="66"/>
      <c r="I201" s="88">
        <v>304623</v>
      </c>
      <c r="J201" s="87"/>
      <c r="K201" s="88">
        <v>279263</v>
      </c>
      <c r="L201" s="87"/>
      <c r="M201" s="88">
        <v>304623</v>
      </c>
      <c r="N201" s="87"/>
      <c r="O201" s="88">
        <v>279263</v>
      </c>
    </row>
    <row r="202" spans="1:15" s="140" customFormat="1" ht="20.100000000000001" customHeight="1" thickTop="1">
      <c r="A202" s="138"/>
      <c r="C202" s="138"/>
      <c r="D202" s="138"/>
      <c r="E202" s="138"/>
      <c r="F202" s="138"/>
      <c r="G202" s="67"/>
      <c r="H202" s="66"/>
      <c r="I202" s="87"/>
      <c r="J202" s="87"/>
      <c r="K202" s="87"/>
      <c r="L202" s="87"/>
      <c r="M202" s="87"/>
      <c r="N202" s="68"/>
      <c r="O202" s="87"/>
    </row>
    <row r="203" spans="1:15" s="140" customFormat="1" ht="20.100000000000001" customHeight="1">
      <c r="A203" s="140" t="s">
        <v>223</v>
      </c>
      <c r="B203" s="138"/>
      <c r="C203" s="138"/>
      <c r="D203" s="138"/>
      <c r="E203" s="138"/>
      <c r="F203" s="138"/>
      <c r="G203" s="67">
        <v>16</v>
      </c>
      <c r="H203" s="66"/>
      <c r="I203" s="87"/>
      <c r="J203" s="87"/>
      <c r="K203" s="87"/>
      <c r="L203" s="87"/>
      <c r="M203" s="87"/>
      <c r="N203" s="68"/>
      <c r="O203" s="87"/>
    </row>
    <row r="204" spans="1:15" s="140" customFormat="1" ht="20.100000000000001" customHeight="1">
      <c r="A204" s="138" t="s">
        <v>92</v>
      </c>
      <c r="C204" s="138"/>
      <c r="D204" s="138"/>
      <c r="E204" s="138"/>
      <c r="F204" s="138"/>
      <c r="G204" s="67"/>
      <c r="H204" s="66"/>
      <c r="I204" s="87"/>
      <c r="J204" s="87"/>
      <c r="K204" s="87"/>
      <c r="L204" s="87"/>
      <c r="M204" s="87"/>
      <c r="N204" s="68"/>
      <c r="O204" s="87"/>
    </row>
    <row r="205" spans="1:15" s="140" customFormat="1" ht="20.100000000000001" customHeight="1">
      <c r="A205" s="153" t="s">
        <v>221</v>
      </c>
      <c r="B205" s="138"/>
      <c r="C205" s="138"/>
      <c r="D205" s="138"/>
      <c r="E205" s="138"/>
      <c r="F205" s="138"/>
      <c r="G205" s="67"/>
      <c r="H205" s="66"/>
      <c r="I205" s="87">
        <f>+I171/I208</f>
        <v>0.92083464879590426</v>
      </c>
      <c r="J205" s="87"/>
      <c r="K205" s="87">
        <f>+K171/K208</f>
        <v>1.4852434494101634</v>
      </c>
      <c r="L205" s="87"/>
      <c r="M205" s="87">
        <f>+M171/M208</f>
        <v>0.75320511777322841</v>
      </c>
      <c r="N205" s="68"/>
      <c r="O205" s="87">
        <f>+O171/O208</f>
        <v>0.529488288339383</v>
      </c>
    </row>
    <row r="206" spans="1:15" s="140" customFormat="1" ht="20.100000000000001" customHeight="1">
      <c r="A206" s="153" t="s">
        <v>222</v>
      </c>
      <c r="B206" s="138"/>
      <c r="C206" s="138"/>
      <c r="D206" s="138"/>
      <c r="E206" s="138"/>
      <c r="F206" s="138"/>
      <c r="G206" s="67"/>
      <c r="H206" s="66"/>
      <c r="I206" s="90">
        <f>+I172/I208</f>
        <v>0.16525356151319964</v>
      </c>
      <c r="J206" s="87"/>
      <c r="K206" s="90">
        <f>+K172/K208</f>
        <v>0.24702600385662432</v>
      </c>
      <c r="L206" s="87"/>
      <c r="M206" s="90">
        <f>+M172/M208</f>
        <v>0</v>
      </c>
      <c r="N206" s="68"/>
      <c r="O206" s="90">
        <f>+O172/O208</f>
        <v>0.21838135208711434</v>
      </c>
    </row>
    <row r="207" spans="1:15" s="140" customFormat="1" ht="20.100000000000001" customHeight="1" thickBot="1">
      <c r="B207" s="138"/>
      <c r="C207" s="138"/>
      <c r="G207" s="67"/>
      <c r="I207" s="86">
        <f>SUM(I205:I206)</f>
        <v>1.0860882103091039</v>
      </c>
      <c r="J207" s="87"/>
      <c r="K207" s="86">
        <f>SUM(K205:K206)</f>
        <v>1.7322694532667877</v>
      </c>
      <c r="L207" s="87"/>
      <c r="M207" s="86">
        <f>SUM(M205:M206)</f>
        <v>0.75320511777322841</v>
      </c>
      <c r="N207" s="68"/>
      <c r="O207" s="86">
        <f>SUM(O205:O206)</f>
        <v>0.74786964042649728</v>
      </c>
    </row>
    <row r="208" spans="1:15" ht="20.100000000000001" customHeight="1" thickTop="1" thickBot="1">
      <c r="A208" s="138" t="s">
        <v>93</v>
      </c>
      <c r="B208" s="140"/>
      <c r="G208" s="89"/>
      <c r="I208" s="88">
        <v>307243</v>
      </c>
      <c r="J208" s="87"/>
      <c r="K208" s="88">
        <v>282112</v>
      </c>
      <c r="L208" s="87"/>
      <c r="M208" s="88">
        <v>307243</v>
      </c>
      <c r="N208" s="87"/>
      <c r="O208" s="88">
        <v>282112</v>
      </c>
    </row>
    <row r="209" spans="1:1" ht="20.100000000000001" customHeight="1" thickTop="1"/>
    <row r="210" spans="1:1" ht="20.100000000000001" customHeight="1">
      <c r="A210" s="140" t="s">
        <v>1</v>
      </c>
    </row>
  </sheetData>
  <printOptions horizontalCentered="1"/>
  <pageMargins left="0.98425196850393704" right="0.19685039370078741" top="0.43307086614173229" bottom="0.19685039370078741" header="0.19685039370078741" footer="0.19685039370078741"/>
  <pageSetup paperSize="9" scale="85" orientation="portrait" r:id="rId1"/>
  <rowBreaks count="5" manualBreakCount="5">
    <brk id="38" max="16383" man="1"/>
    <brk id="81" max="15" man="1"/>
    <brk id="105" max="16383" man="1"/>
    <brk id="142" max="16383" man="1"/>
    <brk id="1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5"/>
  <sheetViews>
    <sheetView showGridLines="0" view="pageBreakPreview" zoomScaleNormal="85" zoomScaleSheetLayoutView="100" workbookViewId="0"/>
  </sheetViews>
  <sheetFormatPr defaultColWidth="9.28515625" defaultRowHeight="16.5" customHeight="1"/>
  <cols>
    <col min="1" max="1" width="30.7109375" style="113" customWidth="1"/>
    <col min="2" max="2" width="6.5703125" style="113" customWidth="1"/>
    <col min="3" max="3" width="1.7109375" style="113" customWidth="1"/>
    <col min="4" max="4" width="11.7109375" style="113" customWidth="1"/>
    <col min="5" max="5" width="1.7109375" style="113" customWidth="1"/>
    <col min="6" max="6" width="11.7109375" style="113" customWidth="1"/>
    <col min="7" max="7" width="1.7109375" style="113" customWidth="1"/>
    <col min="8" max="8" width="14.7109375" style="113" customWidth="1"/>
    <col min="9" max="9" width="1.7109375" style="113" customWidth="1"/>
    <col min="10" max="10" width="11.7109375" style="113" customWidth="1"/>
    <col min="11" max="11" width="1.7109375" style="113" customWidth="1"/>
    <col min="12" max="12" width="11.7109375" style="113" customWidth="1"/>
    <col min="13" max="13" width="1.7109375" style="113" customWidth="1"/>
    <col min="14" max="14" width="11.7109375" style="113" customWidth="1"/>
    <col min="15" max="15" width="1.7109375" style="113" customWidth="1"/>
    <col min="16" max="16" width="11.7109375" style="113" customWidth="1"/>
    <col min="17" max="17" width="1.7109375" style="113" customWidth="1"/>
    <col min="18" max="18" width="14.7109375" style="113" customWidth="1"/>
    <col min="19" max="19" width="1.7109375" style="113" customWidth="1"/>
    <col min="20" max="20" width="11.7109375" style="113" customWidth="1"/>
    <col min="21" max="21" width="1.7109375" style="113" customWidth="1"/>
    <col min="22" max="22" width="11.7109375" style="113" customWidth="1"/>
    <col min="23" max="23" width="1.7109375" style="113" customWidth="1"/>
    <col min="24" max="24" width="11.7109375" style="113" customWidth="1"/>
    <col min="25" max="25" width="1.7109375" style="113" customWidth="1"/>
    <col min="26" max="26" width="11.7109375" style="113" customWidth="1"/>
    <col min="27" max="27" width="1.7109375" style="113" customWidth="1"/>
    <col min="28" max="28" width="11.7109375" style="113" customWidth="1"/>
    <col min="29" max="16384" width="9.28515625" style="113"/>
  </cols>
  <sheetData>
    <row r="1" spans="1:28" ht="16.5" customHeight="1">
      <c r="Z1" s="21" t="s">
        <v>66</v>
      </c>
      <c r="AA1" s="44"/>
    </row>
    <row r="2" spans="1:28" ht="16.5" customHeight="1">
      <c r="A2" s="111" t="s">
        <v>100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</row>
    <row r="3" spans="1:28" ht="16.5" customHeight="1">
      <c r="A3" s="111" t="s">
        <v>80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</row>
    <row r="4" spans="1:28" ht="16.5" customHeight="1">
      <c r="A4" s="111" t="s">
        <v>191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</row>
    <row r="5" spans="1:28" ht="16.5" customHeight="1">
      <c r="A5" s="45"/>
      <c r="B5" s="45"/>
      <c r="C5" s="45"/>
      <c r="D5" s="45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5" t="s">
        <v>49</v>
      </c>
      <c r="AA5" s="44"/>
      <c r="AB5" s="111"/>
    </row>
    <row r="6" spans="1:28" s="27" customFormat="1" ht="16.5" customHeight="1">
      <c r="D6" s="161" t="s">
        <v>20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11"/>
      <c r="AB6" s="44"/>
    </row>
    <row r="7" spans="1:28" s="27" customFormat="1" ht="16.5" customHeight="1">
      <c r="E7" s="45"/>
      <c r="F7" s="45"/>
      <c r="G7" s="45"/>
      <c r="H7" s="45"/>
      <c r="I7" s="45"/>
      <c r="J7" s="45"/>
      <c r="K7" s="45"/>
      <c r="R7" s="161" t="s">
        <v>139</v>
      </c>
      <c r="S7" s="161"/>
      <c r="T7" s="161"/>
      <c r="V7" s="45"/>
      <c r="W7" s="45"/>
      <c r="X7" s="45"/>
      <c r="Y7" s="45"/>
      <c r="Z7" s="45"/>
      <c r="AA7" s="45"/>
      <c r="AB7" s="44"/>
    </row>
    <row r="8" spans="1:28" s="27" customFormat="1" ht="16.5" customHeight="1">
      <c r="E8" s="45"/>
      <c r="G8" s="45"/>
      <c r="H8" s="112"/>
      <c r="I8" s="45"/>
      <c r="J8" s="45"/>
      <c r="K8" s="45"/>
      <c r="R8" s="27" t="s">
        <v>112</v>
      </c>
      <c r="V8" s="45"/>
      <c r="W8" s="45"/>
      <c r="X8" s="45"/>
      <c r="Y8" s="45"/>
      <c r="Z8" s="45"/>
      <c r="AA8" s="45"/>
      <c r="AB8" s="44"/>
    </row>
    <row r="9" spans="1:28" s="27" customFormat="1" ht="16.5" customHeight="1">
      <c r="E9" s="33"/>
      <c r="G9" s="33"/>
      <c r="H9" s="49"/>
      <c r="I9" s="33"/>
      <c r="J9" s="33"/>
      <c r="K9" s="33"/>
      <c r="R9" s="27" t="s">
        <v>98</v>
      </c>
      <c r="W9" s="33"/>
      <c r="X9" s="27" t="s">
        <v>150</v>
      </c>
      <c r="Y9" s="33"/>
      <c r="AA9" s="44"/>
    </row>
    <row r="10" spans="1:28" s="27" customFormat="1" ht="16.5" customHeight="1">
      <c r="E10" s="33"/>
      <c r="G10" s="33"/>
      <c r="H10" s="50"/>
      <c r="I10" s="33"/>
      <c r="J10" s="33"/>
      <c r="K10" s="33"/>
      <c r="L10" s="161" t="s">
        <v>5</v>
      </c>
      <c r="M10" s="161"/>
      <c r="N10" s="161"/>
      <c r="O10" s="161"/>
      <c r="P10" s="161"/>
      <c r="R10" s="27" t="s">
        <v>113</v>
      </c>
      <c r="V10" s="27" t="s">
        <v>142</v>
      </c>
      <c r="W10" s="33"/>
      <c r="X10" s="27" t="s">
        <v>149</v>
      </c>
      <c r="Y10" s="33"/>
      <c r="AA10" s="44"/>
    </row>
    <row r="11" spans="1:28" s="27" customFormat="1" ht="16.5" customHeight="1">
      <c r="C11" s="33"/>
      <c r="D11" s="27" t="s">
        <v>114</v>
      </c>
      <c r="G11" s="33"/>
      <c r="H11" s="50" t="s">
        <v>158</v>
      </c>
      <c r="I11" s="33"/>
      <c r="J11" s="27" t="s">
        <v>121</v>
      </c>
      <c r="K11" s="33"/>
      <c r="L11" s="162" t="s">
        <v>91</v>
      </c>
      <c r="M11" s="162"/>
      <c r="N11" s="162"/>
      <c r="O11" s="33"/>
      <c r="Q11" s="33"/>
      <c r="R11" s="27" t="s">
        <v>115</v>
      </c>
      <c r="T11" s="27" t="s">
        <v>54</v>
      </c>
      <c r="U11" s="33"/>
      <c r="V11" s="27" t="s">
        <v>143</v>
      </c>
      <c r="W11" s="33"/>
      <c r="X11" s="27" t="s">
        <v>146</v>
      </c>
      <c r="Y11" s="33"/>
      <c r="Z11" s="27" t="s">
        <v>116</v>
      </c>
      <c r="AA11" s="45"/>
    </row>
    <row r="12" spans="1:28" s="27" customFormat="1" ht="16.5" customHeight="1">
      <c r="C12" s="113"/>
      <c r="D12" s="27" t="s">
        <v>117</v>
      </c>
      <c r="F12" s="27" t="s">
        <v>137</v>
      </c>
      <c r="H12" s="49" t="s">
        <v>160</v>
      </c>
      <c r="J12" s="27" t="s">
        <v>122</v>
      </c>
      <c r="L12" s="27" t="s">
        <v>140</v>
      </c>
      <c r="N12" s="27" t="s">
        <v>118</v>
      </c>
      <c r="O12" s="33"/>
      <c r="Q12" s="33"/>
      <c r="R12" s="27" t="s">
        <v>119</v>
      </c>
      <c r="T12" s="27" t="s">
        <v>55</v>
      </c>
      <c r="V12" s="27" t="s">
        <v>144</v>
      </c>
      <c r="X12" s="27" t="s">
        <v>147</v>
      </c>
      <c r="Z12" s="27" t="s">
        <v>56</v>
      </c>
    </row>
    <row r="13" spans="1:28" s="27" customFormat="1" ht="16.5" customHeight="1">
      <c r="C13" s="33"/>
      <c r="D13" s="29" t="s">
        <v>10</v>
      </c>
      <c r="F13" s="29" t="s">
        <v>138</v>
      </c>
      <c r="H13" s="29" t="s">
        <v>159</v>
      </c>
      <c r="J13" s="29" t="s">
        <v>123</v>
      </c>
      <c r="L13" s="29" t="s">
        <v>141</v>
      </c>
      <c r="N13" s="29" t="s">
        <v>141</v>
      </c>
      <c r="O13" s="33"/>
      <c r="P13" s="29" t="s">
        <v>6</v>
      </c>
      <c r="R13" s="29" t="s">
        <v>120</v>
      </c>
      <c r="T13" s="29" t="s">
        <v>45</v>
      </c>
      <c r="V13" s="29" t="s">
        <v>145</v>
      </c>
      <c r="X13" s="29" t="s">
        <v>148</v>
      </c>
      <c r="Z13" s="29" t="s">
        <v>45</v>
      </c>
    </row>
    <row r="14" spans="1:28" ht="16.5" customHeight="1">
      <c r="A14" s="136" t="s">
        <v>195</v>
      </c>
      <c r="B14" s="111"/>
      <c r="C14" s="111"/>
      <c r="D14" s="8">
        <v>212313</v>
      </c>
      <c r="E14" s="8"/>
      <c r="F14" s="8">
        <v>3067335</v>
      </c>
      <c r="G14" s="8"/>
      <c r="H14" s="8">
        <v>-2514</v>
      </c>
      <c r="I14" s="8"/>
      <c r="J14" s="8">
        <v>6267</v>
      </c>
      <c r="K14" s="8"/>
      <c r="L14" s="8">
        <v>12000</v>
      </c>
      <c r="M14" s="8">
        <v>0</v>
      </c>
      <c r="N14" s="8">
        <v>234400</v>
      </c>
      <c r="O14" s="8"/>
      <c r="P14" s="8">
        <v>2829484</v>
      </c>
      <c r="Q14" s="8"/>
      <c r="R14" s="8">
        <v>686823</v>
      </c>
      <c r="S14" s="8"/>
      <c r="T14" s="8">
        <f>SUM(R14)</f>
        <v>686823</v>
      </c>
      <c r="U14" s="8"/>
      <c r="V14" s="8">
        <f>SUM(D14:P14,T14)</f>
        <v>7046108</v>
      </c>
      <c r="W14" s="8"/>
      <c r="X14" s="8">
        <v>16816</v>
      </c>
      <c r="Y14" s="8"/>
      <c r="Z14" s="8">
        <f>V14+X14</f>
        <v>7062924</v>
      </c>
      <c r="AA14" s="4"/>
    </row>
    <row r="15" spans="1:28" ht="16.5" customHeight="1">
      <c r="A15" s="129" t="s">
        <v>52</v>
      </c>
      <c r="B15" s="22"/>
      <c r="C15" s="111"/>
      <c r="D15" s="12">
        <v>0</v>
      </c>
      <c r="E15" s="12"/>
      <c r="F15" s="12">
        <v>0</v>
      </c>
      <c r="G15" s="12"/>
      <c r="H15" s="12">
        <v>0</v>
      </c>
      <c r="I15" s="12"/>
      <c r="J15" s="12">
        <v>0</v>
      </c>
      <c r="K15" s="12"/>
      <c r="L15" s="12">
        <v>0</v>
      </c>
      <c r="M15" s="12"/>
      <c r="N15" s="12">
        <v>0</v>
      </c>
      <c r="O15" s="12"/>
      <c r="P15" s="12">
        <v>488694</v>
      </c>
      <c r="Q15" s="12"/>
      <c r="R15" s="12">
        <v>0</v>
      </c>
      <c r="S15" s="12"/>
      <c r="T15" s="8">
        <f t="shared" ref="T15" si="0">SUM(R15)</f>
        <v>0</v>
      </c>
      <c r="U15" s="12"/>
      <c r="V15" s="48">
        <f>SUM(D15:P15,T15)</f>
        <v>488694</v>
      </c>
      <c r="W15" s="12"/>
      <c r="X15" s="12">
        <v>12238</v>
      </c>
      <c r="Y15" s="12"/>
      <c r="Z15" s="130">
        <f>SUM(V15:X15)</f>
        <v>500932</v>
      </c>
      <c r="AA15" s="4"/>
    </row>
    <row r="16" spans="1:28" s="130" customFormat="1" ht="16.5" customHeight="1">
      <c r="A16" s="129" t="s">
        <v>61</v>
      </c>
      <c r="D16" s="46">
        <v>0</v>
      </c>
      <c r="E16" s="47"/>
      <c r="F16" s="46">
        <v>0</v>
      </c>
      <c r="G16" s="48"/>
      <c r="H16" s="46">
        <v>0</v>
      </c>
      <c r="I16" s="48"/>
      <c r="J16" s="46">
        <v>0</v>
      </c>
      <c r="K16" s="48"/>
      <c r="L16" s="46">
        <v>0</v>
      </c>
      <c r="M16" s="48"/>
      <c r="N16" s="46">
        <v>0</v>
      </c>
      <c r="O16" s="48"/>
      <c r="P16" s="46">
        <v>-14050</v>
      </c>
      <c r="Q16" s="48"/>
      <c r="R16" s="46">
        <v>-7716</v>
      </c>
      <c r="S16" s="48"/>
      <c r="T16" s="46">
        <f>SUM(R16)</f>
        <v>-7716</v>
      </c>
      <c r="U16" s="12"/>
      <c r="V16" s="13">
        <f>SUM(D16:P16,T16)</f>
        <v>-21766</v>
      </c>
      <c r="W16" s="48"/>
      <c r="X16" s="46">
        <v>0</v>
      </c>
      <c r="Y16" s="137"/>
      <c r="Z16" s="46">
        <f>SUM(V16:X16)</f>
        <v>-21766</v>
      </c>
    </row>
    <row r="17" spans="1:27" s="130" customFormat="1" ht="16.5" customHeight="1">
      <c r="A17" s="129" t="s">
        <v>62</v>
      </c>
      <c r="D17" s="48">
        <f>SUM(D15:D16)</f>
        <v>0</v>
      </c>
      <c r="E17" s="47"/>
      <c r="F17" s="48">
        <f>SUM(F15:F16)</f>
        <v>0</v>
      </c>
      <c r="G17" s="48"/>
      <c r="H17" s="48">
        <f>SUM(H15:H16)</f>
        <v>0</v>
      </c>
      <c r="I17" s="48"/>
      <c r="J17" s="48">
        <f>SUM(J15:J16)</f>
        <v>0</v>
      </c>
      <c r="K17" s="48"/>
      <c r="L17" s="48">
        <f>SUM(L15:L16)</f>
        <v>0</v>
      </c>
      <c r="M17" s="48"/>
      <c r="N17" s="48">
        <f>SUM(N15:N16)</f>
        <v>0</v>
      </c>
      <c r="O17" s="48"/>
      <c r="P17" s="48">
        <f>SUM(P15:P16)</f>
        <v>474644</v>
      </c>
      <c r="Q17" s="48"/>
      <c r="R17" s="48">
        <f>SUM(R15:R16)</f>
        <v>-7716</v>
      </c>
      <c r="S17" s="48"/>
      <c r="T17" s="48">
        <f>SUM(T15:T16)</f>
        <v>-7716</v>
      </c>
      <c r="U17" s="12"/>
      <c r="V17" s="48">
        <f>SUM(V15:V16)</f>
        <v>466928</v>
      </c>
      <c r="W17" s="48"/>
      <c r="X17" s="48">
        <f>SUM(X15:X16)</f>
        <v>12238</v>
      </c>
      <c r="Y17" s="137"/>
      <c r="Z17" s="48">
        <f>SUM(Z15:Z16)</f>
        <v>479166</v>
      </c>
    </row>
    <row r="18" spans="1:27" ht="16.5" customHeight="1">
      <c r="A18" s="129" t="s">
        <v>224</v>
      </c>
      <c r="B18" s="22"/>
      <c r="C18" s="12"/>
      <c r="D18" s="12">
        <v>92310</v>
      </c>
      <c r="E18" s="12"/>
      <c r="F18" s="12">
        <v>2956689</v>
      </c>
      <c r="G18" s="12"/>
      <c r="H18" s="12">
        <v>0</v>
      </c>
      <c r="I18" s="12"/>
      <c r="J18" s="12">
        <v>0</v>
      </c>
      <c r="K18" s="12"/>
      <c r="L18" s="12">
        <v>0</v>
      </c>
      <c r="M18" s="12"/>
      <c r="N18" s="12">
        <v>0</v>
      </c>
      <c r="O18" s="12"/>
      <c r="P18" s="12">
        <v>0</v>
      </c>
      <c r="Q18" s="12"/>
      <c r="R18" s="12">
        <v>0</v>
      </c>
      <c r="S18" s="12"/>
      <c r="T18" s="48">
        <f>SUM(R18:S18)</f>
        <v>0</v>
      </c>
      <c r="U18" s="12"/>
      <c r="V18" s="12">
        <f>SUM(D18:P18,T18)</f>
        <v>3048999</v>
      </c>
      <c r="W18" s="12"/>
      <c r="X18" s="12">
        <v>0</v>
      </c>
      <c r="Y18" s="8"/>
      <c r="Z18" s="9">
        <f>SUM(V18:X18)</f>
        <v>3048999</v>
      </c>
    </row>
    <row r="19" spans="1:27" s="130" customFormat="1" ht="16.5" customHeight="1">
      <c r="A19" s="129" t="s">
        <v>225</v>
      </c>
      <c r="D19" s="48"/>
      <c r="E19" s="47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12"/>
      <c r="V19" s="12"/>
      <c r="W19" s="48"/>
      <c r="X19" s="48"/>
      <c r="Y19" s="137"/>
      <c r="Z19" s="48"/>
    </row>
    <row r="20" spans="1:27" ht="16.5" customHeight="1">
      <c r="A20" s="129" t="s">
        <v>254</v>
      </c>
      <c r="B20" s="22"/>
      <c r="C20" s="12"/>
      <c r="D20" s="12">
        <v>0</v>
      </c>
      <c r="E20" s="12"/>
      <c r="F20" s="12">
        <v>0</v>
      </c>
      <c r="G20" s="12"/>
      <c r="H20" s="12">
        <v>0</v>
      </c>
      <c r="I20" s="12"/>
      <c r="J20" s="12">
        <v>13162</v>
      </c>
      <c r="K20" s="12"/>
      <c r="L20" s="12">
        <v>0</v>
      </c>
      <c r="M20" s="12"/>
      <c r="N20" s="12">
        <v>0</v>
      </c>
      <c r="O20" s="12"/>
      <c r="P20" s="12">
        <v>0</v>
      </c>
      <c r="Q20" s="12"/>
      <c r="R20" s="12">
        <v>0</v>
      </c>
      <c r="S20" s="12"/>
      <c r="T20" s="48">
        <f>SUM(R20:S20)</f>
        <v>0</v>
      </c>
      <c r="U20" s="12"/>
      <c r="V20" s="12">
        <f>SUM(D20:P20,T20)</f>
        <v>13162</v>
      </c>
      <c r="W20" s="12"/>
      <c r="X20" s="12">
        <v>0</v>
      </c>
      <c r="Y20" s="8"/>
      <c r="Z20" s="9">
        <f>SUM(V20:X20)</f>
        <v>13162</v>
      </c>
    </row>
    <row r="21" spans="1:27" ht="16.5" customHeight="1">
      <c r="A21" s="129" t="s">
        <v>174</v>
      </c>
      <c r="B21" s="111"/>
      <c r="C21" s="111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8"/>
      <c r="Z21" s="8"/>
      <c r="AA21" s="4"/>
    </row>
    <row r="22" spans="1:27" ht="16.5" customHeight="1">
      <c r="A22" s="129" t="s">
        <v>226</v>
      </c>
      <c r="B22" s="22"/>
      <c r="C22" s="12">
        <v>0</v>
      </c>
      <c r="D22" s="12">
        <v>0</v>
      </c>
      <c r="E22" s="12"/>
      <c r="F22" s="12">
        <v>0</v>
      </c>
      <c r="G22" s="12"/>
      <c r="H22" s="12">
        <v>0</v>
      </c>
      <c r="I22" s="12"/>
      <c r="J22" s="12">
        <v>0</v>
      </c>
      <c r="K22" s="12"/>
      <c r="L22" s="12">
        <v>5100</v>
      </c>
      <c r="M22" s="12"/>
      <c r="N22" s="12">
        <v>0</v>
      </c>
      <c r="O22" s="12"/>
      <c r="P22" s="12">
        <f>-L22</f>
        <v>-5100</v>
      </c>
      <c r="Q22" s="12"/>
      <c r="R22" s="12">
        <v>0</v>
      </c>
      <c r="S22" s="12"/>
      <c r="T22" s="48">
        <f t="shared" ref="T22:T23" si="1">SUM(R22:S22)</f>
        <v>0</v>
      </c>
      <c r="U22" s="12"/>
      <c r="V22" s="12">
        <f t="shared" ref="V22:V23" si="2">SUM(D22:P22,T22)</f>
        <v>0</v>
      </c>
      <c r="W22" s="12"/>
      <c r="X22" s="12">
        <v>0</v>
      </c>
      <c r="Y22" s="12"/>
      <c r="Z22" s="12">
        <f t="shared" ref="Z22:Z23" si="3">SUM(V22:X22)</f>
        <v>0</v>
      </c>
    </row>
    <row r="23" spans="1:27" ht="16.5" customHeight="1">
      <c r="A23" s="129" t="s">
        <v>253</v>
      </c>
      <c r="B23" s="22"/>
      <c r="C23" s="12">
        <v>0</v>
      </c>
      <c r="D23" s="12">
        <v>0</v>
      </c>
      <c r="E23" s="12"/>
      <c r="F23" s="12">
        <v>0</v>
      </c>
      <c r="G23" s="12"/>
      <c r="H23" s="12">
        <v>0</v>
      </c>
      <c r="I23" s="12"/>
      <c r="J23" s="12">
        <v>0</v>
      </c>
      <c r="K23" s="12"/>
      <c r="L23" s="12">
        <v>0</v>
      </c>
      <c r="M23" s="12"/>
      <c r="N23" s="12">
        <v>0</v>
      </c>
      <c r="O23" s="12"/>
      <c r="P23" s="12">
        <v>-60925</v>
      </c>
      <c r="Q23" s="12"/>
      <c r="R23" s="12">
        <v>0</v>
      </c>
      <c r="S23" s="12"/>
      <c r="T23" s="48">
        <f t="shared" si="1"/>
        <v>0</v>
      </c>
      <c r="U23" s="12"/>
      <c r="V23" s="12">
        <f t="shared" si="2"/>
        <v>-60925</v>
      </c>
      <c r="W23" s="12"/>
      <c r="X23" s="12">
        <v>0</v>
      </c>
      <c r="Y23" s="12"/>
      <c r="Z23" s="12">
        <f t="shared" si="3"/>
        <v>-60925</v>
      </c>
    </row>
    <row r="24" spans="1:27" ht="16.5" customHeight="1">
      <c r="A24" s="129" t="s">
        <v>182</v>
      </c>
      <c r="B24" s="111"/>
      <c r="C24" s="11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8"/>
      <c r="Z24" s="8"/>
      <c r="AA24" s="4"/>
    </row>
    <row r="25" spans="1:27" ht="16.5" customHeight="1">
      <c r="A25" s="129" t="s">
        <v>227</v>
      </c>
      <c r="B25" s="22"/>
      <c r="C25" s="12">
        <v>0</v>
      </c>
      <c r="D25" s="12">
        <v>0</v>
      </c>
      <c r="E25" s="12"/>
      <c r="F25" s="12">
        <v>0</v>
      </c>
      <c r="G25" s="12"/>
      <c r="H25" s="12">
        <v>0</v>
      </c>
      <c r="I25" s="12"/>
      <c r="J25" s="12">
        <v>0</v>
      </c>
      <c r="K25" s="12"/>
      <c r="L25" s="12">
        <v>0</v>
      </c>
      <c r="M25" s="12"/>
      <c r="N25" s="12">
        <v>0</v>
      </c>
      <c r="O25" s="12"/>
      <c r="P25" s="12">
        <f>-L25</f>
        <v>0</v>
      </c>
      <c r="Q25" s="12"/>
      <c r="R25" s="12">
        <v>0</v>
      </c>
      <c r="S25" s="12"/>
      <c r="T25" s="48">
        <f t="shared" ref="T25" si="4">SUM(R25:S25)</f>
        <v>0</v>
      </c>
      <c r="U25" s="12"/>
      <c r="V25" s="12">
        <f t="shared" ref="V25" si="5">SUM(D25:P25,T25)</f>
        <v>0</v>
      </c>
      <c r="W25" s="12"/>
      <c r="X25" s="12">
        <v>-364</v>
      </c>
      <c r="Y25" s="12"/>
      <c r="Z25" s="12">
        <f t="shared" ref="Z25" si="6">SUM(V25:X25)</f>
        <v>-364</v>
      </c>
    </row>
    <row r="26" spans="1:27" s="130" customFormat="1" ht="16.5" customHeight="1">
      <c r="A26" s="129" t="s">
        <v>126</v>
      </c>
      <c r="C26" s="51"/>
      <c r="D26" s="51"/>
      <c r="E26" s="47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137"/>
      <c r="Y26" s="8"/>
      <c r="Z26" s="8"/>
    </row>
    <row r="27" spans="1:27" ht="16.5" customHeight="1">
      <c r="A27" s="129" t="s">
        <v>127</v>
      </c>
      <c r="B27" s="40"/>
      <c r="D27" s="12">
        <v>0</v>
      </c>
      <c r="E27" s="12"/>
      <c r="F27" s="12">
        <v>0</v>
      </c>
      <c r="G27" s="12"/>
      <c r="H27" s="12">
        <v>0</v>
      </c>
      <c r="I27" s="12"/>
      <c r="J27" s="12">
        <v>0</v>
      </c>
      <c r="K27" s="12"/>
      <c r="L27" s="12">
        <v>0</v>
      </c>
      <c r="M27" s="12"/>
      <c r="N27" s="12">
        <v>0</v>
      </c>
      <c r="O27" s="12"/>
      <c r="P27" s="128">
        <v>-5960</v>
      </c>
      <c r="Q27" s="12"/>
      <c r="R27" s="12">
        <v>5960</v>
      </c>
      <c r="S27" s="12"/>
      <c r="T27" s="48">
        <f t="shared" ref="T27" si="7">SUM(R27:S27)</f>
        <v>5960</v>
      </c>
      <c r="U27" s="12"/>
      <c r="V27" s="12">
        <f>SUM(D27:P27,T27)</f>
        <v>0</v>
      </c>
      <c r="W27" s="12"/>
      <c r="X27" s="12">
        <v>0</v>
      </c>
      <c r="Y27" s="8"/>
      <c r="Z27" s="8">
        <f>V27+X27</f>
        <v>0</v>
      </c>
      <c r="AA27" s="6"/>
    </row>
    <row r="28" spans="1:27" ht="16.5" customHeight="1" thickBot="1">
      <c r="A28" s="136" t="s">
        <v>180</v>
      </c>
      <c r="B28" s="38"/>
      <c r="C28" s="111"/>
      <c r="D28" s="10">
        <f>SUM(D14,D17:D27)</f>
        <v>304623</v>
      </c>
      <c r="E28" s="8"/>
      <c r="F28" s="10">
        <f>SUM(F14,F17:F27)</f>
        <v>6024024</v>
      </c>
      <c r="G28" s="8"/>
      <c r="H28" s="10">
        <f>SUM(H14,H17:H27)</f>
        <v>-2514</v>
      </c>
      <c r="I28" s="8"/>
      <c r="J28" s="10">
        <f>SUM(J14,J17:J27)</f>
        <v>19429</v>
      </c>
      <c r="K28" s="8"/>
      <c r="L28" s="10">
        <f>SUM(L14,L17:L27)</f>
        <v>17100</v>
      </c>
      <c r="M28" s="8">
        <v>0</v>
      </c>
      <c r="N28" s="10">
        <f>SUM(N14,N17:N27)</f>
        <v>234400</v>
      </c>
      <c r="O28" s="8"/>
      <c r="P28" s="10">
        <f>SUM(P14,P17:P27)</f>
        <v>3232143</v>
      </c>
      <c r="Q28" s="8"/>
      <c r="R28" s="10">
        <f>SUM(R14,R17:R27)</f>
        <v>685067</v>
      </c>
      <c r="S28" s="8"/>
      <c r="T28" s="10">
        <f>SUM(T14,T17:T27)</f>
        <v>685067</v>
      </c>
      <c r="U28" s="8"/>
      <c r="V28" s="10">
        <f>SUM(V14,V17:V27)</f>
        <v>10514272</v>
      </c>
      <c r="W28" s="8"/>
      <c r="X28" s="10">
        <f>SUM(X14,X17:X27)</f>
        <v>28690</v>
      </c>
      <c r="Y28" s="8"/>
      <c r="Z28" s="10">
        <f>SUM(Z14,Z17:Z27)</f>
        <v>10542962</v>
      </c>
      <c r="AA28" s="4"/>
    </row>
    <row r="29" spans="1:27" ht="16.5" customHeight="1" thickTop="1">
      <c r="A29" s="111"/>
      <c r="B29" s="111"/>
      <c r="C29" s="111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4"/>
    </row>
    <row r="30" spans="1:27" ht="16.5" customHeight="1">
      <c r="A30" s="136" t="s">
        <v>192</v>
      </c>
      <c r="B30" s="111"/>
      <c r="C30" s="111"/>
      <c r="D30" s="8">
        <v>304623</v>
      </c>
      <c r="E30" s="8"/>
      <c r="F30" s="8">
        <v>6024024</v>
      </c>
      <c r="G30" s="8"/>
      <c r="H30" s="8">
        <v>-219</v>
      </c>
      <c r="I30" s="8"/>
      <c r="J30" s="8">
        <v>23864</v>
      </c>
      <c r="K30" s="8"/>
      <c r="L30" s="8">
        <v>17100</v>
      </c>
      <c r="M30" s="8"/>
      <c r="N30" s="8">
        <v>234400</v>
      </c>
      <c r="O30" s="8"/>
      <c r="P30" s="8">
        <v>3245561</v>
      </c>
      <c r="Q30" s="8"/>
      <c r="R30" s="8">
        <v>617676</v>
      </c>
      <c r="S30" s="8">
        <v>0</v>
      </c>
      <c r="T30" s="8">
        <f>SUM(R30:S30)</f>
        <v>617676</v>
      </c>
      <c r="U30" s="8"/>
      <c r="V30" s="8">
        <f>SUM(D30:P30,T30)</f>
        <v>10467029</v>
      </c>
      <c r="W30" s="8">
        <v>0</v>
      </c>
      <c r="X30" s="8">
        <v>26457</v>
      </c>
      <c r="Y30" s="8">
        <v>0</v>
      </c>
      <c r="Z30" s="8">
        <f>SUM(V30,X30)</f>
        <v>10493486</v>
      </c>
      <c r="AA30" s="4"/>
    </row>
    <row r="31" spans="1:27" s="111" customFormat="1" ht="16.5" customHeight="1">
      <c r="A31" s="129" t="s">
        <v>52</v>
      </c>
      <c r="B31" s="22"/>
      <c r="C31" s="12"/>
      <c r="D31" s="12">
        <v>0</v>
      </c>
      <c r="E31" s="12"/>
      <c r="F31" s="12">
        <v>0</v>
      </c>
      <c r="G31" s="12"/>
      <c r="H31" s="12">
        <v>0</v>
      </c>
      <c r="I31" s="12"/>
      <c r="J31" s="12">
        <v>0</v>
      </c>
      <c r="K31" s="12"/>
      <c r="L31" s="12">
        <v>0</v>
      </c>
      <c r="M31" s="12"/>
      <c r="N31" s="12">
        <v>0</v>
      </c>
      <c r="O31" s="12"/>
      <c r="P31" s="12">
        <f>+PL!I173</f>
        <v>333693</v>
      </c>
      <c r="Q31" s="12"/>
      <c r="R31" s="12">
        <v>0</v>
      </c>
      <c r="S31" s="12"/>
      <c r="T31" s="48">
        <f>SUM(R31:S31)</f>
        <v>0</v>
      </c>
      <c r="U31" s="12"/>
      <c r="V31" s="12">
        <f>SUM(D31:P31,T31)</f>
        <v>333693</v>
      </c>
      <c r="W31" s="12"/>
      <c r="X31" s="12">
        <f>+PL!I175</f>
        <v>1622</v>
      </c>
      <c r="Y31" s="8"/>
      <c r="Z31" s="9">
        <f>SUM(V31:X31)</f>
        <v>335315</v>
      </c>
    </row>
    <row r="32" spans="1:27" s="130" customFormat="1" ht="16.5" customHeight="1">
      <c r="A32" s="129" t="s">
        <v>61</v>
      </c>
      <c r="C32" s="48"/>
      <c r="D32" s="46">
        <v>0</v>
      </c>
      <c r="E32" s="47"/>
      <c r="F32" s="46">
        <v>0</v>
      </c>
      <c r="G32" s="48"/>
      <c r="H32" s="46">
        <v>0</v>
      </c>
      <c r="I32" s="48"/>
      <c r="J32" s="46">
        <v>0</v>
      </c>
      <c r="K32" s="48"/>
      <c r="L32" s="46">
        <v>0</v>
      </c>
      <c r="M32" s="48"/>
      <c r="N32" s="46">
        <v>0</v>
      </c>
      <c r="O32" s="48"/>
      <c r="P32" s="46">
        <v>0</v>
      </c>
      <c r="Q32" s="48"/>
      <c r="R32" s="46">
        <f>+PL!I161</f>
        <v>-44555</v>
      </c>
      <c r="S32" s="48"/>
      <c r="T32" s="13">
        <f>SUM(R32:S32)</f>
        <v>-44555</v>
      </c>
      <c r="U32" s="48"/>
      <c r="V32" s="46">
        <f>SUM(D32:R32)</f>
        <v>-44555</v>
      </c>
      <c r="W32" s="48"/>
      <c r="X32" s="46">
        <v>0</v>
      </c>
      <c r="Y32" s="9"/>
      <c r="Z32" s="1">
        <f>SUM(V32:X32)</f>
        <v>-44555</v>
      </c>
    </row>
    <row r="33" spans="1:27" s="130" customFormat="1" ht="16.5" customHeight="1">
      <c r="A33" s="129" t="s">
        <v>62</v>
      </c>
      <c r="C33" s="48"/>
      <c r="D33" s="48">
        <f>SUM(D31:D32)</f>
        <v>0</v>
      </c>
      <c r="E33" s="47"/>
      <c r="F33" s="48">
        <f>SUM(F31:F32)</f>
        <v>0</v>
      </c>
      <c r="G33" s="48"/>
      <c r="H33" s="48">
        <f>SUM(H31:H32)</f>
        <v>0</v>
      </c>
      <c r="I33" s="48"/>
      <c r="J33" s="48">
        <f>SUM(J31:J32)</f>
        <v>0</v>
      </c>
      <c r="K33" s="48"/>
      <c r="L33" s="48">
        <f>SUM(L31:L32)</f>
        <v>0</v>
      </c>
      <c r="M33" s="48"/>
      <c r="N33" s="48">
        <f>SUM(N31:N32)</f>
        <v>0</v>
      </c>
      <c r="O33" s="48"/>
      <c r="P33" s="48">
        <f>SUM(P31:P32)</f>
        <v>333693</v>
      </c>
      <c r="Q33" s="48"/>
      <c r="R33" s="48">
        <f>SUM(R31:R32)</f>
        <v>-44555</v>
      </c>
      <c r="S33" s="48"/>
      <c r="T33" s="48">
        <f>SUM(T31:T32)</f>
        <v>-44555</v>
      </c>
      <c r="U33" s="48"/>
      <c r="V33" s="48">
        <f>SUM(V31:V32)</f>
        <v>289138</v>
      </c>
      <c r="W33" s="48"/>
      <c r="X33" s="48">
        <f>SUM(X31:X32)</f>
        <v>1622</v>
      </c>
      <c r="Y33" s="8"/>
      <c r="Z33" s="8">
        <f>SUM(Z31:Z32)</f>
        <v>290760</v>
      </c>
    </row>
    <row r="34" spans="1:27" s="130" customFormat="1" ht="16.5" customHeight="1">
      <c r="A34" s="129" t="s">
        <v>225</v>
      </c>
      <c r="C34" s="48"/>
      <c r="D34" s="48"/>
      <c r="E34" s="47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8"/>
      <c r="Z34" s="8"/>
    </row>
    <row r="35" spans="1:27" ht="16.5" customHeight="1">
      <c r="A35" s="129" t="s">
        <v>254</v>
      </c>
      <c r="B35" s="22"/>
      <c r="C35" s="12"/>
      <c r="D35" s="12">
        <v>0</v>
      </c>
      <c r="E35" s="12"/>
      <c r="F35" s="12">
        <v>0</v>
      </c>
      <c r="G35" s="12"/>
      <c r="H35" s="12">
        <v>0</v>
      </c>
      <c r="I35" s="12"/>
      <c r="J35" s="12">
        <v>12448</v>
      </c>
      <c r="K35" s="12"/>
      <c r="L35" s="12">
        <v>0</v>
      </c>
      <c r="M35" s="12"/>
      <c r="N35" s="12">
        <v>0</v>
      </c>
      <c r="O35" s="12"/>
      <c r="P35" s="12">
        <v>0</v>
      </c>
      <c r="Q35" s="12"/>
      <c r="R35" s="12">
        <v>0</v>
      </c>
      <c r="S35" s="12"/>
      <c r="T35" s="48">
        <f>SUM(R35:S35)</f>
        <v>0</v>
      </c>
      <c r="U35" s="12"/>
      <c r="V35" s="12">
        <f>SUM(D35:P35,T35)</f>
        <v>12448</v>
      </c>
      <c r="W35" s="12"/>
      <c r="X35" s="12">
        <v>0</v>
      </c>
      <c r="Y35" s="8"/>
      <c r="Z35" s="9">
        <f>SUM(V35:X35)</f>
        <v>12448</v>
      </c>
    </row>
    <row r="36" spans="1:27" ht="16.5" customHeight="1">
      <c r="A36" s="129" t="s">
        <v>174</v>
      </c>
      <c r="B36" s="111"/>
      <c r="C36" s="111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8"/>
      <c r="Z36" s="8"/>
      <c r="AA36" s="4"/>
    </row>
    <row r="37" spans="1:27" ht="16.5" customHeight="1">
      <c r="A37" s="129" t="s">
        <v>226</v>
      </c>
      <c r="B37" s="22"/>
      <c r="C37" s="12">
        <v>0</v>
      </c>
      <c r="D37" s="12">
        <v>0</v>
      </c>
      <c r="E37" s="12"/>
      <c r="F37" s="12">
        <v>0</v>
      </c>
      <c r="G37" s="12"/>
      <c r="H37" s="12">
        <v>0</v>
      </c>
      <c r="I37" s="12"/>
      <c r="J37" s="12">
        <v>0</v>
      </c>
      <c r="K37" s="12"/>
      <c r="L37" s="12">
        <v>14055</v>
      </c>
      <c r="M37" s="12"/>
      <c r="N37" s="12">
        <v>0</v>
      </c>
      <c r="O37" s="12"/>
      <c r="P37" s="12">
        <f>-L37</f>
        <v>-14055</v>
      </c>
      <c r="Q37" s="12"/>
      <c r="R37" s="12">
        <v>0</v>
      </c>
      <c r="S37" s="12"/>
      <c r="T37" s="48">
        <f t="shared" ref="T37:T42" si="8">SUM(R37:S37)</f>
        <v>0</v>
      </c>
      <c r="U37" s="12"/>
      <c r="V37" s="12">
        <f t="shared" ref="V37:V38" si="9">SUM(D37:P37,T37)</f>
        <v>0</v>
      </c>
      <c r="W37" s="12"/>
      <c r="X37" s="12">
        <v>0</v>
      </c>
      <c r="Y37" s="12"/>
      <c r="Z37" s="12">
        <f t="shared" ref="Z37:Z38" si="10">SUM(V37:X37)</f>
        <v>0</v>
      </c>
    </row>
    <row r="38" spans="1:27" ht="16.5" customHeight="1">
      <c r="A38" s="129" t="s">
        <v>253</v>
      </c>
      <c r="B38" s="22"/>
      <c r="C38" s="12">
        <v>0</v>
      </c>
      <c r="D38" s="12">
        <v>0</v>
      </c>
      <c r="E38" s="12"/>
      <c r="F38" s="12">
        <v>0</v>
      </c>
      <c r="G38" s="12"/>
      <c r="H38" s="12">
        <v>0</v>
      </c>
      <c r="I38" s="12"/>
      <c r="J38" s="12">
        <v>0</v>
      </c>
      <c r="K38" s="12"/>
      <c r="L38" s="12">
        <v>0</v>
      </c>
      <c r="M38" s="12"/>
      <c r="N38" s="12">
        <v>0</v>
      </c>
      <c r="O38" s="12"/>
      <c r="P38" s="12">
        <v>-91386</v>
      </c>
      <c r="Q38" s="12"/>
      <c r="R38" s="12">
        <v>0</v>
      </c>
      <c r="S38" s="12"/>
      <c r="T38" s="48">
        <f t="shared" si="8"/>
        <v>0</v>
      </c>
      <c r="U38" s="12"/>
      <c r="V38" s="12">
        <f t="shared" si="9"/>
        <v>-91386</v>
      </c>
      <c r="W38" s="12"/>
      <c r="X38" s="12">
        <v>0</v>
      </c>
      <c r="Y38" s="12"/>
      <c r="Z38" s="12">
        <f t="shared" si="10"/>
        <v>-91386</v>
      </c>
    </row>
    <row r="39" spans="1:27" ht="16.5" customHeight="1">
      <c r="A39" s="129" t="s">
        <v>228</v>
      </c>
      <c r="B39" s="2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48"/>
      <c r="U39" s="12"/>
      <c r="V39" s="12"/>
      <c r="W39" s="12"/>
      <c r="X39" s="12"/>
      <c r="Y39" s="12"/>
      <c r="Z39" s="12"/>
    </row>
    <row r="40" spans="1:27" ht="16.5" customHeight="1">
      <c r="A40" s="129" t="s">
        <v>229</v>
      </c>
      <c r="B40" s="22"/>
      <c r="C40" s="12"/>
      <c r="D40" s="12">
        <v>0</v>
      </c>
      <c r="E40" s="12"/>
      <c r="F40" s="12">
        <v>0</v>
      </c>
      <c r="G40" s="12"/>
      <c r="H40" s="12">
        <v>-71868</v>
      </c>
      <c r="I40" s="12"/>
      <c r="J40" s="12">
        <v>0</v>
      </c>
      <c r="K40" s="12"/>
      <c r="L40" s="12">
        <v>0</v>
      </c>
      <c r="M40" s="12"/>
      <c r="N40" s="12">
        <v>0</v>
      </c>
      <c r="O40" s="12"/>
      <c r="P40" s="12">
        <v>0</v>
      </c>
      <c r="Q40" s="12"/>
      <c r="R40" s="12">
        <v>0</v>
      </c>
      <c r="S40" s="12"/>
      <c r="T40" s="48">
        <f t="shared" ref="T40" si="11">SUM(R40:S40)</f>
        <v>0</v>
      </c>
      <c r="U40" s="12"/>
      <c r="V40" s="12">
        <f t="shared" ref="V40" si="12">SUM(D40:P40,T40)</f>
        <v>-71868</v>
      </c>
      <c r="W40" s="12"/>
      <c r="X40" s="12">
        <v>-28129</v>
      </c>
      <c r="Y40" s="12"/>
      <c r="Z40" s="12">
        <f t="shared" ref="Z40" si="13">SUM(V40:X40)</f>
        <v>-99997</v>
      </c>
    </row>
    <row r="41" spans="1:27" s="130" customFormat="1" ht="16.5" customHeight="1">
      <c r="A41" s="129" t="s">
        <v>126</v>
      </c>
      <c r="C41" s="51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48"/>
      <c r="U41" s="12"/>
      <c r="V41" s="12"/>
      <c r="W41" s="12"/>
      <c r="X41" s="12"/>
      <c r="Y41" s="12"/>
      <c r="Z41" s="12"/>
    </row>
    <row r="42" spans="1:27" ht="16.5" customHeight="1">
      <c r="A42" s="129" t="s">
        <v>127</v>
      </c>
      <c r="B42" s="40"/>
      <c r="D42" s="12">
        <v>0</v>
      </c>
      <c r="E42" s="12"/>
      <c r="F42" s="12">
        <v>0</v>
      </c>
      <c r="G42" s="12"/>
      <c r="H42" s="12">
        <v>0</v>
      </c>
      <c r="I42" s="12"/>
      <c r="J42" s="12">
        <v>0</v>
      </c>
      <c r="K42" s="12"/>
      <c r="L42" s="12">
        <v>0</v>
      </c>
      <c r="M42" s="12"/>
      <c r="N42" s="12">
        <v>0</v>
      </c>
      <c r="O42" s="12"/>
      <c r="P42" s="128">
        <f>-R42</f>
        <v>132341</v>
      </c>
      <c r="Q42" s="12"/>
      <c r="R42" s="12">
        <v>-132341</v>
      </c>
      <c r="S42" s="12"/>
      <c r="T42" s="48">
        <f t="shared" si="8"/>
        <v>-132341</v>
      </c>
      <c r="U42" s="12"/>
      <c r="V42" s="12">
        <f>SUM(D42:P42,T42)</f>
        <v>0</v>
      </c>
      <c r="W42" s="12"/>
      <c r="X42" s="12">
        <v>0</v>
      </c>
      <c r="Y42" s="8"/>
      <c r="Z42" s="8">
        <f>V42+X42</f>
        <v>0</v>
      </c>
      <c r="AA42" s="6"/>
    </row>
    <row r="43" spans="1:27" ht="16.5" customHeight="1" thickBot="1">
      <c r="A43" s="136" t="s">
        <v>193</v>
      </c>
      <c r="B43" s="111"/>
      <c r="C43" s="111"/>
      <c r="D43" s="15">
        <f>SUM(D30,D33:D42)</f>
        <v>304623</v>
      </c>
      <c r="E43" s="47"/>
      <c r="F43" s="15">
        <f>SUM(F30,F33:F42)</f>
        <v>6024024</v>
      </c>
      <c r="G43" s="12"/>
      <c r="H43" s="15">
        <f>SUM(H30,H33:H42)</f>
        <v>-72087</v>
      </c>
      <c r="I43" s="12"/>
      <c r="J43" s="15">
        <f>SUM(J30,J33:J42)</f>
        <v>36312</v>
      </c>
      <c r="K43" s="12"/>
      <c r="L43" s="15">
        <f>SUM(L30,L33:L42)</f>
        <v>31155</v>
      </c>
      <c r="M43" s="12"/>
      <c r="N43" s="15">
        <f>SUM(N30,N33:N42)</f>
        <v>234400</v>
      </c>
      <c r="O43" s="12"/>
      <c r="P43" s="15">
        <f>SUM(P30,P33:P42)</f>
        <v>3606154</v>
      </c>
      <c r="Q43" s="12"/>
      <c r="R43" s="15">
        <f>SUM(R30,R33:R42)</f>
        <v>440780</v>
      </c>
      <c r="S43" s="12"/>
      <c r="T43" s="15">
        <f>SUM(T30,T33:T42)</f>
        <v>440780</v>
      </c>
      <c r="U43" s="12"/>
      <c r="V43" s="15">
        <f>SUM(V30,V33:V42)</f>
        <v>10605361</v>
      </c>
      <c r="W43" s="12"/>
      <c r="X43" s="15">
        <f>SUM(X30,X33:X42)</f>
        <v>-50</v>
      </c>
      <c r="Y43" s="8"/>
      <c r="Z43" s="15">
        <f>SUM(Z30,Z33:Z42)</f>
        <v>10605311</v>
      </c>
      <c r="AA43" s="4"/>
    </row>
    <row r="44" spans="1:27" ht="16.5" customHeight="1" thickTop="1">
      <c r="A44" s="111"/>
      <c r="B44" s="111"/>
      <c r="C44" s="111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ht="16.5" customHeight="1">
      <c r="A45" s="132" t="s">
        <v>1</v>
      </c>
      <c r="B45" s="132"/>
      <c r="C45" s="132"/>
      <c r="D45" s="132"/>
      <c r="E45" s="132"/>
      <c r="F45" s="132"/>
    </row>
    <row r="49" spans="2:11" ht="16.5" customHeight="1">
      <c r="B49" s="132"/>
      <c r="C49" s="132"/>
      <c r="D49" s="132"/>
      <c r="E49" s="132"/>
      <c r="F49" s="132"/>
      <c r="G49" s="132"/>
      <c r="H49" s="132"/>
      <c r="I49" s="132"/>
      <c r="J49" s="132"/>
      <c r="K49" s="132"/>
    </row>
    <row r="55" spans="2:11" ht="16.5" customHeight="1">
      <c r="I55" s="135"/>
    </row>
  </sheetData>
  <mergeCells count="4">
    <mergeCell ref="D6:Z6"/>
    <mergeCell ref="L10:P10"/>
    <mergeCell ref="R7:T7"/>
    <mergeCell ref="L11:N11"/>
  </mergeCells>
  <printOptions horizontalCentered="1"/>
  <pageMargins left="0.39370078740157483" right="0.19685039370078741" top="0.62992125984251968" bottom="0" header="0.19685039370078741" footer="0.19685039370078741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52"/>
  <sheetViews>
    <sheetView showGridLines="0" view="pageBreakPreview" zoomScaleNormal="70" zoomScaleSheetLayoutView="100" workbookViewId="0"/>
  </sheetViews>
  <sheetFormatPr defaultColWidth="9.28515625" defaultRowHeight="16.5" customHeight="1"/>
  <cols>
    <col min="1" max="1" width="36.7109375" style="113" customWidth="1"/>
    <col min="2" max="2" width="4.7109375" style="113" customWidth="1"/>
    <col min="3" max="3" width="1.7109375" style="113" customWidth="1"/>
    <col min="4" max="4" width="11.7109375" style="113" customWidth="1"/>
    <col min="5" max="5" width="1.7109375" style="113" customWidth="1"/>
    <col min="6" max="6" width="11.7109375" style="113" customWidth="1"/>
    <col min="7" max="7" width="1.7109375" style="113" customWidth="1"/>
    <col min="8" max="8" width="14.7109375" style="113" customWidth="1"/>
    <col min="9" max="9" width="1.7109375" style="113" customWidth="1"/>
    <col min="10" max="10" width="11.7109375" style="113" customWidth="1"/>
    <col min="11" max="11" width="1.7109375" style="113" customWidth="1"/>
    <col min="12" max="12" width="11.7109375" style="113" customWidth="1"/>
    <col min="13" max="13" width="1.7109375" style="113" customWidth="1"/>
    <col min="14" max="14" width="11.7109375" style="113" customWidth="1"/>
    <col min="15" max="15" width="1.7109375" style="113" customWidth="1"/>
    <col min="16" max="16" width="14.7109375" style="113" customWidth="1"/>
    <col min="17" max="17" width="1.7109375" style="113" customWidth="1"/>
    <col min="18" max="18" width="11.7109375" style="113" customWidth="1"/>
    <col min="19" max="19" width="1.7109375" style="113" customWidth="1"/>
    <col min="20" max="20" width="11.7109375" style="113" customWidth="1"/>
    <col min="21" max="21" width="1.7109375" style="113" customWidth="1"/>
    <col min="22" max="22" width="11.7109375" style="113" customWidth="1"/>
    <col min="23" max="16384" width="9.28515625" style="113"/>
  </cols>
  <sheetData>
    <row r="1" spans="1:22" ht="16.5" customHeight="1">
      <c r="T1" s="21" t="s">
        <v>66</v>
      </c>
    </row>
    <row r="2" spans="1:22" ht="16.5" customHeight="1">
      <c r="A2" s="111" t="s">
        <v>100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44"/>
      <c r="U2" s="111"/>
    </row>
    <row r="3" spans="1:22" ht="16.5" customHeight="1">
      <c r="A3" s="111" t="s">
        <v>80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</row>
    <row r="4" spans="1:22" ht="16.5" customHeight="1">
      <c r="A4" s="111" t="s">
        <v>191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</row>
    <row r="5" spans="1:22" ht="16.5" customHeight="1">
      <c r="A5" s="45"/>
      <c r="B5" s="45"/>
      <c r="C5" s="45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5" t="s">
        <v>49</v>
      </c>
      <c r="U5" s="111"/>
    </row>
    <row r="6" spans="1:22" ht="16.5" customHeight="1">
      <c r="A6" s="45"/>
      <c r="B6" s="45"/>
      <c r="C6" s="45"/>
      <c r="D6" s="161" t="s">
        <v>21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11"/>
    </row>
    <row r="7" spans="1:22" s="27" customFormat="1" ht="16.5" customHeight="1">
      <c r="D7" s="45"/>
      <c r="E7" s="45"/>
      <c r="F7" s="45"/>
      <c r="G7" s="45"/>
      <c r="H7" s="45"/>
      <c r="I7" s="45"/>
      <c r="J7" s="162" t="s">
        <v>5</v>
      </c>
      <c r="K7" s="162"/>
      <c r="L7" s="162"/>
      <c r="M7" s="162"/>
      <c r="N7" s="162"/>
      <c r="O7" s="45"/>
      <c r="P7" s="162" t="s">
        <v>139</v>
      </c>
      <c r="Q7" s="162"/>
      <c r="R7" s="162"/>
      <c r="S7" s="45"/>
      <c r="T7" s="45"/>
      <c r="U7" s="44"/>
    </row>
    <row r="8" spans="1:22" s="27" customFormat="1" ht="16.5" customHeight="1">
      <c r="D8" s="45"/>
      <c r="E8" s="45"/>
      <c r="F8" s="45"/>
      <c r="G8" s="45"/>
      <c r="H8" s="45"/>
      <c r="I8" s="45"/>
      <c r="O8" s="45"/>
      <c r="P8" s="27" t="s">
        <v>112</v>
      </c>
      <c r="S8" s="45"/>
      <c r="T8" s="45"/>
      <c r="U8" s="44"/>
    </row>
    <row r="9" spans="1:22" s="27" customFormat="1" ht="16.5" customHeight="1">
      <c r="E9" s="33"/>
      <c r="G9" s="33"/>
      <c r="H9" s="33"/>
      <c r="I9" s="33"/>
      <c r="P9" s="27" t="s">
        <v>98</v>
      </c>
      <c r="S9" s="45"/>
      <c r="T9" s="45"/>
      <c r="U9" s="44"/>
    </row>
    <row r="10" spans="1:22" s="27" customFormat="1" ht="16.5" customHeight="1">
      <c r="E10" s="33"/>
      <c r="G10" s="33"/>
      <c r="H10" s="33"/>
      <c r="I10" s="33"/>
      <c r="P10" s="27" t="s">
        <v>113</v>
      </c>
      <c r="S10" s="33"/>
      <c r="U10" s="44"/>
    </row>
    <row r="11" spans="1:22" s="27" customFormat="1" ht="16.5" customHeight="1">
      <c r="C11" s="33"/>
      <c r="D11" s="27" t="s">
        <v>114</v>
      </c>
      <c r="G11" s="33"/>
      <c r="H11" s="27" t="s">
        <v>121</v>
      </c>
      <c r="I11" s="33"/>
      <c r="J11" s="161" t="s">
        <v>91</v>
      </c>
      <c r="K11" s="161"/>
      <c r="L11" s="161"/>
      <c r="M11" s="33"/>
      <c r="O11" s="33"/>
      <c r="P11" s="27" t="s">
        <v>115</v>
      </c>
      <c r="R11" s="27" t="s">
        <v>54</v>
      </c>
      <c r="S11" s="33"/>
      <c r="T11" s="27" t="s">
        <v>116</v>
      </c>
      <c r="U11" s="45"/>
    </row>
    <row r="12" spans="1:22" s="27" customFormat="1" ht="16.5" customHeight="1">
      <c r="C12" s="113"/>
      <c r="D12" s="27" t="s">
        <v>117</v>
      </c>
      <c r="F12" s="27" t="s">
        <v>137</v>
      </c>
      <c r="H12" s="27" t="s">
        <v>122</v>
      </c>
      <c r="J12" s="27" t="s">
        <v>140</v>
      </c>
      <c r="L12" s="27" t="s">
        <v>118</v>
      </c>
      <c r="M12" s="33"/>
      <c r="O12" s="33"/>
      <c r="P12" s="27" t="s">
        <v>119</v>
      </c>
      <c r="R12" s="27" t="s">
        <v>55</v>
      </c>
      <c r="T12" s="27" t="s">
        <v>56</v>
      </c>
    </row>
    <row r="13" spans="1:22" s="27" customFormat="1" ht="16.5" customHeight="1">
      <c r="C13" s="33"/>
      <c r="D13" s="29" t="s">
        <v>10</v>
      </c>
      <c r="F13" s="29" t="s">
        <v>138</v>
      </c>
      <c r="H13" s="29" t="s">
        <v>123</v>
      </c>
      <c r="J13" s="29" t="s">
        <v>141</v>
      </c>
      <c r="L13" s="29" t="s">
        <v>141</v>
      </c>
      <c r="M13" s="33"/>
      <c r="N13" s="29" t="s">
        <v>6</v>
      </c>
      <c r="P13" s="29" t="s">
        <v>120</v>
      </c>
      <c r="R13" s="29" t="s">
        <v>45</v>
      </c>
      <c r="T13" s="29" t="s">
        <v>45</v>
      </c>
    </row>
    <row r="14" spans="1:22" ht="16.5" customHeight="1">
      <c r="A14" s="111" t="s">
        <v>195</v>
      </c>
      <c r="B14" s="111"/>
      <c r="C14" s="111"/>
      <c r="D14" s="8">
        <v>212313</v>
      </c>
      <c r="E14" s="8"/>
      <c r="F14" s="8">
        <v>3067335</v>
      </c>
      <c r="G14" s="8"/>
      <c r="H14" s="8">
        <v>6267</v>
      </c>
      <c r="I14" s="8"/>
      <c r="J14" s="8">
        <v>12000</v>
      </c>
      <c r="K14" s="8"/>
      <c r="L14" s="8">
        <v>234400</v>
      </c>
      <c r="M14" s="8"/>
      <c r="N14" s="8">
        <v>2869290</v>
      </c>
      <c r="O14" s="8"/>
      <c r="P14" s="8">
        <v>690023</v>
      </c>
      <c r="Q14" s="8"/>
      <c r="R14" s="8">
        <f>SUM(P14)</f>
        <v>690023</v>
      </c>
      <c r="S14" s="8"/>
      <c r="T14" s="8">
        <f>SUM(D14:N14,R14)</f>
        <v>7091628</v>
      </c>
      <c r="V14" s="5"/>
    </row>
    <row r="15" spans="1:22" s="111" customFormat="1" ht="16.5" customHeight="1">
      <c r="A15" s="129" t="s">
        <v>52</v>
      </c>
      <c r="B15" s="22"/>
      <c r="C15" s="12"/>
      <c r="D15" s="128">
        <v>0</v>
      </c>
      <c r="E15" s="128"/>
      <c r="F15" s="8">
        <v>0</v>
      </c>
      <c r="G15" s="128"/>
      <c r="H15" s="128">
        <v>0</v>
      </c>
      <c r="I15" s="8"/>
      <c r="J15" s="128">
        <v>0</v>
      </c>
      <c r="K15" s="128"/>
      <c r="L15" s="8">
        <v>0</v>
      </c>
      <c r="M15" s="12"/>
      <c r="N15" s="8">
        <v>210983</v>
      </c>
      <c r="O15" s="128"/>
      <c r="P15" s="128">
        <v>0</v>
      </c>
      <c r="Q15" s="128"/>
      <c r="R15" s="8">
        <f>P15</f>
        <v>0</v>
      </c>
      <c r="S15" s="8"/>
      <c r="T15" s="8">
        <f>SUM(D15:N15,R15)</f>
        <v>210983</v>
      </c>
      <c r="U15" s="12"/>
      <c r="V15" s="12"/>
    </row>
    <row r="16" spans="1:22" s="130" customFormat="1" ht="16.5" customHeight="1">
      <c r="A16" s="129" t="s">
        <v>61</v>
      </c>
      <c r="D16" s="46">
        <v>0</v>
      </c>
      <c r="E16" s="47"/>
      <c r="F16" s="46">
        <v>0</v>
      </c>
      <c r="G16" s="48"/>
      <c r="H16" s="46">
        <v>0</v>
      </c>
      <c r="I16" s="48"/>
      <c r="J16" s="46">
        <v>0</v>
      </c>
      <c r="K16" s="48"/>
      <c r="L16" s="46">
        <v>0</v>
      </c>
      <c r="M16" s="48"/>
      <c r="N16" s="11">
        <v>-14050</v>
      </c>
      <c r="O16" s="128"/>
      <c r="P16" s="131">
        <v>-10916</v>
      </c>
      <c r="Q16" s="128"/>
      <c r="R16" s="11">
        <f>P16</f>
        <v>-10916</v>
      </c>
      <c r="S16" s="8"/>
      <c r="T16" s="11">
        <f>SUM(D16:N16,R16)</f>
        <v>-24966</v>
      </c>
      <c r="U16" s="48"/>
      <c r="V16" s="48"/>
    </row>
    <row r="17" spans="1:23" s="130" customFormat="1" ht="16.5" customHeight="1">
      <c r="A17" s="129" t="s">
        <v>62</v>
      </c>
      <c r="D17" s="128">
        <f>SUM(D15:D16)</f>
        <v>0</v>
      </c>
      <c r="E17" s="128"/>
      <c r="F17" s="128">
        <f>SUM(F15:F16)</f>
        <v>0</v>
      </c>
      <c r="G17" s="128"/>
      <c r="H17" s="128">
        <f>SUM(H15:H16)</f>
        <v>0</v>
      </c>
      <c r="I17" s="128"/>
      <c r="J17" s="128">
        <f>SUM(J15:J16)</f>
        <v>0</v>
      </c>
      <c r="K17" s="128"/>
      <c r="L17" s="128">
        <f>SUM(L15:L16)</f>
        <v>0</v>
      </c>
      <c r="M17" s="128"/>
      <c r="N17" s="128">
        <f>SUM(N15:N16)</f>
        <v>196933</v>
      </c>
      <c r="O17" s="128"/>
      <c r="P17" s="128">
        <f>SUM(P15:P16)</f>
        <v>-10916</v>
      </c>
      <c r="Q17" s="128"/>
      <c r="R17" s="128">
        <f>SUM(R15:R16)</f>
        <v>-10916</v>
      </c>
      <c r="S17" s="8"/>
      <c r="T17" s="128">
        <f>SUM(T15:T16)</f>
        <v>186017</v>
      </c>
      <c r="U17" s="48"/>
      <c r="V17" s="48"/>
    </row>
    <row r="18" spans="1:23" ht="16.5" customHeight="1">
      <c r="A18" s="129" t="s">
        <v>224</v>
      </c>
      <c r="B18" s="111"/>
      <c r="C18" s="111"/>
      <c r="D18" s="14">
        <v>92310</v>
      </c>
      <c r="E18" s="12"/>
      <c r="F18" s="14">
        <v>2956689</v>
      </c>
      <c r="G18" s="12"/>
      <c r="H18" s="12">
        <v>0</v>
      </c>
      <c r="I18" s="12"/>
      <c r="J18" s="12">
        <v>0</v>
      </c>
      <c r="K18" s="12"/>
      <c r="L18" s="12">
        <v>0</v>
      </c>
      <c r="M18" s="12"/>
      <c r="N18" s="14">
        <v>0</v>
      </c>
      <c r="O18" s="12"/>
      <c r="P18" s="14">
        <v>0</v>
      </c>
      <c r="Q18" s="12"/>
      <c r="R18" s="12">
        <f t="shared" ref="R18" si="0">SUM(P18:Q18)</f>
        <v>0</v>
      </c>
      <c r="S18" s="12"/>
      <c r="T18" s="12">
        <f>SUM(D18:N18,R18)</f>
        <v>3048999</v>
      </c>
      <c r="V18" s="5"/>
    </row>
    <row r="19" spans="1:23" s="130" customFormat="1" ht="16.5" customHeight="1">
      <c r="A19" s="129" t="s">
        <v>225</v>
      </c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8"/>
      <c r="T19" s="128"/>
      <c r="U19" s="48"/>
      <c r="V19" s="48"/>
    </row>
    <row r="20" spans="1:23" ht="16.5" customHeight="1">
      <c r="A20" s="129" t="s">
        <v>254</v>
      </c>
      <c r="B20" s="129"/>
      <c r="C20" s="22"/>
      <c r="D20" s="12">
        <v>0</v>
      </c>
      <c r="E20" s="12"/>
      <c r="F20" s="12">
        <v>0</v>
      </c>
      <c r="G20" s="12"/>
      <c r="H20" s="14">
        <v>13162</v>
      </c>
      <c r="I20" s="12"/>
      <c r="J20" s="12">
        <v>0</v>
      </c>
      <c r="K20" s="12"/>
      <c r="L20" s="12">
        <v>0</v>
      </c>
      <c r="M20" s="12"/>
      <c r="N20" s="12">
        <v>0</v>
      </c>
      <c r="O20" s="12"/>
      <c r="P20" s="12">
        <v>0</v>
      </c>
      <c r="Q20" s="12"/>
      <c r="R20" s="12">
        <v>0</v>
      </c>
      <c r="S20" s="12"/>
      <c r="T20" s="8">
        <f>SUM(D20:N20,R20)</f>
        <v>13162</v>
      </c>
      <c r="U20" s="4"/>
    </row>
    <row r="21" spans="1:23" ht="16.5" customHeight="1">
      <c r="A21" s="129" t="s">
        <v>174</v>
      </c>
      <c r="B21" s="111"/>
      <c r="C21" s="111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8"/>
      <c r="R21" s="8"/>
      <c r="S21" s="8"/>
      <c r="T21" s="8"/>
      <c r="U21" s="4"/>
    </row>
    <row r="22" spans="1:23" ht="16.5" customHeight="1">
      <c r="A22" s="129" t="s">
        <v>226</v>
      </c>
      <c r="B22" s="129"/>
      <c r="C22" s="22"/>
      <c r="D22" s="8">
        <v>0</v>
      </c>
      <c r="E22" s="8"/>
      <c r="F22" s="8">
        <v>0</v>
      </c>
      <c r="G22" s="12"/>
      <c r="H22" s="12">
        <v>0</v>
      </c>
      <c r="I22" s="12"/>
      <c r="J22" s="12">
        <v>5100</v>
      </c>
      <c r="K22" s="12"/>
      <c r="L22" s="12">
        <v>0</v>
      </c>
      <c r="M22" s="12"/>
      <c r="N22" s="12">
        <v>-5100</v>
      </c>
      <c r="O22" s="12"/>
      <c r="P22" s="12">
        <v>0</v>
      </c>
      <c r="Q22" s="12"/>
      <c r="R22" s="12">
        <v>0</v>
      </c>
      <c r="S22" s="12"/>
      <c r="T22" s="8">
        <f>SUM(D22:N22,R22)</f>
        <v>0</v>
      </c>
      <c r="U22" s="4"/>
    </row>
    <row r="23" spans="1:23" ht="16.5" customHeight="1">
      <c r="A23" s="129" t="s">
        <v>253</v>
      </c>
      <c r="B23" s="111"/>
      <c r="C23" s="111"/>
      <c r="D23" s="8">
        <v>0</v>
      </c>
      <c r="E23" s="8"/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/>
      <c r="N23" s="8">
        <v>-60925</v>
      </c>
      <c r="O23" s="8"/>
      <c r="P23" s="8">
        <v>0</v>
      </c>
      <c r="Q23" s="8"/>
      <c r="R23" s="8">
        <f t="shared" ref="R23" si="1">SUM(P23)</f>
        <v>0</v>
      </c>
      <c r="S23" s="8"/>
      <c r="T23" s="8">
        <f t="shared" ref="T23" si="2">SUM(D23:N23,R23)</f>
        <v>-60925</v>
      </c>
      <c r="V23" s="5"/>
    </row>
    <row r="24" spans="1:23" s="130" customFormat="1" ht="16.5" customHeight="1">
      <c r="A24" s="129" t="s">
        <v>126</v>
      </c>
      <c r="B24" s="129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"/>
      <c r="V24" s="113"/>
      <c r="W24" s="48"/>
    </row>
    <row r="25" spans="1:23" ht="16.5" customHeight="1">
      <c r="A25" s="129" t="s">
        <v>127</v>
      </c>
      <c r="B25" s="129"/>
      <c r="D25" s="12">
        <v>0</v>
      </c>
      <c r="E25" s="12"/>
      <c r="F25" s="12">
        <v>0</v>
      </c>
      <c r="G25" s="12"/>
      <c r="H25" s="12">
        <v>0</v>
      </c>
      <c r="I25" s="12"/>
      <c r="J25" s="14">
        <v>0</v>
      </c>
      <c r="K25" s="12"/>
      <c r="L25" s="12">
        <v>0</v>
      </c>
      <c r="M25" s="12"/>
      <c r="N25" s="128">
        <v>-5960</v>
      </c>
      <c r="O25" s="14"/>
      <c r="P25" s="128">
        <f>-N25</f>
        <v>5960</v>
      </c>
      <c r="Q25" s="12"/>
      <c r="R25" s="128">
        <f>SUM(P25:Q25)</f>
        <v>5960</v>
      </c>
      <c r="S25" s="12"/>
      <c r="T25" s="13">
        <f>SUM(D25:N25,R25)</f>
        <v>0</v>
      </c>
      <c r="U25" s="4"/>
    </row>
    <row r="26" spans="1:23" ht="16.5" customHeight="1" thickBot="1">
      <c r="A26" s="111" t="s">
        <v>180</v>
      </c>
      <c r="B26" s="111"/>
      <c r="C26" s="111"/>
      <c r="D26" s="10">
        <f>SUM(D14:D25)-D17</f>
        <v>304623</v>
      </c>
      <c r="E26" s="8"/>
      <c r="F26" s="10">
        <f>SUM(F14:F25)-F17</f>
        <v>6024024</v>
      </c>
      <c r="G26" s="8"/>
      <c r="H26" s="10">
        <f>SUM(H14:H25)-H17</f>
        <v>19429</v>
      </c>
      <c r="I26" s="8"/>
      <c r="J26" s="10">
        <f>SUM(J14:J25)-J17</f>
        <v>17100</v>
      </c>
      <c r="K26" s="8"/>
      <c r="L26" s="10">
        <f>SUM(L14:L25)-L17</f>
        <v>234400</v>
      </c>
      <c r="M26" s="8"/>
      <c r="N26" s="10">
        <f>SUM(N14:N25)-N17</f>
        <v>2994238</v>
      </c>
      <c r="O26" s="8"/>
      <c r="P26" s="10">
        <f>SUM(P14:P25)-P17</f>
        <v>685067</v>
      </c>
      <c r="Q26" s="8"/>
      <c r="R26" s="10">
        <f>SUM(R14:R25)-R17</f>
        <v>685067</v>
      </c>
      <c r="S26" s="8"/>
      <c r="T26" s="10">
        <f>SUM(T14:T25)-T17</f>
        <v>10278881</v>
      </c>
      <c r="U26" s="4"/>
    </row>
    <row r="27" spans="1:23" ht="16.5" customHeight="1" thickTop="1">
      <c r="A27" s="22"/>
      <c r="B27" s="22"/>
      <c r="C27" s="111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4"/>
    </row>
    <row r="28" spans="1:23" ht="16.5" customHeight="1">
      <c r="A28" s="111" t="s">
        <v>192</v>
      </c>
      <c r="B28" s="111"/>
      <c r="C28" s="111"/>
      <c r="D28" s="8">
        <v>304623</v>
      </c>
      <c r="E28" s="8"/>
      <c r="F28" s="8">
        <v>6024024</v>
      </c>
      <c r="G28" s="8"/>
      <c r="H28" s="8">
        <v>23864</v>
      </c>
      <c r="I28" s="8"/>
      <c r="J28" s="8">
        <v>17100</v>
      </c>
      <c r="K28" s="8"/>
      <c r="L28" s="8">
        <v>234400</v>
      </c>
      <c r="M28" s="8"/>
      <c r="N28" s="8">
        <v>3022251</v>
      </c>
      <c r="O28" s="8"/>
      <c r="P28" s="8">
        <v>617676</v>
      </c>
      <c r="Q28" s="8"/>
      <c r="R28" s="8">
        <f>SUM(P28)</f>
        <v>617676</v>
      </c>
      <c r="S28" s="8"/>
      <c r="T28" s="8">
        <f>SUM(D28:N28,R28)</f>
        <v>10243938</v>
      </c>
      <c r="U28" s="4"/>
    </row>
    <row r="29" spans="1:23" s="111" customFormat="1" ht="16.5" customHeight="1">
      <c r="A29" s="129" t="s">
        <v>52</v>
      </c>
      <c r="B29" s="129"/>
      <c r="C29" s="22"/>
      <c r="D29" s="12">
        <v>0</v>
      </c>
      <c r="E29" s="12"/>
      <c r="F29" s="12">
        <v>0</v>
      </c>
      <c r="G29" s="12"/>
      <c r="H29" s="12">
        <v>0</v>
      </c>
      <c r="I29" s="12"/>
      <c r="J29" s="12">
        <v>0</v>
      </c>
      <c r="K29" s="12"/>
      <c r="L29" s="12">
        <v>0</v>
      </c>
      <c r="M29" s="12"/>
      <c r="N29" s="12">
        <f>+PL!M173</f>
        <v>231417</v>
      </c>
      <c r="O29" s="12"/>
      <c r="P29" s="12">
        <v>0</v>
      </c>
      <c r="Q29" s="12"/>
      <c r="R29" s="12">
        <f>P29</f>
        <v>0</v>
      </c>
      <c r="S29" s="12"/>
      <c r="T29" s="12">
        <f>SUM(A29:N29,R29)</f>
        <v>231417</v>
      </c>
      <c r="U29" s="4"/>
      <c r="V29" s="113"/>
      <c r="W29" s="12"/>
    </row>
    <row r="30" spans="1:23" s="130" customFormat="1" ht="16.5" customHeight="1">
      <c r="A30" s="129" t="s">
        <v>61</v>
      </c>
      <c r="B30" s="129"/>
      <c r="D30" s="46">
        <v>0</v>
      </c>
      <c r="E30" s="47"/>
      <c r="F30" s="46">
        <v>0</v>
      </c>
      <c r="G30" s="48"/>
      <c r="H30" s="46">
        <v>0</v>
      </c>
      <c r="I30" s="48"/>
      <c r="J30" s="46">
        <v>0</v>
      </c>
      <c r="K30" s="48"/>
      <c r="L30" s="46">
        <v>0</v>
      </c>
      <c r="M30" s="48"/>
      <c r="N30" s="46">
        <v>0</v>
      </c>
      <c r="O30" s="48"/>
      <c r="P30" s="46">
        <f>+PL!M161</f>
        <v>-44555</v>
      </c>
      <c r="Q30" s="48"/>
      <c r="R30" s="46">
        <f>P30</f>
        <v>-44555</v>
      </c>
      <c r="S30" s="48"/>
      <c r="T30" s="13">
        <f>SUM(D30:N30,R30)</f>
        <v>-44555</v>
      </c>
      <c r="U30" s="4"/>
      <c r="V30" s="113"/>
      <c r="W30" s="48"/>
    </row>
    <row r="31" spans="1:23" s="130" customFormat="1" ht="16.5" customHeight="1">
      <c r="A31" s="129" t="s">
        <v>62</v>
      </c>
      <c r="B31" s="129"/>
      <c r="D31" s="48">
        <f>SUM(D29:D30)</f>
        <v>0</v>
      </c>
      <c r="E31" s="47"/>
      <c r="F31" s="48">
        <f>SUM(F29:F30)</f>
        <v>0</v>
      </c>
      <c r="G31" s="48"/>
      <c r="H31" s="48">
        <f>SUM(H29:H30)</f>
        <v>0</v>
      </c>
      <c r="I31" s="48"/>
      <c r="J31" s="48">
        <f>SUM(J29:J30)</f>
        <v>0</v>
      </c>
      <c r="K31" s="48"/>
      <c r="L31" s="48">
        <f>SUM(L29:L30)</f>
        <v>0</v>
      </c>
      <c r="M31" s="48"/>
      <c r="N31" s="48">
        <f>SUM(N29:N30)</f>
        <v>231417</v>
      </c>
      <c r="O31" s="48"/>
      <c r="P31" s="48">
        <f>SUM(P29:P30)</f>
        <v>-44555</v>
      </c>
      <c r="Q31" s="48"/>
      <c r="R31" s="48">
        <f>SUM(R29:R30)</f>
        <v>-44555</v>
      </c>
      <c r="S31" s="48"/>
      <c r="T31" s="48">
        <f>SUM(T29:T30)</f>
        <v>186862</v>
      </c>
      <c r="U31" s="4"/>
      <c r="V31" s="113"/>
      <c r="W31" s="48"/>
    </row>
    <row r="32" spans="1:23" s="130" customFormat="1" ht="16.5" customHeight="1">
      <c r="A32" s="129" t="s">
        <v>225</v>
      </c>
      <c r="B32" s="129"/>
      <c r="D32" s="48"/>
      <c r="E32" s="47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"/>
      <c r="V32" s="113"/>
      <c r="W32" s="48"/>
    </row>
    <row r="33" spans="1:23" ht="16.5" customHeight="1">
      <c r="A33" s="129" t="s">
        <v>254</v>
      </c>
      <c r="B33" s="129"/>
      <c r="C33" s="22"/>
      <c r="D33" s="12">
        <v>0</v>
      </c>
      <c r="E33" s="12"/>
      <c r="F33" s="12">
        <v>0</v>
      </c>
      <c r="G33" s="12"/>
      <c r="H33" s="14">
        <v>12448</v>
      </c>
      <c r="I33" s="12"/>
      <c r="J33" s="12">
        <v>0</v>
      </c>
      <c r="K33" s="12"/>
      <c r="L33" s="12">
        <v>0</v>
      </c>
      <c r="M33" s="12"/>
      <c r="N33" s="12">
        <v>0</v>
      </c>
      <c r="O33" s="12"/>
      <c r="P33" s="12">
        <v>0</v>
      </c>
      <c r="Q33" s="12"/>
      <c r="R33" s="12">
        <v>0</v>
      </c>
      <c r="S33" s="12"/>
      <c r="T33" s="8">
        <f>SUM(D33:N33,R33)</f>
        <v>12448</v>
      </c>
      <c r="U33" s="4"/>
    </row>
    <row r="34" spans="1:23" ht="16.5" customHeight="1">
      <c r="A34" s="129" t="s">
        <v>174</v>
      </c>
      <c r="B34" s="111"/>
      <c r="C34" s="111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8"/>
      <c r="R34" s="8"/>
      <c r="S34" s="8"/>
      <c r="T34" s="8"/>
      <c r="U34" s="4"/>
    </row>
    <row r="35" spans="1:23" ht="16.5" customHeight="1">
      <c r="A35" s="129" t="s">
        <v>226</v>
      </c>
      <c r="B35" s="129"/>
      <c r="C35" s="22"/>
      <c r="D35" s="8">
        <v>0</v>
      </c>
      <c r="E35" s="8"/>
      <c r="F35" s="8">
        <v>0</v>
      </c>
      <c r="G35" s="12"/>
      <c r="H35" s="12">
        <v>0</v>
      </c>
      <c r="I35" s="12"/>
      <c r="J35" s="12">
        <v>14055</v>
      </c>
      <c r="K35" s="12"/>
      <c r="L35" s="12">
        <v>0</v>
      </c>
      <c r="M35" s="12"/>
      <c r="N35" s="12">
        <f>-J35</f>
        <v>-14055</v>
      </c>
      <c r="O35" s="12"/>
      <c r="P35" s="12">
        <v>0</v>
      </c>
      <c r="Q35" s="12"/>
      <c r="R35" s="12">
        <v>0</v>
      </c>
      <c r="S35" s="12"/>
      <c r="T35" s="8">
        <f>SUM(D35:N35,R35)</f>
        <v>0</v>
      </c>
      <c r="U35" s="4"/>
    </row>
    <row r="36" spans="1:23" ht="16.5" customHeight="1">
      <c r="A36" s="129" t="s">
        <v>253</v>
      </c>
      <c r="B36" s="111"/>
      <c r="C36" s="111"/>
      <c r="D36" s="8">
        <v>0</v>
      </c>
      <c r="E36" s="8"/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/>
      <c r="N36" s="8">
        <v>-91386</v>
      </c>
      <c r="O36" s="8"/>
      <c r="P36" s="8">
        <v>0</v>
      </c>
      <c r="Q36" s="8"/>
      <c r="R36" s="8">
        <f t="shared" ref="R36" si="3">SUM(P36)</f>
        <v>0</v>
      </c>
      <c r="S36" s="8"/>
      <c r="T36" s="8">
        <f t="shared" ref="T36" si="4">SUM(D36:N36,R36)</f>
        <v>-91386</v>
      </c>
      <c r="V36" s="5"/>
    </row>
    <row r="37" spans="1:23" s="130" customFormat="1" ht="16.5" customHeight="1">
      <c r="A37" s="129" t="s">
        <v>126</v>
      </c>
      <c r="B37" s="129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"/>
      <c r="V37" s="113"/>
      <c r="W37" s="48"/>
    </row>
    <row r="38" spans="1:23" ht="16.5" customHeight="1">
      <c r="A38" s="129" t="s">
        <v>127</v>
      </c>
      <c r="B38" s="129"/>
      <c r="D38" s="12">
        <v>0</v>
      </c>
      <c r="E38" s="12"/>
      <c r="F38" s="12">
        <v>0</v>
      </c>
      <c r="G38" s="12"/>
      <c r="H38" s="12">
        <v>0</v>
      </c>
      <c r="I38" s="12"/>
      <c r="J38" s="14">
        <v>0</v>
      </c>
      <c r="K38" s="12"/>
      <c r="L38" s="12">
        <v>0</v>
      </c>
      <c r="M38" s="12"/>
      <c r="N38" s="128">
        <v>132341</v>
      </c>
      <c r="O38" s="14"/>
      <c r="P38" s="128">
        <f>-N38</f>
        <v>-132341</v>
      </c>
      <c r="Q38" s="12"/>
      <c r="R38" s="128">
        <f>SUM(P38:Q38)</f>
        <v>-132341</v>
      </c>
      <c r="S38" s="12"/>
      <c r="T38" s="13">
        <f>SUM(D38:N38,R38)</f>
        <v>0</v>
      </c>
      <c r="U38" s="4"/>
    </row>
    <row r="39" spans="1:23" ht="16.5" customHeight="1" thickBot="1">
      <c r="A39" s="111" t="s">
        <v>193</v>
      </c>
      <c r="B39" s="111"/>
      <c r="C39" s="111"/>
      <c r="D39" s="10">
        <f>SUM(D28:D38)-D31</f>
        <v>304623</v>
      </c>
      <c r="E39" s="8"/>
      <c r="F39" s="10">
        <f>SUM(F28:F38)-F31</f>
        <v>6024024</v>
      </c>
      <c r="G39" s="8"/>
      <c r="H39" s="10">
        <f>SUM(H28:H38)-H31</f>
        <v>36312</v>
      </c>
      <c r="I39" s="8"/>
      <c r="J39" s="10">
        <f>SUM(J28:J38)-J31</f>
        <v>31155</v>
      </c>
      <c r="K39" s="8"/>
      <c r="L39" s="10">
        <f>SUM(L28:L38)-L31</f>
        <v>234400</v>
      </c>
      <c r="M39" s="8"/>
      <c r="N39" s="10">
        <f>SUM(N28:N38)-N31</f>
        <v>3280568</v>
      </c>
      <c r="O39" s="8"/>
      <c r="P39" s="10">
        <f>SUM(P28:P38)-P31</f>
        <v>440780</v>
      </c>
      <c r="Q39" s="8"/>
      <c r="R39" s="10">
        <f>SUM(R28:R38)-R31</f>
        <v>440780</v>
      </c>
      <c r="S39" s="8"/>
      <c r="T39" s="10">
        <f>SUM(T28:T38)-T31</f>
        <v>10351862</v>
      </c>
      <c r="U39" s="4"/>
    </row>
    <row r="40" spans="1:23" ht="16.5" customHeight="1" thickTop="1">
      <c r="A40" s="111"/>
      <c r="B40" s="111"/>
      <c r="C40" s="111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ht="16.5" customHeight="1">
      <c r="A41" s="132" t="s">
        <v>1</v>
      </c>
      <c r="B41" s="132"/>
      <c r="C41" s="132"/>
      <c r="D41" s="132"/>
      <c r="E41" s="132"/>
      <c r="F41" s="132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</row>
    <row r="42" spans="1:23" ht="16.5" customHeight="1">
      <c r="P42" s="109"/>
    </row>
    <row r="43" spans="1:23" ht="16.5" customHeight="1"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</row>
    <row r="44" spans="1:23" ht="16.5" customHeight="1">
      <c r="F44" s="5"/>
      <c r="O44" s="7"/>
      <c r="P44" s="134"/>
    </row>
    <row r="52" spans="9:9" ht="16.5" customHeight="1">
      <c r="I52" s="135"/>
    </row>
  </sheetData>
  <mergeCells count="4">
    <mergeCell ref="D6:T6"/>
    <mergeCell ref="J7:N7"/>
    <mergeCell ref="J11:L11"/>
    <mergeCell ref="P7:R7"/>
  </mergeCells>
  <printOptions horizontalCentered="1"/>
  <pageMargins left="0.39370078740157483" right="0.19685039370078741" top="0.59055118110236227" bottom="0" header="0.19685039370078741" footer="0.19685039370078741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12"/>
  <sheetViews>
    <sheetView showGridLines="0" view="pageBreakPreview" zoomScaleNormal="85" zoomScaleSheetLayoutView="100" workbookViewId="0"/>
  </sheetViews>
  <sheetFormatPr defaultColWidth="9.28515625" defaultRowHeight="18" customHeight="1"/>
  <cols>
    <col min="1" max="1" width="1.7109375" style="43" customWidth="1"/>
    <col min="2" max="4" width="1.7109375" style="112" customWidth="1"/>
    <col min="5" max="5" width="49.140625" style="112" customWidth="1"/>
    <col min="6" max="6" width="1.7109375" style="112" customWidth="1"/>
    <col min="7" max="7" width="10.7109375" style="20" customWidth="1"/>
    <col min="8" max="8" width="1.7109375" style="20" customWidth="1"/>
    <col min="9" max="9" width="10.7109375" style="20" customWidth="1"/>
    <col min="10" max="10" width="1.7109375" style="20" customWidth="1"/>
    <col min="11" max="11" width="10.7109375" style="20" customWidth="1"/>
    <col min="12" max="12" width="1.7109375" style="21" customWidth="1"/>
    <col min="13" max="13" width="10.7109375" style="112" customWidth="1"/>
    <col min="14" max="14" width="1.7109375" style="112" customWidth="1"/>
    <col min="15" max="16384" width="9.28515625" style="112"/>
  </cols>
  <sheetData>
    <row r="1" spans="1:13" ht="18" customHeight="1">
      <c r="A1" s="112"/>
      <c r="B1" s="19"/>
      <c r="C1" s="19"/>
      <c r="D1" s="19"/>
      <c r="E1" s="19"/>
      <c r="F1" s="19"/>
      <c r="M1" s="21" t="s">
        <v>66</v>
      </c>
    </row>
    <row r="2" spans="1:13" ht="18" customHeight="1">
      <c r="A2" s="111" t="s">
        <v>100</v>
      </c>
      <c r="B2" s="19"/>
      <c r="C2" s="19"/>
      <c r="D2" s="19"/>
      <c r="E2" s="19"/>
      <c r="F2" s="19"/>
    </row>
    <row r="3" spans="1:13" ht="18" customHeight="1">
      <c r="A3" s="22" t="s">
        <v>83</v>
      </c>
      <c r="B3" s="19"/>
      <c r="C3" s="19"/>
      <c r="D3" s="19"/>
      <c r="E3" s="19"/>
      <c r="F3" s="19"/>
    </row>
    <row r="4" spans="1:13" ht="18" customHeight="1">
      <c r="A4" s="111" t="s">
        <v>191</v>
      </c>
      <c r="B4" s="19"/>
      <c r="C4" s="19"/>
      <c r="D4" s="19"/>
      <c r="E4" s="19"/>
      <c r="F4" s="19"/>
    </row>
    <row r="5" spans="1:13" s="113" customFormat="1" ht="18" customHeight="1">
      <c r="A5" s="111"/>
      <c r="B5" s="23"/>
      <c r="C5" s="23"/>
      <c r="D5" s="23"/>
      <c r="E5" s="23"/>
      <c r="F5" s="23"/>
      <c r="G5" s="24"/>
      <c r="H5" s="24"/>
      <c r="I5" s="24"/>
      <c r="J5" s="24"/>
      <c r="K5" s="24"/>
      <c r="M5" s="25" t="s">
        <v>49</v>
      </c>
    </row>
    <row r="6" spans="1:13" s="113" customFormat="1" ht="18" customHeight="1">
      <c r="B6" s="23"/>
      <c r="C6" s="23"/>
      <c r="D6" s="23"/>
      <c r="E6" s="23"/>
      <c r="F6" s="23"/>
      <c r="G6" s="26"/>
      <c r="H6" s="26" t="s">
        <v>41</v>
      </c>
      <c r="I6" s="26"/>
      <c r="J6" s="26"/>
      <c r="L6" s="26" t="s">
        <v>42</v>
      </c>
      <c r="M6" s="27"/>
    </row>
    <row r="7" spans="1:13" s="113" customFormat="1" ht="18" customHeight="1">
      <c r="B7" s="23"/>
      <c r="C7" s="23"/>
      <c r="D7" s="23"/>
      <c r="E7" s="23"/>
      <c r="F7" s="23"/>
      <c r="G7" s="28"/>
      <c r="H7" s="28" t="s">
        <v>40</v>
      </c>
      <c r="I7" s="28"/>
      <c r="J7" s="26"/>
      <c r="K7" s="124"/>
      <c r="L7" s="28" t="s">
        <v>40</v>
      </c>
      <c r="M7" s="29"/>
    </row>
    <row r="8" spans="1:13" s="127" customFormat="1" ht="18" customHeight="1">
      <c r="A8" s="125"/>
      <c r="B8" s="126"/>
      <c r="C8" s="30"/>
      <c r="D8" s="30"/>
      <c r="E8" s="30"/>
      <c r="F8" s="30"/>
      <c r="G8" s="31">
        <v>2024</v>
      </c>
      <c r="H8" s="32"/>
      <c r="I8" s="31">
        <v>2023</v>
      </c>
      <c r="J8" s="32"/>
      <c r="K8" s="31">
        <v>2024</v>
      </c>
      <c r="L8" s="32"/>
      <c r="M8" s="31">
        <v>2023</v>
      </c>
    </row>
    <row r="9" spans="1:13" s="113" customFormat="1" ht="18" customHeight="1">
      <c r="A9" s="111" t="s">
        <v>17</v>
      </c>
      <c r="G9" s="24"/>
      <c r="H9" s="24"/>
      <c r="I9" s="24"/>
      <c r="J9" s="24"/>
      <c r="K9" s="24"/>
      <c r="L9" s="33"/>
    </row>
    <row r="10" spans="1:13" s="113" customFormat="1" ht="18" customHeight="1">
      <c r="A10" s="113" t="s">
        <v>230</v>
      </c>
      <c r="G10" s="24">
        <f>+PL!I133</f>
        <v>405259</v>
      </c>
      <c r="H10" s="24"/>
      <c r="I10" s="24">
        <f>+PL!K133</f>
        <v>511207</v>
      </c>
      <c r="J10" s="24"/>
      <c r="K10" s="24">
        <f>+PL!M133</f>
        <v>285405</v>
      </c>
      <c r="L10" s="33"/>
      <c r="M10" s="24">
        <f>+PL!O133</f>
        <v>174503</v>
      </c>
    </row>
    <row r="11" spans="1:13" s="113" customFormat="1" ht="18" customHeight="1">
      <c r="A11" s="113" t="s">
        <v>258</v>
      </c>
      <c r="G11" s="24">
        <v>54285</v>
      </c>
      <c r="H11" s="24"/>
      <c r="I11" s="24">
        <v>72952</v>
      </c>
      <c r="J11" s="24"/>
      <c r="K11" s="24">
        <v>0</v>
      </c>
      <c r="L11" s="33"/>
      <c r="M11" s="24">
        <v>64871</v>
      </c>
    </row>
    <row r="12" spans="1:13" s="113" customFormat="1" ht="18" customHeight="1">
      <c r="A12" s="113" t="s">
        <v>70</v>
      </c>
      <c r="G12" s="24"/>
      <c r="H12" s="24"/>
      <c r="I12" s="24"/>
      <c r="J12" s="24"/>
      <c r="K12" s="24"/>
      <c r="L12" s="33"/>
      <c r="M12" s="24"/>
    </row>
    <row r="13" spans="1:13" s="113" customFormat="1" ht="18" customHeight="1">
      <c r="A13" s="113" t="s">
        <v>71</v>
      </c>
      <c r="G13" s="24"/>
      <c r="H13" s="24"/>
      <c r="I13" s="24"/>
      <c r="J13" s="24"/>
      <c r="K13" s="24"/>
      <c r="L13" s="33"/>
      <c r="M13" s="24"/>
    </row>
    <row r="14" spans="1:13" s="113" customFormat="1" ht="18" customHeight="1">
      <c r="B14" s="113" t="s">
        <v>131</v>
      </c>
      <c r="G14" s="24">
        <v>20697</v>
      </c>
      <c r="H14" s="24"/>
      <c r="I14" s="24">
        <v>33099</v>
      </c>
      <c r="J14" s="24"/>
      <c r="K14" s="24">
        <v>9550</v>
      </c>
      <c r="L14" s="24"/>
      <c r="M14" s="24">
        <v>26485</v>
      </c>
    </row>
    <row r="15" spans="1:13" s="113" customFormat="1" ht="18" customHeight="1">
      <c r="B15" s="113" t="s">
        <v>260</v>
      </c>
      <c r="G15" s="24">
        <v>3569</v>
      </c>
      <c r="H15" s="24"/>
      <c r="I15" s="24">
        <v>0</v>
      </c>
      <c r="J15" s="24"/>
      <c r="K15" s="24">
        <v>3049</v>
      </c>
      <c r="L15" s="24"/>
      <c r="M15" s="24">
        <v>0</v>
      </c>
    </row>
    <row r="16" spans="1:13" s="113" customFormat="1" ht="18" customHeight="1">
      <c r="B16" s="113" t="s">
        <v>231</v>
      </c>
      <c r="G16" s="24">
        <v>12448</v>
      </c>
      <c r="H16" s="24"/>
      <c r="I16" s="24">
        <v>13162</v>
      </c>
      <c r="J16" s="24"/>
      <c r="K16" s="24">
        <v>12448</v>
      </c>
      <c r="L16" s="24"/>
      <c r="M16" s="24">
        <v>13162</v>
      </c>
    </row>
    <row r="17" spans="2:13" s="113" customFormat="1" ht="18" customHeight="1">
      <c r="B17" s="113" t="s">
        <v>246</v>
      </c>
      <c r="G17" s="24"/>
      <c r="H17" s="24"/>
      <c r="I17" s="24"/>
      <c r="J17" s="24"/>
      <c r="K17" s="24"/>
      <c r="L17" s="24"/>
      <c r="M17" s="24"/>
    </row>
    <row r="18" spans="2:13" s="113" customFormat="1" ht="18" customHeight="1">
      <c r="B18" s="113" t="s">
        <v>232</v>
      </c>
      <c r="G18" s="24">
        <v>2200</v>
      </c>
      <c r="H18" s="24"/>
      <c r="I18" s="24">
        <v>-36963</v>
      </c>
      <c r="J18" s="24"/>
      <c r="K18" s="24">
        <v>0</v>
      </c>
      <c r="L18" s="24"/>
      <c r="M18" s="24">
        <v>-37203</v>
      </c>
    </row>
    <row r="19" spans="2:13" s="113" customFormat="1" ht="18" customHeight="1">
      <c r="B19" s="113" t="s">
        <v>163</v>
      </c>
      <c r="G19" s="24">
        <v>0</v>
      </c>
      <c r="H19" s="24"/>
      <c r="I19" s="24">
        <v>-36479</v>
      </c>
      <c r="J19" s="24"/>
      <c r="K19" s="24">
        <v>0</v>
      </c>
      <c r="L19" s="24"/>
      <c r="M19" s="24">
        <v>-36479</v>
      </c>
    </row>
    <row r="20" spans="2:13" s="113" customFormat="1" ht="18" customHeight="1">
      <c r="B20" s="113" t="s">
        <v>183</v>
      </c>
      <c r="G20" s="24">
        <v>0</v>
      </c>
      <c r="H20" s="24"/>
      <c r="I20" s="24">
        <v>0</v>
      </c>
      <c r="J20" s="24"/>
      <c r="K20" s="24">
        <v>0</v>
      </c>
      <c r="L20" s="24"/>
      <c r="M20" s="24">
        <v>-35371</v>
      </c>
    </row>
    <row r="21" spans="2:13" s="113" customFormat="1" ht="18" customHeight="1">
      <c r="B21" s="113" t="s">
        <v>261</v>
      </c>
      <c r="G21" s="24">
        <v>8286</v>
      </c>
      <c r="H21" s="24"/>
      <c r="I21" s="24">
        <v>-201224</v>
      </c>
      <c r="J21" s="24"/>
      <c r="K21" s="24">
        <v>-69900</v>
      </c>
      <c r="L21" s="24"/>
      <c r="M21" s="24">
        <v>0</v>
      </c>
    </row>
    <row r="22" spans="2:13" s="113" customFormat="1" ht="18" customHeight="1">
      <c r="B22" s="113" t="s">
        <v>185</v>
      </c>
      <c r="G22" s="24">
        <v>0</v>
      </c>
      <c r="H22" s="24"/>
      <c r="I22" s="24">
        <v>0</v>
      </c>
      <c r="J22" s="24"/>
      <c r="K22" s="24">
        <v>4680</v>
      </c>
      <c r="L22" s="24"/>
      <c r="M22" s="24">
        <v>68033</v>
      </c>
    </row>
    <row r="23" spans="2:13" s="113" customFormat="1" ht="18" customHeight="1">
      <c r="B23" s="113" t="s">
        <v>259</v>
      </c>
      <c r="G23" s="24">
        <v>-345</v>
      </c>
      <c r="H23" s="24"/>
      <c r="I23" s="24">
        <v>1166</v>
      </c>
      <c r="J23" s="24"/>
      <c r="K23" s="24">
        <v>0</v>
      </c>
      <c r="L23" s="24"/>
      <c r="M23" s="24">
        <v>1166</v>
      </c>
    </row>
    <row r="24" spans="2:13" s="113" customFormat="1" ht="18" customHeight="1">
      <c r="B24" s="113" t="s">
        <v>166</v>
      </c>
      <c r="G24" s="24">
        <v>0</v>
      </c>
      <c r="H24" s="24"/>
      <c r="I24" s="24">
        <v>4965</v>
      </c>
      <c r="J24" s="24"/>
      <c r="K24" s="24">
        <v>0</v>
      </c>
      <c r="L24" s="24"/>
      <c r="M24" s="24">
        <v>2875</v>
      </c>
    </row>
    <row r="25" spans="2:13" s="113" customFormat="1" ht="18" customHeight="1">
      <c r="B25" s="113" t="s">
        <v>233</v>
      </c>
      <c r="H25" s="24"/>
      <c r="J25" s="24"/>
      <c r="K25" s="24"/>
      <c r="L25" s="24"/>
      <c r="M25" s="24"/>
    </row>
    <row r="26" spans="2:13" s="113" customFormat="1" ht="18" customHeight="1">
      <c r="C26" s="113" t="s">
        <v>132</v>
      </c>
      <c r="G26" s="24">
        <v>0</v>
      </c>
      <c r="H26" s="24"/>
      <c r="I26" s="24">
        <v>1865</v>
      </c>
      <c r="J26" s="24"/>
      <c r="K26" s="24">
        <v>0</v>
      </c>
      <c r="L26" s="24"/>
      <c r="M26" s="24">
        <v>-6925</v>
      </c>
    </row>
    <row r="27" spans="2:13" s="113" customFormat="1" ht="18" customHeight="1">
      <c r="B27" s="113" t="s">
        <v>234</v>
      </c>
      <c r="G27" s="24">
        <v>130153</v>
      </c>
      <c r="H27" s="24"/>
      <c r="I27" s="24">
        <v>-2315</v>
      </c>
      <c r="J27" s="24"/>
      <c r="K27" s="24"/>
      <c r="L27" s="24"/>
      <c r="M27" s="24">
        <v>-2315</v>
      </c>
    </row>
    <row r="28" spans="2:13" s="113" customFormat="1" ht="18" customHeight="1">
      <c r="B28" s="113" t="s">
        <v>247</v>
      </c>
      <c r="G28" s="24">
        <v>-12421</v>
      </c>
      <c r="H28" s="24"/>
      <c r="I28" s="24">
        <v>0</v>
      </c>
      <c r="J28" s="24"/>
      <c r="K28" s="24">
        <v>0</v>
      </c>
      <c r="L28" s="24"/>
      <c r="M28" s="24">
        <v>-68033</v>
      </c>
    </row>
    <row r="29" spans="2:13" s="113" customFormat="1" ht="18" customHeight="1">
      <c r="B29" s="113" t="s">
        <v>235</v>
      </c>
      <c r="G29" s="24">
        <v>9583</v>
      </c>
      <c r="H29" s="24"/>
      <c r="I29" s="24">
        <v>9526</v>
      </c>
      <c r="J29" s="24"/>
      <c r="K29" s="24">
        <v>1194</v>
      </c>
      <c r="L29" s="24"/>
      <c r="M29" s="24">
        <v>3899</v>
      </c>
    </row>
    <row r="30" spans="2:13" s="113" customFormat="1" ht="18" customHeight="1">
      <c r="B30" s="113" t="s">
        <v>151</v>
      </c>
      <c r="G30" s="24">
        <v>27919</v>
      </c>
      <c r="H30" s="24"/>
      <c r="I30" s="24">
        <v>191312</v>
      </c>
      <c r="J30" s="24"/>
      <c r="K30" s="24">
        <v>0</v>
      </c>
      <c r="L30" s="24"/>
      <c r="M30" s="24">
        <v>0</v>
      </c>
    </row>
    <row r="31" spans="2:13" s="113" customFormat="1" ht="18" customHeight="1">
      <c r="B31" s="113" t="s">
        <v>175</v>
      </c>
      <c r="G31" s="24">
        <v>370</v>
      </c>
      <c r="H31" s="24"/>
      <c r="I31" s="24">
        <v>-563</v>
      </c>
      <c r="J31" s="24"/>
      <c r="K31" s="24">
        <v>0</v>
      </c>
      <c r="L31" s="24"/>
      <c r="M31" s="24">
        <v>-730</v>
      </c>
    </row>
    <row r="32" spans="2:13" s="113" customFormat="1" ht="18" customHeight="1">
      <c r="B32" s="113" t="s">
        <v>236</v>
      </c>
      <c r="G32" s="24">
        <v>-32111</v>
      </c>
      <c r="H32" s="24"/>
      <c r="I32" s="24">
        <v>-27186</v>
      </c>
      <c r="J32" s="24"/>
      <c r="K32" s="24">
        <v>-32111</v>
      </c>
      <c r="L32" s="24"/>
      <c r="M32" s="24">
        <v>-27186</v>
      </c>
    </row>
    <row r="33" spans="1:14" s="113" customFormat="1" ht="18" customHeight="1">
      <c r="B33" s="113" t="s">
        <v>8</v>
      </c>
      <c r="G33" s="24">
        <v>-665893</v>
      </c>
      <c r="H33" s="24"/>
      <c r="I33" s="24">
        <v>-466276</v>
      </c>
      <c r="J33" s="24"/>
      <c r="K33" s="24">
        <v>-322812</v>
      </c>
      <c r="L33" s="24"/>
      <c r="M33" s="24">
        <v>-193559</v>
      </c>
    </row>
    <row r="34" spans="1:14" s="113" customFormat="1" ht="18" customHeight="1">
      <c r="B34" s="113" t="s">
        <v>212</v>
      </c>
      <c r="G34" s="34">
        <v>91128</v>
      </c>
      <c r="H34" s="24"/>
      <c r="I34" s="34">
        <v>55303</v>
      </c>
      <c r="J34" s="24"/>
      <c r="K34" s="34">
        <v>79221</v>
      </c>
      <c r="L34" s="24"/>
      <c r="M34" s="34">
        <v>15090</v>
      </c>
    </row>
    <row r="35" spans="1:14" s="111" customFormat="1" ht="18" customHeight="1">
      <c r="A35" s="113" t="s">
        <v>187</v>
      </c>
      <c r="B35" s="113"/>
      <c r="G35" s="35"/>
      <c r="H35" s="35"/>
      <c r="I35" s="35"/>
      <c r="J35" s="35"/>
      <c r="K35" s="35"/>
      <c r="L35" s="36"/>
      <c r="M35" s="35"/>
    </row>
    <row r="36" spans="1:14" s="111" customFormat="1" ht="18" customHeight="1">
      <c r="A36" s="113"/>
      <c r="B36" s="113" t="s">
        <v>94</v>
      </c>
      <c r="G36" s="24">
        <f>SUM(G10:G34)</f>
        <v>55127</v>
      </c>
      <c r="H36" s="24"/>
      <c r="I36" s="24">
        <f>SUM(I10:I34)</f>
        <v>123551</v>
      </c>
      <c r="J36" s="24"/>
      <c r="K36" s="24">
        <f>SUM(K10:K34)</f>
        <v>-29276</v>
      </c>
      <c r="L36" s="37"/>
      <c r="M36" s="24">
        <f>SUM(M10:M34)</f>
        <v>-37717</v>
      </c>
      <c r="N36" s="113"/>
    </row>
    <row r="37" spans="1:14" s="111" customFormat="1" ht="18" customHeight="1">
      <c r="G37" s="24"/>
      <c r="H37" s="24"/>
      <c r="I37" s="24"/>
      <c r="J37" s="24"/>
      <c r="K37" s="24"/>
      <c r="L37" s="24"/>
      <c r="M37" s="24"/>
    </row>
    <row r="38" spans="1:14" s="113" customFormat="1" ht="18" customHeight="1">
      <c r="A38" s="113" t="s">
        <v>1</v>
      </c>
      <c r="F38" s="38"/>
      <c r="G38" s="24"/>
      <c r="H38" s="24"/>
      <c r="I38" s="24"/>
      <c r="J38" s="24"/>
      <c r="K38" s="24"/>
      <c r="L38" s="24"/>
    </row>
    <row r="39" spans="1:14" ht="18" customHeight="1">
      <c r="A39" s="112"/>
      <c r="B39" s="19"/>
      <c r="C39" s="19"/>
      <c r="D39" s="19"/>
      <c r="E39" s="19"/>
      <c r="F39" s="19"/>
      <c r="M39" s="21" t="s">
        <v>66</v>
      </c>
    </row>
    <row r="40" spans="1:14" ht="18" customHeight="1">
      <c r="A40" s="111" t="s">
        <v>100</v>
      </c>
      <c r="B40" s="19"/>
      <c r="C40" s="19"/>
      <c r="D40" s="19"/>
      <c r="E40" s="19"/>
      <c r="F40" s="19"/>
    </row>
    <row r="41" spans="1:14" ht="18" customHeight="1">
      <c r="A41" s="22" t="s">
        <v>84</v>
      </c>
      <c r="B41" s="19"/>
      <c r="C41" s="19"/>
      <c r="D41" s="19"/>
      <c r="E41" s="19"/>
      <c r="F41" s="19"/>
    </row>
    <row r="42" spans="1:14" ht="18" customHeight="1">
      <c r="A42" s="111" t="s">
        <v>191</v>
      </c>
      <c r="B42" s="19"/>
      <c r="C42" s="19"/>
      <c r="D42" s="19"/>
      <c r="E42" s="19"/>
      <c r="F42" s="19"/>
    </row>
    <row r="43" spans="1:14" s="113" customFormat="1" ht="18" customHeight="1">
      <c r="A43" s="111"/>
      <c r="B43" s="23"/>
      <c r="C43" s="23"/>
      <c r="D43" s="23"/>
      <c r="E43" s="23"/>
      <c r="F43" s="23"/>
      <c r="G43" s="24"/>
      <c r="H43" s="24"/>
      <c r="I43" s="24"/>
      <c r="J43" s="24"/>
      <c r="K43" s="24"/>
      <c r="M43" s="25" t="s">
        <v>49</v>
      </c>
    </row>
    <row r="44" spans="1:14" s="113" customFormat="1" ht="18" customHeight="1">
      <c r="B44" s="23"/>
      <c r="C44" s="23"/>
      <c r="D44" s="23"/>
      <c r="E44" s="23"/>
      <c r="F44" s="23"/>
      <c r="G44" s="26"/>
      <c r="H44" s="26" t="s">
        <v>41</v>
      </c>
      <c r="I44" s="26"/>
      <c r="J44" s="26"/>
      <c r="L44" s="26" t="s">
        <v>42</v>
      </c>
      <c r="M44" s="27"/>
    </row>
    <row r="45" spans="1:14" s="113" customFormat="1" ht="18" customHeight="1">
      <c r="B45" s="23"/>
      <c r="C45" s="23"/>
      <c r="D45" s="23"/>
      <c r="E45" s="23"/>
      <c r="F45" s="23"/>
      <c r="G45" s="39"/>
      <c r="H45" s="28" t="s">
        <v>40</v>
      </c>
      <c r="I45" s="28"/>
      <c r="J45" s="26"/>
      <c r="K45" s="124"/>
      <c r="L45" s="28" t="s">
        <v>40</v>
      </c>
      <c r="M45" s="29"/>
    </row>
    <row r="46" spans="1:14" s="127" customFormat="1" ht="18" customHeight="1">
      <c r="A46" s="111" t="s">
        <v>178</v>
      </c>
      <c r="B46" s="126"/>
      <c r="C46" s="30"/>
      <c r="D46" s="30"/>
      <c r="E46" s="30"/>
      <c r="F46" s="30"/>
      <c r="G46" s="31">
        <v>2024</v>
      </c>
      <c r="H46" s="32"/>
      <c r="I46" s="31">
        <v>2023</v>
      </c>
      <c r="J46" s="32"/>
      <c r="K46" s="31">
        <v>2024</v>
      </c>
      <c r="L46" s="32"/>
      <c r="M46" s="31">
        <v>2023</v>
      </c>
    </row>
    <row r="47" spans="1:14" s="113" customFormat="1" ht="18" customHeight="1">
      <c r="A47" s="40" t="s">
        <v>15</v>
      </c>
      <c r="G47" s="24"/>
      <c r="H47" s="128"/>
      <c r="I47" s="24"/>
      <c r="J47" s="24"/>
      <c r="K47" s="24"/>
      <c r="L47" s="37"/>
      <c r="M47" s="24"/>
    </row>
    <row r="48" spans="1:14" s="113" customFormat="1" ht="18" customHeight="1">
      <c r="B48" s="113" t="s">
        <v>72</v>
      </c>
      <c r="G48" s="24">
        <v>-194561</v>
      </c>
      <c r="H48" s="24"/>
      <c r="I48" s="24">
        <v>-22264</v>
      </c>
      <c r="J48" s="24"/>
      <c r="K48" s="24">
        <v>-28061</v>
      </c>
      <c r="L48" s="24"/>
      <c r="M48" s="24">
        <v>-9070</v>
      </c>
    </row>
    <row r="49" spans="1:13" s="113" customFormat="1" ht="18" customHeight="1">
      <c r="B49" s="113" t="s">
        <v>237</v>
      </c>
      <c r="G49" s="24">
        <v>-367501</v>
      </c>
      <c r="H49" s="24"/>
      <c r="I49" s="24">
        <v>-659221</v>
      </c>
      <c r="J49" s="24"/>
      <c r="K49" s="24">
        <v>0</v>
      </c>
      <c r="L49" s="24"/>
      <c r="M49" s="24">
        <v>0</v>
      </c>
    </row>
    <row r="50" spans="1:13" s="113" customFormat="1" ht="18" customHeight="1">
      <c r="B50" s="113" t="s">
        <v>9</v>
      </c>
      <c r="G50" s="24">
        <v>-22604</v>
      </c>
      <c r="H50" s="24"/>
      <c r="I50" s="24">
        <v>82396</v>
      </c>
      <c r="J50" s="24"/>
      <c r="K50" s="24">
        <v>0</v>
      </c>
      <c r="L50" s="24"/>
      <c r="M50" s="24">
        <v>74766</v>
      </c>
    </row>
    <row r="51" spans="1:13" s="113" customFormat="1" ht="18" customHeight="1">
      <c r="B51" s="113" t="s">
        <v>101</v>
      </c>
      <c r="G51" s="24">
        <v>0</v>
      </c>
      <c r="H51" s="24"/>
      <c r="I51" s="24">
        <v>9700</v>
      </c>
      <c r="J51" s="24"/>
      <c r="K51" s="24">
        <v>0</v>
      </c>
      <c r="L51" s="24"/>
      <c r="M51" s="24">
        <v>9700</v>
      </c>
    </row>
    <row r="52" spans="1:13" s="113" customFormat="1" ht="18" customHeight="1">
      <c r="B52" s="113" t="s">
        <v>3</v>
      </c>
      <c r="G52" s="24">
        <v>-7884</v>
      </c>
      <c r="H52" s="24"/>
      <c r="I52" s="24">
        <v>-799</v>
      </c>
      <c r="J52" s="24"/>
      <c r="K52" s="24">
        <v>-2059</v>
      </c>
      <c r="L52" s="24"/>
      <c r="M52" s="24">
        <v>5102</v>
      </c>
    </row>
    <row r="53" spans="1:13" s="113" customFormat="1" ht="18" customHeight="1">
      <c r="A53" s="40" t="s">
        <v>16</v>
      </c>
      <c r="G53" s="24"/>
      <c r="H53" s="24"/>
      <c r="I53" s="24"/>
      <c r="J53" s="24"/>
      <c r="K53" s="24"/>
      <c r="L53" s="24"/>
      <c r="M53" s="24"/>
    </row>
    <row r="54" spans="1:13" s="113" customFormat="1" ht="18" customHeight="1">
      <c r="B54" s="113" t="s">
        <v>73</v>
      </c>
      <c r="G54" s="24">
        <v>97644</v>
      </c>
      <c r="H54" s="24"/>
      <c r="I54" s="24">
        <v>-72747</v>
      </c>
      <c r="J54" s="24"/>
      <c r="K54" s="24">
        <v>2247</v>
      </c>
      <c r="L54" s="24"/>
      <c r="M54" s="24">
        <v>-55614</v>
      </c>
    </row>
    <row r="55" spans="1:13" s="113" customFormat="1" ht="18" customHeight="1">
      <c r="B55" s="113" t="s">
        <v>201</v>
      </c>
      <c r="G55" s="24">
        <v>-108040</v>
      </c>
      <c r="H55" s="24"/>
      <c r="I55" s="24">
        <v>0</v>
      </c>
      <c r="J55" s="24"/>
      <c r="K55" s="24">
        <v>0</v>
      </c>
      <c r="L55" s="24"/>
      <c r="M55" s="24">
        <v>0</v>
      </c>
    </row>
    <row r="56" spans="1:13" s="113" customFormat="1" ht="18" customHeight="1">
      <c r="B56" s="113" t="s">
        <v>108</v>
      </c>
      <c r="G56" s="24">
        <v>0</v>
      </c>
      <c r="H56" s="24"/>
      <c r="I56" s="24">
        <v>-15400</v>
      </c>
      <c r="J56" s="24"/>
      <c r="K56" s="24">
        <v>0</v>
      </c>
      <c r="L56" s="24"/>
      <c r="M56" s="24">
        <v>-15400</v>
      </c>
    </row>
    <row r="57" spans="1:13" s="113" customFormat="1" ht="18" customHeight="1">
      <c r="B57" s="113" t="s">
        <v>75</v>
      </c>
      <c r="G57" s="24">
        <v>-14271</v>
      </c>
      <c r="H57" s="24"/>
      <c r="I57" s="24">
        <v>-11158</v>
      </c>
      <c r="J57" s="24"/>
      <c r="K57" s="24">
        <v>0</v>
      </c>
      <c r="L57" s="24"/>
      <c r="M57" s="24">
        <v>-3547</v>
      </c>
    </row>
    <row r="58" spans="1:13" s="113" customFormat="1" ht="18" customHeight="1">
      <c r="B58" s="113" t="s">
        <v>90</v>
      </c>
      <c r="G58" s="34">
        <v>0</v>
      </c>
      <c r="H58" s="24"/>
      <c r="I58" s="34">
        <v>1200</v>
      </c>
      <c r="J58" s="24"/>
      <c r="K58" s="34">
        <v>-129</v>
      </c>
      <c r="L58" s="24"/>
      <c r="M58" s="34">
        <v>1154</v>
      </c>
    </row>
    <row r="59" spans="1:13" s="113" customFormat="1" ht="18" customHeight="1">
      <c r="A59" s="113" t="s">
        <v>268</v>
      </c>
      <c r="G59" s="24">
        <f>SUM(G48:G58)+G36</f>
        <v>-562090</v>
      </c>
      <c r="H59" s="24"/>
      <c r="I59" s="24">
        <f>SUM(I48:I58)+I36</f>
        <v>-564742</v>
      </c>
      <c r="J59" s="24"/>
      <c r="K59" s="24">
        <f>SUM(K48:K58)+K36</f>
        <v>-57278</v>
      </c>
      <c r="L59" s="24"/>
      <c r="M59" s="24">
        <f>SUM(M48:M58)+M36</f>
        <v>-30626</v>
      </c>
    </row>
    <row r="60" spans="1:13" s="113" customFormat="1" ht="18" customHeight="1">
      <c r="A60" s="111"/>
      <c r="B60" s="113" t="s">
        <v>8</v>
      </c>
      <c r="G60" s="24">
        <v>496255</v>
      </c>
      <c r="H60" s="24"/>
      <c r="I60" s="24">
        <v>388167</v>
      </c>
      <c r="J60" s="24"/>
      <c r="K60" s="24">
        <v>324446</v>
      </c>
      <c r="L60" s="24"/>
      <c r="M60" s="24">
        <v>198735</v>
      </c>
    </row>
    <row r="61" spans="1:13" s="113" customFormat="1" ht="18" customHeight="1">
      <c r="B61" s="113" t="s">
        <v>266</v>
      </c>
      <c r="G61" s="24">
        <v>-90373</v>
      </c>
      <c r="H61" s="24"/>
      <c r="I61" s="24">
        <v>-55303</v>
      </c>
      <c r="J61" s="24"/>
      <c r="K61" s="24">
        <v>-79221</v>
      </c>
      <c r="L61" s="24"/>
      <c r="M61" s="24">
        <v>-15143</v>
      </c>
    </row>
    <row r="62" spans="1:13" s="113" customFormat="1" ht="18" customHeight="1">
      <c r="B62" s="113" t="s">
        <v>267</v>
      </c>
      <c r="G62" s="34">
        <v>-199123</v>
      </c>
      <c r="H62" s="24"/>
      <c r="I62" s="34">
        <v>-33527</v>
      </c>
      <c r="J62" s="24"/>
      <c r="K62" s="34">
        <v>-61622</v>
      </c>
      <c r="L62" s="24"/>
      <c r="M62" s="34">
        <v>-13601</v>
      </c>
    </row>
    <row r="63" spans="1:13" s="111" customFormat="1" ht="18" customHeight="1">
      <c r="A63" s="111" t="s">
        <v>269</v>
      </c>
      <c r="G63" s="34">
        <f>SUM(G59:G62)</f>
        <v>-355331</v>
      </c>
      <c r="H63" s="24"/>
      <c r="I63" s="34">
        <f>SUM(I59:I62)</f>
        <v>-265405</v>
      </c>
      <c r="J63" s="24"/>
      <c r="K63" s="34">
        <f>SUM(K59:K62)</f>
        <v>126325</v>
      </c>
      <c r="L63" s="24"/>
      <c r="M63" s="34">
        <f>SUM(M59:M62)</f>
        <v>139365</v>
      </c>
    </row>
    <row r="64" spans="1:13" s="113" customFormat="1" ht="18" customHeight="1">
      <c r="A64" s="111" t="s">
        <v>13</v>
      </c>
      <c r="G64" s="24"/>
      <c r="H64" s="24"/>
      <c r="I64" s="24"/>
      <c r="J64" s="24"/>
      <c r="K64" s="24"/>
      <c r="L64" s="24"/>
      <c r="M64" s="24"/>
    </row>
    <row r="65" spans="1:13" s="113" customFormat="1" ht="18" customHeight="1">
      <c r="A65" s="113" t="s">
        <v>238</v>
      </c>
      <c r="G65" s="24"/>
      <c r="H65" s="24"/>
      <c r="I65" s="24"/>
      <c r="J65" s="24"/>
      <c r="K65" s="24"/>
      <c r="L65" s="24"/>
      <c r="M65" s="24"/>
    </row>
    <row r="66" spans="1:13" s="113" customFormat="1" ht="18" customHeight="1">
      <c r="A66" s="113" t="s">
        <v>239</v>
      </c>
      <c r="G66" s="24">
        <v>-99997</v>
      </c>
      <c r="H66" s="24"/>
      <c r="I66" s="24">
        <v>0</v>
      </c>
      <c r="J66" s="24"/>
      <c r="K66" s="24">
        <v>-99997</v>
      </c>
      <c r="L66" s="24"/>
      <c r="M66" s="24">
        <v>-622753</v>
      </c>
    </row>
    <row r="67" spans="1:13" s="113" customFormat="1" ht="18" customHeight="1">
      <c r="A67" s="113" t="s">
        <v>155</v>
      </c>
      <c r="G67" s="24">
        <v>0</v>
      </c>
      <c r="H67" s="24"/>
      <c r="I67" s="24">
        <v>-145500</v>
      </c>
      <c r="J67" s="24"/>
      <c r="K67" s="24">
        <v>0</v>
      </c>
      <c r="L67" s="24"/>
      <c r="M67" s="24">
        <v>0</v>
      </c>
    </row>
    <row r="68" spans="1:13" s="113" customFormat="1" ht="18" customHeight="1">
      <c r="A68" s="113" t="s">
        <v>181</v>
      </c>
      <c r="G68" s="128">
        <v>0</v>
      </c>
      <c r="H68" s="24"/>
      <c r="I68" s="128">
        <v>0</v>
      </c>
      <c r="J68" s="24"/>
      <c r="K68" s="128">
        <v>0</v>
      </c>
      <c r="L68" s="24"/>
      <c r="M68" s="128">
        <v>1202</v>
      </c>
    </row>
    <row r="69" spans="1:13" s="113" customFormat="1" ht="18" customHeight="1">
      <c r="A69" s="113" t="s">
        <v>256</v>
      </c>
      <c r="G69" s="128"/>
      <c r="H69" s="24"/>
      <c r="I69" s="128"/>
      <c r="J69" s="24"/>
      <c r="K69" s="128"/>
      <c r="L69" s="24"/>
      <c r="M69" s="128"/>
    </row>
    <row r="70" spans="1:13" s="113" customFormat="1" ht="18" customHeight="1">
      <c r="A70" s="113" t="s">
        <v>257</v>
      </c>
      <c r="G70" s="24">
        <v>0</v>
      </c>
      <c r="H70" s="24"/>
      <c r="I70" s="24">
        <v>286626</v>
      </c>
      <c r="J70" s="24"/>
      <c r="K70" s="24">
        <v>669900</v>
      </c>
      <c r="L70" s="24"/>
      <c r="M70" s="24">
        <v>0</v>
      </c>
    </row>
    <row r="71" spans="1:13" s="113" customFormat="1" ht="18" customHeight="1">
      <c r="A71" s="113" t="s">
        <v>184</v>
      </c>
      <c r="G71" s="24">
        <v>0</v>
      </c>
      <c r="H71" s="24"/>
      <c r="I71" s="24">
        <v>0</v>
      </c>
      <c r="J71" s="24"/>
      <c r="K71" s="24">
        <v>0</v>
      </c>
      <c r="L71" s="24"/>
      <c r="M71" s="128">
        <v>344152</v>
      </c>
    </row>
    <row r="72" spans="1:13" s="113" customFormat="1" ht="18" customHeight="1">
      <c r="A72" s="113" t="s">
        <v>240</v>
      </c>
      <c r="G72" s="128">
        <v>-107673</v>
      </c>
      <c r="H72" s="24"/>
      <c r="I72" s="128">
        <v>-45000</v>
      </c>
      <c r="J72" s="24"/>
      <c r="K72" s="128">
        <v>-27180</v>
      </c>
      <c r="L72" s="24"/>
      <c r="M72" s="128">
        <v>-45000</v>
      </c>
    </row>
    <row r="73" spans="1:13" s="113" customFormat="1" ht="18" customHeight="1">
      <c r="A73" s="113" t="s">
        <v>241</v>
      </c>
      <c r="G73" s="128">
        <v>259253</v>
      </c>
      <c r="H73" s="24"/>
      <c r="I73" s="128">
        <v>255515</v>
      </c>
      <c r="J73" s="24"/>
      <c r="K73" s="128">
        <v>259253</v>
      </c>
      <c r="L73" s="24"/>
      <c r="M73" s="128">
        <v>255515</v>
      </c>
    </row>
    <row r="74" spans="1:13" s="113" customFormat="1" ht="18" customHeight="1">
      <c r="A74" s="113" t="s">
        <v>263</v>
      </c>
      <c r="G74" s="128">
        <v>-338848</v>
      </c>
      <c r="H74" s="24"/>
      <c r="I74" s="128">
        <v>-2993479</v>
      </c>
      <c r="J74" s="24"/>
      <c r="K74" s="128">
        <v>-1269220</v>
      </c>
      <c r="L74" s="24"/>
      <c r="M74" s="128">
        <v>-5875180</v>
      </c>
    </row>
    <row r="75" spans="1:13" ht="18" customHeight="1">
      <c r="A75" s="113" t="s">
        <v>242</v>
      </c>
      <c r="B75" s="113"/>
    </row>
    <row r="76" spans="1:13" s="113" customFormat="1" ht="18" customHeight="1">
      <c r="A76" s="113" t="s">
        <v>243</v>
      </c>
      <c r="G76" s="24">
        <v>-19908</v>
      </c>
      <c r="H76" s="24"/>
      <c r="I76" s="24">
        <v>-22319</v>
      </c>
      <c r="J76" s="24"/>
      <c r="K76" s="20">
        <v>-1049</v>
      </c>
      <c r="L76" s="24"/>
      <c r="M76" s="24">
        <v>-19705</v>
      </c>
    </row>
    <row r="77" spans="1:13" s="113" customFormat="1" ht="18" customHeight="1">
      <c r="A77" s="113" t="s">
        <v>129</v>
      </c>
      <c r="G77" s="24">
        <v>0</v>
      </c>
      <c r="H77" s="24"/>
      <c r="I77" s="24">
        <v>-178444</v>
      </c>
      <c r="J77" s="24"/>
      <c r="K77" s="24">
        <v>0</v>
      </c>
      <c r="L77" s="24"/>
      <c r="M77" s="24">
        <v>0</v>
      </c>
    </row>
    <row r="78" spans="1:13" s="113" customFormat="1" ht="18" customHeight="1">
      <c r="A78" s="113" t="s">
        <v>152</v>
      </c>
      <c r="G78" s="24"/>
      <c r="H78" s="24"/>
      <c r="I78" s="24"/>
      <c r="J78" s="24"/>
      <c r="K78" s="24"/>
      <c r="L78" s="24"/>
      <c r="M78" s="24"/>
    </row>
    <row r="79" spans="1:13" s="113" customFormat="1" ht="18" customHeight="1">
      <c r="A79" s="113" t="s">
        <v>244</v>
      </c>
      <c r="G79" s="24">
        <v>0</v>
      </c>
      <c r="H79" s="24"/>
      <c r="I79" s="24">
        <v>37631</v>
      </c>
      <c r="J79" s="24"/>
      <c r="K79" s="24">
        <v>0</v>
      </c>
      <c r="L79" s="24"/>
      <c r="M79" s="24">
        <v>37631</v>
      </c>
    </row>
    <row r="80" spans="1:13" s="113" customFormat="1" ht="18" customHeight="1">
      <c r="A80" s="113" t="s">
        <v>153</v>
      </c>
      <c r="G80" s="24">
        <v>0</v>
      </c>
      <c r="H80" s="24"/>
      <c r="I80" s="24">
        <v>71000</v>
      </c>
      <c r="J80" s="24"/>
      <c r="K80" s="24">
        <v>0</v>
      </c>
      <c r="L80" s="24"/>
      <c r="M80" s="24">
        <v>71000</v>
      </c>
    </row>
    <row r="81" spans="1:13" s="113" customFormat="1" ht="18" customHeight="1">
      <c r="A81" s="113" t="s">
        <v>236</v>
      </c>
      <c r="G81" s="128">
        <v>32111</v>
      </c>
      <c r="H81" s="24"/>
      <c r="I81" s="128">
        <v>27186</v>
      </c>
      <c r="J81" s="24"/>
      <c r="K81" s="128">
        <v>32111</v>
      </c>
      <c r="L81" s="24"/>
      <c r="M81" s="128">
        <v>27186</v>
      </c>
    </row>
    <row r="82" spans="1:13" s="113" customFormat="1" ht="18" customHeight="1">
      <c r="A82" s="111" t="s">
        <v>265</v>
      </c>
      <c r="G82" s="41">
        <f>SUM(G65:G81)</f>
        <v>-275062</v>
      </c>
      <c r="H82" s="24"/>
      <c r="I82" s="41">
        <f>SUM(I65:I81)</f>
        <v>-2706784</v>
      </c>
      <c r="J82" s="24"/>
      <c r="K82" s="41">
        <f>SUM(K65:K81)</f>
        <v>-436182</v>
      </c>
      <c r="L82" s="24"/>
      <c r="M82" s="41">
        <f>SUM(M65:M81)</f>
        <v>-5825952</v>
      </c>
    </row>
    <row r="83" spans="1:13" s="113" customFormat="1" ht="18" customHeight="1">
      <c r="A83" s="111"/>
      <c r="G83" s="24"/>
      <c r="H83" s="24"/>
      <c r="I83" s="24"/>
      <c r="J83" s="24"/>
      <c r="K83" s="24"/>
      <c r="L83" s="24"/>
      <c r="M83" s="24"/>
    </row>
    <row r="84" spans="1:13" s="113" customFormat="1" ht="18" customHeight="1">
      <c r="A84" s="113" t="s">
        <v>1</v>
      </c>
      <c r="F84" s="38"/>
      <c r="G84" s="24"/>
      <c r="H84" s="24"/>
      <c r="I84" s="24"/>
      <c r="J84" s="24"/>
      <c r="K84" s="24"/>
      <c r="L84" s="24"/>
    </row>
    <row r="85" spans="1:13" ht="18" customHeight="1">
      <c r="A85" s="112"/>
      <c r="B85" s="19"/>
      <c r="C85" s="19"/>
      <c r="D85" s="19"/>
      <c r="E85" s="19"/>
      <c r="F85" s="19"/>
      <c r="M85" s="21" t="s">
        <v>66</v>
      </c>
    </row>
    <row r="86" spans="1:13" ht="18" customHeight="1">
      <c r="A86" s="111" t="s">
        <v>100</v>
      </c>
      <c r="B86" s="19"/>
      <c r="C86" s="19"/>
      <c r="D86" s="19"/>
      <c r="E86" s="19"/>
      <c r="F86" s="19"/>
    </row>
    <row r="87" spans="1:13" ht="18" customHeight="1">
      <c r="A87" s="111" t="s">
        <v>84</v>
      </c>
      <c r="B87" s="19"/>
      <c r="C87" s="19"/>
      <c r="D87" s="19"/>
      <c r="E87" s="19"/>
      <c r="F87" s="19"/>
    </row>
    <row r="88" spans="1:13" ht="18" customHeight="1">
      <c r="A88" s="111" t="s">
        <v>191</v>
      </c>
      <c r="B88" s="19"/>
      <c r="C88" s="19"/>
      <c r="D88" s="19"/>
      <c r="E88" s="19"/>
      <c r="F88" s="19"/>
    </row>
    <row r="89" spans="1:13" s="113" customFormat="1" ht="18" customHeight="1">
      <c r="A89" s="111"/>
      <c r="B89" s="23"/>
      <c r="C89" s="23"/>
      <c r="D89" s="23"/>
      <c r="E89" s="23"/>
      <c r="F89" s="23"/>
      <c r="G89" s="24"/>
      <c r="H89" s="24"/>
      <c r="I89" s="24"/>
      <c r="J89" s="24"/>
      <c r="K89" s="24"/>
      <c r="M89" s="25" t="s">
        <v>49</v>
      </c>
    </row>
    <row r="90" spans="1:13" s="113" customFormat="1" ht="18" customHeight="1">
      <c r="B90" s="23"/>
      <c r="C90" s="23"/>
      <c r="D90" s="23"/>
      <c r="E90" s="23"/>
      <c r="F90" s="23"/>
      <c r="G90" s="26"/>
      <c r="H90" s="26" t="s">
        <v>41</v>
      </c>
      <c r="I90" s="26"/>
      <c r="J90" s="26"/>
      <c r="L90" s="26" t="s">
        <v>42</v>
      </c>
      <c r="M90" s="27"/>
    </row>
    <row r="91" spans="1:13" s="113" customFormat="1" ht="18" customHeight="1">
      <c r="B91" s="23"/>
      <c r="C91" s="23"/>
      <c r="D91" s="23"/>
      <c r="E91" s="23"/>
      <c r="F91" s="23"/>
      <c r="G91" s="28"/>
      <c r="H91" s="28" t="s">
        <v>40</v>
      </c>
      <c r="I91" s="28"/>
      <c r="J91" s="26"/>
      <c r="K91" s="124"/>
      <c r="L91" s="28" t="s">
        <v>40</v>
      </c>
      <c r="M91" s="29"/>
    </row>
    <row r="92" spans="1:13" s="127" customFormat="1" ht="18" customHeight="1">
      <c r="A92" s="125"/>
      <c r="B92" s="126"/>
      <c r="C92" s="30"/>
      <c r="D92" s="30"/>
      <c r="E92" s="30"/>
      <c r="F92" s="30"/>
      <c r="G92" s="31">
        <v>2024</v>
      </c>
      <c r="H92" s="32"/>
      <c r="I92" s="31">
        <v>2023</v>
      </c>
      <c r="J92" s="32"/>
      <c r="K92" s="31">
        <v>2024</v>
      </c>
      <c r="L92" s="32"/>
      <c r="M92" s="31">
        <v>2023</v>
      </c>
    </row>
    <row r="93" spans="1:13" s="113" customFormat="1" ht="18" customHeight="1">
      <c r="A93" s="111" t="s">
        <v>14</v>
      </c>
      <c r="G93" s="24"/>
      <c r="H93" s="24"/>
      <c r="I93" s="24"/>
      <c r="J93" s="24"/>
      <c r="K93" s="24"/>
      <c r="L93" s="24"/>
    </row>
    <row r="94" spans="1:13" s="113" customFormat="1" ht="18" customHeight="1">
      <c r="A94" s="113" t="s">
        <v>245</v>
      </c>
      <c r="G94" s="24">
        <v>400000</v>
      </c>
      <c r="H94" s="24"/>
      <c r="I94" s="24">
        <v>0</v>
      </c>
      <c r="J94" s="24"/>
      <c r="K94" s="24">
        <v>400000</v>
      </c>
      <c r="L94" s="24"/>
      <c r="M94" s="24">
        <v>0</v>
      </c>
    </row>
    <row r="95" spans="1:13" s="113" customFormat="1" ht="18" customHeight="1">
      <c r="A95" s="113" t="s">
        <v>270</v>
      </c>
      <c r="G95" s="24">
        <v>-573200</v>
      </c>
      <c r="H95" s="24"/>
      <c r="I95" s="24">
        <v>-1287080</v>
      </c>
      <c r="J95" s="24"/>
      <c r="K95" s="24">
        <v>0</v>
      </c>
      <c r="L95" s="24"/>
      <c r="M95" s="24">
        <v>1080000</v>
      </c>
    </row>
    <row r="96" spans="1:13" s="113" customFormat="1" ht="18" customHeight="1">
      <c r="A96" s="113" t="s">
        <v>154</v>
      </c>
      <c r="G96" s="24">
        <v>-5321</v>
      </c>
      <c r="H96" s="24"/>
      <c r="I96" s="24">
        <v>-3396</v>
      </c>
      <c r="J96" s="24"/>
      <c r="K96" s="24">
        <v>-1708</v>
      </c>
      <c r="L96" s="24"/>
      <c r="M96" s="24">
        <v>-2630</v>
      </c>
    </row>
    <row r="97" spans="1:13" s="113" customFormat="1" ht="18" customHeight="1">
      <c r="A97" s="113" t="s">
        <v>165</v>
      </c>
      <c r="G97" s="24">
        <v>-91355</v>
      </c>
      <c r="H97" s="24"/>
      <c r="I97" s="24">
        <v>-60894</v>
      </c>
      <c r="J97" s="24"/>
      <c r="K97" s="24">
        <v>-91355</v>
      </c>
      <c r="L97" s="24"/>
      <c r="M97" s="24">
        <v>-60894</v>
      </c>
    </row>
    <row r="98" spans="1:13" s="113" customFormat="1" ht="18" customHeight="1">
      <c r="A98" s="113" t="s">
        <v>189</v>
      </c>
      <c r="G98" s="24"/>
      <c r="H98" s="24"/>
      <c r="I98" s="24"/>
      <c r="J98" s="24"/>
      <c r="K98" s="24"/>
      <c r="L98" s="24"/>
      <c r="M98" s="24"/>
    </row>
    <row r="99" spans="1:13" s="113" customFormat="1" ht="18" customHeight="1">
      <c r="A99" s="113" t="s">
        <v>186</v>
      </c>
      <c r="G99" s="24">
        <v>0</v>
      </c>
      <c r="H99" s="24"/>
      <c r="I99" s="24">
        <v>-364</v>
      </c>
      <c r="J99" s="24"/>
      <c r="K99" s="24">
        <v>0</v>
      </c>
      <c r="L99" s="24"/>
      <c r="M99" s="24">
        <v>0</v>
      </c>
    </row>
    <row r="100" spans="1:13" s="113" customFormat="1" ht="18" customHeight="1">
      <c r="A100" s="113" t="s">
        <v>156</v>
      </c>
      <c r="G100" s="24">
        <v>0</v>
      </c>
      <c r="H100" s="24"/>
      <c r="I100" s="24">
        <v>3048999</v>
      </c>
      <c r="J100" s="24"/>
      <c r="K100" s="24">
        <v>0</v>
      </c>
      <c r="L100" s="24"/>
      <c r="M100" s="24">
        <v>3048999</v>
      </c>
    </row>
    <row r="101" spans="1:13" s="113" customFormat="1" ht="18" customHeight="1">
      <c r="A101" s="113" t="s">
        <v>262</v>
      </c>
      <c r="G101" s="24">
        <v>356895</v>
      </c>
      <c r="H101" s="24"/>
      <c r="I101" s="24">
        <v>0</v>
      </c>
      <c r="J101" s="24"/>
      <c r="K101" s="24">
        <v>0</v>
      </c>
      <c r="L101" s="24"/>
      <c r="M101" s="24">
        <v>0</v>
      </c>
    </row>
    <row r="102" spans="1:13" s="111" customFormat="1" ht="18" customHeight="1">
      <c r="A102" s="111" t="s">
        <v>188</v>
      </c>
      <c r="G102" s="41">
        <f>SUM(G94:G101)</f>
        <v>87019</v>
      </c>
      <c r="H102" s="24"/>
      <c r="I102" s="41">
        <f>SUM(I94:I101)</f>
        <v>1697265</v>
      </c>
      <c r="J102" s="24"/>
      <c r="K102" s="41">
        <f>SUM(K94:K101)</f>
        <v>306937</v>
      </c>
      <c r="L102" s="24"/>
      <c r="M102" s="41">
        <f>SUM(M94:M101)</f>
        <v>4065475</v>
      </c>
    </row>
    <row r="103" spans="1:13" s="111" customFormat="1" ht="18" customHeight="1">
      <c r="A103" s="111" t="s">
        <v>255</v>
      </c>
      <c r="G103" s="24">
        <f>SUM(G102+G82+G63)</f>
        <v>-543374</v>
      </c>
      <c r="H103" s="24"/>
      <c r="I103" s="24">
        <f>SUM(I102+I82+I63)</f>
        <v>-1274924</v>
      </c>
      <c r="J103" s="24"/>
      <c r="K103" s="24">
        <f>SUM(K102+K82+K63)</f>
        <v>-2920</v>
      </c>
      <c r="L103" s="24"/>
      <c r="M103" s="24">
        <f>SUM(M102+M82+M63)</f>
        <v>-1621112</v>
      </c>
    </row>
    <row r="104" spans="1:13" s="113" customFormat="1" ht="18" customHeight="1">
      <c r="A104" s="113" t="s">
        <v>63</v>
      </c>
      <c r="G104" s="34">
        <f>+BS!J12</f>
        <v>1281173</v>
      </c>
      <c r="H104" s="24"/>
      <c r="I104" s="34">
        <v>2384414</v>
      </c>
      <c r="J104" s="24"/>
      <c r="K104" s="34">
        <f>+BS!N12</f>
        <v>675927</v>
      </c>
      <c r="L104" s="24"/>
      <c r="M104" s="34">
        <v>2356072</v>
      </c>
    </row>
    <row r="105" spans="1:13" s="111" customFormat="1" ht="18" customHeight="1" thickBot="1">
      <c r="A105" s="111" t="s">
        <v>99</v>
      </c>
      <c r="G105" s="42">
        <f>SUM(G103:G104)</f>
        <v>737799</v>
      </c>
      <c r="H105" s="24"/>
      <c r="I105" s="42">
        <f>SUM(I103:I104)</f>
        <v>1109490</v>
      </c>
      <c r="J105" s="24"/>
      <c r="K105" s="42">
        <f>SUM(K103:K104)</f>
        <v>673007</v>
      </c>
      <c r="L105" s="24"/>
      <c r="M105" s="42">
        <f>SUM(M103:M104)</f>
        <v>734960</v>
      </c>
    </row>
    <row r="106" spans="1:13" s="113" customFormat="1" ht="18" customHeight="1" thickTop="1">
      <c r="G106" s="24"/>
      <c r="H106" s="24"/>
      <c r="I106" s="24"/>
      <c r="J106" s="24"/>
      <c r="K106" s="24"/>
      <c r="L106" s="24"/>
      <c r="M106" s="24"/>
    </row>
    <row r="107" spans="1:13" s="113" customFormat="1" ht="18" customHeight="1">
      <c r="A107" s="111" t="s">
        <v>167</v>
      </c>
      <c r="G107" s="24"/>
      <c r="H107" s="24"/>
      <c r="I107" s="24"/>
      <c r="J107" s="24"/>
      <c r="K107" s="24"/>
      <c r="L107" s="24"/>
      <c r="M107" s="24"/>
    </row>
    <row r="108" spans="1:13" s="113" customFormat="1" ht="18" customHeight="1">
      <c r="A108" s="113" t="s">
        <v>168</v>
      </c>
      <c r="G108" s="24"/>
      <c r="H108" s="24"/>
      <c r="I108" s="24"/>
      <c r="J108" s="24"/>
      <c r="K108" s="24"/>
      <c r="L108" s="24"/>
      <c r="M108" s="24"/>
    </row>
    <row r="109" spans="1:13" s="113" customFormat="1" ht="18" customHeight="1">
      <c r="A109" s="113" t="s">
        <v>176</v>
      </c>
      <c r="G109" s="24">
        <v>3692</v>
      </c>
      <c r="H109" s="24"/>
      <c r="I109" s="24">
        <v>15801</v>
      </c>
      <c r="J109" s="24"/>
      <c r="K109" s="24">
        <v>3568</v>
      </c>
      <c r="L109" s="24"/>
      <c r="M109" s="24">
        <v>10127</v>
      </c>
    </row>
    <row r="110" spans="1:13" s="113" customFormat="1" ht="18" customHeight="1">
      <c r="A110" s="113" t="s">
        <v>177</v>
      </c>
      <c r="G110" s="24">
        <v>757</v>
      </c>
      <c r="H110" s="24"/>
      <c r="I110" s="24">
        <v>728</v>
      </c>
      <c r="J110" s="24"/>
      <c r="K110" s="24">
        <v>757</v>
      </c>
      <c r="L110" s="24"/>
      <c r="M110" s="24">
        <v>728</v>
      </c>
    </row>
    <row r="111" spans="1:13" s="113" customFormat="1" ht="18" customHeight="1">
      <c r="G111" s="24"/>
      <c r="H111" s="24"/>
      <c r="I111" s="24"/>
      <c r="J111" s="24"/>
      <c r="K111" s="24"/>
      <c r="L111" s="24"/>
      <c r="M111" s="24"/>
    </row>
    <row r="112" spans="1:13" s="113" customFormat="1" ht="18" customHeight="1">
      <c r="A112" s="113" t="s">
        <v>1</v>
      </c>
      <c r="F112" s="38"/>
      <c r="G112" s="24"/>
      <c r="H112" s="24"/>
      <c r="I112" s="24"/>
      <c r="J112" s="24"/>
      <c r="K112" s="24"/>
      <c r="L112" s="24"/>
      <c r="M112" s="24"/>
    </row>
  </sheetData>
  <printOptions horizontalCentered="1"/>
  <pageMargins left="0.82677165354330717" right="0.19685039370078741" top="0.51181102362204722" bottom="0.19685039370078741" header="0.19685039370078741" footer="0.19685039370078741"/>
  <pageSetup paperSize="9" scale="85" orientation="portrait" r:id="rId1"/>
  <rowBreaks count="2" manualBreakCount="2">
    <brk id="38" max="16383" man="1"/>
    <brk id="8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04be33-3ba1-4f27-b471-55756a65aa31">
      <Terms xmlns="http://schemas.microsoft.com/office/infopath/2007/PartnerControls"/>
    </lcf76f155ced4ddcb4097134ff3c332f>
    <TaxCatchAll xmlns="38b1fba4-deb9-4a22-a04b-70ee96b1ce3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687FE7C5A12C84D8130B7CC1AA3FAB2" ma:contentTypeVersion="18" ma:contentTypeDescription="สร้างเอกสารใหม่" ma:contentTypeScope="" ma:versionID="640cf5c8e483b3a4c6ee7fae29356095">
  <xsd:schema xmlns:xsd="http://www.w3.org/2001/XMLSchema" xmlns:xs="http://www.w3.org/2001/XMLSchema" xmlns:p="http://schemas.microsoft.com/office/2006/metadata/properties" xmlns:ns2="7a04be33-3ba1-4f27-b471-55756a65aa31" xmlns:ns3="38b1fba4-deb9-4a22-a04b-70ee96b1ce38" targetNamespace="http://schemas.microsoft.com/office/2006/metadata/properties" ma:root="true" ma:fieldsID="d55cee593b66d1813d8d287363a13f03" ns2:_="" ns3:_="">
    <xsd:import namespace="7a04be33-3ba1-4f27-b471-55756a65aa31"/>
    <xsd:import namespace="38b1fba4-deb9-4a22-a04b-70ee96b1ce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4be33-3ba1-4f27-b471-55756a65aa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188a49a5-6eeb-4ec6-b991-fb5d79879e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b1fba4-deb9-4a22-a04b-70ee96b1ce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ffc8fc1d-2736-4b12-9aa5-dce5e38a4120}" ma:internalName="TaxCatchAll" ma:showField="CatchAllData" ma:web="38b1fba4-deb9-4a22-a04b-70ee96b1ce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501313-9177-4DAF-B793-883B44E33C06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753781e9-d731-4852-a81e-a6abf39d991f"/>
    <ds:schemaRef ds:uri="3213fec0-4510-45f9-b5a1-35aaff63cff6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3973959-D2EE-4463-B423-6A9668F654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787F29-714A-4548-83EE-F4AAC286C3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Seperate</vt:lpstr>
      <vt:lpstr>CF</vt:lpstr>
      <vt:lpstr>BS!Print_Area</vt:lpstr>
      <vt:lpstr>CF!Print_Area</vt:lpstr>
      <vt:lpstr>Consolidated!Print_Area</vt:lpstr>
      <vt:lpstr>PL!Print_Area</vt:lpstr>
      <vt:lpstr>Seperate!Print_Area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Tananya Ngamkittisongkun</dc:creator>
  <cp:lastModifiedBy>Julalak Auttajariyakul</cp:lastModifiedBy>
  <cp:lastPrinted>2024-11-11T09:18:56Z</cp:lastPrinted>
  <dcterms:created xsi:type="dcterms:W3CDTF">1999-07-15T03:34:32Z</dcterms:created>
  <dcterms:modified xsi:type="dcterms:W3CDTF">2024-11-11T09:37:09Z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0x0101007687FE7C5A12C84D8130B7CC1AA3FAB2</vt:lpwstr>
  </property>
  <property fmtid="{D5CDD505-2E9C-101B-9397-08002B2CF9AE}" pid="4" name="FileName">
    <vt:lpwstr/>
  </property>
</Properties>
</file>