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ulux\2024\Q3'2024\TNL\"/>
    </mc:Choice>
  </mc:AlternateContent>
  <xr:revisionPtr revIDLastSave="0" documentId="8_{0F37A719-8AD7-4689-9FDD-7AF6969F7340}" xr6:coauthVersionLast="47" xr6:coauthVersionMax="47" xr10:uidLastSave="{00000000-0000-0000-0000-000000000000}"/>
  <bookViews>
    <workbookView xWindow="-120" yWindow="-120" windowWidth="29040" windowHeight="15720" tabRatio="737" xr2:uid="{00000000-000D-0000-FFFF-FFFF00000000}"/>
  </bookViews>
  <sheets>
    <sheet name="BS" sheetId="19" r:id="rId1"/>
    <sheet name="PL" sheetId="36" r:id="rId2"/>
    <sheet name="Consolidated" sheetId="34" r:id="rId3"/>
    <sheet name="Seperate" sheetId="35" r:id="rId4"/>
    <sheet name="CF" sheetId="32" r:id="rId5"/>
  </sheets>
  <definedNames>
    <definedName name="_xlnm.Print_Area" localSheetId="0">BS!$A$1:$P$113</definedName>
    <definedName name="_xlnm.Print_Area" localSheetId="4">CF!$A$1:$P$105</definedName>
    <definedName name="_xlnm.Print_Area" localSheetId="2">Consolidated!$A$1:$Z$42</definedName>
    <definedName name="_xlnm.Print_Area" localSheetId="1">PL!$A$1:$P$196</definedName>
    <definedName name="_xlnm.Print_Area" localSheetId="3">Seperate!$A$1:$V$38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0" i="36" l="1"/>
  <c r="O74" i="19"/>
  <c r="M74" i="19"/>
  <c r="K74" i="19"/>
  <c r="I74" i="19"/>
  <c r="I76" i="32" l="1"/>
  <c r="K76" i="32"/>
  <c r="I37" i="19" l="1"/>
  <c r="M89" i="32" l="1"/>
  <c r="O114" i="36"/>
  <c r="M114" i="36"/>
  <c r="K114" i="36"/>
  <c r="I114" i="36"/>
  <c r="I92" i="19" l="1"/>
  <c r="K92" i="19"/>
  <c r="M92" i="19"/>
  <c r="O92" i="19"/>
  <c r="O153" i="36" l="1"/>
  <c r="K153" i="36"/>
  <c r="K149" i="36" l="1"/>
  <c r="K51" i="36"/>
  <c r="K55" i="36"/>
  <c r="K69" i="36" s="1"/>
  <c r="K167" i="36"/>
  <c r="K159" i="36"/>
  <c r="K185" i="36" s="1"/>
  <c r="M153" i="36" l="1"/>
  <c r="I153" i="36"/>
  <c r="K18" i="36" l="1"/>
  <c r="K17" i="36"/>
  <c r="M76" i="32" l="1"/>
  <c r="O76" i="32"/>
  <c r="O55" i="36" l="1"/>
  <c r="O69" i="36" s="1"/>
  <c r="M55" i="36"/>
  <c r="I55" i="36"/>
  <c r="I49" i="36"/>
  <c r="I48" i="36"/>
  <c r="O39" i="34"/>
  <c r="M36" i="35"/>
  <c r="K36" i="35"/>
  <c r="I36" i="35"/>
  <c r="G36" i="35"/>
  <c r="E36" i="35"/>
  <c r="W40" i="34"/>
  <c r="M40" i="34"/>
  <c r="K40" i="34"/>
  <c r="I40" i="34"/>
  <c r="G40" i="34"/>
  <c r="E40" i="34"/>
  <c r="C40" i="34"/>
  <c r="I23" i="36"/>
  <c r="I115" i="36"/>
  <c r="O38" i="19" l="1"/>
  <c r="M38" i="19"/>
  <c r="K38" i="19"/>
  <c r="I38" i="19"/>
  <c r="M97" i="32" l="1"/>
  <c r="I97" i="32"/>
  <c r="O95" i="32"/>
  <c r="M95" i="32"/>
  <c r="I95" i="32"/>
  <c r="K95" i="32"/>
  <c r="O192" i="36" l="1"/>
  <c r="O185" i="36"/>
  <c r="K170" i="36"/>
  <c r="I170" i="36"/>
  <c r="O167" i="36"/>
  <c r="O159" i="36"/>
  <c r="M159" i="36"/>
  <c r="K192" i="36"/>
  <c r="I159" i="36"/>
  <c r="I185" i="36" s="1"/>
  <c r="M167" i="36"/>
  <c r="I167" i="36"/>
  <c r="O149" i="36"/>
  <c r="O150" i="36" s="1"/>
  <c r="M149" i="36"/>
  <c r="M150" i="36" s="1"/>
  <c r="Q28" i="35" s="1"/>
  <c r="K150" i="36"/>
  <c r="I149" i="36"/>
  <c r="O120" i="36"/>
  <c r="K120" i="36"/>
  <c r="O115" i="36"/>
  <c r="M115" i="36"/>
  <c r="K115" i="36"/>
  <c r="K72" i="36"/>
  <c r="I72" i="36"/>
  <c r="O61" i="36"/>
  <c r="M61" i="36"/>
  <c r="K61" i="36"/>
  <c r="I61" i="36"/>
  <c r="I93" i="36" s="1"/>
  <c r="M69" i="36"/>
  <c r="I69" i="36"/>
  <c r="O51" i="36"/>
  <c r="O52" i="36" s="1"/>
  <c r="M51" i="36"/>
  <c r="M52" i="36" s="1"/>
  <c r="K52" i="36"/>
  <c r="I51" i="36"/>
  <c r="I52" i="36" s="1"/>
  <c r="O23" i="36"/>
  <c r="M23" i="36"/>
  <c r="K23" i="36"/>
  <c r="O18" i="36"/>
  <c r="M18" i="36"/>
  <c r="I18" i="36"/>
  <c r="I24" i="36" s="1"/>
  <c r="I27" i="36" s="1"/>
  <c r="O17" i="36"/>
  <c r="M17" i="36"/>
  <c r="I17" i="36"/>
  <c r="O86" i="36" l="1"/>
  <c r="O93" i="36"/>
  <c r="K93" i="36"/>
  <c r="K86" i="36"/>
  <c r="I86" i="36"/>
  <c r="M93" i="36"/>
  <c r="M86" i="36"/>
  <c r="I150" i="36"/>
  <c r="Q30" i="34"/>
  <c r="O24" i="36"/>
  <c r="O27" i="36" s="1"/>
  <c r="O29" i="36" s="1"/>
  <c r="M24" i="36"/>
  <c r="M27" i="36" s="1"/>
  <c r="M29" i="36" s="1"/>
  <c r="M34" i="36" s="1"/>
  <c r="I121" i="36"/>
  <c r="K121" i="36"/>
  <c r="O121" i="36"/>
  <c r="I29" i="36"/>
  <c r="I34" i="36" s="1"/>
  <c r="K24" i="36"/>
  <c r="I192" i="36"/>
  <c r="M54" i="36" l="1"/>
  <c r="M56" i="36" s="1"/>
  <c r="M68" i="36" s="1"/>
  <c r="M70" i="36" s="1"/>
  <c r="I54" i="36"/>
  <c r="I68" i="36" s="1"/>
  <c r="I70" i="36" s="1"/>
  <c r="I73" i="36" s="1"/>
  <c r="K27" i="36"/>
  <c r="K29" i="36" s="1"/>
  <c r="O60" i="36"/>
  <c r="O62" i="36" s="1"/>
  <c r="O54" i="36"/>
  <c r="O68" i="36" s="1"/>
  <c r="M60" i="36"/>
  <c r="M85" i="36" s="1"/>
  <c r="O34" i="36"/>
  <c r="K124" i="36"/>
  <c r="K9" i="32" s="1"/>
  <c r="O124" i="36"/>
  <c r="O9" i="32" s="1"/>
  <c r="I124" i="36"/>
  <c r="I9" i="32" s="1"/>
  <c r="I60" i="36"/>
  <c r="I85" i="36" s="1"/>
  <c r="I87" i="36" l="1"/>
  <c r="M62" i="36"/>
  <c r="M87" i="36"/>
  <c r="I56" i="36"/>
  <c r="M92" i="36"/>
  <c r="M94" i="36" s="1"/>
  <c r="K60" i="36"/>
  <c r="K85" i="36" s="1"/>
  <c r="K54" i="36"/>
  <c r="K34" i="36"/>
  <c r="O85" i="36"/>
  <c r="O87" i="36" s="1"/>
  <c r="O92" i="36"/>
  <c r="O94" i="36" s="1"/>
  <c r="O56" i="36"/>
  <c r="O70" i="36"/>
  <c r="I62" i="36"/>
  <c r="I65" i="36" s="1"/>
  <c r="I126" i="36"/>
  <c r="O126" i="36"/>
  <c r="I92" i="36"/>
  <c r="I94" i="36" s="1"/>
  <c r="K126" i="36"/>
  <c r="O63" i="19"/>
  <c r="M63" i="19"/>
  <c r="K63" i="19"/>
  <c r="I63" i="19"/>
  <c r="S26" i="35"/>
  <c r="U26" i="35" s="1"/>
  <c r="Q23" i="35"/>
  <c r="S23" i="35" s="1"/>
  <c r="U23" i="35" s="1"/>
  <c r="S21" i="35"/>
  <c r="U21" i="35" s="1"/>
  <c r="S20" i="35"/>
  <c r="O20" i="35"/>
  <c r="U20" i="35" s="1"/>
  <c r="S19" i="35"/>
  <c r="U19" i="35" s="1"/>
  <c r="S17" i="35"/>
  <c r="U17" i="35" s="1"/>
  <c r="S28" i="34"/>
  <c r="U28" i="34" s="1"/>
  <c r="Y28" i="34" s="1"/>
  <c r="K56" i="36" l="1"/>
  <c r="K68" i="36"/>
  <c r="K70" i="36" s="1"/>
  <c r="K73" i="36" s="1"/>
  <c r="K87" i="36"/>
  <c r="K62" i="36"/>
  <c r="K65" i="36" s="1"/>
  <c r="K92" i="36"/>
  <c r="K94" i="36" s="1"/>
  <c r="O75" i="19"/>
  <c r="I75" i="19"/>
  <c r="K158" i="36"/>
  <c r="K131" i="36"/>
  <c r="K154" i="36" s="1"/>
  <c r="K152" i="36" s="1"/>
  <c r="K166" i="36" s="1"/>
  <c r="K168" i="36" s="1"/>
  <c r="K171" i="36" s="1"/>
  <c r="O158" i="36"/>
  <c r="O131" i="36"/>
  <c r="O154" i="36" s="1"/>
  <c r="O152" i="36" s="1"/>
  <c r="O166" i="36" s="1"/>
  <c r="O168" i="36" s="1"/>
  <c r="I158" i="36"/>
  <c r="I191" i="36" s="1"/>
  <c r="I131" i="36"/>
  <c r="I154" i="36" s="1"/>
  <c r="I152" i="36" s="1"/>
  <c r="I166" i="36" s="1"/>
  <c r="I168" i="36" s="1"/>
  <c r="I171" i="36" s="1"/>
  <c r="M75" i="19"/>
  <c r="K75" i="19"/>
  <c r="S25" i="34"/>
  <c r="O25" i="34"/>
  <c r="S23" i="34"/>
  <c r="U23" i="34" s="1"/>
  <c r="Y23" i="34" s="1"/>
  <c r="S21" i="34"/>
  <c r="U21" i="34" s="1"/>
  <c r="Y21" i="34" s="1"/>
  <c r="S20" i="34"/>
  <c r="O20" i="34"/>
  <c r="S19" i="34"/>
  <c r="U19" i="34" s="1"/>
  <c r="Y19" i="34" s="1"/>
  <c r="S17" i="34"/>
  <c r="U17" i="34" s="1"/>
  <c r="Y17" i="34" s="1"/>
  <c r="I184" i="36" l="1"/>
  <c r="I186" i="36" s="1"/>
  <c r="K184" i="36"/>
  <c r="K186" i="36" s="1"/>
  <c r="K191" i="36"/>
  <c r="K193" i="36" s="1"/>
  <c r="O191" i="36"/>
  <c r="O193" i="36" s="1"/>
  <c r="O184" i="36"/>
  <c r="O186" i="36" s="1"/>
  <c r="O160" i="36"/>
  <c r="I193" i="36"/>
  <c r="I160" i="36"/>
  <c r="K160" i="36"/>
  <c r="K163" i="36" s="1"/>
  <c r="U20" i="34"/>
  <c r="Y20" i="34" s="1"/>
  <c r="U25" i="34"/>
  <c r="Y25" i="34" s="1"/>
  <c r="I163" i="36" l="1"/>
  <c r="O29" i="34"/>
  <c r="S37" i="34"/>
  <c r="U37" i="34" s="1"/>
  <c r="Y37" i="34" s="1"/>
  <c r="O32" i="35"/>
  <c r="C31" i="34" l="1"/>
  <c r="Q35" i="35" l="1"/>
  <c r="S39" i="34"/>
  <c r="S35" i="35" l="1"/>
  <c r="K95" i="19"/>
  <c r="K93" i="19"/>
  <c r="O93" i="19" l="1"/>
  <c r="O95" i="19"/>
  <c r="O98" i="19"/>
  <c r="K99" i="19"/>
  <c r="O99" i="19"/>
  <c r="O34" i="34" l="1"/>
  <c r="S35" i="34"/>
  <c r="S34" i="34"/>
  <c r="S33" i="35"/>
  <c r="U33" i="35" s="1"/>
  <c r="S32" i="35"/>
  <c r="I32" i="35"/>
  <c r="U35" i="34" l="1"/>
  <c r="Y35" i="34" s="1"/>
  <c r="U34" i="34"/>
  <c r="Y34" i="34" s="1"/>
  <c r="U32" i="35"/>
  <c r="C16" i="34"/>
  <c r="C26" i="34" s="1"/>
  <c r="Q16" i="35" l="1"/>
  <c r="Q24" i="35" s="1"/>
  <c r="M16" i="35"/>
  <c r="M24" i="35" s="1"/>
  <c r="K16" i="35"/>
  <c r="K24" i="35" s="1"/>
  <c r="I16" i="35"/>
  <c r="I24" i="35" s="1"/>
  <c r="G16" i="35"/>
  <c r="G24" i="35" s="1"/>
  <c r="E16" i="35"/>
  <c r="E24" i="35" s="1"/>
  <c r="Q16" i="34"/>
  <c r="Q26" i="34" s="1"/>
  <c r="M16" i="34"/>
  <c r="M26" i="34" s="1"/>
  <c r="K16" i="34"/>
  <c r="K26" i="34" s="1"/>
  <c r="I16" i="34"/>
  <c r="I26" i="34" s="1"/>
  <c r="G16" i="34"/>
  <c r="G26" i="34" s="1"/>
  <c r="E16" i="34"/>
  <c r="E26" i="34" s="1"/>
  <c r="S13" i="34"/>
  <c r="U13" i="34" s="1"/>
  <c r="Y13" i="34" s="1"/>
  <c r="S14" i="34"/>
  <c r="S15" i="34"/>
  <c r="S16" i="34" l="1"/>
  <c r="S30" i="34"/>
  <c r="U30" i="34" s="1"/>
  <c r="Y30" i="34" s="1"/>
  <c r="S31" i="35" l="1"/>
  <c r="G31" i="35"/>
  <c r="E31" i="35"/>
  <c r="S33" i="34"/>
  <c r="U33" i="34" s="1"/>
  <c r="Y33" i="34" s="1"/>
  <c r="U31" i="35" l="1"/>
  <c r="K100" i="19" l="1"/>
  <c r="O100" i="19"/>
  <c r="S14" i="35" l="1"/>
  <c r="S13" i="35"/>
  <c r="U13" i="35" s="1"/>
  <c r="K101" i="19"/>
  <c r="S29" i="34"/>
  <c r="U15" i="34"/>
  <c r="Y15" i="34" s="1"/>
  <c r="S27" i="35"/>
  <c r="O101" i="19"/>
  <c r="U39" i="34"/>
  <c r="M29" i="35"/>
  <c r="K29" i="35"/>
  <c r="I29" i="35"/>
  <c r="G29" i="35"/>
  <c r="E29" i="35"/>
  <c r="X31" i="34"/>
  <c r="V31" i="34"/>
  <c r="T31" i="34"/>
  <c r="M31" i="34"/>
  <c r="K31" i="34"/>
  <c r="I31" i="34"/>
  <c r="G31" i="34"/>
  <c r="E31" i="34"/>
  <c r="K98" i="19"/>
  <c r="W16" i="34"/>
  <c r="W26" i="34" s="1"/>
  <c r="K103" i="19"/>
  <c r="I20" i="19"/>
  <c r="K20" i="19"/>
  <c r="O20" i="19"/>
  <c r="M20" i="19"/>
  <c r="O102" i="19" l="1"/>
  <c r="O104" i="19" s="1"/>
  <c r="Y39" i="34"/>
  <c r="K94" i="19"/>
  <c r="I94" i="19"/>
  <c r="I39" i="19"/>
  <c r="M93" i="19"/>
  <c r="S26" i="34"/>
  <c r="M95" i="19"/>
  <c r="M99" i="19"/>
  <c r="I95" i="19"/>
  <c r="I93" i="19"/>
  <c r="I99" i="19"/>
  <c r="O39" i="19"/>
  <c r="M39" i="19"/>
  <c r="S15" i="35"/>
  <c r="U15" i="35" s="1"/>
  <c r="K39" i="19"/>
  <c r="K102" i="19" l="1"/>
  <c r="M98" i="19"/>
  <c r="I98" i="19"/>
  <c r="S16" i="35"/>
  <c r="S24" i="35" s="1"/>
  <c r="K104" i="19"/>
  <c r="O105" i="19"/>
  <c r="K105" i="19" l="1"/>
  <c r="K34" i="32"/>
  <c r="K57" i="32" s="1"/>
  <c r="K61" i="32" s="1"/>
  <c r="K96" i="32" s="1"/>
  <c r="O34" i="32"/>
  <c r="O57" i="32" s="1"/>
  <c r="O61" i="32" s="1"/>
  <c r="O96" i="32" s="1"/>
  <c r="U35" i="35"/>
  <c r="Q31" i="34"/>
  <c r="Q40" i="34" s="1"/>
  <c r="Q29" i="35"/>
  <c r="Q36" i="35" s="1"/>
  <c r="S28" i="35"/>
  <c r="K98" i="32" l="1"/>
  <c r="O98" i="32"/>
  <c r="O16" i="35"/>
  <c r="O24" i="35" s="1"/>
  <c r="O16" i="34"/>
  <c r="O26" i="34" s="1"/>
  <c r="S29" i="35"/>
  <c r="S36" i="35" s="1"/>
  <c r="U28" i="35"/>
  <c r="S31" i="34"/>
  <c r="S40" i="34" s="1"/>
  <c r="U14" i="34" l="1"/>
  <c r="U16" i="34" s="1"/>
  <c r="U26" i="34" s="1"/>
  <c r="U14" i="35"/>
  <c r="U16" i="35" s="1"/>
  <c r="U24" i="35" s="1"/>
  <c r="M101" i="19"/>
  <c r="I101" i="19"/>
  <c r="W31" i="34"/>
  <c r="Y14" i="34" l="1"/>
  <c r="Y16" i="34" s="1"/>
  <c r="Y26" i="34" s="1"/>
  <c r="I103" i="19"/>
  <c r="I34" i="32" l="1"/>
  <c r="I57" i="32" l="1"/>
  <c r="I61" i="32" s="1"/>
  <c r="I96" i="32" s="1"/>
  <c r="I98" i="32" l="1"/>
  <c r="O31" i="34"/>
  <c r="U29" i="34"/>
  <c r="O40" i="34" l="1"/>
  <c r="I100" i="19" s="1"/>
  <c r="U31" i="34"/>
  <c r="U40" i="34" s="1"/>
  <c r="Y29" i="34"/>
  <c r="I102" i="19" l="1"/>
  <c r="Y31" i="34"/>
  <c r="Y40" i="34" s="1"/>
  <c r="I104" i="19" l="1"/>
  <c r="I105" i="19" l="1"/>
  <c r="M120" i="36"/>
  <c r="M121" i="36" s="1"/>
  <c r="M124" i="36" l="1"/>
  <c r="M9" i="32" l="1"/>
  <c r="M34" i="32" s="1"/>
  <c r="M57" i="32" s="1"/>
  <c r="M61" i="32" s="1"/>
  <c r="M126" i="36"/>
  <c r="M96" i="32" l="1"/>
  <c r="M98" i="32" s="1"/>
  <c r="M158" i="36"/>
  <c r="M184" i="36" s="1"/>
  <c r="M131" i="36"/>
  <c r="M154" i="36" s="1"/>
  <c r="M152" i="36" s="1"/>
  <c r="M160" i="36" l="1"/>
  <c r="O27" i="35" s="1"/>
  <c r="M186" i="36"/>
  <c r="M191" i="36"/>
  <c r="M193" i="36" s="1"/>
  <c r="M166" i="36"/>
  <c r="M168" i="36" s="1"/>
  <c r="U27" i="35" l="1"/>
  <c r="U29" i="35" s="1"/>
  <c r="U36" i="35" s="1"/>
  <c r="O29" i="35"/>
  <c r="O36" i="35" l="1"/>
  <c r="M100" i="19" s="1"/>
  <c r="M102" i="19" l="1"/>
  <c r="M104" i="19" l="1"/>
  <c r="M105" i="19" l="1"/>
</calcChain>
</file>

<file path=xl/sharedStrings.xml><?xml version="1.0" encoding="utf-8"?>
<sst xmlns="http://schemas.openxmlformats.org/spreadsheetml/2006/main" count="576" uniqueCount="267">
  <si>
    <t>บริษัท ธนูลักษณ์ จำกัด (มหาชน) และบริษัทย่อย</t>
  </si>
  <si>
    <t>งบฐานะการเงิน</t>
  </si>
  <si>
    <t>ณ วันที่ 30 กันยายน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</si>
  <si>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</si>
  <si>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</si>
  <si>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</si>
  <si>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</si>
  <si>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</si>
  <si>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</si>
  <si>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</si>
  <si>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</si>
  <si>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</si>
  <si>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</si>
  <si>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</si>
  <si>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</si>
  <si>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</si>
  <si>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</si>
  <si>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</si>
  <si>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</si>
  <si>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เงินให้สินเชื่อแก่ลูกหนี้ระยะสั้นและดอกเบี้ยค้างรับสุทธิ</t>
  </si>
  <si>
    <t>เงินให้สินเชื่อแก่ลูกหนี้ระยะยาว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</si>
  <si>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</si>
  <si>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</si>
  <si>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</si>
  <si>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ทรัพย์สินรอการขาย</t>
  </si>
  <si>
    <t>- สุทธิจากส่วนที่ถึงกำหนดชำระภายในหนึ่งปี</t>
  </si>
  <si>
    <t>เงินให้สินเชื่อจากการซื้อลูกหนี้และดอกเบี้ยค้างรับสุทธิ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</si>
  <si>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</si>
  <si>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</si>
  <si>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</si>
  <si>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</si>
  <si>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</si>
  <si>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</si>
  <si>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</si>
  <si>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</si>
  <si>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</si>
  <si>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</si>
  <si>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</si>
  <si>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</si>
  <si>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</si>
  <si>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</si>
  <si>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</si>
  <si>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</si>
  <si>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</si>
  <si>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เจ้าหนี้สถาบันการเงินจากการซื้อลูกหนี้</t>
  </si>
  <si>
    <t>ส่วนของหนี้สินตามสัญญาเช่าที่ถึงกำหนด</t>
  </si>
  <si>
    <t>ชำระภายในหนึ่งปี</t>
  </si>
  <si>
    <t>สำรองผลประโยชน์ระยะยาวของพนักงาน</t>
  </si>
  <si>
    <t>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</si>
  <si>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</si>
  <si>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</si>
  <si>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</si>
  <si>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</si>
  <si>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</si>
  <si>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</si>
  <si>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หุ้นกู้ระยะยาว</t>
  </si>
  <si>
    <t>หนี้สินตามสัญญาเช่า - สุทธิจากส่วนที่</t>
  </si>
  <si>
    <t>ถึงกำหนดชำระภายในหนึ่งปี</t>
  </si>
  <si>
    <t>เงินกู้ยืมระยะยาวจากสถาบันการเงิน</t>
  </si>
  <si>
    <t>เงินกู้ยืมระยะยาวจากกิจการที่เกี่ยวข้องกัน - สุทธิจากส่วนที่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</si>
  <si>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</si>
  <si>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</si>
  <si>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</si>
  <si>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</si>
  <si>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</si>
  <si>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</si>
  <si>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</si>
  <si>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</si>
  <si>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311,547,664 หุ้น มูลค่าหุ้นละ 1 บาท</t>
  </si>
  <si>
    <t>ทุนออกจำหน่ายและชำระเต็มมูลค่าแล้ว</t>
  </si>
  <si>
    <t>หุ้นสามัญ 304,622,662 หุ้น มูลค่าหุ้นละ 1 บาท</t>
  </si>
  <si>
    <t>ส่วนเกินมูลค่าหุ้นสามัญ</t>
  </si>
  <si>
    <t>การเปลี่ยนแปลงสัดส่วนเงินลงทุนในบริษัทย่อย</t>
  </si>
  <si>
    <t>สำรองส่วนทุนจากการจ่ายโดยใช้หุ้นเป็นเกณฑ์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</si>
  <si>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</si>
  <si>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</si>
  <si>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</si>
  <si>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</si>
  <si>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</si>
  <si>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</si>
  <si>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</si>
  <si>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</si>
  <si>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</si>
  <si>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</si>
  <si>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</si>
  <si>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</si>
  <si>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2567</t>
  </si>
  <si>
    <t>(หน่วย: พันบาท ยกเว้นกำไรต่อหุ้นแสดงเป็นบาท)</t>
  </si>
  <si>
    <t>2567</t>
  </si>
  <si>
    <t>2566</t>
  </si>
  <si>
    <t>กำไรขาดทุน:</t>
  </si>
  <si>
    <t>รายได้</t>
  </si>
  <si>
    <t>ดอกเบี้ยรับ</t>
  </si>
  <si>
    <t>รายได้ค่าที่ปรึกษาและกำกับดูแลโครงการ</t>
  </si>
  <si>
    <t>รายได้อื่น</t>
  </si>
  <si>
    <t xml:space="preserve">เงินปันผลรับ </t>
  </si>
  <si>
    <t>กำไรจากการจำหน่ายเงินลงทุน</t>
  </si>
  <si>
    <t>กำไรจากการโอนส่วนงานบางส่วน</t>
  </si>
  <si>
    <t>กลับรายการค่าเผื่อการด้อยค่าจากเงินลงทุนในการร่วมค้า</t>
  </si>
  <si>
    <t>อื่นๆ</t>
  </si>
  <si>
    <t>รวมรายได้อื่น</t>
  </si>
  <si>
    <t>รวมรายได้</t>
  </si>
  <si>
    <t>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</si>
  <si>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</si>
  <si>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</si>
  <si>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</si>
  <si>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กำไรจากการดำเนินงาน</t>
  </si>
  <si>
    <t>ส่วนแบ่งขาดทุนจากเงินลงทุนในการร่วมค้า</t>
  </si>
  <si>
    <t>7, 2.2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</si>
  <si>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</si>
  <si>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</si>
  <si>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</si>
  <si>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กำไรสุทธิสำหรับงวดจากการดำเนินงานต่อเนื่อง</t>
  </si>
  <si>
    <t>การดำเนินงานที่ยกเลิก</t>
  </si>
  <si>
    <t xml:space="preserve">กำไรสุทธิสำหรับงวดจากการดำเนินงานที่ยกเลิก </t>
  </si>
  <si>
    <t xml:space="preserve"> - สุทธิภาษีเงินได้</t>
  </si>
  <si>
    <t>กำไรสุทธิสำหรับงวด</t>
  </si>
  <si>
    <t>งบกำไรขาดทุนเบ็ดเสร็จ (ต่อ)</t>
  </si>
  <si>
    <t>กำไรขาดทุนเบ็ดเสร็จอื่น:</t>
  </si>
  <si>
    <t>การดำเนินงานต่อเนื่อง</t>
  </si>
  <si>
    <t>รายการที่จะไม่ถูกบันทึกในส่วนของกำไรหรือขาดทุนในภายหลัง</t>
  </si>
  <si>
    <t>ด้วยมูลค่ายุติธรรมผ่านกำไรขาดทุนเบ็ดเสร็จอื่น</t>
  </si>
  <si>
    <t>หัก: ผลกระทบของภาษีเงินได้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</si>
  <si>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</si>
  <si>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</si>
  <si>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 xml:space="preserve">กำไรขาดทุนเบ็ดเสร็จอื่นสำหรับงวด 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</si>
  <si>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</si>
  <si>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</si>
  <si>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 xml:space="preserve">กำไรขาดทุนเบ็ดเสร็จรวมสำหรับงวด </t>
  </si>
  <si>
    <t>การแบ่งปันกำไร</t>
  </si>
  <si>
    <t>ส่วนที่เป็นของผู้ถือหุ้นของบริษัทฯ</t>
  </si>
  <si>
    <t>กำไรสุทธิสำหรับงวดจากการดำเนินงานที่ยกเลิก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</si>
  <si>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</si>
  <si>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</si>
  <si>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(บาท) </t>
  </si>
  <si>
    <t>กำไรต่อหุ้นขั้นพื้นฐาน</t>
  </si>
  <si>
    <t>กำไรส่วนที่เป็นของผู้ถือหุ้นของบริษัทฯ</t>
  </si>
  <si>
    <t>จากการดำเนินงานต่อเนื่อง</t>
  </si>
  <si>
    <t>จากการดำเนินงานที่ยกเลิก</t>
  </si>
  <si>
    <t>จำนวนหุ้นสามัญถัวเฉลี่ยถ่วงน้ำหนัก (พันหุ้น)</t>
  </si>
  <si>
    <t>กำไรต่อหุ้นปรับลด</t>
  </si>
  <si>
    <t>สำหรับงวดเก้าเดือนสิ้นสุดวันที่ 30 กันยายน 2567</t>
  </si>
  <si>
    <t xml:space="preserve">ด้วยมูลค่ายุติธรรมผ่านกำไรขาดทุนเบ็ดเสร็จอื่น </t>
  </si>
  <si>
    <t>ผลขาดทุนจากการประมาณการตามหลักคณิตศาสตร์ประกันภัย</t>
  </si>
  <si>
    <t>งบการเปลี่ยนแปลงส่วนของผู้ถือหุ้น</t>
  </si>
  <si>
    <t>สำรองการเปลี่ยนแปลง</t>
  </si>
  <si>
    <t>ส่วนของ</t>
  </si>
  <si>
    <t>ของสินทรัพย์ทางการเงิน</t>
  </si>
  <si>
    <t>รวม</t>
  </si>
  <si>
    <t>ผู้มีส่วนได้เสีย</t>
  </si>
  <si>
    <t>การเปลี่ยนแปลง</t>
  </si>
  <si>
    <t>สำรองส่วนทุน</t>
  </si>
  <si>
    <t>ที่วัดมูลค่ายุติธรรม</t>
  </si>
  <si>
    <t>องค์ประกอบอื่น</t>
  </si>
  <si>
    <t>รวมส่วนของ</t>
  </si>
  <si>
    <t>ที่ไม่มีอำนาจ</t>
  </si>
  <si>
    <t>ที่ออกและ</t>
  </si>
  <si>
    <t>ส่วนเกินมูลค่า</t>
  </si>
  <si>
    <t>สัดส่วนการถือหุ้น</t>
  </si>
  <si>
    <t>จากการจ่ายโดย</t>
  </si>
  <si>
    <t>สำรองตาม</t>
  </si>
  <si>
    <t>ยังไม่ได้</t>
  </si>
  <si>
    <t>ผ่านกำไรขาดทุน</t>
  </si>
  <si>
    <t>ของส่วนของ</t>
  </si>
  <si>
    <t>ผู้ถือหุ้นของ</t>
  </si>
  <si>
    <t>ควบคุมของ</t>
  </si>
  <si>
    <t>ชำระแล้ว</t>
  </si>
  <si>
    <t>หุ้นสามัญ</t>
  </si>
  <si>
    <t>ในบริษัทย่อย</t>
  </si>
  <si>
    <t>ใช้หุ้นเป็นเกณฑ์</t>
  </si>
  <si>
    <t>กฎหมาย</t>
  </si>
  <si>
    <t>จัดสรร</t>
  </si>
  <si>
    <t>เบ็ดเสร็จอื่น</t>
  </si>
  <si>
    <t>ผู้ถือหุ้น</t>
  </si>
  <si>
    <t>บริษัทฯ</t>
  </si>
  <si>
    <t>บริษัทย่อย</t>
  </si>
  <si>
    <t>ยอดคงเหลือ ณ วันที่ 1 มกราคม 2566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</si>
  <si>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</si>
  <si>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</si>
  <si>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</si>
  <si>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เพิ่มทุนระหว่างงวด </t>
  </si>
  <si>
    <t>สำรองส่วนทุนจากการจ่ายโดยใช้</t>
  </si>
  <si>
    <t xml:space="preserve">   หุ้นเป็นเกณฑ์ (หมายเหตุ 13)</t>
  </si>
  <si>
    <t xml:space="preserve">โอนกำไรสะสมที่ยังไม่จัดสรรไปเป็นสำรองตามกฎหมาย </t>
  </si>
  <si>
    <t>เงินปันผลจ่าย (หมายเหตุ 18)</t>
  </si>
  <si>
    <t>ส่วนของผู้มีส่วนได้เสียที่ไม่มีอำนาจควบคุมของบริษัทย่อยลดลง</t>
  </si>
  <si>
    <t xml:space="preserve">   จากการชำระบัญชีของบริษัทย่อย </t>
  </si>
  <si>
    <t>โอนสำรองการเปลี่ยนแปลงของตราสารทุนที่วัดมูลค่ายุติธรรม</t>
  </si>
  <si>
    <t xml:space="preserve">   ผ่านกำไรขาดทุนเบ็ดเสร็จอื่นไปกำไรสะสม</t>
  </si>
  <si>
    <t>ยอดคงเหลือ ณ วันที่ 30 กันยายน 2566</t>
  </si>
  <si>
    <t>ยอดคงเหลือ ณ วันที่ 1 มกราคม 2567</t>
  </si>
  <si>
    <t>ซื้อส่วนของผู้มีส่วนได้เสียที่ไม่มีอำนาจควบคุม</t>
  </si>
  <si>
    <t xml:space="preserve">   ของบริษัทย่อย (หมายเหตุ 6)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</si>
  <si>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</si>
  <si>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</si>
  <si>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</t>
  </si>
  <si>
    <t>กำไรก่อนภาษีจากการดำเนินงานต่อเนื่อง</t>
  </si>
  <si>
    <t>กำไรก่อนภาษีจากการดำเนินงานที่ยกเลิก (หมายเหตุ 15)</t>
  </si>
  <si>
    <t>ปรับกระทบกำไรก่อนภาษีเป็นเงินสดรับ(จ่าย)จาก</t>
  </si>
  <si>
    <t xml:space="preserve">   กิจกรรมดำเนินงาน:</t>
  </si>
  <si>
    <t>ค่าเสื่อมราคาและค่าตัดจำหน่าย</t>
  </si>
  <si>
    <t>ตัดจำหน่ายต้นทุนในการออกหุ้นกู้และค่าธรรมเนียมเงินกู้ระยะยาว</t>
  </si>
  <si>
    <t>ค่าใช้จ่ายที่เกิดจากการจ่ายโดยใช้หุ้นเป็นเกณฑ์</t>
  </si>
  <si>
    <t>กำไรจากการจำหน่ายอสังหาริมทรัพย์เพื่อการลงทุน</t>
  </si>
  <si>
    <t>กำไรจากการโอนกิจการบางส่วน</t>
  </si>
  <si>
    <t>ขาดทุนจากการชำระบัญชีของบริษัทย่อย</t>
  </si>
  <si>
    <t>ขาดทุนที่ยังไม่เกิดขึ้นจากตราสารอนุพันธ์</t>
  </si>
  <si>
    <t>สำรองผลประโยชน์ระยะยาวพนักงาน</t>
  </si>
  <si>
    <t>กำไรที่ยังไม่เกิดขึ้นจากอัตราแลกเปลี่ยน</t>
  </si>
  <si>
    <t>เงินปันผลรับ</t>
  </si>
  <si>
    <t>กำไร(ขาดทุน)จากการดำเนินงานก่อนการเปลี่ยนแปลงใน</t>
  </si>
  <si>
    <t xml:space="preserve">   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</si>
  <si>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</si>
  <si>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</si>
  <si>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สินทรัพย์ดำเนินงาน(เพิ่มขึ้น)ลดลง</t>
  </si>
  <si>
    <t>เงินให้สินเชื่อแก่ลูกหนี้</t>
  </si>
  <si>
    <t>สินค้าคงเหลือ</t>
  </si>
  <si>
    <t>สิทธิในการรับคืนสินค้า</t>
  </si>
  <si>
    <t xml:space="preserve">หนี้สินดำเนินงานเพิ่มขึ้น(ลดลง) </t>
  </si>
  <si>
    <t>เจ้าหนี้สถาบันการเงินจากการซื้อสินเชื่อแก่ลูกหนี้</t>
  </si>
  <si>
    <t>ประมาณการรับคืนสินค้า</t>
  </si>
  <si>
    <t>จ่ายเงินผลประโยชน์พนักงาน</t>
  </si>
  <si>
    <t>เงินสดจ่ายต้นทุนทางการเงิน</t>
  </si>
  <si>
    <t xml:space="preserve">   จ่ายภาษีเงินได้</t>
  </si>
  <si>
    <t>จ่ายภาษีเงินได้</t>
  </si>
  <si>
    <t>กระแสเงินสดจากกิจกรรมลงทุน</t>
  </si>
  <si>
    <t>เงินสดจ่ายซื้อเงินลงทุนและเพิ่มทุนในบริษัทย่อย</t>
  </si>
  <si>
    <t>เงินสดจ่ายจากการเพิ่มทุนในการร่วมค้า</t>
  </si>
  <si>
    <t>เงินสดรับจากการคืนทุนบริษัทย่อย</t>
  </si>
  <si>
    <t>เงินสดรับจากจำหน่ายเงินลงทุนในบริษัทย่อยและการร่วมค้า</t>
  </si>
  <si>
    <t>เงินสดรับจากการขายส่วนงานธุรกิจ</t>
  </si>
  <si>
    <t>เงินสดจ่ายซื้อสินทรัพย์ทางการเงินอื่น</t>
  </si>
  <si>
    <t>เงินสดรับจากการจำหน่ายสินทรัพย์ทางการเงินอื่น</t>
  </si>
  <si>
    <t>เงินสดจ่ายเพื่อซื้อที่ดิน อาคารและอุปกรณ์และสินทรัพย์ไม่มีตัวตน</t>
  </si>
  <si>
    <t>เงินสดจ่ายจากการซื้ออสังหาริมทรัพย์เพื่อการลงทุน</t>
  </si>
  <si>
    <t>เงินสดรับจากการจำหน่ายที่ดิน อาคารและอุปกรณ์และสินทรัพย์ไม่มีตัวตน</t>
  </si>
  <si>
    <t>เงินสดรับจากการจำหน่ายอสังหาริมทรัพย์เพื่อการลงทุน</t>
  </si>
  <si>
    <t>กระแสเงินสดจากกิจกรรมจัดหาเงิน</t>
  </si>
  <si>
    <t>เงินกู้ยืมจากสถาบันการเงินเพิ่มขึ้น</t>
  </si>
  <si>
    <t>จ่ายหนี้สินตามสัญญาเช่า</t>
  </si>
  <si>
    <t>เงินปันผลจ่าย</t>
  </si>
  <si>
    <t xml:space="preserve">   จากการชำระบัญชีของบริษัทย่อย</t>
  </si>
  <si>
    <t>เงินสดรับจากการเพิ่มทุนหุ้นสามัญ</t>
  </si>
  <si>
    <t>เงินสดสุทธิได้จากกิจกรรมจัดหาเงิน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</si>
  <si>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</si>
  <si>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</si>
  <si>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</si>
  <si>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</si>
  <si>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รายการที่ไม่เกี่ยวข้องกับกระแสเงินสด</t>
  </si>
  <si>
    <t>หนี้สินตามสัญญาเช่า</t>
  </si>
  <si>
    <t>เงินปันผลค้างจ่าย</t>
  </si>
  <si>
    <t>เงินให้กู้ยืมแก่บริษัทย่อย และกิจการที่เกี่ยวข้องกันเพิ่มขึ้น</t>
  </si>
  <si>
    <t>เงินสดรับสุทธิจากการจำหน่ายเงินลงทุนในบริษัทย่อย</t>
  </si>
  <si>
    <t xml:space="preserve">   สินทรัพย์ไม่มีตัวตนและสินทรัพย์สิทธิการใช้</t>
  </si>
  <si>
    <t>ขาดทุนจากเงินลงทุนในตราสารทุนที่กำหนดให้วัดมูลค่า</t>
  </si>
  <si>
    <t>เงินสดสุทธิใช้ไปในกิจกรรมลงทุน</t>
  </si>
  <si>
    <t>เงินสดใช้ไปในกิจกรรมดำเนินงาน</t>
  </si>
  <si>
    <t xml:space="preserve">ขาดทุน(กำไร)จากการจำหน่ายที่ดิน อาคาร และอุปกรณ์ </t>
  </si>
  <si>
    <t>ขาดทุน(กำไร)จากการจำหน่ายเงินลงทุนในบริษัทย่อยและกิจการร่วมค้า</t>
  </si>
  <si>
    <t xml:space="preserve">ขาดทุน(กำไร)จากการจำหน่ายสินทรัพย์ทางการเงินอื่น </t>
  </si>
  <si>
    <t>ค่าเผื่อการลดมูลค่าและการเคลื่อนไหวช้าของสินค้าคงเหลือ(กลับรายการ)</t>
  </si>
  <si>
    <t>ค่าเผื่อผลขาดทุนด้านเครดิตที่คาดว่าจะเกิดขึ้น(กลับรายการ)</t>
  </si>
  <si>
    <t>ค่าเผื่อการด้อยค่าเงินลงทุน(กลับรายการ)</t>
  </si>
  <si>
    <t>เงินสดสุทธิจาก(ใช้ไปใน)กิจกรรมดำเนินงาน</t>
  </si>
  <si>
    <t>เงินกู้ยืมจากกิจการที่เกี่ยวข้องกัน(ลดลง)เพิ่มขึ้น</t>
  </si>
  <si>
    <t>ประธานเจ้าหน้าที่บริหาร</t>
  </si>
  <si>
    <t>หัวหน้าคณะผู้บริหารสายงานการเงิน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</si>
</sst>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(* #,##0_);_(* \(#,##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.00_);_(* \(#,##0.00\);_(* &quot;-&quot;_);_(@_)"/>
    <numFmt numFmtId="174" formatCode="_([$€-2]\ * #,##0.00_);_([$€-2]\ * \(#,##0.00\);_([$€-2]\ * &quot;-&quot;??_);_(@_)"/>
    <numFmt numFmtId="175" formatCode="#,##0.00;[Red]\(#,##0.00\)"/>
  </numFmts>
  <fonts count="31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trike/>
      <sz val="14"/>
      <color rgb="FFFF0000"/>
      <name val="Angsana New"/>
      <family val="1"/>
    </font>
    <font>
      <i/>
      <strike/>
      <sz val="14"/>
      <color rgb="FFFF0000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73">
    <xf numFmtId="0" fontId="0" fillId="0" borderId="0"/>
    <xf numFmtId="165" fontId="5" fillId="0" borderId="0" applyFont="0" applyFill="0" applyBorder="0" applyAlignment="0" applyProtection="0"/>
    <xf numFmtId="167" fontId="18" fillId="0" borderId="0" applyFont="0" applyFill="0" applyBorder="0" applyProtection="0">
      <alignment textRotation="140"/>
    </xf>
    <xf numFmtId="165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72" fontId="5" fillId="0" borderId="0"/>
    <xf numFmtId="165" fontId="5" fillId="0" borderId="0" applyFont="0" applyFill="0" applyBorder="0" applyAlignment="0" applyProtection="0"/>
    <xf numFmtId="170" fontId="5" fillId="0" borderId="0"/>
    <xf numFmtId="169" fontId="5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71" fontId="12" fillId="0" borderId="0"/>
    <xf numFmtId="0" fontId="13" fillId="0" borderId="0"/>
    <xf numFmtId="0" fontId="23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4" fillId="0" borderId="0"/>
    <xf numFmtId="0" fontId="17" fillId="0" borderId="0"/>
    <xf numFmtId="0" fontId="20" fillId="0" borderId="0"/>
    <xf numFmtId="0" fontId="20" fillId="0" borderId="0"/>
    <xf numFmtId="0" fontId="16" fillId="0" borderId="0"/>
    <xf numFmtId="10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2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9" fontId="30" fillId="0" borderId="0" applyFont="0" applyFill="0" applyBorder="0" applyAlignment="0" applyProtection="0"/>
    <xf numFmtId="0" fontId="14" fillId="0" borderId="0"/>
    <xf numFmtId="167" fontId="17" fillId="0" borderId="0" applyFont="0" applyFill="0" applyBorder="0" applyProtection="0">
      <alignment textRotation="140"/>
    </xf>
    <xf numFmtId="167" fontId="17" fillId="0" borderId="0" applyFont="0" applyFill="0" applyBorder="0" applyAlignment="0" applyProtection="0"/>
    <xf numFmtId="0" fontId="17" fillId="0" borderId="0"/>
    <xf numFmtId="0" fontId="2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2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0" fontId="1" fillId="0" borderId="0"/>
  </cellStyleXfs>
  <cellXfs count="169">
    <xf numFmtId="0" fontId="0" fillId="0" borderId="0" xfId="0"/>
    <xf numFmtId="168" fontId="9" fillId="0" borderId="0" xfId="1" applyNumberFormat="1" applyFont="1" applyFill="1" applyBorder="1"/>
    <xf numFmtId="168" fontId="6" fillId="0" borderId="0" xfId="1" applyNumberFormat="1" applyFont="1" applyFill="1" applyBorder="1"/>
    <xf numFmtId="164" fontId="6" fillId="0" borderId="4" xfId="1" applyNumberFormat="1" applyFont="1" applyFill="1" applyBorder="1"/>
    <xf numFmtId="164" fontId="6" fillId="0" borderId="0" xfId="1" applyNumberFormat="1" applyFont="1" applyFill="1" applyBorder="1"/>
    <xf numFmtId="164" fontId="6" fillId="0" borderId="3" xfId="1" applyNumberFormat="1" applyFont="1" applyFill="1" applyBorder="1"/>
    <xf numFmtId="164" fontId="6" fillId="0" borderId="4" xfId="1" applyNumberFormat="1" applyFont="1" applyFill="1" applyBorder="1" applyAlignment="1">
      <alignment horizontal="left"/>
    </xf>
    <xf numFmtId="164" fontId="6" fillId="0" borderId="6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left"/>
    </xf>
    <xf numFmtId="164" fontId="6" fillId="0" borderId="4" xfId="8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/>
    <xf numFmtId="164" fontId="6" fillId="0" borderId="0" xfId="1" applyNumberFormat="1" applyFont="1" applyFill="1" applyAlignment="1"/>
    <xf numFmtId="164" fontId="6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168" fontId="9" fillId="0" borderId="0" xfId="1" applyNumberFormat="1" applyFont="1" applyFill="1" applyBorder="1" applyAlignment="1"/>
    <xf numFmtId="165" fontId="6" fillId="0" borderId="0" xfId="1" applyFont="1" applyFill="1" applyAlignment="1"/>
    <xf numFmtId="164" fontId="24" fillId="0" borderId="0" xfId="1" applyNumberFormat="1" applyFont="1" applyFill="1" applyBorder="1" applyAlignment="1">
      <alignment horizontal="right" vertical="top"/>
    </xf>
    <xf numFmtId="164" fontId="24" fillId="0" borderId="4" xfId="1" applyNumberFormat="1" applyFont="1" applyFill="1" applyBorder="1" applyAlignment="1">
      <alignment horizontal="right" vertical="top"/>
    </xf>
    <xf numFmtId="166" fontId="6" fillId="0" borderId="0" xfId="35" applyNumberFormat="1" applyFont="1" applyFill="1" applyBorder="1" applyAlignment="1">
      <alignment horizontal="center"/>
    </xf>
    <xf numFmtId="173" fontId="24" fillId="0" borderId="4" xfId="1" applyNumberFormat="1" applyFont="1" applyFill="1" applyBorder="1" applyAlignment="1">
      <alignment horizontal="left"/>
    </xf>
    <xf numFmtId="165" fontId="24" fillId="0" borderId="0" xfId="1" applyFont="1" applyFill="1" applyAlignment="1">
      <alignment horizontal="left"/>
    </xf>
    <xf numFmtId="165" fontId="24" fillId="0" borderId="4" xfId="1" applyFont="1" applyFill="1" applyBorder="1" applyAlignment="1">
      <alignment horizontal="left"/>
    </xf>
    <xf numFmtId="165" fontId="24" fillId="0" borderId="0" xfId="1" applyFont="1" applyFill="1"/>
    <xf numFmtId="164" fontId="6" fillId="0" borderId="0" xfId="0" applyNumberFormat="1" applyFont="1"/>
    <xf numFmtId="0" fontId="6" fillId="0" borderId="0" xfId="0" applyFont="1"/>
    <xf numFmtId="164" fontId="6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164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164" fontId="6" fillId="0" borderId="4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quotePrefix="1" applyFont="1" applyAlignment="1">
      <alignment horizontal="center"/>
    </xf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18" applyFont="1"/>
    <xf numFmtId="0" fontId="6" fillId="0" borderId="0" xfId="21" applyFont="1"/>
    <xf numFmtId="164" fontId="6" fillId="0" borderId="4" xfId="0" applyNumberFormat="1" applyFont="1" applyBorder="1" applyAlignment="1">
      <alignment horizontal="left"/>
    </xf>
    <xf numFmtId="0" fontId="9" fillId="0" borderId="0" xfId="0" applyFont="1"/>
    <xf numFmtId="0" fontId="15" fillId="0" borderId="0" xfId="0" applyFont="1" applyAlignment="1">
      <alignment horizontal="centerContinuous"/>
    </xf>
    <xf numFmtId="164" fontId="9" fillId="0" borderId="0" xfId="0" applyNumberFormat="1" applyFont="1" applyAlignment="1">
      <alignment horizontal="left"/>
    </xf>
    <xf numFmtId="37" fontId="9" fillId="0" borderId="0" xfId="0" applyNumberFormat="1" applyFont="1"/>
    <xf numFmtId="37" fontId="6" fillId="0" borderId="0" xfId="0" applyNumberFormat="1" applyFont="1"/>
    <xf numFmtId="0" fontId="8" fillId="0" borderId="0" xfId="0" applyFont="1" applyAlignment="1">
      <alignment horizontal="center"/>
    </xf>
    <xf numFmtId="164" fontId="24" fillId="0" borderId="0" xfId="0" applyNumberFormat="1" applyFont="1" applyAlignment="1">
      <alignment horizontal="left"/>
    </xf>
    <xf numFmtId="0" fontId="24" fillId="0" borderId="0" xfId="0" applyFont="1"/>
    <xf numFmtId="175" fontId="6" fillId="0" borderId="0" xfId="21" applyNumberFormat="1" applyFont="1"/>
    <xf numFmtId="0" fontId="29" fillId="0" borderId="0" xfId="0" applyFont="1" applyAlignment="1">
      <alignment horizontal="centerContinuous"/>
    </xf>
    <xf numFmtId="0" fontId="15" fillId="0" borderId="0" xfId="0" applyFont="1" applyAlignment="1">
      <alignment horizontal="center"/>
    </xf>
    <xf numFmtId="175" fontId="6" fillId="0" borderId="0" xfId="0" applyNumberFormat="1" applyFont="1"/>
    <xf numFmtId="164" fontId="6" fillId="0" borderId="4" xfId="0" applyNumberFormat="1" applyFont="1" applyBorder="1"/>
    <xf numFmtId="164" fontId="6" fillId="0" borderId="5" xfId="0" applyNumberFormat="1" applyFont="1" applyBorder="1" applyAlignment="1">
      <alignment horizontal="left"/>
    </xf>
    <xf numFmtId="164" fontId="6" fillId="0" borderId="6" xfId="0" applyNumberFormat="1" applyFont="1" applyBorder="1" applyAlignment="1">
      <alignment horizontal="left"/>
    </xf>
    <xf numFmtId="164" fontId="6" fillId="0" borderId="0" xfId="66" applyNumberFormat="1" applyFont="1" applyAlignment="1">
      <alignment horizontal="left"/>
    </xf>
    <xf numFmtId="0" fontId="9" fillId="0" borderId="0" xfId="0" applyFont="1" applyAlignment="1">
      <alignment horizontal="centerContinuous"/>
    </xf>
    <xf numFmtId="0" fontId="9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168" fontId="6" fillId="0" borderId="0" xfId="25" applyNumberFormat="1" applyFont="1" applyAlignment="1">
      <alignment horizontal="center"/>
    </xf>
    <xf numFmtId="0" fontId="6" fillId="0" borderId="0" xfId="25" applyFont="1"/>
    <xf numFmtId="168" fontId="6" fillId="0" borderId="0" xfId="25" applyNumberFormat="1" applyFont="1"/>
    <xf numFmtId="164" fontId="6" fillId="0" borderId="4" xfId="25" applyNumberFormat="1" applyFont="1" applyBorder="1" applyAlignment="1">
      <alignment horizontal="left"/>
    </xf>
    <xf numFmtId="164" fontId="6" fillId="0" borderId="0" xfId="25" applyNumberFormat="1" applyFont="1" applyAlignment="1">
      <alignment horizontal="left"/>
    </xf>
    <xf numFmtId="49" fontId="8" fillId="0" borderId="0" xfId="25" applyNumberFormat="1" applyFont="1" applyAlignment="1">
      <alignment horizontal="center"/>
    </xf>
    <xf numFmtId="164" fontId="6" fillId="0" borderId="0" xfId="1" applyNumberFormat="1" applyFont="1" applyFill="1"/>
    <xf numFmtId="168" fontId="6" fillId="0" borderId="0" xfId="0" applyNumberFormat="1" applyFont="1"/>
    <xf numFmtId="0" fontId="9" fillId="0" borderId="0" xfId="0" applyFont="1" applyAlignment="1">
      <alignment horizontal="left" vertical="justify"/>
    </xf>
    <xf numFmtId="0" fontId="6" fillId="0" borderId="0" xfId="0" applyFont="1" applyAlignment="1">
      <alignment horizontal="right" vertical="center"/>
    </xf>
    <xf numFmtId="0" fontId="6" fillId="0" borderId="4" xfId="0" applyFont="1" applyBorder="1" applyAlignment="1">
      <alignment horizontal="center" vertical="justify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justify"/>
    </xf>
    <xf numFmtId="164" fontId="6" fillId="0" borderId="0" xfId="25" applyNumberFormat="1" applyFont="1"/>
    <xf numFmtId="0" fontId="6" fillId="0" borderId="0" xfId="0" applyFont="1" applyAlignment="1">
      <alignment horizontal="left" vertical="justify"/>
    </xf>
    <xf numFmtId="0" fontId="9" fillId="0" borderId="0" xfId="0" applyFont="1" applyAlignment="1">
      <alignment vertical="justify"/>
    </xf>
    <xf numFmtId="164" fontId="9" fillId="0" borderId="0" xfId="0" applyNumberFormat="1" applyFont="1"/>
    <xf numFmtId="166" fontId="6" fillId="0" borderId="0" xfId="36" applyNumberFormat="1" applyFont="1" applyAlignment="1">
      <alignment horizontal="left"/>
    </xf>
    <xf numFmtId="168" fontId="6" fillId="0" borderId="0" xfId="36" applyNumberFormat="1" applyFont="1" applyAlignment="1">
      <alignment horizontal="left"/>
    </xf>
    <xf numFmtId="164" fontId="24" fillId="0" borderId="0" xfId="37" applyNumberFormat="1" applyFont="1"/>
    <xf numFmtId="164" fontId="24" fillId="0" borderId="0" xfId="37" applyNumberFormat="1" applyFont="1" applyAlignment="1">
      <alignment horizontal="left"/>
    </xf>
    <xf numFmtId="0" fontId="24" fillId="0" borderId="0" xfId="37" applyFont="1"/>
    <xf numFmtId="164" fontId="24" fillId="0" borderId="0" xfId="37" applyNumberFormat="1" applyFont="1" applyAlignment="1">
      <alignment horizontal="right"/>
    </xf>
    <xf numFmtId="0" fontId="27" fillId="0" borderId="0" xfId="37" applyFont="1" applyAlignment="1">
      <alignment horizontal="left"/>
    </xf>
    <xf numFmtId="0" fontId="24" fillId="0" borderId="0" xfId="37" applyFont="1" applyAlignment="1">
      <alignment horizontal="centerContinuous"/>
    </xf>
    <xf numFmtId="0" fontId="27" fillId="0" borderId="0" xfId="0" applyFont="1" applyAlignment="1">
      <alignment horizontal="left"/>
    </xf>
    <xf numFmtId="0" fontId="24" fillId="0" borderId="0" xfId="37" applyFont="1" applyAlignment="1">
      <alignment horizontal="right"/>
    </xf>
    <xf numFmtId="164" fontId="24" fillId="0" borderId="4" xfId="37" applyNumberFormat="1" applyFont="1" applyBorder="1" applyAlignment="1">
      <alignment horizontal="center"/>
    </xf>
    <xf numFmtId="164" fontId="24" fillId="0" borderId="0" xfId="37" applyNumberFormat="1" applyFont="1" applyAlignment="1">
      <alignment horizontal="center"/>
    </xf>
    <xf numFmtId="0" fontId="28" fillId="0" borderId="0" xfId="37" applyFont="1"/>
    <xf numFmtId="0" fontId="28" fillId="0" borderId="0" xfId="37" applyFont="1" applyAlignment="1">
      <alignment horizontal="center"/>
    </xf>
    <xf numFmtId="0" fontId="28" fillId="0" borderId="0" xfId="37" applyFont="1" applyAlignment="1">
      <alignment horizontal="centerContinuous"/>
    </xf>
    <xf numFmtId="0" fontId="28" fillId="0" borderId="0" xfId="37" quotePrefix="1" applyFont="1" applyAlignment="1">
      <alignment horizontal="center"/>
    </xf>
    <xf numFmtId="0" fontId="27" fillId="0" borderId="0" xfId="37" applyFont="1"/>
    <xf numFmtId="0" fontId="24" fillId="0" borderId="0" xfId="37" applyFont="1" applyAlignment="1">
      <alignment horizontal="center"/>
    </xf>
    <xf numFmtId="164" fontId="28" fillId="0" borderId="0" xfId="37" applyNumberFormat="1" applyFont="1" applyAlignment="1">
      <alignment horizontal="center"/>
    </xf>
    <xf numFmtId="0" fontId="29" fillId="0" borderId="0" xfId="37" applyFont="1" applyAlignment="1">
      <alignment horizontal="center"/>
    </xf>
    <xf numFmtId="164" fontId="24" fillId="0" borderId="8" xfId="37" applyNumberFormat="1" applyFont="1" applyBorder="1" applyAlignment="1">
      <alignment horizontal="left"/>
    </xf>
    <xf numFmtId="164" fontId="24" fillId="0" borderId="2" xfId="37" applyNumberFormat="1" applyFont="1" applyBorder="1" applyAlignment="1">
      <alignment horizontal="left"/>
    </xf>
    <xf numFmtId="164" fontId="24" fillId="0" borderId="9" xfId="37" applyNumberFormat="1" applyFont="1" applyBorder="1" applyAlignment="1">
      <alignment horizontal="left"/>
    </xf>
    <xf numFmtId="164" fontId="24" fillId="0" borderId="5" xfId="37" applyNumberFormat="1" applyFont="1" applyBorder="1" applyAlignment="1">
      <alignment horizontal="left"/>
    </xf>
    <xf numFmtId="164" fontId="24" fillId="0" borderId="10" xfId="37" applyNumberFormat="1" applyFont="1" applyBorder="1" applyAlignment="1">
      <alignment horizontal="left"/>
    </xf>
    <xf numFmtId="49" fontId="27" fillId="0" borderId="0" xfId="37" applyNumberFormat="1" applyFont="1"/>
    <xf numFmtId="174" fontId="27" fillId="0" borderId="0" xfId="37" applyNumberFormat="1" applyFont="1"/>
    <xf numFmtId="174" fontId="27" fillId="0" borderId="0" xfId="37" applyNumberFormat="1" applyFont="1" applyAlignment="1">
      <alignment horizontal="right"/>
    </xf>
    <xf numFmtId="49" fontId="29" fillId="0" borderId="0" xfId="37" applyNumberFormat="1" applyFont="1"/>
    <xf numFmtId="49" fontId="24" fillId="0" borderId="0" xfId="43" applyNumberFormat="1" applyFont="1" applyAlignment="1">
      <alignment vertical="top"/>
    </xf>
    <xf numFmtId="49" fontId="24" fillId="0" borderId="0" xfId="37" applyNumberFormat="1" applyFont="1"/>
    <xf numFmtId="164" fontId="24" fillId="0" borderId="4" xfId="37" applyNumberFormat="1" applyFont="1" applyBorder="1" applyAlignment="1">
      <alignment horizontal="left"/>
    </xf>
    <xf numFmtId="164" fontId="24" fillId="0" borderId="5" xfId="37" applyNumberFormat="1" applyFont="1" applyBorder="1" applyAlignment="1">
      <alignment horizontal="right"/>
    </xf>
    <xf numFmtId="164" fontId="24" fillId="0" borderId="4" xfId="37" applyNumberFormat="1" applyFont="1" applyBorder="1" applyAlignment="1">
      <alignment horizontal="right"/>
    </xf>
    <xf numFmtId="164" fontId="24" fillId="0" borderId="6" xfId="37" applyNumberFormat="1" applyFont="1" applyBorder="1" applyAlignment="1">
      <alignment horizontal="right"/>
    </xf>
    <xf numFmtId="0" fontId="24" fillId="0" borderId="0" xfId="37" applyFont="1" applyAlignment="1">
      <alignment horizontal="left"/>
    </xf>
    <xf numFmtId="0" fontId="24" fillId="0" borderId="0" xfId="37" applyFont="1" applyAlignment="1">
      <alignment horizontal="left" indent="1"/>
    </xf>
    <xf numFmtId="164" fontId="24" fillId="0" borderId="3" xfId="37" applyNumberFormat="1" applyFont="1" applyBorder="1" applyAlignment="1">
      <alignment horizontal="left"/>
    </xf>
    <xf numFmtId="164" fontId="24" fillId="0" borderId="3" xfId="37" applyNumberFormat="1" applyFont="1" applyBorder="1" applyAlignment="1">
      <alignment horizontal="center"/>
    </xf>
    <xf numFmtId="0" fontId="24" fillId="0" borderId="0" xfId="37" applyFont="1" applyAlignment="1">
      <alignment horizontal="left" indent="2"/>
    </xf>
    <xf numFmtId="173" fontId="24" fillId="0" borderId="0" xfId="37" applyNumberFormat="1" applyFont="1" applyAlignment="1">
      <alignment horizontal="left"/>
    </xf>
    <xf numFmtId="173" fontId="24" fillId="0" borderId="6" xfId="37" applyNumberFormat="1" applyFont="1" applyBorder="1" applyAlignment="1">
      <alignment horizontal="left"/>
    </xf>
    <xf numFmtId="164" fontId="24" fillId="0" borderId="6" xfId="0" applyNumberFormat="1" applyFont="1" applyBorder="1" applyAlignment="1">
      <alignment horizontal="left"/>
    </xf>
    <xf numFmtId="164" fontId="24" fillId="0" borderId="6" xfId="37" applyNumberFormat="1" applyFont="1" applyBorder="1" applyAlignment="1">
      <alignment horizontal="left"/>
    </xf>
    <xf numFmtId="9" fontId="24" fillId="0" borderId="0" xfId="44" applyFont="1" applyFill="1"/>
    <xf numFmtId="164" fontId="24" fillId="0" borderId="4" xfId="0" applyNumberFormat="1" applyFont="1" applyBorder="1" applyAlignment="1">
      <alignment horizontal="left"/>
    </xf>
    <xf numFmtId="173" fontId="24" fillId="0" borderId="4" xfId="37" applyNumberFormat="1" applyFont="1" applyBorder="1" applyAlignment="1">
      <alignment horizontal="left"/>
    </xf>
    <xf numFmtId="37" fontId="24" fillId="0" borderId="0" xfId="37" applyNumberFormat="1" applyFont="1"/>
    <xf numFmtId="164" fontId="6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/>
    <xf numFmtId="1" fontId="8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left"/>
    </xf>
    <xf numFmtId="166" fontId="6" fillId="0" borderId="0" xfId="30" applyNumberFormat="1" applyFont="1" applyAlignment="1">
      <alignment horizontal="left"/>
    </xf>
    <xf numFmtId="166" fontId="6" fillId="0" borderId="0" xfId="31" applyNumberFormat="1" applyFont="1" applyAlignment="1">
      <alignment horizontal="left"/>
    </xf>
    <xf numFmtId="0" fontId="14" fillId="0" borderId="0" xfId="31"/>
    <xf numFmtId="0" fontId="14" fillId="0" borderId="0" xfId="30"/>
    <xf numFmtId="166" fontId="6" fillId="0" borderId="0" xfId="0" applyNumberFormat="1" applyFont="1" applyAlignment="1">
      <alignment horizontal="center"/>
    </xf>
    <xf numFmtId="0" fontId="6" fillId="0" borderId="0" xfId="0" quotePrefix="1" applyFont="1"/>
    <xf numFmtId="164" fontId="6" fillId="0" borderId="0" xfId="32" applyNumberFormat="1" applyFont="1" applyAlignment="1">
      <alignment horizontal="left"/>
    </xf>
    <xf numFmtId="166" fontId="6" fillId="0" borderId="0" xfId="33" applyNumberFormat="1" applyFont="1" applyAlignment="1">
      <alignment horizontal="left"/>
    </xf>
    <xf numFmtId="0" fontId="14" fillId="0" borderId="0" xfId="32"/>
    <xf numFmtId="0" fontId="14" fillId="0" borderId="0" xfId="33"/>
    <xf numFmtId="164" fontId="6" fillId="0" borderId="3" xfId="0" applyNumberFormat="1" applyFont="1" applyBorder="1" applyAlignment="1">
      <alignment horizontal="left"/>
    </xf>
    <xf numFmtId="166" fontId="6" fillId="0" borderId="0" xfId="34" applyNumberFormat="1" applyFont="1" applyAlignment="1">
      <alignment horizontal="left"/>
    </xf>
    <xf numFmtId="0" fontId="14" fillId="0" borderId="0" xfId="34"/>
    <xf numFmtId="0" fontId="14" fillId="0" borderId="0" xfId="36"/>
    <xf numFmtId="0" fontId="14" fillId="0" borderId="0" xfId="37"/>
    <xf numFmtId="166" fontId="6" fillId="0" borderId="0" xfId="37" applyNumberFormat="1" applyFont="1" applyAlignment="1">
      <alignment horizontal="left"/>
    </xf>
    <xf numFmtId="166" fontId="6" fillId="0" borderId="0" xfId="38" applyNumberFormat="1" applyFont="1" applyAlignment="1">
      <alignment horizontal="left"/>
    </xf>
    <xf numFmtId="0" fontId="14" fillId="0" borderId="0" xfId="38"/>
    <xf numFmtId="166" fontId="6" fillId="0" borderId="0" xfId="40" applyNumberFormat="1" applyFont="1" applyAlignment="1">
      <alignment horizontal="left"/>
    </xf>
    <xf numFmtId="166" fontId="6" fillId="0" borderId="0" xfId="41" applyNumberFormat="1" applyFont="1" applyAlignment="1">
      <alignment horizontal="left"/>
    </xf>
    <xf numFmtId="0" fontId="14" fillId="0" borderId="0" xfId="40"/>
    <xf numFmtId="0" fontId="14" fillId="0" borderId="0" xfId="41"/>
    <xf numFmtId="166" fontId="6" fillId="0" borderId="0" xfId="42" applyNumberFormat="1" applyFont="1" applyAlignment="1">
      <alignment horizontal="left"/>
    </xf>
    <xf numFmtId="0" fontId="14" fillId="0" borderId="0" xfId="42"/>
    <xf numFmtId="0" fontId="25" fillId="0" borderId="0" xfId="0" applyFont="1"/>
    <xf numFmtId="0" fontId="26" fillId="0" borderId="0" xfId="0" applyFont="1" applyAlignment="1">
      <alignment horizontal="center"/>
    </xf>
    <xf numFmtId="0" fontId="6" fillId="0" borderId="7" xfId="0" applyFont="1" applyBorder="1"/>
    <xf numFmtId="0" fontId="6" fillId="0" borderId="11" xfId="0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24" fillId="0" borderId="4" xfId="37" applyNumberFormat="1" applyFont="1" applyBorder="1" applyAlignment="1">
      <alignment horizontal="center"/>
    </xf>
    <xf numFmtId="0" fontId="6" fillId="0" borderId="0" xfId="0" applyFont="1" applyAlignment="1">
      <alignment horizontal="left" vertical="justify"/>
    </xf>
    <xf numFmtId="0" fontId="9" fillId="0" borderId="0" xfId="0" applyFont="1" applyAlignment="1">
      <alignment horizontal="left" vertical="justify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justify"/>
    </xf>
    <xf numFmtId="0" fontId="6" fillId="0" borderId="5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5" xfId="0" applyFont="1" applyBorder="1" applyAlignment="1">
      <alignment horizontal="center"/>
    </xf>
  </cellXfs>
  <cellStyles count="73">
    <cellStyle name="Comma" xfId="1" builtinId="3"/>
    <cellStyle name="Comma 2" xfId="2" xr:uid="{00000000-0005-0000-0000-000001000000}"/>
    <cellStyle name="Comma 2 2" xfId="46" xr:uid="{A92655AF-4951-4C4A-83EF-91F9578BD901}"/>
    <cellStyle name="Comma 2 3" xfId="3" xr:uid="{00000000-0005-0000-0000-000002000000}"/>
    <cellStyle name="Comma 3" xfId="4" xr:uid="{00000000-0005-0000-0000-000003000000}"/>
    <cellStyle name="Comma 3 2" xfId="35" xr:uid="{6EB63286-BBFF-4093-BE16-F8CA676D985D}"/>
    <cellStyle name="Comma 32" xfId="5" xr:uid="{00000000-0005-0000-0000-000004000000}"/>
    <cellStyle name="Comma 48 2" xfId="6" xr:uid="{00000000-0005-0000-0000-000005000000}"/>
    <cellStyle name="Comma 48 2 2" xfId="47" xr:uid="{765372C6-1359-4A9D-A488-FD30D7AF9418}"/>
    <cellStyle name="comma zerodec" xfId="7" xr:uid="{00000000-0005-0000-0000-000006000000}"/>
    <cellStyle name="Comma_กระแสเงินสด (T)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" xfId="15" xr:uid="{00000000-0005-0000-0000-00000F000000}"/>
    <cellStyle name="Normal 11" xfId="37" xr:uid="{46D06F7F-6E41-4C70-A01C-D9B53DD7B64A}"/>
    <cellStyle name="Normal 12" xfId="41" xr:uid="{62E30A5E-384B-41CE-A710-8C9DCF955AC3}"/>
    <cellStyle name="Normal 13" xfId="67" xr:uid="{41111975-D418-472B-B217-A7F3C3DDEE57}"/>
    <cellStyle name="Normal 14" xfId="66" xr:uid="{792DB940-47BB-4CFE-878F-59A622464388}"/>
    <cellStyle name="Normal 17" xfId="16" xr:uid="{00000000-0005-0000-0000-000010000000}"/>
    <cellStyle name="Normal 19 2" xfId="17" xr:uid="{00000000-0005-0000-0000-000011000000}"/>
    <cellStyle name="Normal 19 2 2" xfId="48" xr:uid="{80D5ACBD-73B2-4281-8576-D13FBF87F4DF}"/>
    <cellStyle name="Normal 2" xfId="18" xr:uid="{00000000-0005-0000-0000-000012000000}"/>
    <cellStyle name="Normal 2 2" xfId="19" xr:uid="{00000000-0005-0000-0000-000013000000}"/>
    <cellStyle name="Normal 2 2 2" xfId="50" xr:uid="{815980B4-AA4D-403E-A72E-DE1770148AB3}"/>
    <cellStyle name="Normal 2 3" xfId="43" xr:uid="{492BBDDF-328B-4036-8961-3903F2E93A56}"/>
    <cellStyle name="Normal 2 3 2" xfId="53" xr:uid="{07FA8131-4360-4235-B1F9-D77BA2687F80}"/>
    <cellStyle name="Normal 2 3 2 2" xfId="65" xr:uid="{C3DE5221-9CEF-47E1-87A1-919D1E454447}"/>
    <cellStyle name="Normal 2 3 2 3" xfId="72" xr:uid="{C66160A6-19A6-48F8-B539-23CB16D035E4}"/>
    <cellStyle name="Normal 2 3 3" xfId="62" xr:uid="{DDF4E5C0-6CCD-42BD-9D42-37B60D6B4B6D}"/>
    <cellStyle name="Normal 2 3 4" xfId="69" xr:uid="{882B1E9C-1B93-444C-BDAF-CCC83B975DF2}"/>
    <cellStyle name="Normal 2 4" xfId="49" xr:uid="{9CFC8A67-B314-415F-97CB-F466C871B1A0}"/>
    <cellStyle name="Normal 2 4 2" xfId="64" xr:uid="{8D7BE3D4-CFD1-4A6E-ADD0-CDE573CD54BC}"/>
    <cellStyle name="Normal 2 4 3" xfId="71" xr:uid="{D0C8E339-1B53-4F02-BB11-535736C56BE5}"/>
    <cellStyle name="Normal 2 5" xfId="20" xr:uid="{00000000-0005-0000-0000-000014000000}"/>
    <cellStyle name="Normal 2 5 2" xfId="51" xr:uid="{E83D8542-A8BA-4D1C-A825-E236A8CD9748}"/>
    <cellStyle name="Normal 2 6" xfId="57" xr:uid="{D207D941-5995-4354-87C2-E04834EB7F92}"/>
    <cellStyle name="Normal 2 7" xfId="68" xr:uid="{998AD10E-C60A-4206-AC34-40560BDE69B2}"/>
    <cellStyle name="Normal 24" xfId="32" xr:uid="{D74049D4-8B1C-4B1B-B243-889192DB5028}"/>
    <cellStyle name="Normal 25" xfId="36" xr:uid="{C43B3E22-AE08-4875-9AED-451A552DDF85}"/>
    <cellStyle name="Normal 26" xfId="40" xr:uid="{F7F4FC31-29DE-4E5C-A9A4-5B00142E1E65}"/>
    <cellStyle name="Normal 3" xfId="21" xr:uid="{00000000-0005-0000-0000-000015000000}"/>
    <cellStyle name="Normal 36" xfId="31" xr:uid="{F927CF32-55EB-44A6-9FBA-4D5BB64A3F9F}"/>
    <cellStyle name="Normal 37" xfId="34" xr:uid="{C8EFD3B3-CD43-44A6-82AF-9A0F75B7AAA3}"/>
    <cellStyle name="Normal 38" xfId="38" xr:uid="{88697192-8575-401F-9354-4F0B9015D875}"/>
    <cellStyle name="Normal 39" xfId="39" xr:uid="{7473E2AD-F664-4960-9D91-75DD183E9AB1}"/>
    <cellStyle name="Normal 4" xfId="22" xr:uid="{00000000-0005-0000-0000-000016000000}"/>
    <cellStyle name="Normal 41" xfId="42" xr:uid="{35F4F276-9BB7-4ED2-A36C-66568CEB5003}"/>
    <cellStyle name="Normal 5" xfId="23" xr:uid="{00000000-0005-0000-0000-000017000000}"/>
    <cellStyle name="Normal 6" xfId="24" xr:uid="{00000000-0005-0000-0000-000018000000}"/>
    <cellStyle name="Normal 7" xfId="45" xr:uid="{921482DD-8119-44A5-A9DE-0BBEE5493F58}"/>
    <cellStyle name="Normal 8" xfId="30" xr:uid="{06BA5453-7C55-48AE-9234-8AFBB8EF5788}"/>
    <cellStyle name="Normal 9" xfId="33" xr:uid="{B6FEE26E-92AA-4E3B-A2A1-228D4310D1D5}"/>
    <cellStyle name="Normal_BS&amp;PL_Thai_FS example_2008_22 Jan 09_TF_Q4'08" xfId="25" xr:uid="{00000000-0005-0000-0000-000019000000}"/>
    <cellStyle name="Percent" xfId="44" builtinId="5"/>
    <cellStyle name="Percent [2]" xfId="26" xr:uid="{00000000-0005-0000-0000-00001A000000}"/>
    <cellStyle name="Percent 10" xfId="70" xr:uid="{C352EC2D-95FA-4B7B-AA83-3F5BA2204067}"/>
    <cellStyle name="Percent 11" xfId="61" xr:uid="{3CE7D40E-B35A-49F6-B2D6-2ACA1E671335}"/>
    <cellStyle name="Percent 2" xfId="27" xr:uid="{00000000-0005-0000-0000-00001B000000}"/>
    <cellStyle name="Percent 2 2" xfId="52" xr:uid="{FFF6399B-A7D2-434F-978F-16B665B4BF28}"/>
    <cellStyle name="Percent 3" xfId="54" xr:uid="{1C21411F-19F7-4379-A230-17A6D2789671}"/>
    <cellStyle name="Percent 4" xfId="63" xr:uid="{5849BCDD-E93C-42DB-BC00-1A22528F001F}"/>
    <cellStyle name="Percent 5" xfId="56" xr:uid="{B29BC68F-C81D-4255-835F-E53D1F60B36C}"/>
    <cellStyle name="Percent 6" xfId="60" xr:uid="{938473B1-B7C6-4629-9A2E-6995798031AB}"/>
    <cellStyle name="Percent 7" xfId="58" xr:uid="{E3603E74-B643-46A1-8481-DE5DB0ADE561}"/>
    <cellStyle name="Percent 8" xfId="55" xr:uid="{CAD45175-A53C-472B-8E9C-D4766C44BA35}"/>
    <cellStyle name="Percent 9" xfId="59" xr:uid="{376375BE-F8AC-4E03-B2D3-C2423C0D2E76}"/>
    <cellStyle name="Quantity" xfId="28" xr:uid="{00000000-0005-0000-0000-00001C000000}"/>
    <cellStyle name="ปกติ 2 2" xfId="29" xr:uid="{00000000-0005-0000-0000-00001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showGridLines="0" tabSelected="1" view="pageBreakPreview" zoomScaleNormal="115" zoomScaleSheetLayoutView="100" workbookViewId="0"/>
  </sheetViews>
  <sheetFormatPr defaultColWidth="10.6640625" defaultRowHeight="21"/>
  <cols>
    <col min="1" max="4" width="1.6640625" style="24" customWidth="1"/>
    <col min="5" max="5" width="42.5" style="24" customWidth="1"/>
    <col min="6" max="6" width="1.6640625" style="24" customWidth="1"/>
    <col min="7" max="7" width="8.6640625" style="37" customWidth="1"/>
    <col min="8" max="8" width="1.6640625" style="24" customWidth="1"/>
    <col min="9" max="9" width="14.1640625" style="28" customWidth="1"/>
    <col min="10" max="10" width="1.6640625" style="28" customWidth="1"/>
    <col min="11" max="11" width="14.1640625" style="28" customWidth="1"/>
    <col min="12" max="12" width="1.6640625" style="28" customWidth="1"/>
    <col min="13" max="13" width="14.1640625" style="28" customWidth="1"/>
    <col min="14" max="14" width="1.6640625" style="28" customWidth="1"/>
    <col min="15" max="15" width="14.1640625" style="28" customWidth="1"/>
    <col min="16" max="16" width="0.83203125" style="24" customWidth="1"/>
    <col min="17" max="17" width="12.6640625" style="24" bestFit="1" customWidth="1"/>
    <col min="18" max="16384" width="10.6640625" style="24"/>
  </cols>
  <sheetData>
    <row r="1" spans="1:15">
      <c r="A1" s="26" t="s">
        <v>0</v>
      </c>
      <c r="B1" s="26"/>
      <c r="C1" s="27"/>
      <c r="D1" s="27"/>
      <c r="E1" s="27"/>
      <c r="F1" s="27"/>
      <c r="H1" s="27"/>
    </row>
    <row r="2" spans="1:15">
      <c r="A2" s="26" t="s">
        <v>1</v>
      </c>
      <c r="B2" s="26"/>
      <c r="C2" s="27"/>
      <c r="D2" s="27"/>
      <c r="E2" s="27"/>
      <c r="F2" s="27"/>
      <c r="H2" s="27"/>
    </row>
    <row r="3" spans="1:15">
      <c r="A3" s="26" t="s">
        <v>2</v>
      </c>
      <c r="C3" s="27"/>
      <c r="D3" s="27"/>
      <c r="E3" s="27"/>
      <c r="F3" s="27"/>
      <c r="H3" s="27"/>
    </row>
    <row r="4" spans="1:15">
      <c r="A4" s="27"/>
      <c r="B4" s="27"/>
      <c r="C4" s="27"/>
      <c r="D4" s="27"/>
      <c r="E4" s="27"/>
      <c r="F4" s="27"/>
      <c r="H4" s="27"/>
      <c r="I4" s="126"/>
      <c r="J4" s="126"/>
      <c r="K4" s="126"/>
      <c r="L4" s="126"/>
      <c r="M4" s="126"/>
      <c r="N4" s="126"/>
      <c r="O4" s="29" t="s">
        <v>3</v>
      </c>
    </row>
    <row r="5" spans="1:15">
      <c r="I5" s="159" t="s">
        <v>4</v>
      </c>
      <c r="J5" s="159"/>
      <c r="K5" s="159"/>
      <c r="L5" s="23"/>
      <c r="M5" s="159" t="s">
        <v>5</v>
      </c>
      <c r="N5" s="159"/>
      <c r="O5" s="159"/>
    </row>
    <row r="6" spans="1:15">
      <c r="G6" s="60" t="s">
        <v>6</v>
      </c>
      <c r="H6" s="27"/>
      <c r="I6" s="60" t="s">
        <v>7</v>
      </c>
      <c r="J6" s="33"/>
      <c r="K6" s="60" t="s">
        <v>8</v>
      </c>
      <c r="L6" s="37"/>
      <c r="M6" s="60" t="s">
        <v>7</v>
      </c>
      <c r="N6" s="33"/>
      <c r="O6" s="60" t="s">
        <v>8</v>
      </c>
    </row>
    <row r="7" spans="1:15">
      <c r="H7" s="27"/>
      <c r="I7" s="31" t="s">
        <v>9</v>
      </c>
      <c r="J7" s="127"/>
      <c r="K7" s="31" t="s">
        <v>10</v>
      </c>
      <c r="L7" s="31"/>
      <c r="M7" s="31" t="s">
        <v>9</v>
      </c>
      <c r="N7" s="127"/>
      <c r="O7" s="31" t="s">
        <v>10</v>
      </c>
    </row>
    <row r="8" spans="1:15">
      <c r="I8" s="31" t="s">
        <v>11</v>
      </c>
      <c r="J8" s="128"/>
      <c r="K8" s="31"/>
      <c r="L8" s="31"/>
      <c r="M8" s="31" t="s">
        <v>11</v>
      </c>
      <c r="N8" s="128"/>
      <c r="O8" s="31"/>
    </row>
    <row r="9" spans="1:15">
      <c r="A9" s="42" t="s">
        <v>12</v>
      </c>
      <c r="G9" s="47"/>
    </row>
    <row r="10" spans="1:15">
      <c r="A10" s="42" t="s">
        <v>13</v>
      </c>
      <c r="G10" s="47"/>
    </row>
    <row r="11" spans="1:15">
      <c r="A11" s="24" t="s">
        <v>14</v>
      </c>
      <c r="B11"/>
      <c r="C11"/>
      <c r="D11"/>
      <c r="E11"/>
      <c r="G11" s="129"/>
      <c r="I11" s="130">
        <v>737799</v>
      </c>
      <c r="K11" s="130">
        <v>1281173</v>
      </c>
      <c r="L11"/>
      <c r="M11" s="131">
        <v>673007</v>
      </c>
      <c r="N11"/>
      <c r="O11" s="130">
        <v>675927</v>
      </c>
    </row>
    <row r="12" spans="1:15">
      <c r="A12" s="24" t="s">
        <v>15</v>
      </c>
      <c r="B12"/>
      <c r="C12"/>
      <c r="D12"/>
      <c r="E12"/>
      <c r="G12" s="47">
        <v>3</v>
      </c>
      <c r="I12" s="132">
        <v>121438</v>
      </c>
      <c r="J12" s="133"/>
      <c r="K12" s="132">
        <v>235388</v>
      </c>
      <c r="L12" s="133"/>
      <c r="M12" s="132">
        <v>74491</v>
      </c>
      <c r="N12" s="133"/>
      <c r="O12" s="132">
        <v>52063</v>
      </c>
    </row>
    <row r="13" spans="1:15">
      <c r="A13" s="24" t="s">
        <v>16</v>
      </c>
      <c r="B13"/>
      <c r="C13"/>
      <c r="D13"/>
      <c r="E13"/>
      <c r="G13" s="47">
        <v>2</v>
      </c>
      <c r="I13" s="130">
        <v>31821</v>
      </c>
      <c r="K13" s="130">
        <v>27821</v>
      </c>
      <c r="L13"/>
      <c r="M13" s="131">
        <v>6863350</v>
      </c>
      <c r="N13"/>
      <c r="O13" s="130">
        <v>5912130</v>
      </c>
    </row>
    <row r="14" spans="1:15">
      <c r="A14" s="24" t="s">
        <v>17</v>
      </c>
      <c r="B14"/>
      <c r="C14"/>
      <c r="D14"/>
      <c r="E14"/>
      <c r="G14" s="47"/>
      <c r="I14"/>
      <c r="K14"/>
      <c r="L14"/>
      <c r="M14" s="134"/>
      <c r="N14"/>
      <c r="O14"/>
    </row>
    <row r="15" spans="1:15">
      <c r="A15"/>
      <c r="B15" s="24" t="s">
        <v>18</v>
      </c>
      <c r="C15"/>
      <c r="D15"/>
      <c r="E15"/>
      <c r="G15" s="47">
        <v>2</v>
      </c>
      <c r="I15" s="135">
        <v>0</v>
      </c>
      <c r="K15" s="130">
        <v>40000</v>
      </c>
      <c r="L15"/>
      <c r="M15" s="135">
        <v>0</v>
      </c>
      <c r="N15"/>
      <c r="O15" s="130">
        <v>40000</v>
      </c>
    </row>
    <row r="16" spans="1:15">
      <c r="A16" s="24" t="s">
        <v>19</v>
      </c>
      <c r="B16"/>
      <c r="C16"/>
      <c r="D16"/>
      <c r="E16"/>
      <c r="G16" s="47">
        <v>4</v>
      </c>
      <c r="I16" s="130">
        <v>4294293</v>
      </c>
      <c r="K16" s="130">
        <v>4154222</v>
      </c>
      <c r="L16"/>
      <c r="M16" s="135">
        <v>0</v>
      </c>
      <c r="N16"/>
      <c r="O16" s="135">
        <v>0</v>
      </c>
    </row>
    <row r="17" spans="1:15">
      <c r="A17" s="24" t="s">
        <v>20</v>
      </c>
      <c r="B17"/>
      <c r="C17"/>
      <c r="D17"/>
      <c r="E17"/>
      <c r="G17" s="47"/>
      <c r="I17"/>
      <c r="K17"/>
      <c r="L17"/>
      <c r="M17"/>
      <c r="N17"/>
      <c r="O17"/>
    </row>
    <row r="18" spans="1:15">
      <c r="A18"/>
      <c r="B18" s="24" t="s">
        <v>18</v>
      </c>
      <c r="C18"/>
      <c r="D18"/>
      <c r="E18"/>
      <c r="G18" s="47">
        <v>4</v>
      </c>
      <c r="I18" s="130">
        <v>1055485</v>
      </c>
      <c r="K18" s="130">
        <v>1050000</v>
      </c>
      <c r="L18"/>
      <c r="M18" s="135">
        <v>0</v>
      </c>
      <c r="N18"/>
      <c r="O18" s="135">
        <v>0</v>
      </c>
    </row>
    <row r="19" spans="1:15">
      <c r="A19" s="24" t="s">
        <v>21</v>
      </c>
      <c r="B19"/>
      <c r="C19"/>
      <c r="D19"/>
      <c r="E19"/>
      <c r="G19" s="47"/>
      <c r="I19" s="135">
        <v>0</v>
      </c>
      <c r="K19" s="130">
        <v>288782</v>
      </c>
      <c r="L19"/>
      <c r="M19" s="135">
        <v>0</v>
      </c>
      <c r="N19"/>
      <c r="O19" s="135">
        <v>0</v>
      </c>
    </row>
    <row r="20" spans="1:15">
      <c r="A20" s="42" t="s">
        <v>22</v>
      </c>
      <c r="G20" s="47"/>
      <c r="I20" s="55">
        <f>SUM(I11:I19)</f>
        <v>6240836</v>
      </c>
      <c r="K20" s="55">
        <f>SUM(K11:K19)</f>
        <v>7077386</v>
      </c>
      <c r="M20" s="55">
        <f>SUM(M11:M19)</f>
        <v>7610848</v>
      </c>
      <c r="O20" s="55">
        <f>SUM(O11:O19)</f>
        <v>6680120</v>
      </c>
    </row>
    <row r="21" spans="1:15">
      <c r="A21" s="42" t="s">
        <v>23</v>
      </c>
      <c r="G21" s="47"/>
      <c r="H21" s="27"/>
    </row>
    <row r="22" spans="1:15">
      <c r="A22" s="24" t="s">
        <v>24</v>
      </c>
      <c r="B22"/>
      <c r="C22"/>
      <c r="D22"/>
      <c r="E22"/>
      <c r="G22" s="47"/>
      <c r="I22" s="135">
        <v>174464</v>
      </c>
      <c r="K22" s="135">
        <v>0</v>
      </c>
      <c r="L22"/>
      <c r="M22" s="135">
        <v>0</v>
      </c>
      <c r="N22"/>
      <c r="O22" s="135">
        <v>0</v>
      </c>
    </row>
    <row r="23" spans="1:15">
      <c r="A23" s="24" t="s">
        <v>17</v>
      </c>
      <c r="B23"/>
      <c r="C23"/>
      <c r="D23"/>
      <c r="E23"/>
      <c r="F23"/>
      <c r="G23" s="47"/>
      <c r="H23" s="27"/>
    </row>
    <row r="24" spans="1:15">
      <c r="A24"/>
      <c r="B24" s="136" t="s">
        <v>25</v>
      </c>
      <c r="C24"/>
      <c r="D24"/>
      <c r="E24"/>
      <c r="F24"/>
      <c r="G24" s="47">
        <v>2</v>
      </c>
      <c r="H24" s="27"/>
      <c r="I24" s="137">
        <v>1994243</v>
      </c>
      <c r="K24" s="130">
        <v>1649267</v>
      </c>
      <c r="L24"/>
      <c r="M24" s="138">
        <v>2331000</v>
      </c>
      <c r="N24"/>
      <c r="O24" s="130">
        <v>1973000</v>
      </c>
    </row>
    <row r="25" spans="1:15">
      <c r="A25" s="24" t="s">
        <v>26</v>
      </c>
      <c r="B25"/>
      <c r="C25"/>
      <c r="D25"/>
      <c r="E25"/>
      <c r="F25"/>
      <c r="G25" s="47">
        <v>5</v>
      </c>
      <c r="H25" s="27"/>
      <c r="I25" s="137">
        <v>1153672</v>
      </c>
      <c r="K25" s="130">
        <v>927190</v>
      </c>
      <c r="L25"/>
      <c r="M25" s="130">
        <v>0</v>
      </c>
      <c r="N25"/>
      <c r="O25" s="130">
        <v>0</v>
      </c>
    </row>
    <row r="26" spans="1:15">
      <c r="A26" s="24" t="s">
        <v>20</v>
      </c>
      <c r="B26"/>
      <c r="C26"/>
      <c r="D26"/>
      <c r="E26"/>
      <c r="F26"/>
      <c r="G26" s="47"/>
      <c r="H26" s="27"/>
      <c r="I26" s="139"/>
      <c r="K26"/>
      <c r="L26"/>
      <c r="M26" s="140"/>
      <c r="N26"/>
      <c r="O26"/>
    </row>
    <row r="27" spans="1:15">
      <c r="A27"/>
      <c r="B27" s="136" t="s">
        <v>25</v>
      </c>
      <c r="C27"/>
      <c r="D27"/>
      <c r="E27"/>
      <c r="F27"/>
      <c r="G27" s="47">
        <v>4</v>
      </c>
      <c r="H27" s="27"/>
      <c r="I27" s="137">
        <v>679936</v>
      </c>
      <c r="K27" s="130">
        <v>680000</v>
      </c>
      <c r="L27"/>
      <c r="M27" s="130">
        <v>0</v>
      </c>
      <c r="N27"/>
      <c r="O27" s="130">
        <v>0</v>
      </c>
    </row>
    <row r="28" spans="1:15">
      <c r="A28" s="24" t="s">
        <v>27</v>
      </c>
      <c r="B28"/>
      <c r="C28"/>
      <c r="D28"/>
      <c r="E28"/>
      <c r="F28"/>
      <c r="G28" s="47">
        <v>6</v>
      </c>
      <c r="H28" s="27"/>
      <c r="I28" s="130">
        <v>0</v>
      </c>
      <c r="K28" s="130">
        <v>0</v>
      </c>
      <c r="L28"/>
      <c r="M28" s="138">
        <v>965618</v>
      </c>
      <c r="N28"/>
      <c r="O28" s="130">
        <v>1470301</v>
      </c>
    </row>
    <row r="29" spans="1:15">
      <c r="A29" s="24" t="s">
        <v>28</v>
      </c>
      <c r="B29"/>
      <c r="C29"/>
      <c r="D29"/>
      <c r="E29"/>
      <c r="F29"/>
      <c r="G29" s="47"/>
      <c r="H29" s="27"/>
      <c r="I29" s="130">
        <v>0</v>
      </c>
      <c r="K29" s="130">
        <v>0</v>
      </c>
      <c r="L29"/>
      <c r="M29" s="130">
        <v>0</v>
      </c>
      <c r="N29"/>
      <c r="O29" s="130">
        <v>0</v>
      </c>
    </row>
    <row r="30" spans="1:15">
      <c r="A30" s="24" t="s">
        <v>29</v>
      </c>
      <c r="B30"/>
      <c r="C30"/>
      <c r="D30"/>
      <c r="E30"/>
      <c r="F30"/>
      <c r="G30" s="47">
        <v>7</v>
      </c>
      <c r="H30" s="27"/>
      <c r="I30" s="130">
        <v>450606</v>
      </c>
      <c r="K30" s="130">
        <v>436231</v>
      </c>
      <c r="L30"/>
      <c r="M30" s="130">
        <v>0</v>
      </c>
      <c r="N30"/>
      <c r="O30" s="130">
        <v>0</v>
      </c>
    </row>
    <row r="31" spans="1:15">
      <c r="A31" s="24" t="s">
        <v>30</v>
      </c>
      <c r="B31"/>
      <c r="C31"/>
      <c r="D31"/>
      <c r="E31"/>
      <c r="F31"/>
      <c r="G31" s="47">
        <v>8</v>
      </c>
      <c r="H31" s="27"/>
      <c r="I31" s="137">
        <v>1187627</v>
      </c>
      <c r="K31" s="130">
        <v>1475392</v>
      </c>
      <c r="L31"/>
      <c r="M31" s="137">
        <v>1187627</v>
      </c>
      <c r="N31"/>
      <c r="O31" s="130">
        <v>1475392</v>
      </c>
    </row>
    <row r="32" spans="1:15">
      <c r="A32" s="24" t="s">
        <v>31</v>
      </c>
      <c r="B32"/>
      <c r="C32"/>
      <c r="D32"/>
      <c r="E32"/>
      <c r="F32"/>
      <c r="G32" s="47">
        <v>9</v>
      </c>
      <c r="H32" s="27"/>
      <c r="I32" s="137">
        <v>331978</v>
      </c>
      <c r="K32" s="130">
        <v>97381</v>
      </c>
      <c r="L32"/>
      <c r="M32" s="138">
        <v>393342</v>
      </c>
      <c r="N32"/>
      <c r="O32" s="130">
        <v>379498</v>
      </c>
    </row>
    <row r="33" spans="1:15">
      <c r="A33" s="24" t="s">
        <v>32</v>
      </c>
      <c r="B33"/>
      <c r="C33"/>
      <c r="D33"/>
      <c r="E33"/>
      <c r="F33"/>
      <c r="G33" s="47">
        <v>10</v>
      </c>
      <c r="H33" s="27"/>
      <c r="I33" s="137">
        <v>23061</v>
      </c>
      <c r="K33" s="130">
        <v>341532</v>
      </c>
      <c r="L33"/>
      <c r="M33" s="138">
        <v>1523</v>
      </c>
      <c r="N33"/>
      <c r="O33" s="130">
        <v>22434</v>
      </c>
    </row>
    <row r="34" spans="1:15">
      <c r="A34" s="24" t="s">
        <v>33</v>
      </c>
      <c r="B34"/>
      <c r="C34"/>
      <c r="D34"/>
      <c r="E34"/>
      <c r="F34"/>
      <c r="G34" s="47"/>
      <c r="H34" s="27"/>
      <c r="I34" s="137">
        <v>13040</v>
      </c>
      <c r="K34" s="130">
        <v>21557</v>
      </c>
      <c r="L34"/>
      <c r="M34" s="138">
        <v>8847</v>
      </c>
      <c r="N34"/>
      <c r="O34" s="130">
        <v>10645</v>
      </c>
    </row>
    <row r="35" spans="1:15">
      <c r="A35" s="24" t="s">
        <v>34</v>
      </c>
      <c r="B35"/>
      <c r="C35"/>
      <c r="D35"/>
      <c r="E35"/>
      <c r="F35"/>
      <c r="G35" s="47"/>
      <c r="H35" s="27"/>
      <c r="I35" s="137">
        <v>7200</v>
      </c>
      <c r="K35" s="130">
        <v>11018</v>
      </c>
      <c r="L35"/>
      <c r="M35" s="138">
        <v>1472</v>
      </c>
      <c r="N35"/>
      <c r="O35" s="130">
        <v>1109</v>
      </c>
    </row>
    <row r="36" spans="1:15">
      <c r="A36" s="24" t="s">
        <v>35</v>
      </c>
      <c r="B36"/>
      <c r="C36"/>
      <c r="D36"/>
      <c r="E36"/>
      <c r="F36"/>
      <c r="G36" s="47"/>
      <c r="H36" s="27"/>
      <c r="I36" s="137">
        <v>693531</v>
      </c>
      <c r="K36" s="130">
        <v>693531</v>
      </c>
      <c r="L36"/>
      <c r="M36" s="130">
        <v>0</v>
      </c>
      <c r="N36"/>
      <c r="O36" s="130">
        <v>0</v>
      </c>
    </row>
    <row r="37" spans="1:15">
      <c r="A37" s="24" t="s">
        <v>36</v>
      </c>
      <c r="B37"/>
      <c r="C37"/>
      <c r="D37"/>
      <c r="E37"/>
      <c r="F37"/>
      <c r="G37" s="47"/>
      <c r="H37" s="27"/>
      <c r="I37" s="78">
        <f>2417</f>
        <v>2417</v>
      </c>
      <c r="K37" s="130">
        <v>9940</v>
      </c>
      <c r="L37"/>
      <c r="M37" s="138">
        <v>2308</v>
      </c>
      <c r="N37"/>
      <c r="O37" s="130">
        <v>249</v>
      </c>
    </row>
    <row r="38" spans="1:15">
      <c r="A38" s="42" t="s">
        <v>37</v>
      </c>
      <c r="G38" s="47"/>
      <c r="H38" s="27"/>
      <c r="I38" s="55">
        <f>SUM(I22:I37)</f>
        <v>6711775</v>
      </c>
      <c r="K38" s="55">
        <f>SUM(K22:K37)</f>
        <v>6343039</v>
      </c>
      <c r="M38" s="55">
        <f>SUM(M22:M37)</f>
        <v>4891737</v>
      </c>
      <c r="O38" s="55">
        <f>SUM(O22:O37)</f>
        <v>5332628</v>
      </c>
    </row>
    <row r="39" spans="1:15" ht="21.75" thickBot="1">
      <c r="A39" s="42" t="s">
        <v>38</v>
      </c>
      <c r="G39" s="47"/>
      <c r="I39" s="141">
        <f>SUM(I20+I38)</f>
        <v>12952611</v>
      </c>
      <c r="K39" s="141">
        <f>SUM(K20+K38)</f>
        <v>13420425</v>
      </c>
      <c r="M39" s="141">
        <f>SUM(M20+M38)</f>
        <v>12502585</v>
      </c>
      <c r="O39" s="141">
        <f>SUM(O20+O38)</f>
        <v>12012748</v>
      </c>
    </row>
    <row r="40" spans="1:15" ht="21.75" thickTop="1">
      <c r="A40" s="42"/>
      <c r="G40" s="47"/>
    </row>
    <row r="41" spans="1:15">
      <c r="A41" s="24" t="s">
        <v>39</v>
      </c>
    </row>
    <row r="42" spans="1:15">
      <c r="A42" s="26" t="s">
        <v>0</v>
      </c>
      <c r="B42" s="26"/>
      <c r="C42" s="27"/>
      <c r="D42" s="27"/>
      <c r="E42" s="27"/>
      <c r="F42" s="27"/>
      <c r="H42" s="27"/>
    </row>
    <row r="43" spans="1:15">
      <c r="A43" s="26" t="s">
        <v>40</v>
      </c>
      <c r="B43" s="26"/>
      <c r="C43" s="27"/>
      <c r="D43" s="27"/>
      <c r="E43" s="27"/>
      <c r="F43" s="27"/>
      <c r="H43" s="27"/>
    </row>
    <row r="44" spans="1:15">
      <c r="A44" s="26" t="s">
        <v>2</v>
      </c>
      <c r="C44" s="27"/>
      <c r="D44" s="27"/>
      <c r="E44" s="27"/>
      <c r="F44" s="27"/>
      <c r="H44" s="27"/>
    </row>
    <row r="45" spans="1:15">
      <c r="A45" s="27"/>
      <c r="B45" s="27"/>
      <c r="C45" s="27"/>
      <c r="D45" s="27"/>
      <c r="E45" s="27"/>
      <c r="F45" s="27"/>
      <c r="H45" s="27"/>
      <c r="I45" s="126"/>
      <c r="J45" s="126"/>
      <c r="K45" s="126"/>
      <c r="L45" s="126"/>
      <c r="M45" s="126"/>
      <c r="N45" s="126"/>
      <c r="O45" s="29" t="s">
        <v>3</v>
      </c>
    </row>
    <row r="46" spans="1:15">
      <c r="I46" s="159" t="s">
        <v>4</v>
      </c>
      <c r="J46" s="159"/>
      <c r="K46" s="159"/>
      <c r="L46" s="23"/>
      <c r="M46" s="159" t="s">
        <v>5</v>
      </c>
      <c r="N46" s="159"/>
      <c r="O46" s="159"/>
    </row>
    <row r="47" spans="1:15">
      <c r="G47" s="60" t="s">
        <v>6</v>
      </c>
      <c r="H47" s="27"/>
      <c r="I47" s="60" t="s">
        <v>7</v>
      </c>
      <c r="J47" s="33"/>
      <c r="K47" s="60" t="s">
        <v>8</v>
      </c>
      <c r="L47" s="37"/>
      <c r="M47" s="60" t="s">
        <v>7</v>
      </c>
      <c r="N47" s="33"/>
      <c r="O47" s="60" t="s">
        <v>8</v>
      </c>
    </row>
    <row r="48" spans="1:15">
      <c r="H48" s="27"/>
      <c r="I48" s="31" t="s">
        <v>9</v>
      </c>
      <c r="J48" s="127"/>
      <c r="K48" s="31" t="s">
        <v>10</v>
      </c>
      <c r="L48" s="31"/>
      <c r="M48" s="31" t="s">
        <v>9</v>
      </c>
      <c r="N48" s="127"/>
      <c r="O48" s="31" t="s">
        <v>10</v>
      </c>
    </row>
    <row r="49" spans="1:15">
      <c r="I49" s="31" t="s">
        <v>11</v>
      </c>
      <c r="J49" s="128"/>
      <c r="K49" s="31"/>
      <c r="L49" s="31"/>
      <c r="M49" s="31" t="s">
        <v>11</v>
      </c>
      <c r="N49" s="128"/>
      <c r="O49" s="31"/>
    </row>
    <row r="50" spans="1:15">
      <c r="A50" s="42" t="s">
        <v>41</v>
      </c>
    </row>
    <row r="51" spans="1:15">
      <c r="A51" s="42" t="s">
        <v>42</v>
      </c>
      <c r="G51" s="47"/>
    </row>
    <row r="52" spans="1:15">
      <c r="A52" s="24" t="s">
        <v>43</v>
      </c>
      <c r="B52"/>
      <c r="C52"/>
      <c r="D52"/>
      <c r="E52"/>
      <c r="F52"/>
      <c r="G52" s="47">
        <v>11</v>
      </c>
      <c r="H52"/>
      <c r="I52" s="142">
        <v>154162</v>
      </c>
      <c r="J52" s="143"/>
      <c r="K52" s="142">
        <v>251188</v>
      </c>
      <c r="L52" s="143"/>
      <c r="M52" s="142">
        <v>25143</v>
      </c>
      <c r="N52" s="143"/>
      <c r="O52" s="142">
        <v>22866</v>
      </c>
    </row>
    <row r="53" spans="1:15">
      <c r="A53" s="24" t="s">
        <v>44</v>
      </c>
      <c r="B53"/>
      <c r="C53"/>
      <c r="D53"/>
      <c r="E53"/>
      <c r="F53"/>
      <c r="G53" s="47"/>
      <c r="H53"/>
      <c r="I53" s="130">
        <v>48480</v>
      </c>
      <c r="J53"/>
      <c r="K53" s="130">
        <v>156520</v>
      </c>
      <c r="L53"/>
      <c r="M53" s="130">
        <v>0</v>
      </c>
      <c r="N53"/>
      <c r="O53" s="18">
        <v>0</v>
      </c>
    </row>
    <row r="54" spans="1:15">
      <c r="A54" s="24" t="s">
        <v>45</v>
      </c>
      <c r="B54"/>
      <c r="C54"/>
      <c r="D54"/>
      <c r="E54"/>
      <c r="F54"/>
      <c r="G54" s="47"/>
      <c r="H54"/>
      <c r="I54" s="144"/>
      <c r="J54"/>
      <c r="K54"/>
      <c r="L54"/>
      <c r="M54" s="145"/>
      <c r="N54"/>
      <c r="O54"/>
    </row>
    <row r="55" spans="1:15">
      <c r="A55"/>
      <c r="B55" s="24" t="s">
        <v>46</v>
      </c>
      <c r="C55"/>
      <c r="D55"/>
      <c r="E55"/>
      <c r="F55"/>
      <c r="G55" s="47"/>
      <c r="H55"/>
      <c r="I55" s="78">
        <v>3673</v>
      </c>
      <c r="J55"/>
      <c r="K55" s="130">
        <v>2940</v>
      </c>
      <c r="L55"/>
      <c r="M55" s="78">
        <v>2368</v>
      </c>
      <c r="N55"/>
      <c r="O55" s="130">
        <v>2288</v>
      </c>
    </row>
    <row r="56" spans="1:15">
      <c r="A56" s="24" t="s">
        <v>47</v>
      </c>
      <c r="B56"/>
      <c r="C56"/>
      <c r="D56"/>
      <c r="E56"/>
      <c r="F56"/>
      <c r="G56" s="47"/>
      <c r="H56"/>
      <c r="I56" s="144"/>
      <c r="J56"/>
      <c r="K56"/>
      <c r="L56"/>
      <c r="M56" s="145"/>
      <c r="N56"/>
      <c r="O56"/>
    </row>
    <row r="57" spans="1:15">
      <c r="A57"/>
      <c r="B57" s="24" t="s">
        <v>48</v>
      </c>
      <c r="C57"/>
      <c r="D57"/>
      <c r="E57"/>
      <c r="F57"/>
      <c r="G57" s="47"/>
      <c r="H57"/>
      <c r="I57" s="130">
        <v>0</v>
      </c>
      <c r="J57"/>
      <c r="K57" s="130">
        <v>19682</v>
      </c>
      <c r="L57"/>
      <c r="M57" s="130">
        <v>0</v>
      </c>
      <c r="N57"/>
      <c r="O57" s="130">
        <v>0</v>
      </c>
    </row>
    <row r="58" spans="1:15">
      <c r="A58" s="24" t="s">
        <v>49</v>
      </c>
      <c r="B58"/>
      <c r="C58"/>
      <c r="D58"/>
      <c r="E58"/>
      <c r="F58"/>
      <c r="G58" s="47">
        <v>2</v>
      </c>
      <c r="H58"/>
      <c r="I58" s="130">
        <v>0</v>
      </c>
      <c r="J58"/>
      <c r="K58" s="130">
        <v>573200</v>
      </c>
      <c r="L58"/>
      <c r="M58" s="130">
        <v>0</v>
      </c>
      <c r="N58"/>
      <c r="O58" s="130">
        <v>0</v>
      </c>
    </row>
    <row r="59" spans="1:15">
      <c r="A59" s="24" t="s">
        <v>50</v>
      </c>
      <c r="B59"/>
      <c r="C59"/>
      <c r="D59"/>
      <c r="E59"/>
      <c r="F59"/>
      <c r="G59" s="47"/>
      <c r="H59"/>
      <c r="I59" s="78"/>
      <c r="J59"/>
      <c r="K59" s="130"/>
      <c r="L59"/>
      <c r="M59" s="146"/>
      <c r="N59"/>
      <c r="O59" s="130"/>
    </row>
    <row r="60" spans="1:15">
      <c r="A60"/>
      <c r="B60" s="24" t="s">
        <v>18</v>
      </c>
      <c r="C60"/>
      <c r="D60"/>
      <c r="E60"/>
      <c r="F60"/>
      <c r="G60" s="47">
        <v>2</v>
      </c>
      <c r="H60"/>
      <c r="I60" s="146">
        <v>1080000</v>
      </c>
      <c r="J60"/>
      <c r="K60" s="130">
        <v>0</v>
      </c>
      <c r="L60"/>
      <c r="M60" s="146">
        <v>1080000</v>
      </c>
      <c r="N60"/>
      <c r="O60" s="130">
        <v>0</v>
      </c>
    </row>
    <row r="61" spans="1:15">
      <c r="A61" s="24" t="s">
        <v>51</v>
      </c>
      <c r="B61"/>
      <c r="C61"/>
      <c r="D61"/>
      <c r="E61"/>
      <c r="F61"/>
      <c r="G61" s="47"/>
      <c r="H61"/>
      <c r="I61" s="147">
        <v>43736</v>
      </c>
      <c r="J61" s="148"/>
      <c r="K61" s="147">
        <v>99893</v>
      </c>
      <c r="L61" s="148"/>
      <c r="M61" s="147">
        <v>29003</v>
      </c>
      <c r="N61" s="148"/>
      <c r="O61" s="147">
        <v>720</v>
      </c>
    </row>
    <row r="62" spans="1:15">
      <c r="A62" s="24" t="s">
        <v>52</v>
      </c>
      <c r="B62"/>
      <c r="C62"/>
      <c r="D62"/>
      <c r="E62"/>
      <c r="F62"/>
      <c r="G62" s="47"/>
      <c r="H62"/>
      <c r="I62" s="130">
        <v>0</v>
      </c>
      <c r="J62"/>
      <c r="K62" s="130">
        <v>693</v>
      </c>
      <c r="L62"/>
      <c r="M62" s="130">
        <v>0</v>
      </c>
      <c r="N62"/>
      <c r="O62" s="130">
        <v>0</v>
      </c>
    </row>
    <row r="63" spans="1:15">
      <c r="A63" s="42" t="s">
        <v>53</v>
      </c>
      <c r="G63" s="47"/>
      <c r="I63" s="55">
        <f>SUM(I52:I62)</f>
        <v>1330051</v>
      </c>
      <c r="K63" s="55">
        <f>SUM(K52:K62)</f>
        <v>1104116</v>
      </c>
      <c r="M63" s="55">
        <f>SUM(M52:M62)</f>
        <v>1136514</v>
      </c>
      <c r="O63" s="55">
        <f>SUM(O52:O62)</f>
        <v>25874</v>
      </c>
    </row>
    <row r="64" spans="1:15">
      <c r="A64" s="42" t="s">
        <v>54</v>
      </c>
      <c r="G64" s="47"/>
    </row>
    <row r="65" spans="1:16">
      <c r="A65" s="24" t="s">
        <v>58</v>
      </c>
      <c r="B65"/>
      <c r="C65"/>
      <c r="D65"/>
      <c r="E65"/>
      <c r="F65"/>
      <c r="G65" s="47">
        <v>12</v>
      </c>
      <c r="H65"/>
      <c r="I65" s="149">
        <v>396686</v>
      </c>
      <c r="J65"/>
      <c r="K65" s="130">
        <v>0</v>
      </c>
      <c r="L65"/>
      <c r="M65" s="149">
        <v>396686</v>
      </c>
      <c r="N65"/>
      <c r="O65" s="130">
        <v>0</v>
      </c>
    </row>
    <row r="66" spans="1:16">
      <c r="A66" s="24" t="s">
        <v>59</v>
      </c>
      <c r="B66"/>
      <c r="C66"/>
      <c r="D66"/>
      <c r="E66"/>
      <c r="F66"/>
      <c r="G66" s="47"/>
      <c r="H66"/>
      <c r="I66" s="150"/>
      <c r="J66"/>
      <c r="K66" s="130"/>
      <c r="L66"/>
      <c r="M66" s="150"/>
      <c r="N66"/>
      <c r="O66" s="130"/>
    </row>
    <row r="67" spans="1:16">
      <c r="B67"/>
      <c r="C67" s="24" t="s">
        <v>57</v>
      </c>
      <c r="D67"/>
      <c r="E67"/>
      <c r="F67"/>
      <c r="G67" s="47">
        <v>2</v>
      </c>
      <c r="H67"/>
      <c r="I67" s="149">
        <v>0</v>
      </c>
      <c r="J67"/>
      <c r="K67" s="130">
        <v>1080000</v>
      </c>
      <c r="L67"/>
      <c r="M67" s="150">
        <v>0</v>
      </c>
      <c r="N67"/>
      <c r="O67" s="130">
        <v>1080000</v>
      </c>
      <c r="P67"/>
    </row>
    <row r="68" spans="1:16">
      <c r="A68" s="24" t="s">
        <v>56</v>
      </c>
      <c r="B68"/>
      <c r="C68"/>
      <c r="D68"/>
      <c r="E68"/>
      <c r="F68"/>
      <c r="G68" s="47"/>
      <c r="H68"/>
      <c r="I68" s="151"/>
      <c r="J68"/>
      <c r="K68"/>
      <c r="L68"/>
      <c r="M68" s="152"/>
      <c r="N68"/>
      <c r="O68"/>
    </row>
    <row r="69" spans="1:16">
      <c r="A69"/>
      <c r="B69"/>
      <c r="C69" s="24" t="s">
        <v>57</v>
      </c>
      <c r="D69"/>
      <c r="E69"/>
      <c r="F69"/>
      <c r="G69" s="47"/>
      <c r="H69"/>
      <c r="I69" s="149">
        <v>9982</v>
      </c>
      <c r="J69"/>
      <c r="K69" s="130">
        <v>19438</v>
      </c>
      <c r="L69"/>
      <c r="M69" s="150">
        <v>6946</v>
      </c>
      <c r="N69"/>
      <c r="O69" s="130">
        <v>8733</v>
      </c>
    </row>
    <row r="70" spans="1:16">
      <c r="A70" s="24" t="s">
        <v>55</v>
      </c>
      <c r="B70"/>
      <c r="C70"/>
      <c r="D70"/>
      <c r="E70"/>
      <c r="F70"/>
      <c r="G70" s="47"/>
      <c r="H70"/>
      <c r="I70" s="149">
        <v>496634</v>
      </c>
      <c r="J70"/>
      <c r="K70" s="130">
        <v>494270</v>
      </c>
      <c r="L70"/>
      <c r="M70" s="150">
        <v>496634</v>
      </c>
      <c r="N70"/>
      <c r="O70" s="130">
        <v>494270</v>
      </c>
    </row>
    <row r="71" spans="1:16">
      <c r="A71" s="24" t="s">
        <v>60</v>
      </c>
      <c r="B71"/>
      <c r="C71"/>
      <c r="D71"/>
      <c r="E71"/>
      <c r="F71"/>
      <c r="G71" s="47"/>
      <c r="H71"/>
      <c r="I71" s="153">
        <v>108789</v>
      </c>
      <c r="J71" s="154"/>
      <c r="K71" s="153">
        <v>104762</v>
      </c>
      <c r="L71" s="154"/>
      <c r="M71" s="153">
        <v>111188</v>
      </c>
      <c r="N71" s="154"/>
      <c r="O71" s="153">
        <v>158243</v>
      </c>
      <c r="P71"/>
    </row>
    <row r="72" spans="1:16">
      <c r="A72" s="24" t="s">
        <v>47</v>
      </c>
      <c r="B72"/>
      <c r="C72"/>
      <c r="D72"/>
      <c r="E72"/>
      <c r="F72"/>
      <c r="G72" s="47"/>
      <c r="H72"/>
      <c r="I72" s="149">
        <v>5158</v>
      </c>
      <c r="J72"/>
      <c r="K72" s="130">
        <v>118511</v>
      </c>
      <c r="L72"/>
      <c r="M72" s="150">
        <v>2755</v>
      </c>
      <c r="N72"/>
      <c r="O72" s="130">
        <v>1561</v>
      </c>
      <c r="P72"/>
    </row>
    <row r="73" spans="1:16">
      <c r="A73" s="24" t="s">
        <v>61</v>
      </c>
      <c r="B73"/>
      <c r="C73"/>
      <c r="D73"/>
      <c r="E73"/>
      <c r="F73"/>
      <c r="G73" s="47"/>
      <c r="H73"/>
      <c r="I73" s="130">
        <v>0</v>
      </c>
      <c r="J73"/>
      <c r="K73" s="130">
        <v>5842</v>
      </c>
      <c r="L73"/>
      <c r="M73" s="130">
        <v>0</v>
      </c>
      <c r="N73"/>
      <c r="O73" s="130">
        <v>129</v>
      </c>
      <c r="P73"/>
    </row>
    <row r="74" spans="1:16">
      <c r="A74" s="42" t="s">
        <v>62</v>
      </c>
      <c r="G74" s="47"/>
      <c r="I74" s="55">
        <f>SUM(I64:I73)</f>
        <v>1017249</v>
      </c>
      <c r="K74" s="55">
        <f>SUM(K64:K73)</f>
        <v>1822823</v>
      </c>
      <c r="M74" s="55">
        <f>SUM(M64:M73)</f>
        <v>1014209</v>
      </c>
      <c r="O74" s="55">
        <f>SUM(O64:O73)</f>
        <v>1742936</v>
      </c>
    </row>
    <row r="75" spans="1:16">
      <c r="A75" s="42" t="s">
        <v>63</v>
      </c>
      <c r="G75" s="47"/>
      <c r="I75" s="55">
        <f>SUM(I63+I74)</f>
        <v>2347300</v>
      </c>
      <c r="K75" s="55">
        <f>SUM(K63+K74)</f>
        <v>2926939</v>
      </c>
      <c r="M75" s="55">
        <f>SUM(M63+M74)</f>
        <v>2150723</v>
      </c>
      <c r="O75" s="55">
        <f>SUM(O63+O74)</f>
        <v>1768810</v>
      </c>
    </row>
    <row r="77" spans="1:16">
      <c r="A77" s="24" t="s">
        <v>39</v>
      </c>
    </row>
    <row r="78" spans="1:16">
      <c r="A78" s="26" t="s">
        <v>0</v>
      </c>
      <c r="B78" s="27"/>
      <c r="C78" s="27"/>
      <c r="D78" s="27"/>
      <c r="E78" s="27"/>
      <c r="F78" s="27"/>
      <c r="H78" s="27"/>
    </row>
    <row r="79" spans="1:16">
      <c r="A79" s="26" t="s">
        <v>40</v>
      </c>
      <c r="B79" s="27"/>
      <c r="C79" s="27"/>
      <c r="D79" s="27"/>
      <c r="E79" s="27"/>
      <c r="F79" s="27"/>
      <c r="H79" s="27"/>
    </row>
    <row r="80" spans="1:16">
      <c r="A80" s="26" t="s">
        <v>2</v>
      </c>
      <c r="C80" s="27"/>
      <c r="D80" s="27"/>
      <c r="E80" s="27"/>
      <c r="F80" s="27"/>
      <c r="H80" s="27"/>
    </row>
    <row r="81" spans="1:15">
      <c r="A81" s="27"/>
      <c r="B81" s="27"/>
      <c r="C81" s="27"/>
      <c r="D81" s="27"/>
      <c r="E81" s="27"/>
      <c r="F81" s="27"/>
      <c r="H81" s="27"/>
      <c r="I81" s="126"/>
      <c r="J81" s="126"/>
      <c r="K81" s="126"/>
      <c r="L81" s="126"/>
      <c r="M81" s="126"/>
      <c r="N81" s="126"/>
      <c r="O81" s="29" t="s">
        <v>3</v>
      </c>
    </row>
    <row r="82" spans="1:15">
      <c r="I82" s="159" t="s">
        <v>4</v>
      </c>
      <c r="J82" s="159"/>
      <c r="K82" s="159"/>
      <c r="L82" s="23"/>
      <c r="M82" s="159" t="s">
        <v>5</v>
      </c>
      <c r="N82" s="159"/>
      <c r="O82" s="159"/>
    </row>
    <row r="83" spans="1:15">
      <c r="G83" s="60" t="s">
        <v>6</v>
      </c>
      <c r="H83" s="27"/>
      <c r="I83" s="60" t="s">
        <v>7</v>
      </c>
      <c r="J83" s="33"/>
      <c r="K83" s="60" t="s">
        <v>8</v>
      </c>
      <c r="L83" s="37"/>
      <c r="M83" s="60" t="s">
        <v>7</v>
      </c>
      <c r="N83" s="33"/>
      <c r="O83" s="60" t="s">
        <v>8</v>
      </c>
    </row>
    <row r="84" spans="1:15">
      <c r="H84" s="27"/>
      <c r="I84" s="31" t="s">
        <v>9</v>
      </c>
      <c r="J84" s="127"/>
      <c r="K84" s="31" t="s">
        <v>10</v>
      </c>
      <c r="L84" s="31"/>
      <c r="M84" s="31" t="s">
        <v>9</v>
      </c>
      <c r="N84" s="127"/>
      <c r="O84" s="31" t="s">
        <v>10</v>
      </c>
    </row>
    <row r="85" spans="1:15">
      <c r="I85" s="31" t="s">
        <v>11</v>
      </c>
      <c r="J85" s="128"/>
      <c r="K85" s="31"/>
      <c r="L85" s="31"/>
      <c r="M85" s="31" t="s">
        <v>11</v>
      </c>
      <c r="N85" s="128"/>
      <c r="O85" s="31"/>
    </row>
    <row r="86" spans="1:15">
      <c r="A86" s="42" t="s">
        <v>64</v>
      </c>
      <c r="H86" s="27"/>
      <c r="I86" s="37"/>
      <c r="J86" s="33"/>
      <c r="K86" s="37"/>
      <c r="L86" s="37"/>
      <c r="M86" s="37"/>
      <c r="N86" s="33"/>
      <c r="O86" s="37"/>
    </row>
    <row r="87" spans="1:15">
      <c r="A87" s="42" t="s">
        <v>65</v>
      </c>
      <c r="G87" s="47"/>
    </row>
    <row r="88" spans="1:15">
      <c r="A88" s="24" t="s">
        <v>66</v>
      </c>
      <c r="G88" s="47"/>
    </row>
    <row r="89" spans="1:15">
      <c r="B89" s="24" t="s">
        <v>67</v>
      </c>
      <c r="G89" s="47"/>
    </row>
    <row r="90" spans="1:15" ht="21.75" thickBot="1">
      <c r="C90" s="24" t="s">
        <v>68</v>
      </c>
      <c r="D90" s="155"/>
      <c r="E90" s="155"/>
      <c r="F90" s="155"/>
      <c r="G90" s="156"/>
      <c r="I90" s="56">
        <v>311548</v>
      </c>
      <c r="K90" s="56">
        <v>311548</v>
      </c>
      <c r="M90" s="56">
        <v>311548</v>
      </c>
      <c r="O90" s="56">
        <v>311548</v>
      </c>
    </row>
    <row r="91" spans="1:15" ht="21.75" thickTop="1">
      <c r="B91" s="24" t="s">
        <v>69</v>
      </c>
      <c r="G91" s="47"/>
    </row>
    <row r="92" spans="1:15">
      <c r="C92" s="24" t="s">
        <v>70</v>
      </c>
      <c r="G92" s="47"/>
      <c r="I92" s="28">
        <f>Consolidated!C40</f>
        <v>304623</v>
      </c>
      <c r="K92" s="28">
        <f>Consolidated!C28</f>
        <v>304623</v>
      </c>
      <c r="M92" s="28">
        <f>Seperate!E36</f>
        <v>304623</v>
      </c>
      <c r="O92" s="28">
        <f>Seperate!E26</f>
        <v>304623</v>
      </c>
    </row>
    <row r="93" spans="1:15">
      <c r="A93" s="24" t="s">
        <v>71</v>
      </c>
      <c r="G93" s="47"/>
      <c r="I93" s="28">
        <f>Consolidated!E40</f>
        <v>6024024</v>
      </c>
      <c r="K93" s="28">
        <f>Consolidated!E28</f>
        <v>6024024</v>
      </c>
      <c r="M93" s="28">
        <f>Seperate!G36</f>
        <v>6024024</v>
      </c>
      <c r="O93" s="28">
        <f>Seperate!G26</f>
        <v>6024024</v>
      </c>
    </row>
    <row r="94" spans="1:15">
      <c r="A94" s="24" t="s">
        <v>72</v>
      </c>
      <c r="G94" s="47"/>
      <c r="I94" s="28">
        <f>Consolidated!G40</f>
        <v>-72087</v>
      </c>
      <c r="K94" s="28">
        <f>Consolidated!G28</f>
        <v>-219</v>
      </c>
      <c r="M94" s="28">
        <v>0</v>
      </c>
      <c r="O94" s="28">
        <v>0</v>
      </c>
    </row>
    <row r="95" spans="1:15">
      <c r="A95" s="24" t="s">
        <v>73</v>
      </c>
      <c r="G95" s="47">
        <v>13</v>
      </c>
      <c r="I95" s="28">
        <f>Consolidated!I40</f>
        <v>36312</v>
      </c>
      <c r="K95" s="28">
        <f>Consolidated!I28</f>
        <v>23864</v>
      </c>
      <c r="M95" s="28">
        <f>Seperate!I36</f>
        <v>36312</v>
      </c>
      <c r="O95" s="28">
        <f>Seperate!I26</f>
        <v>23864</v>
      </c>
    </row>
    <row r="96" spans="1:15">
      <c r="A96" s="24" t="s">
        <v>74</v>
      </c>
      <c r="G96" s="47"/>
    </row>
    <row r="97" spans="1:15">
      <c r="C97" s="24" t="s">
        <v>75</v>
      </c>
      <c r="G97" s="47"/>
    </row>
    <row r="98" spans="1:15">
      <c r="D98" s="24" t="s">
        <v>76</v>
      </c>
      <c r="G98" s="47">
        <v>19</v>
      </c>
      <c r="I98" s="28">
        <f>+Consolidated!K40</f>
        <v>31155</v>
      </c>
      <c r="K98" s="28">
        <f>Consolidated!K28</f>
        <v>17100</v>
      </c>
      <c r="M98" s="28">
        <f>Consolidated!K40</f>
        <v>31155</v>
      </c>
      <c r="O98" s="28">
        <f>Seperate!K26</f>
        <v>17100</v>
      </c>
    </row>
    <row r="99" spans="1:15">
      <c r="D99" s="24" t="s">
        <v>77</v>
      </c>
      <c r="G99" s="47"/>
      <c r="I99" s="28">
        <f>+Consolidated!M40</f>
        <v>234400</v>
      </c>
      <c r="K99" s="28">
        <f>Consolidated!M28</f>
        <v>234400</v>
      </c>
      <c r="M99" s="28">
        <f>+Seperate!M36</f>
        <v>234400</v>
      </c>
      <c r="O99" s="28">
        <f>Seperate!M26</f>
        <v>234400</v>
      </c>
    </row>
    <row r="100" spans="1:15">
      <c r="C100" s="24" t="s">
        <v>78</v>
      </c>
      <c r="G100" s="47"/>
      <c r="I100" s="28">
        <f>Consolidated!O40</f>
        <v>3606154</v>
      </c>
      <c r="K100" s="8">
        <f>Consolidated!O28</f>
        <v>3245561</v>
      </c>
      <c r="M100" s="28">
        <f>+Seperate!O36</f>
        <v>3280568</v>
      </c>
      <c r="O100" s="28">
        <f>Seperate!O26</f>
        <v>3022251</v>
      </c>
    </row>
    <row r="101" spans="1:15">
      <c r="A101" s="24" t="s">
        <v>79</v>
      </c>
      <c r="G101" s="47"/>
      <c r="I101" s="6">
        <f>Consolidated!S40</f>
        <v>440780</v>
      </c>
      <c r="K101" s="6">
        <f>Consolidated!S28</f>
        <v>617676</v>
      </c>
      <c r="M101" s="6">
        <f>Seperate!S36</f>
        <v>440780</v>
      </c>
      <c r="O101" s="6">
        <f>Seperate!S26</f>
        <v>617676</v>
      </c>
    </row>
    <row r="102" spans="1:15">
      <c r="A102" s="42" t="s">
        <v>80</v>
      </c>
      <c r="G102" s="47"/>
      <c r="I102" s="6">
        <f>SUM(I92:I101)</f>
        <v>10605361</v>
      </c>
      <c r="K102" s="6">
        <f>SUM(K92:K101)</f>
        <v>10467029</v>
      </c>
      <c r="M102" s="6">
        <f>SUM(M92:M101)</f>
        <v>10351862</v>
      </c>
      <c r="O102" s="6">
        <f>SUM(O92:O101)</f>
        <v>10243938</v>
      </c>
    </row>
    <row r="103" spans="1:15">
      <c r="A103" s="24" t="s">
        <v>81</v>
      </c>
      <c r="G103" s="47"/>
      <c r="I103" s="6">
        <f>Consolidated!W40</f>
        <v>-50</v>
      </c>
      <c r="K103" s="6">
        <f>Consolidated!W28</f>
        <v>26457</v>
      </c>
      <c r="M103" s="6">
        <v>0</v>
      </c>
      <c r="O103" s="6">
        <v>0</v>
      </c>
    </row>
    <row r="104" spans="1:15">
      <c r="A104" s="42" t="s">
        <v>82</v>
      </c>
      <c r="G104" s="47"/>
      <c r="I104" s="6">
        <f>SUM(I102:I103)</f>
        <v>10605311</v>
      </c>
      <c r="K104" s="6">
        <f>SUM(K102:K103)</f>
        <v>10493486</v>
      </c>
      <c r="L104" s="8"/>
      <c r="M104" s="6">
        <f>SUM(M102:M103)</f>
        <v>10351862</v>
      </c>
      <c r="N104" s="8"/>
      <c r="O104" s="6">
        <f>SUM(O102:O103)</f>
        <v>10243938</v>
      </c>
    </row>
    <row r="105" spans="1:15" ht="21.75" thickBot="1">
      <c r="A105" s="42" t="s">
        <v>83</v>
      </c>
      <c r="G105" s="47"/>
      <c r="H105" s="37"/>
      <c r="I105" s="7">
        <f>SUM(I104+I75)</f>
        <v>12952611</v>
      </c>
      <c r="K105" s="7">
        <f>SUM(K104+K75)</f>
        <v>13420425</v>
      </c>
      <c r="L105" s="8"/>
      <c r="M105" s="7">
        <f>SUM(M104+M75)</f>
        <v>12502585</v>
      </c>
      <c r="N105" s="8"/>
      <c r="O105" s="7">
        <f>SUM(O104+O75)</f>
        <v>12012748</v>
      </c>
    </row>
    <row r="106" spans="1:15" ht="21.75" thickTop="1"/>
    <row r="107" spans="1:15">
      <c r="A107" s="24" t="s">
        <v>39</v>
      </c>
    </row>
    <row r="109" spans="1:15">
      <c r="A109" s="157"/>
      <c r="B109" s="157"/>
      <c r="C109" s="157"/>
      <c r="D109" s="157"/>
      <c r="E109" s="157"/>
    </row>
    <row r="110" spans="1:15">
      <c r="A110" s="158" t="s">
        <v>265</v>
      </c>
      <c r="B110" s="158"/>
      <c r="C110" s="158"/>
      <c r="D110" s="158"/>
      <c r="E110" s="158"/>
    </row>
    <row r="112" spans="1:15">
      <c r="A112" s="157"/>
      <c r="B112" s="157"/>
      <c r="C112" s="157"/>
      <c r="D112" s="157"/>
      <c r="E112" s="157"/>
    </row>
    <row r="113" spans="1:5">
      <c r="A113" s="158" t="s">
        <v>266</v>
      </c>
      <c r="B113" s="158"/>
      <c r="C113" s="158"/>
      <c r="D113" s="158"/>
      <c r="E113" s="158"/>
    </row>
  </sheetData>
  <mergeCells count="8">
    <mergeCell ref="A110:E110"/>
    <mergeCell ref="A113:E113"/>
    <mergeCell ref="M5:O5"/>
    <mergeCell ref="I5:K5"/>
    <mergeCell ref="I46:K46"/>
    <mergeCell ref="M46:O46"/>
    <mergeCell ref="I82:K82"/>
    <mergeCell ref="M82:O82"/>
  </mergeCells>
  <phoneticPr fontId="0" type="noConversion"/>
  <printOptions horizontalCentered="1"/>
  <pageMargins left="0.78740157480314965" right="0.19685039370078741" top="0.39370078740157483" bottom="0.19685039370078741" header="0.19685039370078741" footer="0.19685039370078741"/>
  <pageSetup paperSize="9" scale="90" orientation="portrait" r:id="rId1"/>
  <rowBreaks count="2" manualBreakCount="2">
    <brk id="41" max="16383" man="1"/>
    <brk id="77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2A79F-96D3-40FE-89E4-926DCEE1604F}">
  <dimension ref="A1:S197"/>
  <sheetViews>
    <sheetView showGridLines="0" view="pageBreakPreview" zoomScale="115" zoomScaleNormal="85" zoomScaleSheetLayoutView="115" workbookViewId="0"/>
  </sheetViews>
  <sheetFormatPr defaultColWidth="10.6640625" defaultRowHeight="21.95" customHeight="1"/>
  <cols>
    <col min="1" max="4" width="1.6640625" style="82" customWidth="1"/>
    <col min="5" max="5" width="34.5" style="82" customWidth="1"/>
    <col min="6" max="6" width="11.1640625" style="82" customWidth="1"/>
    <col min="7" max="7" width="7.83203125" style="82" customWidth="1"/>
    <col min="8" max="8" width="1.6640625" style="82" customWidth="1"/>
    <col min="9" max="9" width="13.33203125" style="81" customWidth="1"/>
    <col min="10" max="10" width="1.6640625" style="81" customWidth="1"/>
    <col min="11" max="11" width="13.33203125" style="81" customWidth="1"/>
    <col min="12" max="12" width="1.6640625" style="81" customWidth="1"/>
    <col min="13" max="13" width="13.33203125" style="81" customWidth="1"/>
    <col min="14" max="14" width="1.6640625" style="82" customWidth="1"/>
    <col min="15" max="15" width="13.33203125" style="82" customWidth="1"/>
    <col min="16" max="16" width="0.5" style="82" customWidth="1"/>
    <col min="17" max="16384" width="10.6640625" style="82"/>
  </cols>
  <sheetData>
    <row r="1" spans="1:15" ht="21.95" customHeight="1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O1" s="83" t="s">
        <v>84</v>
      </c>
    </row>
    <row r="2" spans="1:15" ht="21.95" customHeight="1">
      <c r="A2" s="84" t="s">
        <v>0</v>
      </c>
      <c r="B2" s="85"/>
      <c r="C2" s="85"/>
      <c r="D2" s="85"/>
      <c r="E2" s="85"/>
      <c r="F2" s="85"/>
      <c r="G2" s="85"/>
      <c r="H2" s="85"/>
    </row>
    <row r="3" spans="1:15" ht="21.95" customHeight="1">
      <c r="A3" s="84" t="s">
        <v>85</v>
      </c>
      <c r="B3" s="85"/>
      <c r="C3" s="85"/>
      <c r="D3" s="85"/>
      <c r="E3" s="85"/>
      <c r="F3" s="85"/>
      <c r="G3" s="85"/>
      <c r="H3" s="85"/>
    </row>
    <row r="4" spans="1:15" ht="21.95" customHeight="1">
      <c r="A4" s="86" t="s">
        <v>86</v>
      </c>
      <c r="B4" s="85"/>
      <c r="C4" s="85"/>
      <c r="D4" s="85"/>
      <c r="E4" s="85"/>
      <c r="F4" s="85"/>
      <c r="G4" s="85"/>
      <c r="H4" s="85"/>
    </row>
    <row r="5" spans="1:15" ht="21.95" customHeight="1">
      <c r="I5" s="82"/>
      <c r="J5" s="82"/>
      <c r="K5" s="82"/>
      <c r="L5" s="82"/>
      <c r="M5" s="82"/>
      <c r="O5" s="87" t="s">
        <v>87</v>
      </c>
    </row>
    <row r="6" spans="1:15" ht="21.95" customHeight="1">
      <c r="I6" s="88"/>
      <c r="J6" s="88" t="s">
        <v>4</v>
      </c>
      <c r="K6" s="88"/>
      <c r="L6" s="89"/>
      <c r="M6" s="160" t="s">
        <v>5</v>
      </c>
      <c r="N6" s="160"/>
      <c r="O6" s="160"/>
    </row>
    <row r="7" spans="1:15" s="90" customFormat="1" ht="21.95" customHeight="1">
      <c r="G7" s="91" t="s">
        <v>6</v>
      </c>
      <c r="H7" s="92"/>
      <c r="I7" s="93" t="s">
        <v>88</v>
      </c>
      <c r="J7" s="91"/>
      <c r="K7" s="93" t="s">
        <v>89</v>
      </c>
      <c r="L7" s="93"/>
      <c r="M7" s="93" t="s">
        <v>88</v>
      </c>
      <c r="N7" s="91"/>
      <c r="O7" s="93" t="s">
        <v>89</v>
      </c>
    </row>
    <row r="8" spans="1:15" ht="21.95" customHeight="1">
      <c r="A8" s="94" t="s">
        <v>90</v>
      </c>
      <c r="G8" s="95"/>
      <c r="H8" s="85"/>
      <c r="I8" s="89"/>
      <c r="J8" s="96"/>
      <c r="K8" s="89"/>
      <c r="L8" s="89"/>
      <c r="M8" s="89"/>
    </row>
    <row r="9" spans="1:15" ht="21.95" customHeight="1">
      <c r="A9" s="94" t="s">
        <v>91</v>
      </c>
      <c r="G9" s="97"/>
    </row>
    <row r="10" spans="1:15" ht="21.95" customHeight="1">
      <c r="A10" s="82" t="s">
        <v>92</v>
      </c>
      <c r="G10" s="97">
        <v>14</v>
      </c>
      <c r="I10" s="81">
        <v>216164</v>
      </c>
      <c r="K10" s="81">
        <v>192994</v>
      </c>
      <c r="M10" s="81">
        <v>112414</v>
      </c>
      <c r="N10" s="81"/>
      <c r="O10" s="81">
        <v>85628</v>
      </c>
    </row>
    <row r="11" spans="1:15" ht="21.95" customHeight="1">
      <c r="A11" s="82" t="s">
        <v>93</v>
      </c>
      <c r="G11" s="97"/>
      <c r="I11" s="81">
        <v>43254</v>
      </c>
      <c r="K11" s="81">
        <v>48680</v>
      </c>
      <c r="M11" s="81">
        <v>0</v>
      </c>
      <c r="N11" s="81"/>
      <c r="O11" s="81">
        <v>0</v>
      </c>
    </row>
    <row r="12" spans="1:15" ht="21.95" customHeight="1">
      <c r="A12" s="82" t="s">
        <v>94</v>
      </c>
      <c r="G12" s="97"/>
      <c r="N12" s="81"/>
      <c r="O12" s="81"/>
    </row>
    <row r="13" spans="1:15" ht="21.95" customHeight="1">
      <c r="B13" s="82" t="s">
        <v>95</v>
      </c>
      <c r="G13" s="97"/>
      <c r="I13" s="98">
        <v>3581</v>
      </c>
      <c r="K13" s="98">
        <v>3521</v>
      </c>
      <c r="M13" s="98">
        <v>3581</v>
      </c>
      <c r="N13" s="81"/>
      <c r="O13" s="98">
        <v>3521</v>
      </c>
    </row>
    <row r="14" spans="1:15" ht="21.95" customHeight="1">
      <c r="B14" s="82" t="s">
        <v>96</v>
      </c>
      <c r="G14" s="97"/>
      <c r="I14" s="99">
        <v>0</v>
      </c>
      <c r="K14" s="99">
        <v>201224</v>
      </c>
      <c r="M14" s="99">
        <v>69900</v>
      </c>
      <c r="N14" s="81"/>
      <c r="O14" s="99">
        <v>0</v>
      </c>
    </row>
    <row r="15" spans="1:15" ht="21.95" customHeight="1">
      <c r="B15" s="82" t="s">
        <v>97</v>
      </c>
      <c r="G15" s="97"/>
      <c r="I15" s="99">
        <v>0</v>
      </c>
      <c r="K15" s="99">
        <v>0</v>
      </c>
      <c r="M15" s="99">
        <v>0</v>
      </c>
      <c r="N15" s="81"/>
      <c r="O15" s="99">
        <v>35371</v>
      </c>
    </row>
    <row r="16" spans="1:15" ht="21.95" customHeight="1">
      <c r="B16" s="82" t="s">
        <v>99</v>
      </c>
      <c r="G16" s="97"/>
      <c r="I16" s="100">
        <v>5551</v>
      </c>
      <c r="K16" s="100">
        <v>903</v>
      </c>
      <c r="M16" s="100">
        <v>47950</v>
      </c>
      <c r="N16" s="81"/>
      <c r="O16" s="100">
        <v>10475</v>
      </c>
    </row>
    <row r="17" spans="1:15" ht="21.95" customHeight="1">
      <c r="A17" s="82" t="s">
        <v>100</v>
      </c>
      <c r="G17" s="97"/>
      <c r="I17" s="81">
        <f>SUM(I13:I16)</f>
        <v>9132</v>
      </c>
      <c r="K17" s="81">
        <f>SUM(K13:K16)</f>
        <v>205648</v>
      </c>
      <c r="M17" s="81">
        <f>SUM(M13:M16)</f>
        <v>121431</v>
      </c>
      <c r="N17" s="81"/>
      <c r="O17" s="81">
        <f>SUM(O13:O16)</f>
        <v>49367</v>
      </c>
    </row>
    <row r="18" spans="1:15" ht="21.95" customHeight="1">
      <c r="A18" s="82" t="s">
        <v>101</v>
      </c>
      <c r="G18" s="97"/>
      <c r="I18" s="101">
        <f>SUM(I10:I16)</f>
        <v>268550</v>
      </c>
      <c r="K18" s="101">
        <f>SUM(K10:K16)</f>
        <v>447322</v>
      </c>
      <c r="M18" s="101">
        <f>SUM(M10:M16)</f>
        <v>233845</v>
      </c>
      <c r="N18" s="81"/>
      <c r="O18" s="101">
        <f>SUM(O10:O16)</f>
        <v>134995</v>
      </c>
    </row>
    <row r="19" spans="1:15" ht="21.95" customHeight="1">
      <c r="A19" s="94" t="s">
        <v>102</v>
      </c>
      <c r="G19" s="97"/>
      <c r="I19" s="102"/>
      <c r="K19" s="102"/>
      <c r="M19" s="102"/>
      <c r="N19" s="81"/>
      <c r="O19" s="102"/>
    </row>
    <row r="20" spans="1:15" ht="21.95" customHeight="1">
      <c r="A20" s="82" t="s">
        <v>103</v>
      </c>
      <c r="G20" s="97"/>
      <c r="I20" s="81">
        <v>67045</v>
      </c>
      <c r="K20" s="81">
        <v>41623</v>
      </c>
      <c r="M20" s="81">
        <v>35769</v>
      </c>
      <c r="N20" s="81"/>
      <c r="O20" s="81">
        <v>30947</v>
      </c>
    </row>
    <row r="21" spans="1:15" ht="21.95" customHeight="1">
      <c r="A21" s="82" t="s">
        <v>104</v>
      </c>
      <c r="G21" s="97"/>
      <c r="I21" s="81">
        <v>8590</v>
      </c>
      <c r="K21" s="81">
        <v>0</v>
      </c>
      <c r="M21" s="81">
        <v>0</v>
      </c>
      <c r="N21" s="81"/>
      <c r="O21" s="81">
        <v>0</v>
      </c>
    </row>
    <row r="22" spans="1:15" ht="21.95" customHeight="1">
      <c r="A22" s="82" t="s">
        <v>98</v>
      </c>
      <c r="G22" s="97">
        <v>7</v>
      </c>
      <c r="I22" s="81">
        <v>-12421</v>
      </c>
      <c r="K22" s="81">
        <v>0</v>
      </c>
      <c r="M22" s="81">
        <v>0</v>
      </c>
      <c r="N22" s="81"/>
      <c r="O22" s="81">
        <v>0</v>
      </c>
    </row>
    <row r="23" spans="1:15" ht="21.95" customHeight="1">
      <c r="A23" s="94" t="s">
        <v>105</v>
      </c>
      <c r="G23" s="97"/>
      <c r="I23" s="101">
        <f>SUM(I20:I22)</f>
        <v>63214</v>
      </c>
      <c r="K23" s="101">
        <f>SUM(K20:K20)</f>
        <v>41623</v>
      </c>
      <c r="M23" s="101">
        <f>SUM(M20:M20)</f>
        <v>35769</v>
      </c>
      <c r="N23" s="81"/>
      <c r="O23" s="101">
        <f>SUM(O20:O22)</f>
        <v>30947</v>
      </c>
    </row>
    <row r="24" spans="1:15" ht="21.95" customHeight="1">
      <c r="A24" s="84" t="s">
        <v>106</v>
      </c>
      <c r="G24" s="97"/>
      <c r="I24" s="81">
        <f>I18-I23</f>
        <v>205336</v>
      </c>
      <c r="K24" s="81">
        <f>K18-K23</f>
        <v>405699</v>
      </c>
      <c r="M24" s="81">
        <f>M18-M23</f>
        <v>198076</v>
      </c>
      <c r="N24" s="81"/>
      <c r="O24" s="81">
        <f>O18-O23</f>
        <v>104048</v>
      </c>
    </row>
    <row r="25" spans="1:15" ht="21.95" customHeight="1">
      <c r="A25" s="82" t="s">
        <v>107</v>
      </c>
      <c r="G25" s="97" t="s">
        <v>108</v>
      </c>
      <c r="H25" s="95"/>
      <c r="I25" s="16">
        <v>-68579</v>
      </c>
      <c r="K25" s="16">
        <v>-99429</v>
      </c>
      <c r="L25" s="16"/>
      <c r="M25" s="16">
        <v>0</v>
      </c>
      <c r="N25" s="81"/>
      <c r="O25" s="16">
        <v>0</v>
      </c>
    </row>
    <row r="26" spans="1:15" ht="21.95" customHeight="1">
      <c r="A26" s="82" t="s">
        <v>109</v>
      </c>
      <c r="G26" s="97"/>
      <c r="H26" s="95"/>
      <c r="I26" s="17">
        <v>-28984</v>
      </c>
      <c r="K26" s="17">
        <v>-18857</v>
      </c>
      <c r="L26" s="16"/>
      <c r="M26" s="17">
        <v>-28923</v>
      </c>
      <c r="N26" s="81"/>
      <c r="O26" s="17">
        <v>-12946</v>
      </c>
    </row>
    <row r="27" spans="1:15" ht="21.95" customHeight="1">
      <c r="A27" s="94" t="s">
        <v>110</v>
      </c>
      <c r="G27" s="97"/>
      <c r="H27" s="95"/>
      <c r="I27" s="81">
        <f>SUM(I24:I26)</f>
        <v>107773</v>
      </c>
      <c r="K27" s="81">
        <f>SUM(K24:K26)</f>
        <v>287413</v>
      </c>
      <c r="M27" s="81">
        <f>SUM(M24:M26)</f>
        <v>169153</v>
      </c>
      <c r="N27" s="81"/>
      <c r="O27" s="81">
        <f>SUM(O24:O26)</f>
        <v>91102</v>
      </c>
    </row>
    <row r="28" spans="1:15" ht="21.95" customHeight="1">
      <c r="A28" s="82" t="s">
        <v>111</v>
      </c>
      <c r="G28" s="97"/>
      <c r="H28" s="95"/>
      <c r="I28" s="17">
        <v>-37867</v>
      </c>
      <c r="K28" s="17">
        <v>-24553</v>
      </c>
      <c r="L28" s="16"/>
      <c r="M28" s="17">
        <v>-29397</v>
      </c>
      <c r="N28" s="81"/>
      <c r="O28" s="17">
        <v>-12787</v>
      </c>
    </row>
    <row r="29" spans="1:15" ht="21.95" customHeight="1">
      <c r="A29" s="94" t="s">
        <v>112</v>
      </c>
      <c r="G29" s="97"/>
      <c r="H29" s="95"/>
      <c r="I29" s="101">
        <f>SUM(I27:I28)</f>
        <v>69906</v>
      </c>
      <c r="K29" s="101">
        <f>SUM(K27:K28)</f>
        <v>262860</v>
      </c>
      <c r="M29" s="101">
        <f>SUM(M27:M28)</f>
        <v>139756</v>
      </c>
      <c r="N29" s="81"/>
      <c r="O29" s="101">
        <f>SUM(O27:O28)</f>
        <v>78315</v>
      </c>
    </row>
    <row r="30" spans="1:15" ht="21.95" customHeight="1">
      <c r="A30" s="94"/>
      <c r="G30" s="97"/>
      <c r="H30" s="95"/>
      <c r="N30" s="81"/>
      <c r="O30" s="81"/>
    </row>
    <row r="31" spans="1:15" ht="21.95" customHeight="1">
      <c r="A31" s="94" t="s">
        <v>113</v>
      </c>
      <c r="G31" s="97"/>
      <c r="H31" s="95"/>
      <c r="N31" s="81"/>
      <c r="O31" s="81"/>
    </row>
    <row r="32" spans="1:15" ht="21.95" customHeight="1">
      <c r="A32" s="82" t="s">
        <v>114</v>
      </c>
      <c r="G32" s="97"/>
      <c r="H32" s="95"/>
      <c r="N32" s="81"/>
      <c r="O32" s="81"/>
    </row>
    <row r="33" spans="1:15" ht="21.95" customHeight="1">
      <c r="A33" s="82" t="s">
        <v>115</v>
      </c>
      <c r="G33" s="97">
        <v>15</v>
      </c>
      <c r="H33" s="95"/>
      <c r="I33" s="17">
        <v>7509</v>
      </c>
      <c r="K33" s="17">
        <v>8204</v>
      </c>
      <c r="L33" s="16"/>
      <c r="M33" s="17">
        <v>0</v>
      </c>
      <c r="N33" s="81"/>
      <c r="O33" s="17">
        <v>0</v>
      </c>
    </row>
    <row r="34" spans="1:15" ht="21.95" customHeight="1">
      <c r="A34" s="94" t="s">
        <v>116</v>
      </c>
      <c r="B34" s="94"/>
      <c r="G34" s="97"/>
      <c r="H34" s="95"/>
      <c r="I34" s="101">
        <f>+I29+I33</f>
        <v>77415</v>
      </c>
      <c r="K34" s="101">
        <f>+K29+K33</f>
        <v>271064</v>
      </c>
      <c r="M34" s="101">
        <f>+M29+M33</f>
        <v>139756</v>
      </c>
      <c r="N34" s="81"/>
      <c r="O34" s="101">
        <f>+O29+O33</f>
        <v>78315</v>
      </c>
    </row>
    <row r="35" spans="1:15" ht="21.95" customHeight="1">
      <c r="A35" s="94"/>
      <c r="G35" s="97"/>
      <c r="H35" s="95"/>
    </row>
    <row r="36" spans="1:15" ht="21.95" customHeight="1">
      <c r="A36" s="82" t="s">
        <v>39</v>
      </c>
      <c r="G36" s="97"/>
    </row>
    <row r="37" spans="1:15" ht="21.95" customHeight="1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O37" s="83" t="s">
        <v>84</v>
      </c>
    </row>
    <row r="38" spans="1:15" ht="21.95" customHeight="1">
      <c r="A38" s="84" t="s">
        <v>0</v>
      </c>
      <c r="B38" s="85"/>
      <c r="C38" s="85"/>
      <c r="D38" s="85"/>
      <c r="E38" s="85"/>
      <c r="F38" s="85"/>
      <c r="G38" s="85"/>
      <c r="H38" s="85"/>
    </row>
    <row r="39" spans="1:15" ht="21.95" customHeight="1">
      <c r="A39" s="84" t="s">
        <v>117</v>
      </c>
      <c r="B39" s="85"/>
      <c r="C39" s="85"/>
      <c r="D39" s="85"/>
      <c r="E39" s="85"/>
      <c r="F39" s="85"/>
      <c r="G39" s="85"/>
      <c r="H39" s="85"/>
    </row>
    <row r="40" spans="1:15" ht="21.95" customHeight="1">
      <c r="A40" s="86" t="s">
        <v>86</v>
      </c>
      <c r="B40" s="85"/>
      <c r="C40" s="85"/>
      <c r="D40" s="85"/>
      <c r="E40" s="85"/>
      <c r="F40" s="85"/>
      <c r="G40" s="85"/>
      <c r="H40" s="85"/>
    </row>
    <row r="41" spans="1:15" ht="21.95" customHeight="1">
      <c r="I41" s="82"/>
      <c r="J41" s="82"/>
      <c r="K41" s="82"/>
      <c r="L41" s="82"/>
      <c r="M41" s="82"/>
      <c r="O41" s="87" t="s">
        <v>87</v>
      </c>
    </row>
    <row r="42" spans="1:15" s="94" customFormat="1" ht="21.95" customHeight="1">
      <c r="I42" s="88"/>
      <c r="J42" s="88" t="s">
        <v>4</v>
      </c>
      <c r="K42" s="88"/>
      <c r="L42" s="89"/>
      <c r="M42" s="160" t="s">
        <v>5</v>
      </c>
      <c r="N42" s="160"/>
      <c r="O42" s="160"/>
    </row>
    <row r="43" spans="1:15" s="90" customFormat="1" ht="21.95" customHeight="1">
      <c r="G43" s="91"/>
      <c r="H43" s="92"/>
      <c r="I43" s="93" t="s">
        <v>88</v>
      </c>
      <c r="J43" s="91"/>
      <c r="K43" s="93" t="s">
        <v>89</v>
      </c>
      <c r="L43" s="93"/>
      <c r="M43" s="93" t="s">
        <v>88</v>
      </c>
      <c r="N43" s="91"/>
      <c r="O43" s="93" t="s">
        <v>89</v>
      </c>
    </row>
    <row r="44" spans="1:15" ht="21.95" customHeight="1">
      <c r="A44" s="103" t="s">
        <v>118</v>
      </c>
      <c r="G44" s="97"/>
      <c r="H44" s="95"/>
      <c r="I44" s="104"/>
      <c r="J44" s="105"/>
      <c r="K44" s="104"/>
      <c r="L44" s="104"/>
      <c r="M44" s="104"/>
    </row>
    <row r="45" spans="1:15" ht="21.95" customHeight="1">
      <c r="A45" s="103" t="s">
        <v>119</v>
      </c>
      <c r="G45" s="97"/>
      <c r="H45" s="95"/>
      <c r="I45" s="104"/>
      <c r="J45" s="105"/>
      <c r="K45" s="104"/>
      <c r="L45" s="104"/>
      <c r="M45" s="104"/>
    </row>
    <row r="46" spans="1:15" ht="21.95" customHeight="1">
      <c r="A46" s="106" t="s">
        <v>120</v>
      </c>
      <c r="G46" s="97"/>
      <c r="H46" s="95"/>
      <c r="J46" s="83"/>
      <c r="O46" s="81"/>
    </row>
    <row r="47" spans="1:15" ht="21.95" customHeight="1">
      <c r="A47" s="107" t="s">
        <v>254</v>
      </c>
      <c r="G47" s="97"/>
      <c r="H47" s="95"/>
      <c r="J47" s="105"/>
      <c r="N47" s="105"/>
      <c r="O47" s="81"/>
    </row>
    <row r="48" spans="1:15" ht="21.95" customHeight="1">
      <c r="A48" s="107"/>
      <c r="B48" s="107" t="s">
        <v>121</v>
      </c>
      <c r="G48" s="97"/>
      <c r="H48" s="95"/>
      <c r="I48" s="81">
        <f>+I145--41650</f>
        <v>-14044</v>
      </c>
      <c r="J48" s="105"/>
      <c r="K48" s="81">
        <v>-12255</v>
      </c>
      <c r="M48" s="81">
        <v>-14044</v>
      </c>
      <c r="N48" s="105"/>
      <c r="O48" s="81">
        <v>-16254.999999999998</v>
      </c>
    </row>
    <row r="49" spans="1:15" ht="21.95" customHeight="1">
      <c r="A49" s="108" t="s">
        <v>122</v>
      </c>
      <c r="G49" s="97"/>
      <c r="H49" s="95"/>
      <c r="I49" s="109">
        <f>+I147-8330</f>
        <v>2809</v>
      </c>
      <c r="J49" s="105"/>
      <c r="K49" s="109">
        <v>2451</v>
      </c>
      <c r="M49" s="109">
        <v>2809</v>
      </c>
      <c r="N49" s="105"/>
      <c r="O49" s="109">
        <v>3250</v>
      </c>
    </row>
    <row r="50" spans="1:15" ht="21.95" customHeight="1">
      <c r="A50" s="108" t="s">
        <v>123</v>
      </c>
      <c r="G50" s="97"/>
      <c r="H50" s="95"/>
      <c r="J50" s="105"/>
      <c r="M50" s="83"/>
      <c r="O50" s="83"/>
    </row>
    <row r="51" spans="1:15" ht="21.95" customHeight="1">
      <c r="A51" s="108" t="s">
        <v>124</v>
      </c>
      <c r="G51" s="97"/>
      <c r="H51" s="95"/>
      <c r="I51" s="81">
        <f>SUM(I48:I50)</f>
        <v>-11235</v>
      </c>
      <c r="J51" s="83"/>
      <c r="K51" s="81">
        <f>SUM(K48:K50)</f>
        <v>-9804</v>
      </c>
      <c r="M51" s="81">
        <f>SUM(M48:M50)</f>
        <v>-11235</v>
      </c>
      <c r="O51" s="81">
        <f>SUM(O48:O50)</f>
        <v>-13004.999999999998</v>
      </c>
    </row>
    <row r="52" spans="1:15" ht="21.95" customHeight="1">
      <c r="A52" s="103" t="s">
        <v>125</v>
      </c>
      <c r="G52" s="97"/>
      <c r="H52" s="95"/>
      <c r="I52" s="110">
        <f>+I51</f>
        <v>-11235</v>
      </c>
      <c r="J52" s="87"/>
      <c r="K52" s="110">
        <f>+K51</f>
        <v>-9804</v>
      </c>
      <c r="L52" s="83"/>
      <c r="M52" s="110">
        <f>+M51</f>
        <v>-11235</v>
      </c>
      <c r="O52" s="110">
        <f>+O51</f>
        <v>-13004.999999999998</v>
      </c>
    </row>
    <row r="53" spans="1:15" ht="21.95" customHeight="1">
      <c r="A53" s="103"/>
      <c r="G53" s="97"/>
      <c r="H53" s="95"/>
      <c r="I53" s="83"/>
      <c r="J53" s="87"/>
      <c r="K53" s="83"/>
      <c r="L53" s="83"/>
      <c r="M53" s="83"/>
      <c r="O53" s="83"/>
    </row>
    <row r="54" spans="1:15" ht="21.95" customHeight="1">
      <c r="A54" s="108" t="s">
        <v>126</v>
      </c>
      <c r="G54" s="97"/>
      <c r="H54" s="95"/>
      <c r="I54" s="83">
        <f>+I52+I29</f>
        <v>58671</v>
      </c>
      <c r="J54" s="87"/>
      <c r="K54" s="83">
        <f>+K52+K29</f>
        <v>253056</v>
      </c>
      <c r="L54" s="83"/>
      <c r="M54" s="83">
        <f>+M52+M29</f>
        <v>128521</v>
      </c>
      <c r="O54" s="83">
        <f>+O52+O29</f>
        <v>65310</v>
      </c>
    </row>
    <row r="55" spans="1:15" ht="21.95" customHeight="1">
      <c r="A55" s="108" t="s">
        <v>127</v>
      </c>
      <c r="G55" s="97"/>
      <c r="H55" s="95"/>
      <c r="I55" s="111">
        <f>+I33</f>
        <v>7509</v>
      </c>
      <c r="J55" s="87"/>
      <c r="K55" s="111">
        <f>+K33</f>
        <v>8204</v>
      </c>
      <c r="L55" s="83"/>
      <c r="M55" s="111">
        <f>+M33</f>
        <v>0</v>
      </c>
      <c r="O55" s="111">
        <f>+O33</f>
        <v>0</v>
      </c>
    </row>
    <row r="56" spans="1:15" ht="21.95" customHeight="1" thickBot="1">
      <c r="A56" s="103" t="s">
        <v>128</v>
      </c>
      <c r="G56" s="97"/>
      <c r="H56" s="95"/>
      <c r="I56" s="112">
        <f>SUM(I54:I55)</f>
        <v>66180</v>
      </c>
      <c r="J56" s="87"/>
      <c r="K56" s="112">
        <f>SUM(K54:K55)</f>
        <v>261260</v>
      </c>
      <c r="L56" s="83"/>
      <c r="M56" s="112">
        <f>SUM(M54:M55)</f>
        <v>128521</v>
      </c>
      <c r="O56" s="112">
        <f>SUM(O54:O55)</f>
        <v>65310</v>
      </c>
    </row>
    <row r="57" spans="1:15" ht="21.95" customHeight="1" thickTop="1">
      <c r="G57" s="97"/>
      <c r="O57" s="81"/>
    </row>
    <row r="58" spans="1:15" ht="21.95" customHeight="1">
      <c r="A58" s="84" t="s">
        <v>129</v>
      </c>
      <c r="O58" s="81"/>
    </row>
    <row r="59" spans="1:15" ht="21.95" customHeight="1">
      <c r="A59" s="113" t="s">
        <v>130</v>
      </c>
      <c r="G59" s="95"/>
    </row>
    <row r="60" spans="1:15" ht="21.95" customHeight="1">
      <c r="A60" s="114" t="s">
        <v>112</v>
      </c>
      <c r="G60" s="95"/>
      <c r="I60" s="81">
        <f>I29-I64</f>
        <v>69906</v>
      </c>
      <c r="K60" s="81">
        <f>K29-K64</f>
        <v>257529</v>
      </c>
      <c r="M60" s="81">
        <f>M29-M64</f>
        <v>139756</v>
      </c>
      <c r="O60" s="81">
        <f>O29-O64</f>
        <v>78315</v>
      </c>
    </row>
    <row r="61" spans="1:15" ht="21.95" customHeight="1">
      <c r="A61" s="114" t="s">
        <v>131</v>
      </c>
      <c r="G61" s="95"/>
      <c r="I61" s="81">
        <f>+I33</f>
        <v>7509</v>
      </c>
      <c r="K61" s="81">
        <f>+K33</f>
        <v>8204</v>
      </c>
      <c r="M61" s="81">
        <f>+M33</f>
        <v>0</v>
      </c>
      <c r="O61" s="81">
        <f>+O33</f>
        <v>0</v>
      </c>
    </row>
    <row r="62" spans="1:15" ht="21.95" customHeight="1" thickBot="1">
      <c r="A62" s="114"/>
      <c r="G62" s="95"/>
      <c r="I62" s="101">
        <f>SUM(I60:I61)</f>
        <v>77415</v>
      </c>
      <c r="K62" s="101">
        <f>SUM(K60:K61)</f>
        <v>265733</v>
      </c>
      <c r="M62" s="115">
        <f>SUM(M60:M61)</f>
        <v>139756</v>
      </c>
      <c r="N62" s="81"/>
      <c r="O62" s="115">
        <f>SUM(O60:O61)</f>
        <v>78315</v>
      </c>
    </row>
    <row r="63" spans="1:15" ht="21.95" customHeight="1" thickTop="1">
      <c r="A63" s="113" t="s">
        <v>132</v>
      </c>
      <c r="G63" s="95"/>
      <c r="I63" s="82"/>
      <c r="J63" s="82"/>
      <c r="K63" s="82"/>
      <c r="O63" s="81"/>
    </row>
    <row r="64" spans="1:15" ht="21.95" customHeight="1">
      <c r="A64" s="114" t="s">
        <v>112</v>
      </c>
      <c r="B64" s="114"/>
      <c r="G64" s="95"/>
      <c r="I64" s="109">
        <v>0</v>
      </c>
      <c r="K64" s="109">
        <v>5331</v>
      </c>
      <c r="O64" s="81"/>
    </row>
    <row r="65" spans="1:15" ht="21.95" customHeight="1" thickBot="1">
      <c r="A65" s="84"/>
      <c r="G65" s="95"/>
      <c r="I65" s="115">
        <f>SUM(I62:I64)</f>
        <v>77415</v>
      </c>
      <c r="K65" s="115">
        <f>SUM(K62:K64)</f>
        <v>271064</v>
      </c>
      <c r="O65" s="81"/>
    </row>
    <row r="66" spans="1:15" ht="21.95" customHeight="1" thickTop="1">
      <c r="A66" s="103" t="s">
        <v>133</v>
      </c>
      <c r="G66" s="95"/>
      <c r="H66" s="85"/>
      <c r="I66" s="95"/>
      <c r="J66" s="91"/>
      <c r="K66" s="95"/>
      <c r="L66" s="95"/>
      <c r="M66" s="95"/>
      <c r="O66" s="95"/>
    </row>
    <row r="67" spans="1:15" s="94" customFormat="1" ht="21.95" customHeight="1">
      <c r="A67" s="82" t="s">
        <v>130</v>
      </c>
    </row>
    <row r="68" spans="1:15" s="94" customFormat="1" ht="21.95" customHeight="1">
      <c r="A68" s="114" t="s">
        <v>112</v>
      </c>
      <c r="I68" s="89">
        <f>+I54-I72</f>
        <v>58671</v>
      </c>
      <c r="J68" s="89"/>
      <c r="K68" s="89">
        <f>+K54-K72</f>
        <v>247725</v>
      </c>
      <c r="L68" s="89"/>
      <c r="M68" s="89">
        <f>SUM(M56)</f>
        <v>128521</v>
      </c>
      <c r="O68" s="89">
        <f>+O54-O72</f>
        <v>65310</v>
      </c>
    </row>
    <row r="69" spans="1:15" s="94" customFormat="1" ht="21.95" customHeight="1">
      <c r="A69" s="114" t="s">
        <v>131</v>
      </c>
      <c r="I69" s="89">
        <f>+I55</f>
        <v>7509</v>
      </c>
      <c r="J69" s="89"/>
      <c r="K69" s="89">
        <f>+K55</f>
        <v>8204</v>
      </c>
      <c r="L69" s="89"/>
      <c r="M69" s="81">
        <f>+M55</f>
        <v>0</v>
      </c>
      <c r="N69" s="82"/>
      <c r="O69" s="89">
        <f>+O55</f>
        <v>0</v>
      </c>
    </row>
    <row r="70" spans="1:15" s="94" customFormat="1" ht="21.95" customHeight="1" thickBot="1">
      <c r="A70" s="114"/>
      <c r="I70" s="101">
        <f>SUM(I68:I69)</f>
        <v>66180</v>
      </c>
      <c r="J70" s="81"/>
      <c r="K70" s="101">
        <f>SUM(K68:K69)</f>
        <v>255929</v>
      </c>
      <c r="L70" s="89"/>
      <c r="M70" s="115">
        <f>SUM(M68:M69)</f>
        <v>128521</v>
      </c>
      <c r="N70" s="81"/>
      <c r="O70" s="115">
        <f>SUM(O68:O69)</f>
        <v>65310</v>
      </c>
    </row>
    <row r="71" spans="1:15" ht="21.95" customHeight="1" thickTop="1">
      <c r="A71" s="82" t="s">
        <v>132</v>
      </c>
      <c r="G71" s="95"/>
      <c r="H71" s="85"/>
      <c r="I71" s="82"/>
      <c r="J71" s="82"/>
      <c r="K71" s="82"/>
      <c r="M71" s="89"/>
      <c r="O71" s="89"/>
    </row>
    <row r="72" spans="1:15" s="94" customFormat="1" ht="21.95" customHeight="1">
      <c r="A72" s="114" t="s">
        <v>112</v>
      </c>
      <c r="B72" s="114"/>
      <c r="I72" s="109">
        <f>+I64</f>
        <v>0</v>
      </c>
      <c r="J72" s="89"/>
      <c r="K72" s="109">
        <f>+K64</f>
        <v>5331</v>
      </c>
      <c r="L72" s="89"/>
      <c r="M72" s="89"/>
      <c r="O72" s="89"/>
    </row>
    <row r="73" spans="1:15" s="94" customFormat="1" ht="21.95" customHeight="1" thickBot="1">
      <c r="A73" s="108"/>
      <c r="I73" s="116">
        <f>SUM(I70:I72)</f>
        <v>66180</v>
      </c>
      <c r="J73" s="89"/>
      <c r="K73" s="116">
        <f>SUM(K70:K72)</f>
        <v>261260</v>
      </c>
      <c r="L73" s="89"/>
      <c r="M73" s="89"/>
      <c r="O73" s="89"/>
    </row>
    <row r="74" spans="1:15" s="94" customFormat="1" ht="21.95" customHeight="1" thickTop="1">
      <c r="A74" s="108"/>
      <c r="I74" s="89"/>
      <c r="J74" s="89"/>
      <c r="K74" s="89"/>
      <c r="L74" s="89"/>
      <c r="M74" s="89"/>
      <c r="O74" s="89"/>
    </row>
    <row r="75" spans="1:15" ht="21.95" customHeight="1">
      <c r="A75" s="82" t="s">
        <v>39</v>
      </c>
      <c r="G75" s="97"/>
    </row>
    <row r="76" spans="1:15" ht="21.95" customHeight="1">
      <c r="A76" s="80"/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O76" s="83" t="s">
        <v>84</v>
      </c>
    </row>
    <row r="77" spans="1:15" ht="21.95" customHeight="1">
      <c r="A77" s="84" t="s">
        <v>0</v>
      </c>
      <c r="B77" s="85"/>
      <c r="C77" s="85"/>
      <c r="D77" s="85"/>
      <c r="E77" s="85"/>
      <c r="F77" s="85"/>
      <c r="G77" s="85"/>
      <c r="H77" s="85"/>
    </row>
    <row r="78" spans="1:15" ht="21.95" customHeight="1">
      <c r="A78" s="84" t="s">
        <v>117</v>
      </c>
      <c r="B78" s="85"/>
      <c r="C78" s="85"/>
      <c r="D78" s="85"/>
      <c r="E78" s="85"/>
      <c r="F78" s="85"/>
      <c r="G78" s="85"/>
      <c r="H78" s="85"/>
    </row>
    <row r="79" spans="1:15" ht="21.95" customHeight="1">
      <c r="A79" s="86" t="s">
        <v>86</v>
      </c>
      <c r="B79" s="85"/>
      <c r="C79" s="85"/>
      <c r="D79" s="85"/>
      <c r="E79" s="85"/>
      <c r="F79" s="85"/>
      <c r="G79" s="85"/>
      <c r="H79" s="85"/>
    </row>
    <row r="80" spans="1:15" ht="21.95" customHeight="1">
      <c r="I80" s="82"/>
      <c r="J80" s="82"/>
      <c r="K80" s="82"/>
      <c r="L80" s="82"/>
      <c r="M80" s="82"/>
      <c r="O80" s="87" t="s">
        <v>87</v>
      </c>
    </row>
    <row r="81" spans="1:15" s="94" customFormat="1" ht="21.95" customHeight="1">
      <c r="I81" s="88"/>
      <c r="J81" s="88" t="s">
        <v>4</v>
      </c>
      <c r="K81" s="88"/>
      <c r="L81" s="89"/>
      <c r="M81" s="160" t="s">
        <v>5</v>
      </c>
      <c r="N81" s="160"/>
      <c r="O81" s="160"/>
    </row>
    <row r="82" spans="1:15" s="90" customFormat="1" ht="21.95" customHeight="1">
      <c r="A82" s="84" t="s">
        <v>134</v>
      </c>
      <c r="G82" s="91"/>
      <c r="H82" s="92"/>
      <c r="I82" s="93" t="s">
        <v>88</v>
      </c>
      <c r="J82" s="91"/>
      <c r="K82" s="93" t="s">
        <v>89</v>
      </c>
      <c r="L82" s="93"/>
      <c r="M82" s="93" t="s">
        <v>88</v>
      </c>
      <c r="N82" s="91"/>
      <c r="O82" s="93" t="s">
        <v>89</v>
      </c>
    </row>
    <row r="83" spans="1:15" s="90" customFormat="1" ht="21.95" customHeight="1">
      <c r="A83" s="113" t="s">
        <v>135</v>
      </c>
      <c r="G83" s="97">
        <v>16</v>
      </c>
      <c r="H83" s="92"/>
      <c r="I83" s="93"/>
      <c r="J83" s="91"/>
      <c r="K83" s="93"/>
      <c r="L83" s="93"/>
      <c r="M83" s="93"/>
      <c r="N83" s="91"/>
      <c r="O83" s="93"/>
    </row>
    <row r="84" spans="1:15" ht="21.95" customHeight="1">
      <c r="B84" s="82" t="s">
        <v>136</v>
      </c>
      <c r="G84" s="97"/>
      <c r="H84" s="95"/>
      <c r="I84" s="82"/>
      <c r="J84" s="82"/>
      <c r="K84" s="82"/>
      <c r="L84" s="82"/>
      <c r="M84" s="82"/>
    </row>
    <row r="85" spans="1:15" ht="21.95" customHeight="1">
      <c r="A85" s="117" t="s">
        <v>137</v>
      </c>
      <c r="G85" s="97"/>
      <c r="H85" s="95"/>
      <c r="I85" s="118">
        <f>ROUND(+I60/I88,2)</f>
        <v>0.23</v>
      </c>
      <c r="J85" s="118"/>
      <c r="K85" s="118">
        <f>ROUND(+K60/K88,2)</f>
        <v>0.85</v>
      </c>
      <c r="L85" s="118"/>
      <c r="M85" s="118">
        <f>ROUND(+M60/M88,2)</f>
        <v>0.46</v>
      </c>
      <c r="O85" s="118">
        <f>ROUND(+O60/O88,2)</f>
        <v>0.26</v>
      </c>
    </row>
    <row r="86" spans="1:15" ht="21.95" customHeight="1">
      <c r="A86" s="117" t="s">
        <v>138</v>
      </c>
      <c r="G86" s="97"/>
      <c r="H86" s="95"/>
      <c r="I86" s="19">
        <f>ROUND(+I61/I88,2)</f>
        <v>0.02</v>
      </c>
      <c r="J86" s="20"/>
      <c r="K86" s="19">
        <f>ROUND(+K61/K88,2)</f>
        <v>0.03</v>
      </c>
      <c r="L86" s="20"/>
      <c r="M86" s="19">
        <f>ROUND(+M61/M88,2)</f>
        <v>0</v>
      </c>
      <c r="N86" s="22"/>
      <c r="O86" s="19">
        <f>ROUND(+O61/O88,2)</f>
        <v>0</v>
      </c>
    </row>
    <row r="87" spans="1:15" ht="21.95" customHeight="1" thickBot="1">
      <c r="G87" s="97"/>
      <c r="H87" s="95"/>
      <c r="I87" s="119">
        <f>SUM(I85:I86)</f>
        <v>0.25</v>
      </c>
      <c r="J87" s="118"/>
      <c r="K87" s="119">
        <f>SUM(K85:K86)</f>
        <v>0.88</v>
      </c>
      <c r="L87" s="118"/>
      <c r="M87" s="119">
        <f>SUM(M85:M86)</f>
        <v>0.46</v>
      </c>
      <c r="O87" s="119">
        <f>SUM(O85:O86)</f>
        <v>0.26</v>
      </c>
    </row>
    <row r="88" spans="1:15" ht="21.95" customHeight="1" thickTop="1" thickBot="1">
      <c r="B88" s="82" t="s">
        <v>139</v>
      </c>
      <c r="G88" s="97"/>
      <c r="H88" s="95"/>
      <c r="I88" s="120">
        <v>304623</v>
      </c>
      <c r="J88" s="118"/>
      <c r="K88" s="121">
        <v>304623</v>
      </c>
      <c r="M88" s="120">
        <v>304623</v>
      </c>
      <c r="O88" s="121">
        <v>304623</v>
      </c>
    </row>
    <row r="89" spans="1:15" ht="21.95" customHeight="1" thickTop="1">
      <c r="G89" s="97"/>
      <c r="H89" s="95"/>
      <c r="J89" s="118"/>
      <c r="O89" s="81"/>
    </row>
    <row r="90" spans="1:15" ht="21.95" customHeight="1">
      <c r="A90" s="113" t="s">
        <v>140</v>
      </c>
      <c r="G90" s="97">
        <v>16</v>
      </c>
      <c r="H90" s="95"/>
      <c r="I90" s="118"/>
      <c r="J90" s="118"/>
      <c r="K90" s="118"/>
      <c r="L90" s="118"/>
      <c r="M90" s="118"/>
      <c r="O90" s="118"/>
    </row>
    <row r="91" spans="1:15" ht="21.95" customHeight="1">
      <c r="B91" s="82" t="s">
        <v>136</v>
      </c>
      <c r="G91" s="97"/>
      <c r="H91" s="95"/>
      <c r="I91" s="118"/>
      <c r="J91" s="118"/>
      <c r="K91" s="118"/>
      <c r="L91" s="118"/>
      <c r="M91" s="118"/>
      <c r="O91" s="118"/>
    </row>
    <row r="92" spans="1:15" ht="21.95" customHeight="1">
      <c r="A92" s="117" t="s">
        <v>137</v>
      </c>
      <c r="G92" s="97"/>
      <c r="H92" s="95"/>
      <c r="I92" s="20">
        <f>ROUND(+I60/I95,2)</f>
        <v>0.23</v>
      </c>
      <c r="J92" s="20"/>
      <c r="K92" s="20">
        <f>ROUND(+K60/K95,2)</f>
        <v>0.84</v>
      </c>
      <c r="L92" s="20"/>
      <c r="M92" s="20">
        <f>ROUND(+M60/M95,2)</f>
        <v>0.46</v>
      </c>
      <c r="N92" s="22"/>
      <c r="O92" s="20">
        <f>ROUND(+O60/O95,2)</f>
        <v>0.25</v>
      </c>
    </row>
    <row r="93" spans="1:15" ht="21.95" customHeight="1">
      <c r="A93" s="117" t="s">
        <v>138</v>
      </c>
      <c r="G93" s="97"/>
      <c r="H93" s="95"/>
      <c r="I93" s="21">
        <f>+ROUND(I61/I95,2)</f>
        <v>0.02</v>
      </c>
      <c r="J93" s="20"/>
      <c r="K93" s="21">
        <f>+ROUND(K61/K95,2)</f>
        <v>0.03</v>
      </c>
      <c r="L93" s="20"/>
      <c r="M93" s="19">
        <f>+ROUND(M61/M95,2)</f>
        <v>0</v>
      </c>
      <c r="N93" s="22"/>
      <c r="O93" s="19">
        <f>+ROUND(O61/O95,2)</f>
        <v>0</v>
      </c>
    </row>
    <row r="94" spans="1:15" ht="21.95" customHeight="1" thickBot="1">
      <c r="G94" s="97"/>
      <c r="H94" s="95"/>
      <c r="I94" s="119">
        <f>SUM(I92:I93)</f>
        <v>0.25</v>
      </c>
      <c r="J94" s="118"/>
      <c r="K94" s="119">
        <f>SUM(K92:K93)</f>
        <v>0.87</v>
      </c>
      <c r="L94" s="118"/>
      <c r="M94" s="119">
        <f>SUM(M92:M93)</f>
        <v>0.46</v>
      </c>
      <c r="O94" s="119">
        <f>SUM(O92:O93)</f>
        <v>0.25</v>
      </c>
    </row>
    <row r="95" spans="1:15" ht="21.95" customHeight="1" thickTop="1" thickBot="1">
      <c r="B95" s="82" t="s">
        <v>139</v>
      </c>
      <c r="G95" s="97"/>
      <c r="H95" s="95"/>
      <c r="I95" s="121">
        <v>307132</v>
      </c>
      <c r="J95" s="118"/>
      <c r="K95" s="121">
        <v>307831</v>
      </c>
      <c r="M95" s="121">
        <v>307132</v>
      </c>
      <c r="O95" s="121">
        <v>307831</v>
      </c>
    </row>
    <row r="96" spans="1:15" ht="21.95" customHeight="1" thickTop="1">
      <c r="G96" s="97"/>
      <c r="H96" s="95"/>
      <c r="J96" s="118"/>
      <c r="O96" s="81"/>
    </row>
    <row r="97" spans="1:19" ht="21.95" customHeight="1">
      <c r="A97" s="82" t="s">
        <v>39</v>
      </c>
      <c r="G97" s="97"/>
    </row>
    <row r="98" spans="1:19" ht="21.95" customHeight="1">
      <c r="A98" s="80"/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O98" s="83" t="s">
        <v>84</v>
      </c>
    </row>
    <row r="99" spans="1:19" ht="21.95" customHeight="1">
      <c r="A99" s="84" t="s">
        <v>0</v>
      </c>
      <c r="B99" s="85"/>
      <c r="C99" s="85"/>
      <c r="D99" s="85"/>
      <c r="E99" s="85"/>
      <c r="F99" s="85"/>
      <c r="G99" s="85"/>
      <c r="H99" s="85"/>
    </row>
    <row r="100" spans="1:19" ht="21.95" customHeight="1">
      <c r="A100" s="84" t="s">
        <v>85</v>
      </c>
      <c r="B100" s="85"/>
      <c r="C100" s="85"/>
      <c r="D100" s="85"/>
      <c r="E100" s="85"/>
      <c r="F100" s="85"/>
      <c r="G100" s="85"/>
      <c r="H100" s="85"/>
    </row>
    <row r="101" spans="1:19" ht="21.95" customHeight="1">
      <c r="A101" s="86" t="s">
        <v>141</v>
      </c>
      <c r="B101" s="85"/>
      <c r="C101" s="85"/>
      <c r="D101" s="85"/>
      <c r="E101" s="85"/>
      <c r="F101" s="85"/>
      <c r="G101" s="85"/>
      <c r="H101" s="85"/>
    </row>
    <row r="102" spans="1:19" ht="21.95" customHeight="1">
      <c r="I102" s="82"/>
      <c r="J102" s="82"/>
      <c r="K102" s="82"/>
      <c r="L102" s="82"/>
      <c r="M102" s="82"/>
      <c r="O102" s="87" t="s">
        <v>87</v>
      </c>
    </row>
    <row r="103" spans="1:19" ht="21.95" customHeight="1">
      <c r="I103" s="88"/>
      <c r="J103" s="88" t="s">
        <v>4</v>
      </c>
      <c r="K103" s="88"/>
      <c r="L103" s="89"/>
      <c r="M103" s="160" t="s">
        <v>5</v>
      </c>
      <c r="N103" s="160"/>
      <c r="O103" s="160"/>
    </row>
    <row r="104" spans="1:19" s="90" customFormat="1" ht="21.95" customHeight="1">
      <c r="G104" s="91" t="s">
        <v>6</v>
      </c>
      <c r="H104" s="92"/>
      <c r="I104" s="93" t="s">
        <v>88</v>
      </c>
      <c r="J104" s="91"/>
      <c r="K104" s="93" t="s">
        <v>89</v>
      </c>
      <c r="L104" s="93"/>
      <c r="M104" s="93" t="s">
        <v>88</v>
      </c>
      <c r="N104" s="91"/>
      <c r="O104" s="93" t="s">
        <v>89</v>
      </c>
    </row>
    <row r="105" spans="1:19" ht="21.95" customHeight="1">
      <c r="A105" s="94" t="s">
        <v>90</v>
      </c>
      <c r="G105" s="95"/>
      <c r="H105" s="85"/>
      <c r="I105" s="89"/>
      <c r="J105" s="96"/>
      <c r="K105" s="89"/>
      <c r="L105" s="89"/>
      <c r="M105" s="89"/>
    </row>
    <row r="106" spans="1:19" ht="21.95" customHeight="1">
      <c r="A106" s="94" t="s">
        <v>91</v>
      </c>
      <c r="G106" s="97"/>
    </row>
    <row r="107" spans="1:19" ht="21.95" customHeight="1">
      <c r="A107" s="82" t="s">
        <v>92</v>
      </c>
      <c r="G107" s="97">
        <v>14</v>
      </c>
      <c r="I107" s="81">
        <v>663338</v>
      </c>
      <c r="K107" s="81">
        <v>462221</v>
      </c>
      <c r="M107" s="81">
        <v>322812</v>
      </c>
      <c r="N107" s="81"/>
      <c r="O107" s="81">
        <v>189506</v>
      </c>
      <c r="Q107" s="80"/>
      <c r="R107" s="122"/>
    </row>
    <row r="108" spans="1:19" ht="21.95" customHeight="1">
      <c r="A108" s="82" t="s">
        <v>93</v>
      </c>
      <c r="G108" s="97"/>
      <c r="I108" s="81">
        <v>127806</v>
      </c>
      <c r="K108" s="81">
        <v>162086</v>
      </c>
      <c r="M108" s="81">
        <v>0</v>
      </c>
      <c r="N108" s="81"/>
      <c r="O108" s="81">
        <v>0</v>
      </c>
      <c r="Q108" s="80"/>
      <c r="R108" s="122"/>
      <c r="S108" s="80"/>
    </row>
    <row r="109" spans="1:19" ht="21.95" customHeight="1">
      <c r="A109" s="82" t="s">
        <v>94</v>
      </c>
      <c r="G109" s="97"/>
      <c r="N109" s="81"/>
      <c r="O109" s="81"/>
      <c r="R109" s="80"/>
      <c r="S109" s="80"/>
    </row>
    <row r="110" spans="1:19" ht="21.95" customHeight="1">
      <c r="B110" s="82" t="s">
        <v>95</v>
      </c>
      <c r="G110" s="97"/>
      <c r="I110" s="98">
        <v>32111</v>
      </c>
      <c r="K110" s="98">
        <v>26641</v>
      </c>
      <c r="M110" s="98">
        <v>32111</v>
      </c>
      <c r="N110" s="81"/>
      <c r="O110" s="98">
        <v>26641</v>
      </c>
    </row>
    <row r="111" spans="1:19" ht="21.95" customHeight="1">
      <c r="B111" s="82" t="s">
        <v>96</v>
      </c>
      <c r="G111" s="97"/>
      <c r="I111" s="99">
        <v>0</v>
      </c>
      <c r="K111" s="99">
        <v>201224</v>
      </c>
      <c r="M111" s="99">
        <v>69900</v>
      </c>
      <c r="N111" s="81"/>
      <c r="O111" s="99">
        <v>0</v>
      </c>
    </row>
    <row r="112" spans="1:19" ht="21.95" customHeight="1">
      <c r="B112" s="82" t="s">
        <v>97</v>
      </c>
      <c r="G112" s="97"/>
      <c r="I112" s="99">
        <v>0</v>
      </c>
      <c r="K112" s="99">
        <v>0</v>
      </c>
      <c r="M112" s="99">
        <v>0</v>
      </c>
      <c r="N112" s="81"/>
      <c r="O112" s="99">
        <v>35371</v>
      </c>
    </row>
    <row r="113" spans="1:19" ht="21.95" customHeight="1">
      <c r="B113" s="82" t="s">
        <v>99</v>
      </c>
      <c r="G113" s="97"/>
      <c r="I113" s="100">
        <v>7924</v>
      </c>
      <c r="K113" s="100">
        <v>5505</v>
      </c>
      <c r="M113" s="100">
        <v>65608</v>
      </c>
      <c r="N113" s="81"/>
      <c r="O113" s="100">
        <v>10475</v>
      </c>
    </row>
    <row r="114" spans="1:19" ht="21.95" customHeight="1">
      <c r="A114" s="82" t="s">
        <v>100</v>
      </c>
      <c r="G114" s="97"/>
      <c r="I114" s="81">
        <f>SUM(I110:I113)</f>
        <v>40035</v>
      </c>
      <c r="K114" s="81">
        <f>SUM(K110:K113)</f>
        <v>233370</v>
      </c>
      <c r="M114" s="81">
        <f>SUM(M110:M113)</f>
        <v>167619</v>
      </c>
      <c r="N114" s="81"/>
      <c r="O114" s="81">
        <f>SUM(O110:O113)</f>
        <v>72487</v>
      </c>
      <c r="Q114" s="80"/>
      <c r="R114" s="122"/>
    </row>
    <row r="115" spans="1:19" ht="21.95" customHeight="1">
      <c r="A115" s="82" t="s">
        <v>101</v>
      </c>
      <c r="G115" s="97"/>
      <c r="I115" s="101">
        <f>SUM(I107:I113)</f>
        <v>831179</v>
      </c>
      <c r="K115" s="101">
        <f>SUM(K107:K113)</f>
        <v>857677</v>
      </c>
      <c r="M115" s="101">
        <f>SUM(M107:M113)</f>
        <v>490431</v>
      </c>
      <c r="N115" s="81"/>
      <c r="O115" s="101">
        <f>SUM(O107:O113)</f>
        <v>261993</v>
      </c>
      <c r="Q115" s="80"/>
      <c r="R115" s="122"/>
    </row>
    <row r="116" spans="1:19" ht="21.95" customHeight="1">
      <c r="A116" s="94" t="s">
        <v>102</v>
      </c>
      <c r="G116" s="97"/>
      <c r="I116" s="102"/>
      <c r="K116" s="102"/>
      <c r="M116" s="102"/>
      <c r="N116" s="81"/>
      <c r="O116" s="102"/>
    </row>
    <row r="117" spans="1:19" ht="21.95" customHeight="1">
      <c r="A117" s="82" t="s">
        <v>103</v>
      </c>
      <c r="G117" s="97"/>
      <c r="I117" s="81">
        <v>222165</v>
      </c>
      <c r="K117" s="81">
        <v>102146</v>
      </c>
      <c r="M117" s="81">
        <v>125805</v>
      </c>
      <c r="N117" s="81"/>
      <c r="O117" s="81">
        <v>74544</v>
      </c>
      <c r="Q117" s="80"/>
      <c r="R117" s="122"/>
      <c r="S117" s="22"/>
    </row>
    <row r="118" spans="1:19" ht="21.95" customHeight="1">
      <c r="A118" s="82" t="s">
        <v>104</v>
      </c>
      <c r="G118" s="97"/>
      <c r="I118" s="81">
        <v>97129</v>
      </c>
      <c r="K118" s="81">
        <v>0</v>
      </c>
      <c r="M118" s="81">
        <v>0</v>
      </c>
      <c r="N118" s="81"/>
      <c r="O118" s="81">
        <v>0</v>
      </c>
      <c r="Q118" s="80"/>
      <c r="R118" s="122"/>
      <c r="S118" s="22"/>
    </row>
    <row r="119" spans="1:19" ht="21.95" customHeight="1">
      <c r="A119" s="82" t="s">
        <v>98</v>
      </c>
      <c r="G119" s="97">
        <v>7</v>
      </c>
      <c r="I119" s="81">
        <v>-12421</v>
      </c>
      <c r="K119" s="81">
        <v>0</v>
      </c>
      <c r="M119" s="81">
        <v>0</v>
      </c>
      <c r="N119" s="81"/>
      <c r="O119" s="81">
        <v>0</v>
      </c>
      <c r="Q119" s="80"/>
      <c r="R119" s="122"/>
    </row>
    <row r="120" spans="1:19" ht="21.95" customHeight="1">
      <c r="A120" s="94" t="s">
        <v>105</v>
      </c>
      <c r="G120" s="97"/>
      <c r="I120" s="101">
        <f>SUM(I117:I119)</f>
        <v>306873</v>
      </c>
      <c r="K120" s="101">
        <f>SUM(K117:K119)</f>
        <v>102146</v>
      </c>
      <c r="M120" s="101">
        <f>SUM(M117:M119)</f>
        <v>125805</v>
      </c>
      <c r="N120" s="81"/>
      <c r="O120" s="101">
        <f>SUM(O117:O119)</f>
        <v>74544</v>
      </c>
      <c r="Q120" s="80"/>
      <c r="R120" s="122"/>
    </row>
    <row r="121" spans="1:19" ht="21.95" customHeight="1">
      <c r="A121" s="84" t="s">
        <v>106</v>
      </c>
      <c r="G121" s="97"/>
      <c r="I121" s="81">
        <f>I115-I120</f>
        <v>524306</v>
      </c>
      <c r="K121" s="81">
        <f>K115-K120</f>
        <v>755531</v>
      </c>
      <c r="M121" s="81">
        <f>M115-M120</f>
        <v>364626</v>
      </c>
      <c r="N121" s="81"/>
      <c r="O121" s="81">
        <f>O115-O120</f>
        <v>187449</v>
      </c>
      <c r="Q121" s="80"/>
      <c r="R121" s="122"/>
    </row>
    <row r="122" spans="1:19" ht="21.95" customHeight="1">
      <c r="A122" s="82" t="s">
        <v>107</v>
      </c>
      <c r="G122" s="97" t="s">
        <v>108</v>
      </c>
      <c r="H122" s="95"/>
      <c r="I122" s="16">
        <v>-27919</v>
      </c>
      <c r="K122" s="16">
        <v>-191312</v>
      </c>
      <c r="L122" s="16"/>
      <c r="M122" s="16">
        <v>0</v>
      </c>
      <c r="N122" s="81"/>
      <c r="O122" s="16">
        <v>0</v>
      </c>
      <c r="Q122" s="80"/>
      <c r="R122" s="122"/>
    </row>
    <row r="123" spans="1:19" ht="21.95" customHeight="1">
      <c r="A123" s="82" t="s">
        <v>109</v>
      </c>
      <c r="G123" s="97"/>
      <c r="H123" s="95"/>
      <c r="I123" s="17">
        <v>-91128</v>
      </c>
      <c r="K123" s="17">
        <v>-53012</v>
      </c>
      <c r="L123" s="16"/>
      <c r="M123" s="17">
        <v>-79221</v>
      </c>
      <c r="N123" s="81"/>
      <c r="O123" s="17">
        <v>-12946</v>
      </c>
      <c r="Q123" s="80"/>
      <c r="R123" s="122"/>
    </row>
    <row r="124" spans="1:19" ht="21.95" customHeight="1">
      <c r="A124" s="94" t="s">
        <v>110</v>
      </c>
      <c r="G124" s="97"/>
      <c r="H124" s="95"/>
      <c r="I124" s="81">
        <f>SUM(I121:I123)</f>
        <v>405259</v>
      </c>
      <c r="K124" s="81">
        <f>SUM(K121:K123)</f>
        <v>511207</v>
      </c>
      <c r="M124" s="81">
        <f>SUM(M121:M123)</f>
        <v>285405</v>
      </c>
      <c r="N124" s="81"/>
      <c r="O124" s="81">
        <f>SUM(O121:O123)</f>
        <v>174503</v>
      </c>
      <c r="Q124" s="80"/>
      <c r="R124" s="122"/>
    </row>
    <row r="125" spans="1:19" ht="21.95" customHeight="1">
      <c r="A125" s="82" t="s">
        <v>111</v>
      </c>
      <c r="G125" s="97"/>
      <c r="H125" s="95"/>
      <c r="I125" s="17">
        <v>-120717</v>
      </c>
      <c r="K125" s="17">
        <v>-79964</v>
      </c>
      <c r="L125" s="16"/>
      <c r="M125" s="17">
        <v>-53988</v>
      </c>
      <c r="N125" s="81"/>
      <c r="O125" s="17">
        <v>-25128</v>
      </c>
      <c r="Q125" s="80"/>
      <c r="R125" s="122"/>
    </row>
    <row r="126" spans="1:19" ht="21.95" customHeight="1">
      <c r="A126" s="94" t="s">
        <v>112</v>
      </c>
      <c r="G126" s="97"/>
      <c r="H126" s="95"/>
      <c r="I126" s="101">
        <f>I124+I125</f>
        <v>284542</v>
      </c>
      <c r="K126" s="101">
        <f>K124+K125</f>
        <v>431243</v>
      </c>
      <c r="M126" s="101">
        <f>M124+M125</f>
        <v>231417</v>
      </c>
      <c r="N126" s="81"/>
      <c r="O126" s="101">
        <f>O124+O125</f>
        <v>149375</v>
      </c>
      <c r="Q126" s="80"/>
      <c r="R126" s="122"/>
    </row>
    <row r="127" spans="1:19" ht="21.95" customHeight="1">
      <c r="A127" s="94"/>
      <c r="G127" s="97"/>
      <c r="H127" s="95"/>
    </row>
    <row r="128" spans="1:19" ht="21.95" customHeight="1">
      <c r="A128" s="94" t="s">
        <v>113</v>
      </c>
      <c r="G128" s="97"/>
      <c r="H128" s="95"/>
      <c r="N128" s="81"/>
      <c r="O128" s="81"/>
    </row>
    <row r="129" spans="1:15" ht="21.95" customHeight="1">
      <c r="A129" s="82" t="s">
        <v>114</v>
      </c>
      <c r="G129" s="97"/>
      <c r="H129" s="95"/>
      <c r="N129" s="81"/>
      <c r="O129" s="81"/>
    </row>
    <row r="130" spans="1:15" ht="21.95" customHeight="1">
      <c r="A130" s="82" t="s">
        <v>115</v>
      </c>
      <c r="G130" s="97">
        <v>15</v>
      </c>
      <c r="H130" s="95"/>
      <c r="I130" s="17">
        <v>50773</v>
      </c>
      <c r="K130" s="17">
        <v>69689</v>
      </c>
      <c r="L130" s="16"/>
      <c r="M130" s="17">
        <v>0</v>
      </c>
      <c r="N130" s="81"/>
      <c r="O130" s="17">
        <v>61608</v>
      </c>
    </row>
    <row r="131" spans="1:15" ht="21.95" customHeight="1">
      <c r="A131" s="94" t="s">
        <v>116</v>
      </c>
      <c r="B131" s="94"/>
      <c r="G131" s="97"/>
      <c r="H131" s="95"/>
      <c r="I131" s="101">
        <f>+I126+I130</f>
        <v>335315</v>
      </c>
      <c r="K131" s="101">
        <f>+K126+K130</f>
        <v>500932</v>
      </c>
      <c r="M131" s="101">
        <f>+M126+M130</f>
        <v>231417</v>
      </c>
      <c r="N131" s="81"/>
      <c r="O131" s="101">
        <f>+O126+O130</f>
        <v>210983</v>
      </c>
    </row>
    <row r="132" spans="1:15" ht="21.95" customHeight="1">
      <c r="A132" s="94"/>
      <c r="G132" s="97"/>
      <c r="H132" s="95"/>
    </row>
    <row r="133" spans="1:15" ht="21.95" customHeight="1">
      <c r="A133" s="82" t="s">
        <v>39</v>
      </c>
      <c r="G133" s="97"/>
    </row>
    <row r="134" spans="1:15" ht="21.95" customHeight="1">
      <c r="A134" s="80"/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O134" s="83" t="s">
        <v>84</v>
      </c>
    </row>
    <row r="135" spans="1:15" ht="21.95" customHeight="1">
      <c r="A135" s="84" t="s">
        <v>0</v>
      </c>
      <c r="B135" s="85"/>
      <c r="C135" s="85"/>
      <c r="D135" s="85"/>
      <c r="E135" s="85"/>
      <c r="F135" s="85"/>
      <c r="G135" s="85"/>
      <c r="H135" s="85"/>
    </row>
    <row r="136" spans="1:15" ht="21.95" customHeight="1">
      <c r="A136" s="84" t="s">
        <v>117</v>
      </c>
      <c r="B136" s="85"/>
      <c r="C136" s="85"/>
      <c r="D136" s="85"/>
      <c r="E136" s="85"/>
      <c r="F136" s="85"/>
      <c r="G136" s="85"/>
      <c r="H136" s="85"/>
    </row>
    <row r="137" spans="1:15" ht="21.95" customHeight="1">
      <c r="A137" s="86" t="s">
        <v>141</v>
      </c>
      <c r="B137" s="85"/>
      <c r="C137" s="85"/>
      <c r="D137" s="85"/>
      <c r="E137" s="85"/>
      <c r="F137" s="85"/>
      <c r="G137" s="85"/>
      <c r="H137" s="85"/>
    </row>
    <row r="138" spans="1:15" ht="21.95" customHeight="1">
      <c r="I138" s="82"/>
      <c r="J138" s="82"/>
      <c r="K138" s="82"/>
      <c r="L138" s="82"/>
      <c r="M138" s="82"/>
      <c r="O138" s="87" t="s">
        <v>87</v>
      </c>
    </row>
    <row r="139" spans="1:15" s="94" customFormat="1" ht="21.95" customHeight="1">
      <c r="I139" s="88"/>
      <c r="J139" s="88" t="s">
        <v>4</v>
      </c>
      <c r="K139" s="88"/>
      <c r="L139" s="89"/>
      <c r="M139" s="160" t="s">
        <v>5</v>
      </c>
      <c r="N139" s="160"/>
      <c r="O139" s="160"/>
    </row>
    <row r="140" spans="1:15" s="90" customFormat="1" ht="21.95" customHeight="1">
      <c r="G140" s="91"/>
      <c r="H140" s="92"/>
      <c r="I140" s="93" t="s">
        <v>88</v>
      </c>
      <c r="J140" s="91"/>
      <c r="K140" s="93" t="s">
        <v>89</v>
      </c>
      <c r="L140" s="93"/>
      <c r="M140" s="93" t="s">
        <v>88</v>
      </c>
      <c r="N140" s="91"/>
      <c r="O140" s="93" t="s">
        <v>89</v>
      </c>
    </row>
    <row r="141" spans="1:15" ht="21.95" customHeight="1">
      <c r="A141" s="103" t="s">
        <v>118</v>
      </c>
      <c r="G141" s="97"/>
      <c r="H141" s="95"/>
      <c r="I141" s="104"/>
      <c r="J141" s="105"/>
      <c r="K141" s="104"/>
      <c r="L141" s="104"/>
      <c r="M141" s="104"/>
    </row>
    <row r="142" spans="1:15" ht="21.95" customHeight="1">
      <c r="A142" s="103" t="s">
        <v>119</v>
      </c>
      <c r="G142" s="97"/>
      <c r="H142" s="95"/>
      <c r="I142" s="104"/>
      <c r="J142" s="105"/>
      <c r="K142" s="104"/>
      <c r="L142" s="104"/>
      <c r="M142" s="104"/>
    </row>
    <row r="143" spans="1:15" ht="21.95" customHeight="1">
      <c r="A143" s="106" t="s">
        <v>120</v>
      </c>
      <c r="G143" s="97"/>
      <c r="H143" s="95"/>
      <c r="J143" s="83"/>
      <c r="O143" s="81"/>
    </row>
    <row r="144" spans="1:15" ht="21.95" customHeight="1">
      <c r="A144" s="107" t="s">
        <v>254</v>
      </c>
      <c r="G144" s="97"/>
      <c r="H144" s="95"/>
      <c r="J144" s="105"/>
      <c r="N144" s="105"/>
      <c r="O144" s="81"/>
    </row>
    <row r="145" spans="1:19" ht="21.95" customHeight="1">
      <c r="A145" s="107"/>
      <c r="B145" s="107" t="s">
        <v>142</v>
      </c>
      <c r="G145" s="97"/>
      <c r="H145" s="95"/>
      <c r="I145" s="81">
        <v>-55694</v>
      </c>
      <c r="J145" s="105"/>
      <c r="K145" s="48">
        <v>-9646</v>
      </c>
      <c r="M145" s="81">
        <v>-55694</v>
      </c>
      <c r="N145" s="105"/>
      <c r="O145" s="48">
        <v>-13644.999999999998</v>
      </c>
      <c r="S145" s="80"/>
    </row>
    <row r="146" spans="1:19" ht="21.95" customHeight="1">
      <c r="A146" s="107" t="s">
        <v>143</v>
      </c>
      <c r="B146" s="107"/>
      <c r="G146" s="97"/>
      <c r="H146" s="95"/>
      <c r="I146" s="81">
        <v>0</v>
      </c>
      <c r="J146" s="105"/>
      <c r="K146" s="81">
        <v>-17561</v>
      </c>
      <c r="M146" s="81">
        <v>0</v>
      </c>
      <c r="N146" s="105"/>
      <c r="O146" s="48">
        <v>-17561</v>
      </c>
    </row>
    <row r="147" spans="1:19" ht="21.95" customHeight="1">
      <c r="A147" s="108" t="s">
        <v>122</v>
      </c>
      <c r="G147" s="97"/>
      <c r="H147" s="95"/>
      <c r="I147" s="109">
        <v>11139</v>
      </c>
      <c r="J147" s="105"/>
      <c r="K147" s="109">
        <v>5441</v>
      </c>
      <c r="M147" s="109">
        <v>11139</v>
      </c>
      <c r="N147" s="105"/>
      <c r="O147" s="123">
        <v>6240</v>
      </c>
    </row>
    <row r="148" spans="1:19" ht="21.95" customHeight="1">
      <c r="A148" s="108" t="s">
        <v>123</v>
      </c>
      <c r="G148" s="97"/>
      <c r="H148" s="95"/>
      <c r="J148" s="105"/>
      <c r="M148" s="83"/>
      <c r="O148" s="83"/>
    </row>
    <row r="149" spans="1:19" ht="21.95" customHeight="1">
      <c r="A149" s="108" t="s">
        <v>124</v>
      </c>
      <c r="G149" s="97"/>
      <c r="H149" s="95"/>
      <c r="I149" s="81">
        <f>SUM(I145:I148)</f>
        <v>-44555</v>
      </c>
      <c r="J149" s="83"/>
      <c r="K149" s="81">
        <f>SUM(K145:K148)</f>
        <v>-21766</v>
      </c>
      <c r="M149" s="81">
        <f>SUM(M145:M148)</f>
        <v>-44555</v>
      </c>
      <c r="O149" s="81">
        <f>SUM(O145:O148)</f>
        <v>-24966</v>
      </c>
    </row>
    <row r="150" spans="1:19" ht="21.95" customHeight="1">
      <c r="A150" s="103" t="s">
        <v>125</v>
      </c>
      <c r="G150" s="97"/>
      <c r="H150" s="95"/>
      <c r="I150" s="110">
        <f>+I149</f>
        <v>-44555</v>
      </c>
      <c r="J150" s="87"/>
      <c r="K150" s="110">
        <f>+K149</f>
        <v>-21766</v>
      </c>
      <c r="L150" s="83"/>
      <c r="M150" s="110">
        <f>+M149</f>
        <v>-44555</v>
      </c>
      <c r="O150" s="110">
        <f>+O149</f>
        <v>-24966</v>
      </c>
    </row>
    <row r="151" spans="1:19" ht="21.95" customHeight="1">
      <c r="A151" s="103"/>
      <c r="G151" s="97"/>
      <c r="H151" s="95"/>
      <c r="I151" s="83"/>
      <c r="J151" s="87"/>
      <c r="K151" s="83"/>
      <c r="L151" s="83"/>
      <c r="M151" s="83"/>
      <c r="O151" s="83"/>
    </row>
    <row r="152" spans="1:19" ht="21.95" customHeight="1">
      <c r="A152" s="108" t="s">
        <v>126</v>
      </c>
      <c r="G152" s="97"/>
      <c r="H152" s="95"/>
      <c r="I152" s="83">
        <f>+I154-I153</f>
        <v>239987</v>
      </c>
      <c r="J152" s="87"/>
      <c r="K152" s="83">
        <f>+K154-K153</f>
        <v>423526</v>
      </c>
      <c r="L152" s="83"/>
      <c r="M152" s="83">
        <f>+M154-M153</f>
        <v>186862</v>
      </c>
      <c r="O152" s="83">
        <f>+O154-O153</f>
        <v>138458</v>
      </c>
    </row>
    <row r="153" spans="1:19" ht="21.95" customHeight="1">
      <c r="A153" s="108" t="s">
        <v>127</v>
      </c>
      <c r="G153" s="97"/>
      <c r="H153" s="95"/>
      <c r="I153" s="111">
        <f>+I130+ROUND(I146*80%,0)</f>
        <v>50773</v>
      </c>
      <c r="J153" s="87"/>
      <c r="K153" s="111">
        <f>+K130+ROUND(K146*80%,0)</f>
        <v>55640</v>
      </c>
      <c r="L153" s="83"/>
      <c r="M153" s="111">
        <f>+M130+ROUND(M146*80%,0)</f>
        <v>0</v>
      </c>
      <c r="O153" s="111">
        <f>+O130+ROUND(O146*80%,0)</f>
        <v>47559</v>
      </c>
    </row>
    <row r="154" spans="1:19" ht="21.95" customHeight="1" thickBot="1">
      <c r="A154" s="103" t="s">
        <v>128</v>
      </c>
      <c r="G154" s="97"/>
      <c r="H154" s="95"/>
      <c r="I154" s="112">
        <f>+I131+I150</f>
        <v>290760</v>
      </c>
      <c r="J154" s="87"/>
      <c r="K154" s="112">
        <f>+K131+K150</f>
        <v>479166</v>
      </c>
      <c r="L154" s="83"/>
      <c r="M154" s="112">
        <f>+M131+M150</f>
        <v>186862</v>
      </c>
      <c r="O154" s="112">
        <f>+O131+O150</f>
        <v>186017</v>
      </c>
    </row>
    <row r="155" spans="1:19" ht="21.95" customHeight="1" thickTop="1">
      <c r="G155" s="97"/>
      <c r="O155" s="81"/>
    </row>
    <row r="156" spans="1:19" ht="21.95" customHeight="1">
      <c r="A156" s="84" t="s">
        <v>129</v>
      </c>
      <c r="O156" s="81"/>
    </row>
    <row r="157" spans="1:19" ht="21.95" customHeight="1">
      <c r="A157" s="113" t="s">
        <v>130</v>
      </c>
      <c r="G157" s="95"/>
      <c r="I157" s="82"/>
      <c r="J157" s="82"/>
      <c r="K157" s="82"/>
      <c r="L157" s="82"/>
      <c r="M157" s="82"/>
    </row>
    <row r="158" spans="1:19" ht="21.95" customHeight="1">
      <c r="A158" s="114" t="s">
        <v>112</v>
      </c>
      <c r="G158" s="95"/>
      <c r="I158" s="81">
        <f>+I126-I162</f>
        <v>282920</v>
      </c>
      <c r="K158" s="81">
        <f>+K126-K162</f>
        <v>419005</v>
      </c>
      <c r="M158" s="81">
        <f>+M126-M162</f>
        <v>231417</v>
      </c>
      <c r="O158" s="81">
        <f>+O126-O162</f>
        <v>149375</v>
      </c>
    </row>
    <row r="159" spans="1:19" ht="21.95" customHeight="1">
      <c r="A159" s="114" t="s">
        <v>131</v>
      </c>
      <c r="G159" s="95"/>
      <c r="I159" s="81">
        <f>+I130</f>
        <v>50773</v>
      </c>
      <c r="K159" s="81">
        <f>+K130</f>
        <v>69689</v>
      </c>
      <c r="M159" s="81">
        <f>+M130</f>
        <v>0</v>
      </c>
      <c r="O159" s="81">
        <f>+O130</f>
        <v>61608</v>
      </c>
    </row>
    <row r="160" spans="1:19" ht="21.95" customHeight="1" thickBot="1">
      <c r="A160" s="114"/>
      <c r="G160" s="95"/>
      <c r="I160" s="101">
        <f>SUM(I158:I159)</f>
        <v>333693</v>
      </c>
      <c r="K160" s="101">
        <f>SUM(K158:K159)</f>
        <v>488694</v>
      </c>
      <c r="M160" s="115">
        <f>SUM(M158:M159)</f>
        <v>231417</v>
      </c>
      <c r="N160" s="81"/>
      <c r="O160" s="115">
        <f>SUM(O158:O159)</f>
        <v>210983</v>
      </c>
    </row>
    <row r="161" spans="1:15" ht="21.95" customHeight="1" thickTop="1">
      <c r="A161" s="113" t="s">
        <v>132</v>
      </c>
      <c r="G161" s="95"/>
      <c r="I161" s="82"/>
      <c r="J161" s="82"/>
      <c r="K161" s="82"/>
      <c r="O161" s="81"/>
    </row>
    <row r="162" spans="1:15" ht="21.95" customHeight="1">
      <c r="A162" s="114" t="s">
        <v>112</v>
      </c>
      <c r="G162" s="95"/>
      <c r="I162" s="109">
        <v>1622</v>
      </c>
      <c r="K162" s="109">
        <v>12238</v>
      </c>
      <c r="O162" s="81"/>
    </row>
    <row r="163" spans="1:15" ht="21.95" customHeight="1" thickBot="1">
      <c r="A163" s="84"/>
      <c r="G163" s="95"/>
      <c r="I163" s="115">
        <f>SUM(I160:I162)</f>
        <v>335315</v>
      </c>
      <c r="K163" s="115">
        <f>SUM(K160:K162)</f>
        <v>500932</v>
      </c>
      <c r="O163" s="81"/>
    </row>
    <row r="164" spans="1:15" ht="21.95" customHeight="1" thickTop="1">
      <c r="A164" s="103" t="s">
        <v>133</v>
      </c>
      <c r="G164" s="95"/>
      <c r="H164" s="85"/>
      <c r="I164" s="95"/>
      <c r="J164" s="91"/>
      <c r="K164" s="95"/>
      <c r="L164" s="95"/>
      <c r="M164" s="95"/>
      <c r="O164" s="95"/>
    </row>
    <row r="165" spans="1:15" s="94" customFormat="1" ht="21.95" customHeight="1">
      <c r="A165" s="82" t="s">
        <v>130</v>
      </c>
    </row>
    <row r="166" spans="1:15" s="94" customFormat="1" ht="21.95" customHeight="1">
      <c r="A166" s="114" t="s">
        <v>112</v>
      </c>
      <c r="I166" s="89">
        <f>+I152-I170</f>
        <v>238365</v>
      </c>
      <c r="J166" s="89"/>
      <c r="K166" s="89">
        <f>+K152-K170</f>
        <v>411288</v>
      </c>
      <c r="L166" s="89"/>
      <c r="M166" s="89">
        <f>+M152-M170</f>
        <v>186862</v>
      </c>
      <c r="O166" s="89">
        <f>+O152-O170</f>
        <v>138458</v>
      </c>
    </row>
    <row r="167" spans="1:15" s="94" customFormat="1" ht="21.95" customHeight="1">
      <c r="A167" s="114" t="s">
        <v>131</v>
      </c>
      <c r="I167" s="81">
        <f>+I153</f>
        <v>50773</v>
      </c>
      <c r="J167" s="89"/>
      <c r="K167" s="81">
        <f>+K153</f>
        <v>55640</v>
      </c>
      <c r="L167" s="89"/>
      <c r="M167" s="81">
        <f>+M153</f>
        <v>0</v>
      </c>
      <c r="N167" s="82"/>
      <c r="O167" s="81">
        <f>+O153</f>
        <v>47559</v>
      </c>
    </row>
    <row r="168" spans="1:15" s="94" customFormat="1" ht="21.95" customHeight="1" thickBot="1">
      <c r="A168" s="82"/>
      <c r="I168" s="101">
        <f>SUM(I166:I167)</f>
        <v>289138</v>
      </c>
      <c r="J168" s="81"/>
      <c r="K168" s="101">
        <f>SUM(K166:K167)</f>
        <v>466928</v>
      </c>
      <c r="L168" s="89"/>
      <c r="M168" s="115">
        <f>SUM(M166:M167)</f>
        <v>186862</v>
      </c>
      <c r="N168" s="81"/>
      <c r="O168" s="115">
        <f>SUM(O166:O167)</f>
        <v>186017</v>
      </c>
    </row>
    <row r="169" spans="1:15" ht="21.95" customHeight="1" thickTop="1">
      <c r="A169" s="82" t="s">
        <v>132</v>
      </c>
      <c r="G169" s="95"/>
      <c r="H169" s="85"/>
      <c r="I169" s="82"/>
      <c r="J169" s="82"/>
      <c r="K169" s="82"/>
      <c r="M169" s="89"/>
      <c r="O169" s="89"/>
    </row>
    <row r="170" spans="1:15" ht="21.95" customHeight="1">
      <c r="A170" s="114" t="s">
        <v>112</v>
      </c>
      <c r="G170" s="95"/>
      <c r="H170" s="85"/>
      <c r="I170" s="109">
        <f>+I162</f>
        <v>1622</v>
      </c>
      <c r="J170" s="89"/>
      <c r="K170" s="109">
        <f>+K162</f>
        <v>12238</v>
      </c>
      <c r="M170" s="89"/>
      <c r="O170" s="89"/>
    </row>
    <row r="171" spans="1:15" s="94" customFormat="1" ht="21.95" customHeight="1" thickBot="1">
      <c r="A171" s="108"/>
      <c r="I171" s="116">
        <f>SUM(I168:I170)</f>
        <v>290760</v>
      </c>
      <c r="J171" s="89"/>
      <c r="K171" s="116">
        <f>SUM(K168:K170)</f>
        <v>479166</v>
      </c>
      <c r="L171" s="89"/>
      <c r="M171" s="89"/>
      <c r="O171" s="89"/>
    </row>
    <row r="172" spans="1:15" s="94" customFormat="1" ht="21.95" customHeight="1" thickTop="1">
      <c r="A172" s="108"/>
      <c r="I172" s="89"/>
      <c r="J172" s="89"/>
      <c r="K172" s="89"/>
      <c r="L172" s="89"/>
      <c r="M172" s="89"/>
      <c r="O172" s="89"/>
    </row>
    <row r="173" spans="1:15" ht="21.95" customHeight="1">
      <c r="A173" s="82" t="s">
        <v>39</v>
      </c>
      <c r="G173" s="97"/>
    </row>
    <row r="174" spans="1:15" ht="21.95" customHeight="1">
      <c r="A174" s="80"/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O174" s="83" t="s">
        <v>84</v>
      </c>
    </row>
    <row r="175" spans="1:15" ht="21.95" customHeight="1">
      <c r="A175" s="84" t="s">
        <v>0</v>
      </c>
      <c r="B175" s="85"/>
      <c r="C175" s="85"/>
      <c r="D175" s="85"/>
      <c r="E175" s="85"/>
      <c r="F175" s="85"/>
      <c r="G175" s="85"/>
      <c r="H175" s="85"/>
    </row>
    <row r="176" spans="1:15" ht="21.95" customHeight="1">
      <c r="A176" s="84" t="s">
        <v>117</v>
      </c>
      <c r="B176" s="85"/>
      <c r="C176" s="85"/>
      <c r="D176" s="85"/>
      <c r="E176" s="85"/>
      <c r="F176" s="85"/>
      <c r="G176" s="85"/>
      <c r="H176" s="85"/>
    </row>
    <row r="177" spans="1:15" ht="21.95" customHeight="1">
      <c r="A177" s="86" t="s">
        <v>141</v>
      </c>
      <c r="B177" s="86"/>
      <c r="C177" s="85"/>
      <c r="D177" s="85"/>
      <c r="E177" s="85"/>
      <c r="F177" s="85"/>
      <c r="G177" s="85"/>
      <c r="H177" s="85"/>
    </row>
    <row r="178" spans="1:15" ht="21.95" customHeight="1">
      <c r="I178" s="82"/>
      <c r="J178" s="82"/>
      <c r="K178" s="82"/>
      <c r="L178" s="82"/>
      <c r="M178" s="82"/>
      <c r="O178" s="87" t="s">
        <v>87</v>
      </c>
    </row>
    <row r="179" spans="1:15" s="94" customFormat="1" ht="21.95" customHeight="1">
      <c r="I179" s="88"/>
      <c r="J179" s="88" t="s">
        <v>4</v>
      </c>
      <c r="K179" s="88"/>
      <c r="L179" s="89"/>
      <c r="M179" s="160" t="s">
        <v>5</v>
      </c>
      <c r="N179" s="160"/>
      <c r="O179" s="160"/>
    </row>
    <row r="180" spans="1:15" s="90" customFormat="1" ht="21.95" customHeight="1">
      <c r="G180" s="91" t="s">
        <v>6</v>
      </c>
      <c r="H180" s="92"/>
      <c r="I180" s="93" t="s">
        <v>88</v>
      </c>
      <c r="J180" s="91"/>
      <c r="K180" s="93" t="s">
        <v>89</v>
      </c>
      <c r="L180" s="93"/>
      <c r="M180" s="93" t="s">
        <v>88</v>
      </c>
      <c r="N180" s="91"/>
      <c r="O180" s="93" t="s">
        <v>89</v>
      </c>
    </row>
    <row r="181" spans="1:15" ht="21.95" customHeight="1">
      <c r="A181" s="84" t="s">
        <v>134</v>
      </c>
      <c r="G181" s="97"/>
      <c r="O181" s="81"/>
    </row>
    <row r="182" spans="1:15" ht="21.95" customHeight="1">
      <c r="A182" s="113" t="s">
        <v>135</v>
      </c>
      <c r="G182" s="97">
        <v>16</v>
      </c>
      <c r="O182" s="81"/>
    </row>
    <row r="183" spans="1:15" ht="21.95" customHeight="1">
      <c r="B183" s="82" t="s">
        <v>136</v>
      </c>
      <c r="G183" s="97"/>
      <c r="H183" s="95"/>
      <c r="I183" s="82"/>
      <c r="J183" s="82"/>
      <c r="K183" s="82"/>
      <c r="L183" s="82"/>
      <c r="M183" s="82"/>
    </row>
    <row r="184" spans="1:15" ht="21.95" customHeight="1">
      <c r="A184" s="117" t="s">
        <v>137</v>
      </c>
      <c r="G184" s="97"/>
      <c r="H184" s="95"/>
      <c r="I184" s="20">
        <f>+I158/I187</f>
        <v>0.92875455891380498</v>
      </c>
      <c r="J184" s="20"/>
      <c r="K184" s="20">
        <f>+K158/K187</f>
        <v>1.5003956843548913</v>
      </c>
      <c r="L184" s="20"/>
      <c r="M184" s="20">
        <f>+M158/M187</f>
        <v>0.75968328064525659</v>
      </c>
      <c r="N184" s="22"/>
      <c r="O184" s="20">
        <f>+O158/O187</f>
        <v>0.53489004988129474</v>
      </c>
    </row>
    <row r="185" spans="1:15" ht="21.95" customHeight="1">
      <c r="A185" s="117" t="s">
        <v>138</v>
      </c>
      <c r="G185" s="97"/>
      <c r="H185" s="95"/>
      <c r="I185" s="21">
        <f>+I159/I187</f>
        <v>0.16667487353220209</v>
      </c>
      <c r="J185" s="20"/>
      <c r="K185" s="21">
        <f>+K159/K187</f>
        <v>0.24954612676938942</v>
      </c>
      <c r="L185" s="20"/>
      <c r="M185" s="124">
        <v>0</v>
      </c>
      <c r="N185" s="22"/>
      <c r="O185" s="21">
        <f>+O130/O187</f>
        <v>0.22060924648091584</v>
      </c>
    </row>
    <row r="186" spans="1:15" ht="21.95" customHeight="1" thickBot="1">
      <c r="G186" s="97"/>
      <c r="H186" s="95"/>
      <c r="I186" s="119">
        <f>SUM(I184:I185)</f>
        <v>1.095429432446007</v>
      </c>
      <c r="J186" s="118"/>
      <c r="K186" s="119">
        <f>SUM(K184:K185)</f>
        <v>1.7499418111242808</v>
      </c>
      <c r="L186" s="118"/>
      <c r="M186" s="119">
        <f>SUM(M184:M185)</f>
        <v>0.75968328064525659</v>
      </c>
      <c r="O186" s="119">
        <f>SUM(O184:O185)</f>
        <v>0.75549929636221058</v>
      </c>
    </row>
    <row r="187" spans="1:15" ht="21.95" customHeight="1" thickTop="1" thickBot="1">
      <c r="B187" s="82" t="s">
        <v>139</v>
      </c>
      <c r="G187" s="97"/>
      <c r="H187" s="95"/>
      <c r="I187" s="120">
        <v>304623</v>
      </c>
      <c r="J187" s="118"/>
      <c r="K187" s="121">
        <v>279263</v>
      </c>
      <c r="M187" s="120">
        <v>304623</v>
      </c>
      <c r="O187" s="121">
        <v>279263</v>
      </c>
    </row>
    <row r="188" spans="1:15" ht="21.95" customHeight="1" thickTop="1">
      <c r="G188" s="97"/>
      <c r="H188" s="95"/>
      <c r="I188" s="118"/>
      <c r="J188" s="118"/>
      <c r="K188" s="118"/>
      <c r="L188" s="118"/>
      <c r="M188" s="118"/>
      <c r="O188" s="118"/>
    </row>
    <row r="189" spans="1:15" ht="21.95" customHeight="1">
      <c r="A189" s="113" t="s">
        <v>140</v>
      </c>
      <c r="G189" s="97"/>
      <c r="H189" s="95"/>
      <c r="I189" s="118"/>
      <c r="J189" s="118"/>
      <c r="K189" s="118"/>
      <c r="L189" s="118"/>
      <c r="M189" s="118"/>
      <c r="O189" s="118"/>
    </row>
    <row r="190" spans="1:15" ht="21.95" customHeight="1">
      <c r="B190" s="82" t="s">
        <v>136</v>
      </c>
      <c r="G190" s="97">
        <v>16</v>
      </c>
      <c r="H190" s="95"/>
      <c r="I190" s="118"/>
      <c r="J190" s="118"/>
      <c r="K190" s="118"/>
      <c r="L190" s="118"/>
      <c r="M190" s="118"/>
      <c r="O190" s="118"/>
    </row>
    <row r="191" spans="1:15" ht="21.95" customHeight="1">
      <c r="A191" s="117" t="s">
        <v>137</v>
      </c>
      <c r="G191" s="97"/>
      <c r="H191" s="95"/>
      <c r="I191" s="118">
        <f>+I158/I194</f>
        <v>0.92083464879590426</v>
      </c>
      <c r="J191" s="118"/>
      <c r="K191" s="118">
        <f>+K158/K194</f>
        <v>1.4852434494101634</v>
      </c>
      <c r="L191" s="118"/>
      <c r="M191" s="118">
        <f>+M158/M194</f>
        <v>0.75320511777322841</v>
      </c>
      <c r="O191" s="118">
        <f>+O158/O194</f>
        <v>0.529488288339383</v>
      </c>
    </row>
    <row r="192" spans="1:15" ht="21.95" customHeight="1">
      <c r="A192" s="117" t="s">
        <v>138</v>
      </c>
      <c r="G192" s="97"/>
      <c r="H192" s="95"/>
      <c r="I192" s="124">
        <f>+I159/I194</f>
        <v>0.16525356151319964</v>
      </c>
      <c r="J192" s="118"/>
      <c r="K192" s="124">
        <f>+K159/K194</f>
        <v>0.24702600385662432</v>
      </c>
      <c r="L192" s="118"/>
      <c r="M192" s="124">
        <v>0</v>
      </c>
      <c r="O192" s="124">
        <f>+O130/O194</f>
        <v>0.21838135208711434</v>
      </c>
    </row>
    <row r="193" spans="1:15" ht="21.95" customHeight="1" thickBot="1">
      <c r="G193" s="97"/>
      <c r="H193" s="95"/>
      <c r="I193" s="119">
        <f>SUM(I191:I192)</f>
        <v>1.0860882103091039</v>
      </c>
      <c r="J193" s="118"/>
      <c r="K193" s="119">
        <f>SUM(K191:K192)</f>
        <v>1.7322694532667877</v>
      </c>
      <c r="L193" s="118"/>
      <c r="M193" s="119">
        <f>SUM(M191:M192)</f>
        <v>0.75320511777322841</v>
      </c>
      <c r="O193" s="119">
        <f>SUM(O191:O192)</f>
        <v>0.74786964042649728</v>
      </c>
    </row>
    <row r="194" spans="1:15" ht="21.95" customHeight="1" thickTop="1" thickBot="1">
      <c r="B194" s="82" t="s">
        <v>139</v>
      </c>
      <c r="G194" s="97"/>
      <c r="H194" s="95"/>
      <c r="I194" s="121">
        <v>307243</v>
      </c>
      <c r="J194" s="118"/>
      <c r="K194" s="121">
        <v>282112</v>
      </c>
      <c r="M194" s="121">
        <v>307243</v>
      </c>
      <c r="O194" s="121">
        <v>282112</v>
      </c>
    </row>
    <row r="195" spans="1:15" ht="21.95" customHeight="1" thickTop="1">
      <c r="G195" s="97"/>
      <c r="H195" s="95"/>
      <c r="I195" s="118"/>
      <c r="J195" s="118"/>
      <c r="K195" s="118"/>
      <c r="L195" s="118"/>
      <c r="M195" s="118"/>
      <c r="O195" s="118"/>
    </row>
    <row r="196" spans="1:15" ht="21.95" customHeight="1">
      <c r="A196" s="82" t="s">
        <v>39</v>
      </c>
      <c r="G196" s="97"/>
    </row>
    <row r="197" spans="1:15" ht="21.95" customHeight="1">
      <c r="N197" s="125"/>
    </row>
  </sheetData>
  <mergeCells count="6">
    <mergeCell ref="M179:O179"/>
    <mergeCell ref="M6:O6"/>
    <mergeCell ref="M42:O42"/>
    <mergeCell ref="M81:O81"/>
    <mergeCell ref="M103:O103"/>
    <mergeCell ref="M139:O139"/>
  </mergeCells>
  <printOptions horizontalCentered="1"/>
  <pageMargins left="0.98425196850393704" right="0.19685039370078741" top="0.55118110236220474" bottom="0.19685039370078741" header="0.19685039370078741" footer="0.19685039370078741"/>
  <pageSetup paperSize="9" scale="90" fitToHeight="0" orientation="portrait" r:id="rId1"/>
  <rowBreaks count="5" manualBreakCount="5">
    <brk id="36" max="16383" man="1"/>
    <brk id="75" max="15" man="1"/>
    <brk id="97" max="16383" man="1"/>
    <brk id="133" max="16383" man="1"/>
    <brk id="173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42"/>
  <sheetViews>
    <sheetView showGridLines="0" view="pageBreakPreview" zoomScaleNormal="70" zoomScaleSheetLayoutView="100" workbookViewId="0"/>
  </sheetViews>
  <sheetFormatPr defaultColWidth="10.6640625" defaultRowHeight="20.100000000000001" customHeight="1"/>
  <cols>
    <col min="1" max="1" width="56.83203125" style="24" customWidth="1"/>
    <col min="2" max="2" width="1.83203125" style="24" customWidth="1"/>
    <col min="3" max="3" width="13.83203125" style="24" customWidth="1"/>
    <col min="4" max="4" width="1.83203125" style="24" customWidth="1"/>
    <col min="5" max="5" width="13.83203125" style="24" customWidth="1"/>
    <col min="6" max="6" width="1.83203125" style="24" customWidth="1"/>
    <col min="7" max="7" width="13.83203125" style="24" customWidth="1"/>
    <col min="8" max="8" width="1.83203125" style="24" customWidth="1"/>
    <col min="9" max="9" width="13.83203125" style="24" customWidth="1"/>
    <col min="10" max="10" width="1.83203125" style="24" customWidth="1"/>
    <col min="11" max="11" width="13.83203125" style="24" customWidth="1"/>
    <col min="12" max="12" width="1.83203125" style="24" customWidth="1"/>
    <col min="13" max="13" width="13.83203125" style="24" customWidth="1"/>
    <col min="14" max="14" width="1.83203125" style="24" customWidth="1"/>
    <col min="15" max="15" width="13.83203125" style="24" customWidth="1"/>
    <col min="16" max="16" width="1.83203125" style="24" customWidth="1"/>
    <col min="17" max="17" width="17.83203125" style="24" customWidth="1"/>
    <col min="18" max="18" width="1.83203125" style="24" customWidth="1"/>
    <col min="19" max="19" width="13.83203125" style="24" customWidth="1"/>
    <col min="20" max="20" width="1.83203125" style="24" customWidth="1"/>
    <col min="21" max="21" width="13.83203125" style="24" customWidth="1"/>
    <col min="22" max="22" width="1.83203125" style="24" customWidth="1"/>
    <col min="23" max="23" width="13.83203125" style="24" customWidth="1"/>
    <col min="24" max="24" width="1.83203125" style="24" customWidth="1"/>
    <col min="25" max="25" width="13.83203125" style="24" customWidth="1"/>
    <col min="26" max="26" width="1.83203125" style="24" customWidth="1"/>
    <col min="27" max="27" width="13.6640625" style="24" customWidth="1"/>
    <col min="28" max="16384" width="10.6640625" style="24"/>
  </cols>
  <sheetData>
    <row r="1" spans="1:26" ht="20.100000000000001" customHeight="1">
      <c r="Y1" s="29" t="s">
        <v>84</v>
      </c>
    </row>
    <row r="2" spans="1:26" ht="20.100000000000001" customHeight="1">
      <c r="A2" s="162" t="s">
        <v>0</v>
      </c>
      <c r="B2" s="162"/>
      <c r="C2" s="162"/>
      <c r="D2" s="16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0.100000000000001" customHeight="1">
      <c r="A3" s="162" t="s">
        <v>144</v>
      </c>
      <c r="B3" s="162"/>
      <c r="C3" s="16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20.100000000000001" customHeight="1">
      <c r="A4" s="162" t="s">
        <v>141</v>
      </c>
      <c r="B4" s="162"/>
      <c r="C4" s="16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0.100000000000001" customHeight="1">
      <c r="A5" s="58"/>
      <c r="B5" s="58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70" t="s">
        <v>3</v>
      </c>
      <c r="Z5" s="42"/>
    </row>
    <row r="6" spans="1:26" s="37" customFormat="1" ht="20.100000000000001" customHeight="1">
      <c r="C6" s="164" t="s">
        <v>4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72"/>
    </row>
    <row r="7" spans="1:26" s="37" customFormat="1" ht="20.100000000000001" customHeight="1">
      <c r="C7" s="73"/>
      <c r="D7" s="73"/>
      <c r="E7" s="73"/>
      <c r="F7" s="73"/>
      <c r="H7" s="73"/>
      <c r="I7" s="73"/>
      <c r="J7" s="73"/>
      <c r="K7" s="71"/>
      <c r="L7" s="71"/>
      <c r="M7" s="71" t="s">
        <v>74</v>
      </c>
      <c r="N7" s="60"/>
      <c r="O7" s="60"/>
      <c r="P7" s="73"/>
      <c r="Q7" s="165" t="s">
        <v>79</v>
      </c>
      <c r="R7" s="165"/>
      <c r="S7" s="165"/>
      <c r="T7" s="73"/>
      <c r="U7" s="73"/>
      <c r="V7" s="73"/>
      <c r="W7" s="73"/>
      <c r="X7" s="73"/>
      <c r="Y7" s="73"/>
      <c r="Z7" s="72"/>
    </row>
    <row r="8" spans="1:26" s="37" customFormat="1" ht="20.100000000000001" customHeight="1">
      <c r="Q8" s="37" t="s">
        <v>145</v>
      </c>
      <c r="W8" s="37" t="s">
        <v>146</v>
      </c>
      <c r="Z8" s="72"/>
    </row>
    <row r="9" spans="1:26" s="37" customFormat="1" ht="20.100000000000001" customHeight="1">
      <c r="B9" s="29"/>
      <c r="Q9" s="37" t="s">
        <v>147</v>
      </c>
      <c r="S9" s="37" t="s">
        <v>148</v>
      </c>
      <c r="W9" s="37" t="s">
        <v>149</v>
      </c>
      <c r="Z9" s="59"/>
    </row>
    <row r="10" spans="1:26" s="37" customFormat="1" ht="20.100000000000001" customHeight="1">
      <c r="B10" s="29"/>
      <c r="C10" s="37" t="s">
        <v>66</v>
      </c>
      <c r="G10" s="37" t="s">
        <v>150</v>
      </c>
      <c r="I10" s="37" t="s">
        <v>151</v>
      </c>
      <c r="K10" s="163" t="s">
        <v>75</v>
      </c>
      <c r="L10" s="163"/>
      <c r="M10" s="163"/>
      <c r="Q10" s="37" t="s">
        <v>152</v>
      </c>
      <c r="S10" s="37" t="s">
        <v>153</v>
      </c>
      <c r="U10" s="37" t="s">
        <v>154</v>
      </c>
      <c r="W10" s="37" t="s">
        <v>155</v>
      </c>
      <c r="Z10" s="59"/>
    </row>
    <row r="11" spans="1:26" s="37" customFormat="1" ht="20.100000000000001" customHeight="1">
      <c r="C11" s="37" t="s">
        <v>156</v>
      </c>
      <c r="E11" s="37" t="s">
        <v>157</v>
      </c>
      <c r="G11" s="37" t="s">
        <v>158</v>
      </c>
      <c r="I11" s="37" t="s">
        <v>159</v>
      </c>
      <c r="K11" s="37" t="s">
        <v>160</v>
      </c>
      <c r="O11" s="37" t="s">
        <v>161</v>
      </c>
      <c r="Q11" s="37" t="s">
        <v>162</v>
      </c>
      <c r="S11" s="37" t="s">
        <v>163</v>
      </c>
      <c r="U11" s="37" t="s">
        <v>164</v>
      </c>
      <c r="W11" s="37" t="s">
        <v>165</v>
      </c>
      <c r="Y11" s="37" t="s">
        <v>154</v>
      </c>
    </row>
    <row r="12" spans="1:26" s="37" customFormat="1" ht="20.100000000000001" customHeight="1">
      <c r="B12" s="29"/>
      <c r="C12" s="60" t="s">
        <v>166</v>
      </c>
      <c r="E12" s="60" t="s">
        <v>167</v>
      </c>
      <c r="G12" s="60" t="s">
        <v>168</v>
      </c>
      <c r="I12" s="60" t="s">
        <v>169</v>
      </c>
      <c r="K12" s="60" t="s">
        <v>170</v>
      </c>
      <c r="M12" s="60" t="s">
        <v>77</v>
      </c>
      <c r="O12" s="60" t="s">
        <v>171</v>
      </c>
      <c r="Q12" s="60" t="s">
        <v>172</v>
      </c>
      <c r="S12" s="60" t="s">
        <v>173</v>
      </c>
      <c r="U12" s="60" t="s">
        <v>174</v>
      </c>
      <c r="W12" s="60" t="s">
        <v>175</v>
      </c>
      <c r="Y12" s="60" t="s">
        <v>173</v>
      </c>
    </row>
    <row r="13" spans="1:26" s="42" customFormat="1" ht="20.100000000000001" customHeight="1">
      <c r="A13" s="162" t="s">
        <v>176</v>
      </c>
      <c r="B13" s="162"/>
      <c r="C13" s="4">
        <v>212313</v>
      </c>
      <c r="D13" s="4">
        <v>0</v>
      </c>
      <c r="E13" s="4">
        <v>3067335</v>
      </c>
      <c r="F13" s="4">
        <v>0</v>
      </c>
      <c r="G13" s="4">
        <v>-2514</v>
      </c>
      <c r="H13" s="4"/>
      <c r="I13" s="4">
        <v>6267</v>
      </c>
      <c r="J13" s="4"/>
      <c r="K13" s="4">
        <v>12000</v>
      </c>
      <c r="L13" s="4">
        <v>0</v>
      </c>
      <c r="M13" s="4">
        <v>234400</v>
      </c>
      <c r="N13" s="4">
        <v>0</v>
      </c>
      <c r="O13" s="4">
        <v>2829484</v>
      </c>
      <c r="P13" s="4">
        <v>0</v>
      </c>
      <c r="Q13" s="4">
        <v>686823</v>
      </c>
      <c r="R13" s="4">
        <v>0</v>
      </c>
      <c r="S13" s="4">
        <f>SUM(Q13)</f>
        <v>686823</v>
      </c>
      <c r="T13" s="4"/>
      <c r="U13" s="65">
        <f>SUM(C13:O13,S13)</f>
        <v>7046108</v>
      </c>
      <c r="V13" s="4"/>
      <c r="W13" s="4">
        <v>16816</v>
      </c>
      <c r="X13" s="4"/>
      <c r="Y13" s="65">
        <f>U13+W13</f>
        <v>7062924</v>
      </c>
    </row>
    <row r="14" spans="1:26" s="42" customFormat="1" ht="20.100000000000001" customHeight="1">
      <c r="A14" s="62" t="s">
        <v>177</v>
      </c>
      <c r="B14" s="69"/>
      <c r="C14" s="4">
        <v>0</v>
      </c>
      <c r="D14" s="4"/>
      <c r="E14" s="4">
        <v>0</v>
      </c>
      <c r="F14" s="4"/>
      <c r="G14" s="4">
        <v>0</v>
      </c>
      <c r="H14" s="4"/>
      <c r="I14" s="4">
        <v>0</v>
      </c>
      <c r="J14" s="4"/>
      <c r="K14" s="4">
        <v>0</v>
      </c>
      <c r="L14" s="4"/>
      <c r="M14" s="4">
        <v>0</v>
      </c>
      <c r="N14" s="4"/>
      <c r="O14" s="4">
        <v>488694</v>
      </c>
      <c r="P14" s="4"/>
      <c r="Q14" s="4">
        <v>0</v>
      </c>
      <c r="R14" s="4"/>
      <c r="S14" s="4">
        <f t="shared" ref="S14:S15" si="0">SUM(Q14)</f>
        <v>0</v>
      </c>
      <c r="T14" s="4"/>
      <c r="U14" s="65">
        <f>SUM(C14:O14,S14)</f>
        <v>488694</v>
      </c>
      <c r="V14" s="4"/>
      <c r="W14" s="4">
        <v>12238</v>
      </c>
      <c r="X14" s="4"/>
      <c r="Y14" s="63">
        <f>SUM(U14:W14)</f>
        <v>500932</v>
      </c>
    </row>
    <row r="15" spans="1:26" s="63" customFormat="1" ht="20.100000000000001" customHeight="1">
      <c r="A15" s="62" t="s">
        <v>178</v>
      </c>
      <c r="C15" s="64">
        <v>0</v>
      </c>
      <c r="D15" s="61"/>
      <c r="E15" s="64">
        <v>0</v>
      </c>
      <c r="F15" s="65"/>
      <c r="G15" s="64">
        <v>0</v>
      </c>
      <c r="H15" s="65"/>
      <c r="I15" s="64">
        <v>0</v>
      </c>
      <c r="J15" s="65"/>
      <c r="K15" s="64">
        <v>0</v>
      </c>
      <c r="L15" s="65"/>
      <c r="M15" s="64">
        <v>0</v>
      </c>
      <c r="N15" s="65"/>
      <c r="O15" s="64">
        <v>-14050</v>
      </c>
      <c r="P15" s="65"/>
      <c r="Q15" s="64">
        <v>-7716</v>
      </c>
      <c r="R15" s="65"/>
      <c r="S15" s="3">
        <f t="shared" si="0"/>
        <v>-7716</v>
      </c>
      <c r="T15" s="4"/>
      <c r="U15" s="3">
        <f>SUM(C15:O15,S15)</f>
        <v>-21766</v>
      </c>
      <c r="V15" s="65"/>
      <c r="W15" s="64">
        <v>0</v>
      </c>
      <c r="X15" s="74"/>
      <c r="Y15" s="64">
        <f>SUM(U15:W15)</f>
        <v>-21766</v>
      </c>
    </row>
    <row r="16" spans="1:26" s="63" customFormat="1" ht="20.100000000000001" customHeight="1">
      <c r="A16" s="62" t="s">
        <v>179</v>
      </c>
      <c r="C16" s="65">
        <f>SUM(C14:C15)</f>
        <v>0</v>
      </c>
      <c r="D16" s="61"/>
      <c r="E16" s="65">
        <f>SUM(E14:E15)</f>
        <v>0</v>
      </c>
      <c r="F16" s="65"/>
      <c r="G16" s="65">
        <f>SUM(G14:G15)</f>
        <v>0</v>
      </c>
      <c r="H16" s="65"/>
      <c r="I16" s="65">
        <f>SUM(I14:I15)</f>
        <v>0</v>
      </c>
      <c r="J16" s="65"/>
      <c r="K16" s="65">
        <f>SUM(K14:K15)</f>
        <v>0</v>
      </c>
      <c r="L16" s="65"/>
      <c r="M16" s="65">
        <f>SUM(M14:M15)</f>
        <v>0</v>
      </c>
      <c r="N16" s="65"/>
      <c r="O16" s="65">
        <f>SUM(O14:O15)</f>
        <v>474644</v>
      </c>
      <c r="P16" s="65"/>
      <c r="Q16" s="65">
        <f>SUM(Q14:Q15)</f>
        <v>-7716</v>
      </c>
      <c r="R16" s="65"/>
      <c r="S16" s="65">
        <f>SUM(S14:S15)</f>
        <v>-7716</v>
      </c>
      <c r="T16" s="4"/>
      <c r="U16" s="65">
        <f>SUM(U14:U15)</f>
        <v>466928</v>
      </c>
      <c r="V16" s="65"/>
      <c r="W16" s="65">
        <f>SUM(W14:W15)</f>
        <v>12238</v>
      </c>
      <c r="X16" s="65"/>
      <c r="Y16" s="65">
        <f>SUM(Y14:Y15)</f>
        <v>479166</v>
      </c>
    </row>
    <row r="17" spans="1:27" ht="20.100000000000001" customHeight="1">
      <c r="A17" s="62" t="s">
        <v>180</v>
      </c>
      <c r="B17" s="69"/>
      <c r="C17" s="4">
        <v>92310</v>
      </c>
      <c r="D17" s="4"/>
      <c r="E17" s="4">
        <v>2956689</v>
      </c>
      <c r="F17" s="4"/>
      <c r="G17" s="4">
        <v>0</v>
      </c>
      <c r="H17" s="4"/>
      <c r="I17" s="4">
        <v>0</v>
      </c>
      <c r="J17" s="4"/>
      <c r="K17" s="4">
        <v>0</v>
      </c>
      <c r="L17" s="4"/>
      <c r="M17" s="4">
        <v>0</v>
      </c>
      <c r="N17" s="4"/>
      <c r="O17" s="4">
        <v>0</v>
      </c>
      <c r="P17" s="4"/>
      <c r="Q17" s="4">
        <v>0</v>
      </c>
      <c r="R17" s="4"/>
      <c r="S17" s="65">
        <f>SUM(Q17:R17)</f>
        <v>0</v>
      </c>
      <c r="T17" s="4"/>
      <c r="U17" s="4">
        <f>SUM(C17:O17,S17)</f>
        <v>3048999</v>
      </c>
      <c r="V17" s="4"/>
      <c r="W17" s="4">
        <v>0</v>
      </c>
      <c r="X17" s="4"/>
      <c r="Y17" s="4">
        <f>SUM(U17:W17)</f>
        <v>3048999</v>
      </c>
      <c r="Z17" s="1"/>
    </row>
    <row r="18" spans="1:27" ht="20.100000000000001" customHeight="1">
      <c r="A18" s="62" t="s">
        <v>181</v>
      </c>
      <c r="B18" s="6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65"/>
      <c r="T18" s="4"/>
      <c r="U18" s="4"/>
      <c r="V18" s="4"/>
      <c r="W18" s="4"/>
      <c r="X18" s="4"/>
      <c r="Y18" s="4"/>
      <c r="Z18" s="1"/>
    </row>
    <row r="19" spans="1:27" ht="20.100000000000001" customHeight="1">
      <c r="A19" s="62" t="s">
        <v>182</v>
      </c>
      <c r="B19" s="69"/>
      <c r="C19" s="4">
        <v>0</v>
      </c>
      <c r="D19" s="4"/>
      <c r="E19" s="4">
        <v>0</v>
      </c>
      <c r="F19" s="4"/>
      <c r="G19" s="4">
        <v>0</v>
      </c>
      <c r="H19" s="4"/>
      <c r="I19" s="4">
        <v>13162</v>
      </c>
      <c r="J19" s="4"/>
      <c r="K19" s="4">
        <v>0</v>
      </c>
      <c r="L19" s="4"/>
      <c r="M19" s="4">
        <v>0</v>
      </c>
      <c r="N19" s="4"/>
      <c r="O19" s="4">
        <v>0</v>
      </c>
      <c r="P19" s="4"/>
      <c r="Q19" s="4">
        <v>0</v>
      </c>
      <c r="R19" s="4"/>
      <c r="S19" s="65">
        <f t="shared" ref="S19" si="1">SUM(Q19:R19)</f>
        <v>0</v>
      </c>
      <c r="T19" s="4"/>
      <c r="U19" s="4">
        <f t="shared" ref="U19" si="2">SUM(C19:O19,S19)</f>
        <v>13162</v>
      </c>
      <c r="V19" s="4"/>
      <c r="W19" s="4">
        <v>0</v>
      </c>
      <c r="X19" s="4"/>
      <c r="Y19" s="4">
        <f t="shared" ref="Y19" si="3">SUM(U19:W19)</f>
        <v>13162</v>
      </c>
      <c r="Z19" s="1"/>
    </row>
    <row r="20" spans="1:27" s="42" customFormat="1" ht="20.100000000000001" customHeight="1">
      <c r="A20" s="62" t="s">
        <v>183</v>
      </c>
      <c r="B20" s="69"/>
      <c r="C20" s="4">
        <v>0</v>
      </c>
      <c r="D20" s="4"/>
      <c r="E20" s="4">
        <v>0</v>
      </c>
      <c r="F20" s="4"/>
      <c r="G20" s="4">
        <v>0</v>
      </c>
      <c r="H20" s="4"/>
      <c r="I20" s="4">
        <v>0</v>
      </c>
      <c r="J20" s="4"/>
      <c r="K20" s="4">
        <v>5100</v>
      </c>
      <c r="L20" s="4"/>
      <c r="M20" s="4">
        <v>0</v>
      </c>
      <c r="N20" s="4"/>
      <c r="O20" s="4">
        <f>-K20</f>
        <v>-5100</v>
      </c>
      <c r="P20" s="4"/>
      <c r="Q20" s="4">
        <v>0</v>
      </c>
      <c r="R20" s="4"/>
      <c r="S20" s="65">
        <f>SUM(Q20:R20)</f>
        <v>0</v>
      </c>
      <c r="T20" s="4"/>
      <c r="U20" s="4">
        <f>SUM(C20:O20,S20)</f>
        <v>0</v>
      </c>
      <c r="V20" s="4"/>
      <c r="W20" s="4">
        <v>0</v>
      </c>
      <c r="X20" s="4"/>
      <c r="Y20" s="4">
        <f>SUM(U20:W20)</f>
        <v>0</v>
      </c>
    </row>
    <row r="21" spans="1:27" s="42" customFormat="1" ht="20.100000000000001" customHeight="1">
      <c r="A21" s="75" t="s">
        <v>184</v>
      </c>
      <c r="B21" s="69"/>
      <c r="C21" s="4">
        <v>0</v>
      </c>
      <c r="D21" s="4"/>
      <c r="E21" s="4">
        <v>0</v>
      </c>
      <c r="F21" s="4"/>
      <c r="G21" s="4">
        <v>0</v>
      </c>
      <c r="H21" s="4"/>
      <c r="I21" s="4">
        <v>0</v>
      </c>
      <c r="J21" s="4"/>
      <c r="K21" s="4">
        <v>0</v>
      </c>
      <c r="L21" s="4"/>
      <c r="M21" s="4">
        <v>0</v>
      </c>
      <c r="N21" s="4"/>
      <c r="O21" s="4">
        <v>-60925</v>
      </c>
      <c r="P21" s="4"/>
      <c r="Q21" s="4">
        <v>0</v>
      </c>
      <c r="R21" s="4"/>
      <c r="S21" s="65">
        <f>SUM(Q21:R21)</f>
        <v>0</v>
      </c>
      <c r="T21" s="4"/>
      <c r="U21" s="4">
        <f>SUM(C21:O21,S21)</f>
        <v>-60925</v>
      </c>
      <c r="V21" s="4"/>
      <c r="W21" s="4">
        <v>0</v>
      </c>
      <c r="X21" s="4"/>
      <c r="Y21" s="4">
        <f>SUM(U21:W21)</f>
        <v>-60925</v>
      </c>
    </row>
    <row r="22" spans="1:27" s="42" customFormat="1" ht="20.100000000000001" customHeight="1">
      <c r="A22" s="75" t="s">
        <v>185</v>
      </c>
      <c r="B22" s="69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65"/>
      <c r="T22" s="4"/>
      <c r="U22" s="4"/>
      <c r="V22" s="4"/>
      <c r="W22" s="4"/>
      <c r="X22" s="4"/>
      <c r="Y22" s="4"/>
    </row>
    <row r="23" spans="1:27" s="42" customFormat="1" ht="20.100000000000001" customHeight="1">
      <c r="A23" s="75" t="s">
        <v>186</v>
      </c>
      <c r="B23" s="69"/>
      <c r="C23" s="4">
        <v>0</v>
      </c>
      <c r="D23" s="4"/>
      <c r="E23" s="4">
        <v>0</v>
      </c>
      <c r="F23" s="4"/>
      <c r="G23" s="4">
        <v>0</v>
      </c>
      <c r="H23" s="4"/>
      <c r="I23" s="4">
        <v>0</v>
      </c>
      <c r="J23" s="4"/>
      <c r="K23" s="4">
        <v>0</v>
      </c>
      <c r="L23" s="4"/>
      <c r="M23" s="4">
        <v>0</v>
      </c>
      <c r="N23" s="4"/>
      <c r="O23" s="4">
        <v>0</v>
      </c>
      <c r="P23" s="4"/>
      <c r="Q23" s="4">
        <v>0</v>
      </c>
      <c r="R23" s="4"/>
      <c r="S23" s="65">
        <f>SUM(Q23:R23)</f>
        <v>0</v>
      </c>
      <c r="T23" s="4"/>
      <c r="U23" s="4">
        <f>SUM(C23:O23,S23)</f>
        <v>0</v>
      </c>
      <c r="V23" s="4"/>
      <c r="W23" s="4">
        <v>-364</v>
      </c>
      <c r="X23" s="4"/>
      <c r="Y23" s="4">
        <f>SUM(U23:W23)</f>
        <v>-364</v>
      </c>
    </row>
    <row r="24" spans="1:27" s="42" customFormat="1" ht="20.100000000000001" customHeight="1">
      <c r="A24" s="62" t="s">
        <v>187</v>
      </c>
      <c r="B24" s="69"/>
      <c r="C24" s="66"/>
      <c r="D24" s="61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74"/>
      <c r="X24" s="65"/>
      <c r="Y24" s="63"/>
    </row>
    <row r="25" spans="1:27" s="42" customFormat="1" ht="20.100000000000001" customHeight="1">
      <c r="A25" s="62" t="s">
        <v>188</v>
      </c>
      <c r="B25" s="69"/>
      <c r="C25" s="4">
        <v>0</v>
      </c>
      <c r="D25" s="4"/>
      <c r="E25" s="4">
        <v>0</v>
      </c>
      <c r="F25" s="4"/>
      <c r="G25" s="4">
        <v>0</v>
      </c>
      <c r="H25" s="4"/>
      <c r="I25" s="4">
        <v>0</v>
      </c>
      <c r="J25" s="4"/>
      <c r="K25" s="4">
        <v>0</v>
      </c>
      <c r="L25" s="4"/>
      <c r="M25" s="4">
        <v>0</v>
      </c>
      <c r="N25" s="4"/>
      <c r="O25" s="23">
        <f>-Q25</f>
        <v>-5960</v>
      </c>
      <c r="P25" s="4"/>
      <c r="Q25" s="4">
        <v>5960</v>
      </c>
      <c r="R25" s="4"/>
      <c r="S25" s="4">
        <f>SUM(Q25:R25)</f>
        <v>5960</v>
      </c>
      <c r="T25" s="4"/>
      <c r="U25" s="4">
        <f>SUM(C25:O25,S25)</f>
        <v>0</v>
      </c>
      <c r="V25" s="4"/>
      <c r="W25" s="4">
        <v>0</v>
      </c>
      <c r="X25" s="4"/>
      <c r="Y25" s="4">
        <f>U25+W25</f>
        <v>0</v>
      </c>
    </row>
    <row r="26" spans="1:27" ht="20.100000000000001" customHeight="1" thickBot="1">
      <c r="A26" s="76" t="s">
        <v>189</v>
      </c>
      <c r="B26" s="42"/>
      <c r="C26" s="5">
        <f>SUM(C13:C25)-C16</f>
        <v>304623</v>
      </c>
      <c r="D26" s="4">
        <v>0</v>
      </c>
      <c r="E26" s="5">
        <f>SUM(E13:E25)-E16</f>
        <v>6024024</v>
      </c>
      <c r="F26" s="4">
        <v>0</v>
      </c>
      <c r="G26" s="5">
        <f>SUM(G13:G25)-G16</f>
        <v>-2514</v>
      </c>
      <c r="H26" s="4"/>
      <c r="I26" s="5">
        <f>SUM(I13:I25)-I16</f>
        <v>19429</v>
      </c>
      <c r="J26" s="4"/>
      <c r="K26" s="5">
        <f>SUM(K13:K25)-K16</f>
        <v>17100</v>
      </c>
      <c r="L26" s="4">
        <v>0</v>
      </c>
      <c r="M26" s="5">
        <f>SUM(M13:M25)-M16</f>
        <v>234400</v>
      </c>
      <c r="N26" s="4">
        <v>0</v>
      </c>
      <c r="O26" s="5">
        <f>SUM(O13:O25)-O16</f>
        <v>3232143</v>
      </c>
      <c r="P26" s="4">
        <v>0</v>
      </c>
      <c r="Q26" s="5">
        <f>SUM(Q13:Q25)-Q16</f>
        <v>685067</v>
      </c>
      <c r="R26" s="4">
        <v>0</v>
      </c>
      <c r="S26" s="5">
        <f>SUM(S13:S25)-S16</f>
        <v>685067</v>
      </c>
      <c r="T26" s="4">
        <v>0</v>
      </c>
      <c r="U26" s="5">
        <f>SUM(U13:U25)-U16</f>
        <v>10514272</v>
      </c>
      <c r="V26" s="4"/>
      <c r="W26" s="5">
        <f>SUM(W13:W25)-W16</f>
        <v>28690</v>
      </c>
      <c r="X26" s="4"/>
      <c r="Y26" s="5">
        <f>SUM(Y13:Y25)-Y16</f>
        <v>10542962</v>
      </c>
      <c r="Z26" s="1"/>
    </row>
    <row r="27" spans="1:27" ht="20.100000000000001" customHeight="1" thickTop="1">
      <c r="A27" s="76"/>
      <c r="B27" s="4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1"/>
    </row>
    <row r="28" spans="1:27" ht="20.100000000000001" customHeight="1">
      <c r="A28" s="162" t="s">
        <v>190</v>
      </c>
      <c r="B28" s="162"/>
      <c r="C28" s="4">
        <v>304623</v>
      </c>
      <c r="D28" s="4"/>
      <c r="E28" s="4">
        <v>6024024</v>
      </c>
      <c r="F28" s="4"/>
      <c r="G28" s="4">
        <v>-219</v>
      </c>
      <c r="H28" s="4"/>
      <c r="I28" s="4">
        <v>23864</v>
      </c>
      <c r="J28" s="4"/>
      <c r="K28" s="4">
        <v>17100</v>
      </c>
      <c r="L28" s="4"/>
      <c r="M28" s="4">
        <v>234400</v>
      </c>
      <c r="N28" s="4"/>
      <c r="O28" s="4">
        <v>3245561</v>
      </c>
      <c r="P28" s="4"/>
      <c r="Q28" s="4">
        <v>617676</v>
      </c>
      <c r="R28" s="4">
        <v>0</v>
      </c>
      <c r="S28" s="4">
        <f>SUM(Q28:R28)</f>
        <v>617676</v>
      </c>
      <c r="T28" s="4"/>
      <c r="U28" s="4">
        <f>SUM(C28:O28,S28)</f>
        <v>10467029</v>
      </c>
      <c r="V28" s="4">
        <v>0</v>
      </c>
      <c r="W28" s="4">
        <v>26457</v>
      </c>
      <c r="X28" s="4">
        <v>0</v>
      </c>
      <c r="Y28" s="4">
        <f>SUM(U28,W28)</f>
        <v>10493486</v>
      </c>
      <c r="Z28" s="1"/>
    </row>
    <row r="29" spans="1:27" s="42" customFormat="1" ht="20.100000000000001" customHeight="1">
      <c r="A29" s="62" t="s">
        <v>177</v>
      </c>
      <c r="B29" s="69"/>
      <c r="C29" s="4">
        <v>0</v>
      </c>
      <c r="D29" s="4"/>
      <c r="E29" s="4">
        <v>0</v>
      </c>
      <c r="F29" s="4"/>
      <c r="G29" s="4">
        <v>0</v>
      </c>
      <c r="H29" s="4"/>
      <c r="I29" s="4">
        <v>0</v>
      </c>
      <c r="J29" s="4"/>
      <c r="K29" s="4">
        <v>0</v>
      </c>
      <c r="L29" s="4"/>
      <c r="M29" s="4">
        <v>0</v>
      </c>
      <c r="N29" s="4"/>
      <c r="O29" s="4">
        <f>+PL!I160</f>
        <v>333693</v>
      </c>
      <c r="P29" s="4"/>
      <c r="Q29" s="4">
        <v>0</v>
      </c>
      <c r="R29" s="4"/>
      <c r="S29" s="65">
        <f t="shared" ref="S29:S30" si="4">SUM(Q29:R29)</f>
        <v>0</v>
      </c>
      <c r="T29" s="4"/>
      <c r="U29" s="4">
        <f t="shared" ref="U29:U30" si="5">SUM(C29:O29,S29)</f>
        <v>333693</v>
      </c>
      <c r="V29" s="4"/>
      <c r="W29" s="4">
        <v>1622</v>
      </c>
      <c r="X29" s="4"/>
      <c r="Y29" s="4">
        <f t="shared" ref="Y29:Y30" si="6">SUM(U29:W29)</f>
        <v>335315</v>
      </c>
      <c r="AA29" s="77"/>
    </row>
    <row r="30" spans="1:27" s="63" customFormat="1" ht="20.100000000000001" customHeight="1">
      <c r="A30" s="62" t="s">
        <v>178</v>
      </c>
      <c r="C30" s="64">
        <v>0</v>
      </c>
      <c r="D30" s="61"/>
      <c r="E30" s="64">
        <v>0</v>
      </c>
      <c r="F30" s="65"/>
      <c r="G30" s="64">
        <v>0</v>
      </c>
      <c r="H30" s="65"/>
      <c r="I30" s="64">
        <v>0</v>
      </c>
      <c r="J30" s="65"/>
      <c r="K30" s="64">
        <v>0</v>
      </c>
      <c r="L30" s="65"/>
      <c r="M30" s="64">
        <v>0</v>
      </c>
      <c r="N30" s="65"/>
      <c r="O30" s="64">
        <v>0</v>
      </c>
      <c r="P30" s="65"/>
      <c r="Q30" s="64">
        <f>PL!I149</f>
        <v>-44555</v>
      </c>
      <c r="R30" s="65"/>
      <c r="S30" s="3">
        <f t="shared" si="4"/>
        <v>-44555</v>
      </c>
      <c r="T30" s="65"/>
      <c r="U30" s="3">
        <f t="shared" si="5"/>
        <v>-44555</v>
      </c>
      <c r="V30" s="65"/>
      <c r="W30" s="64">
        <v>0</v>
      </c>
      <c r="X30" s="74"/>
      <c r="Y30" s="64">
        <f t="shared" si="6"/>
        <v>-44555</v>
      </c>
    </row>
    <row r="31" spans="1:27" s="63" customFormat="1" ht="20.100000000000001" customHeight="1">
      <c r="A31" s="62" t="s">
        <v>179</v>
      </c>
      <c r="C31" s="65">
        <f>SUM(C29:C30)</f>
        <v>0</v>
      </c>
      <c r="D31" s="61"/>
      <c r="E31" s="65">
        <f>SUM(E29:E30)</f>
        <v>0</v>
      </c>
      <c r="F31" s="65"/>
      <c r="G31" s="65">
        <f>SUM(G29:G30)</f>
        <v>0</v>
      </c>
      <c r="H31" s="65"/>
      <c r="I31" s="65">
        <f>SUM(I29:I30)</f>
        <v>0</v>
      </c>
      <c r="J31" s="65"/>
      <c r="K31" s="65">
        <f>SUM(K29:K30)</f>
        <v>0</v>
      </c>
      <c r="L31" s="65"/>
      <c r="M31" s="65">
        <f>SUM(M29:M30)</f>
        <v>0</v>
      </c>
      <c r="N31" s="65"/>
      <c r="O31" s="65">
        <f>SUM(O29:O30)</f>
        <v>333693</v>
      </c>
      <c r="P31" s="65"/>
      <c r="Q31" s="65">
        <f>SUM(Q29:Q30)</f>
        <v>-44555</v>
      </c>
      <c r="R31" s="65"/>
      <c r="S31" s="65">
        <f>SUM(S29:S30)</f>
        <v>-44555</v>
      </c>
      <c r="T31" s="65">
        <f>SUM(T30:T30)</f>
        <v>0</v>
      </c>
      <c r="U31" s="65">
        <f>SUM(U29:U30)</f>
        <v>289138</v>
      </c>
      <c r="V31" s="65">
        <f>SUM(V30:V30)</f>
        <v>0</v>
      </c>
      <c r="W31" s="65">
        <f>SUM(W29:W30)</f>
        <v>1622</v>
      </c>
      <c r="X31" s="65">
        <f>SUM(X30:X30)</f>
        <v>0</v>
      </c>
      <c r="Y31" s="65">
        <f>SUM(Y29:Y30)</f>
        <v>290760</v>
      </c>
    </row>
    <row r="32" spans="1:27" s="63" customFormat="1" ht="20.100000000000001" customHeight="1">
      <c r="A32" s="62" t="s">
        <v>181</v>
      </c>
      <c r="C32" s="65"/>
      <c r="D32" s="61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</row>
    <row r="33" spans="1:26" ht="20.100000000000001" customHeight="1">
      <c r="A33" s="62" t="s">
        <v>182</v>
      </c>
      <c r="B33" s="69"/>
      <c r="C33" s="4">
        <v>0</v>
      </c>
      <c r="D33" s="4"/>
      <c r="E33" s="4">
        <v>0</v>
      </c>
      <c r="F33" s="4"/>
      <c r="G33" s="4">
        <v>0</v>
      </c>
      <c r="H33" s="4"/>
      <c r="I33" s="4">
        <v>12448</v>
      </c>
      <c r="J33" s="4"/>
      <c r="K33" s="4">
        <v>0</v>
      </c>
      <c r="L33" s="4"/>
      <c r="M33" s="4">
        <v>0</v>
      </c>
      <c r="N33" s="4"/>
      <c r="O33" s="4">
        <v>0</v>
      </c>
      <c r="P33" s="4"/>
      <c r="Q33" s="4">
        <v>0</v>
      </c>
      <c r="R33" s="4"/>
      <c r="S33" s="65">
        <f>SUM(Q33:R33)</f>
        <v>0</v>
      </c>
      <c r="T33" s="4"/>
      <c r="U33" s="4">
        <f>SUM(C33:O33,S33)</f>
        <v>12448</v>
      </c>
      <c r="V33" s="4"/>
      <c r="W33" s="4">
        <v>0</v>
      </c>
      <c r="X33" s="4"/>
      <c r="Y33" s="4">
        <f>SUM(U33:W33)</f>
        <v>12448</v>
      </c>
      <c r="Z33" s="1"/>
    </row>
    <row r="34" spans="1:26" ht="20.100000000000001" customHeight="1">
      <c r="A34" s="62" t="s">
        <v>183</v>
      </c>
      <c r="B34" s="69"/>
      <c r="C34" s="4">
        <v>0</v>
      </c>
      <c r="D34" s="4"/>
      <c r="E34" s="4">
        <v>0</v>
      </c>
      <c r="F34" s="4"/>
      <c r="G34" s="4">
        <v>0</v>
      </c>
      <c r="H34" s="4"/>
      <c r="I34" s="4">
        <v>0</v>
      </c>
      <c r="J34" s="4"/>
      <c r="K34" s="4">
        <v>14055</v>
      </c>
      <c r="L34" s="4"/>
      <c r="M34" s="4">
        <v>0</v>
      </c>
      <c r="N34" s="4"/>
      <c r="O34" s="4">
        <f>-K34</f>
        <v>-14055</v>
      </c>
      <c r="P34" s="4"/>
      <c r="Q34" s="4">
        <v>0</v>
      </c>
      <c r="R34" s="4"/>
      <c r="S34" s="65">
        <f>SUM(Q34:R34)</f>
        <v>0</v>
      </c>
      <c r="T34" s="4"/>
      <c r="U34" s="4">
        <f>SUM(C34:O34,S34)</f>
        <v>0</v>
      </c>
      <c r="V34" s="4"/>
      <c r="W34" s="4">
        <v>0</v>
      </c>
      <c r="X34" s="4"/>
      <c r="Y34" s="4">
        <f>SUM(U34:W34)</f>
        <v>0</v>
      </c>
      <c r="Z34" s="1"/>
    </row>
    <row r="35" spans="1:26" ht="20.100000000000001" customHeight="1">
      <c r="A35" s="75" t="s">
        <v>184</v>
      </c>
      <c r="B35" s="69"/>
      <c r="C35" s="4">
        <v>0</v>
      </c>
      <c r="D35" s="4"/>
      <c r="E35" s="4">
        <v>0</v>
      </c>
      <c r="F35" s="4"/>
      <c r="G35" s="4">
        <v>0</v>
      </c>
      <c r="H35" s="4"/>
      <c r="I35" s="4">
        <v>0</v>
      </c>
      <c r="J35" s="4"/>
      <c r="K35" s="4">
        <v>0</v>
      </c>
      <c r="L35" s="4"/>
      <c r="M35" s="4">
        <v>0</v>
      </c>
      <c r="N35" s="4"/>
      <c r="O35" s="4">
        <v>-91386</v>
      </c>
      <c r="P35" s="4"/>
      <c r="Q35" s="4">
        <v>0</v>
      </c>
      <c r="R35" s="4"/>
      <c r="S35" s="65">
        <f>SUM(Q35:R35)</f>
        <v>0</v>
      </c>
      <c r="T35" s="4"/>
      <c r="U35" s="4">
        <f>SUM(C35:O35,S35)</f>
        <v>-91386</v>
      </c>
      <c r="V35" s="4"/>
      <c r="W35" s="4">
        <v>0</v>
      </c>
      <c r="X35" s="4"/>
      <c r="Y35" s="4">
        <f>SUM(U35:W35)</f>
        <v>-91386</v>
      </c>
      <c r="Z35" s="1"/>
    </row>
    <row r="36" spans="1:26" ht="19.149999999999999" customHeight="1">
      <c r="A36" s="75" t="s">
        <v>191</v>
      </c>
      <c r="B36" s="6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65"/>
      <c r="T36" s="4"/>
      <c r="U36" s="4"/>
      <c r="V36" s="4"/>
      <c r="W36" s="78"/>
      <c r="X36" s="4"/>
      <c r="Y36" s="4"/>
      <c r="Z36" s="1"/>
    </row>
    <row r="37" spans="1:26" ht="20.100000000000001" customHeight="1">
      <c r="A37" s="75" t="s">
        <v>192</v>
      </c>
      <c r="B37" s="69"/>
      <c r="C37" s="4">
        <v>0</v>
      </c>
      <c r="D37" s="4"/>
      <c r="E37" s="4">
        <v>0</v>
      </c>
      <c r="F37" s="4"/>
      <c r="G37" s="4">
        <v>-71868</v>
      </c>
      <c r="H37" s="4"/>
      <c r="I37" s="4">
        <v>0</v>
      </c>
      <c r="J37" s="4"/>
      <c r="K37" s="4">
        <v>0</v>
      </c>
      <c r="L37" s="4"/>
      <c r="M37" s="4">
        <v>0</v>
      </c>
      <c r="N37" s="4"/>
      <c r="O37" s="4">
        <v>0</v>
      </c>
      <c r="P37" s="4"/>
      <c r="Q37" s="4">
        <v>0</v>
      </c>
      <c r="R37" s="4"/>
      <c r="S37" s="65">
        <f>SUM(Q37:R37)</f>
        <v>0</v>
      </c>
      <c r="T37" s="4"/>
      <c r="U37" s="4">
        <f>SUM(C37:O37,S37)</f>
        <v>-71868</v>
      </c>
      <c r="V37" s="4"/>
      <c r="W37" s="79">
        <v>-28129</v>
      </c>
      <c r="X37" s="4"/>
      <c r="Y37" s="4">
        <f>SUM(U37:W37)</f>
        <v>-99997</v>
      </c>
      <c r="Z37" s="1"/>
    </row>
    <row r="38" spans="1:26" s="63" customFormat="1" ht="20.100000000000001" customHeight="1">
      <c r="A38" s="62" t="s">
        <v>187</v>
      </c>
      <c r="C38" s="66"/>
      <c r="D38" s="61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74"/>
      <c r="X38" s="65"/>
    </row>
    <row r="39" spans="1:26" ht="20.100000000000001" customHeight="1">
      <c r="A39" s="62" t="s">
        <v>188</v>
      </c>
      <c r="C39" s="4">
        <v>0</v>
      </c>
      <c r="D39" s="4"/>
      <c r="E39" s="4">
        <v>0</v>
      </c>
      <c r="F39" s="4"/>
      <c r="G39" s="4">
        <v>0</v>
      </c>
      <c r="H39" s="4"/>
      <c r="I39" s="4">
        <v>0</v>
      </c>
      <c r="J39" s="4"/>
      <c r="K39" s="4">
        <v>0</v>
      </c>
      <c r="L39" s="4"/>
      <c r="M39" s="4">
        <v>0</v>
      </c>
      <c r="N39" s="4"/>
      <c r="O39" s="23">
        <f>-Q39</f>
        <v>132341</v>
      </c>
      <c r="P39" s="4"/>
      <c r="Q39" s="4">
        <v>-132341</v>
      </c>
      <c r="R39" s="4"/>
      <c r="S39" s="4">
        <f>SUM(Q39:R39)</f>
        <v>-132341</v>
      </c>
      <c r="T39" s="4"/>
      <c r="U39" s="4">
        <f>SUM(C39:O39,S39)</f>
        <v>0</v>
      </c>
      <c r="V39" s="4"/>
      <c r="W39" s="4">
        <v>0</v>
      </c>
      <c r="X39" s="4"/>
      <c r="Y39" s="4">
        <f>U39+W39</f>
        <v>0</v>
      </c>
      <c r="Z39" s="2"/>
    </row>
    <row r="40" spans="1:26" ht="20.100000000000001" customHeight="1" thickBot="1">
      <c r="A40" s="76" t="s">
        <v>193</v>
      </c>
      <c r="B40" s="42"/>
      <c r="C40" s="5">
        <f>SUM(C28,C31:C39)</f>
        <v>304623</v>
      </c>
      <c r="D40" s="61"/>
      <c r="E40" s="5">
        <f>SUM(E28,E31:E39)</f>
        <v>6024024</v>
      </c>
      <c r="F40" s="4"/>
      <c r="G40" s="5">
        <f>SUM(G28,G31:G39)</f>
        <v>-72087</v>
      </c>
      <c r="H40" s="4"/>
      <c r="I40" s="5">
        <f>SUM(I28,I31:I39)</f>
        <v>36312</v>
      </c>
      <c r="J40" s="4"/>
      <c r="K40" s="5">
        <f>SUM(K28,K31:K39)</f>
        <v>31155</v>
      </c>
      <c r="L40" s="4"/>
      <c r="M40" s="5">
        <f>SUM(M28,M31:M39)</f>
        <v>234400</v>
      </c>
      <c r="N40" s="4"/>
      <c r="O40" s="5">
        <f>SUM(O28,O31:O39)</f>
        <v>3606154</v>
      </c>
      <c r="P40" s="4"/>
      <c r="Q40" s="5">
        <f>SUM(Q28,Q31:Q39)</f>
        <v>440780</v>
      </c>
      <c r="R40" s="4"/>
      <c r="S40" s="5">
        <f>SUM(S28,S31:S39)</f>
        <v>440780</v>
      </c>
      <c r="T40" s="4"/>
      <c r="U40" s="5">
        <f>SUM(U28,U31:U39)</f>
        <v>10605361</v>
      </c>
      <c r="V40" s="4"/>
      <c r="W40" s="5">
        <f>SUM(W28,W31:W39)</f>
        <v>-50</v>
      </c>
      <c r="X40" s="4"/>
      <c r="Y40" s="5">
        <f>SUM(Y28,Y31:Y39)</f>
        <v>10605311</v>
      </c>
      <c r="Z40" s="1"/>
    </row>
    <row r="41" spans="1:26" ht="20.100000000000001" customHeight="1" thickTop="1"/>
    <row r="42" spans="1:26" ht="20.100000000000001" customHeight="1">
      <c r="A42" s="161" t="s">
        <v>39</v>
      </c>
      <c r="B42" s="161"/>
      <c r="C42" s="161"/>
      <c r="D42" s="161"/>
      <c r="E42" s="161"/>
      <c r="F42" s="161"/>
      <c r="I42" s="75"/>
      <c r="J42" s="75"/>
      <c r="U42" s="68"/>
    </row>
  </sheetData>
  <mergeCells count="9">
    <mergeCell ref="A42:F42"/>
    <mergeCell ref="A13:B13"/>
    <mergeCell ref="A28:B28"/>
    <mergeCell ref="K10:M10"/>
    <mergeCell ref="A2:D2"/>
    <mergeCell ref="A3:C3"/>
    <mergeCell ref="A4:C4"/>
    <mergeCell ref="C6:Y6"/>
    <mergeCell ref="Q7:S7"/>
  </mergeCells>
  <printOptions horizontalCentered="1"/>
  <pageMargins left="0.19685039370078741" right="0" top="0.55118110236220474" bottom="0" header="0.19685039370078741" footer="0.19685039370078741"/>
  <pageSetup paperSize="9" scale="68" orientation="landscape" r:id="rId1"/>
  <customProperties>
    <customPr name="EpmWorksheetKeyString_GUID" r:id="rId2"/>
  </customProperties>
  <ignoredErrors>
    <ignoredError sqref="D40 F40 H40 J40 L40 N40 P40 R40 T40 V40 X4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9"/>
  <sheetViews>
    <sheetView showGridLines="0" view="pageBreakPreview" zoomScaleNormal="70" zoomScaleSheetLayoutView="100" workbookViewId="0"/>
  </sheetViews>
  <sheetFormatPr defaultColWidth="10.6640625" defaultRowHeight="18.95" customHeight="1"/>
  <cols>
    <col min="1" max="1" width="51.33203125" style="24" customWidth="1"/>
    <col min="2" max="2" width="1.83203125" style="24" customWidth="1"/>
    <col min="3" max="3" width="8.83203125" style="24" customWidth="1"/>
    <col min="4" max="4" width="1.83203125" style="24" customWidth="1"/>
    <col min="5" max="5" width="14.83203125" style="24" customWidth="1"/>
    <col min="6" max="6" width="1.83203125" style="24" customWidth="1"/>
    <col min="7" max="7" width="14.83203125" style="24" customWidth="1"/>
    <col min="8" max="8" width="1.83203125" style="24" customWidth="1"/>
    <col min="9" max="9" width="14.83203125" style="24" customWidth="1"/>
    <col min="10" max="10" width="1.83203125" style="24" customWidth="1"/>
    <col min="11" max="11" width="14.83203125" style="24" customWidth="1"/>
    <col min="12" max="12" width="1.83203125" style="24" customWidth="1"/>
    <col min="13" max="13" width="14.83203125" style="24" customWidth="1"/>
    <col min="14" max="14" width="1.83203125" style="24" customWidth="1"/>
    <col min="15" max="15" width="14.83203125" style="24" customWidth="1"/>
    <col min="16" max="16" width="1.83203125" style="24" customWidth="1"/>
    <col min="17" max="17" width="18.83203125" style="24" customWidth="1"/>
    <col min="18" max="18" width="1.83203125" style="24" customWidth="1"/>
    <col min="19" max="19" width="14.83203125" style="24" customWidth="1"/>
    <col min="20" max="20" width="1.83203125" style="24" customWidth="1"/>
    <col min="21" max="21" width="14.83203125" style="24" customWidth="1"/>
    <col min="22" max="22" width="1.83203125" style="24" customWidth="1"/>
    <col min="23" max="24" width="13.6640625" style="24" customWidth="1"/>
    <col min="25" max="16384" width="10.6640625" style="24"/>
  </cols>
  <sheetData>
    <row r="1" spans="1:23" ht="18.95" customHeight="1">
      <c r="U1" s="29" t="s">
        <v>84</v>
      </c>
    </row>
    <row r="2" spans="1:23" ht="18.95" customHeight="1">
      <c r="A2" s="167" t="s">
        <v>0</v>
      </c>
      <c r="B2" s="167"/>
      <c r="C2" s="167"/>
      <c r="D2" s="167"/>
      <c r="E2" s="167"/>
      <c r="F2" s="167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3" ht="18.95" customHeight="1">
      <c r="A3" s="167" t="s">
        <v>144</v>
      </c>
      <c r="B3" s="167"/>
      <c r="C3" s="167"/>
      <c r="D3" s="167"/>
      <c r="E3" s="16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3" ht="18.95" customHeight="1">
      <c r="A4" s="167" t="s">
        <v>141</v>
      </c>
      <c r="B4" s="167"/>
      <c r="C4" s="167"/>
      <c r="D4" s="167"/>
      <c r="E4" s="167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</row>
    <row r="5" spans="1:23" ht="18.95" customHeight="1">
      <c r="A5" s="58"/>
      <c r="B5" s="58"/>
      <c r="C5" s="58"/>
      <c r="D5" s="58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9" t="s">
        <v>3</v>
      </c>
      <c r="V5" s="42"/>
    </row>
    <row r="6" spans="1:23" s="37" customFormat="1" ht="18.95" customHeight="1">
      <c r="A6" s="59"/>
      <c r="B6" s="59"/>
      <c r="C6" s="59"/>
      <c r="D6" s="59"/>
      <c r="E6" s="163" t="s">
        <v>5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59"/>
    </row>
    <row r="7" spans="1:23" s="37" customFormat="1" ht="18.95" customHeight="1">
      <c r="E7" s="59"/>
      <c r="F7" s="59"/>
      <c r="G7" s="59"/>
      <c r="H7" s="59"/>
      <c r="I7" s="59"/>
      <c r="J7" s="59"/>
      <c r="K7" s="60"/>
      <c r="L7" s="60"/>
      <c r="M7" s="60" t="s">
        <v>74</v>
      </c>
      <c r="N7" s="60"/>
      <c r="O7" s="60"/>
      <c r="P7" s="59"/>
      <c r="Q7" s="168" t="s">
        <v>79</v>
      </c>
      <c r="R7" s="168"/>
      <c r="S7" s="168"/>
      <c r="T7" s="59"/>
      <c r="U7" s="59"/>
      <c r="V7" s="59"/>
    </row>
    <row r="8" spans="1:23" s="37" customFormat="1" ht="18.95" customHeight="1">
      <c r="E8" s="59"/>
      <c r="F8" s="59"/>
      <c r="G8" s="59"/>
      <c r="H8" s="59"/>
      <c r="I8" s="59"/>
      <c r="J8" s="59"/>
      <c r="P8" s="59"/>
      <c r="Q8" s="37" t="s">
        <v>145</v>
      </c>
      <c r="T8" s="59"/>
      <c r="U8" s="59"/>
      <c r="V8" s="59"/>
    </row>
    <row r="9" spans="1:23" s="37" customFormat="1" ht="18.95" customHeight="1">
      <c r="Q9" s="37" t="s">
        <v>147</v>
      </c>
      <c r="R9" s="61"/>
      <c r="S9" s="37" t="s">
        <v>148</v>
      </c>
      <c r="V9" s="59"/>
    </row>
    <row r="10" spans="1:23" s="37" customFormat="1" ht="18.95" customHeight="1">
      <c r="E10" s="37" t="s">
        <v>66</v>
      </c>
      <c r="I10" s="37" t="s">
        <v>151</v>
      </c>
      <c r="K10" s="163" t="s">
        <v>75</v>
      </c>
      <c r="L10" s="163"/>
      <c r="M10" s="163"/>
      <c r="Q10" s="37" t="s">
        <v>152</v>
      </c>
      <c r="S10" s="37" t="s">
        <v>153</v>
      </c>
      <c r="V10" s="59"/>
    </row>
    <row r="11" spans="1:23" s="37" customFormat="1" ht="18.95" customHeight="1">
      <c r="E11" s="37" t="s">
        <v>156</v>
      </c>
      <c r="G11" s="37" t="s">
        <v>157</v>
      </c>
      <c r="I11" s="37" t="s">
        <v>159</v>
      </c>
      <c r="K11" s="37" t="s">
        <v>160</v>
      </c>
      <c r="O11" s="37" t="s">
        <v>161</v>
      </c>
      <c r="Q11" s="37" t="s">
        <v>162</v>
      </c>
      <c r="S11" s="37" t="s">
        <v>163</v>
      </c>
      <c r="U11" s="37" t="s">
        <v>154</v>
      </c>
    </row>
    <row r="12" spans="1:23" s="37" customFormat="1" ht="18.95" customHeight="1">
      <c r="C12" s="59"/>
      <c r="E12" s="60" t="s">
        <v>166</v>
      </c>
      <c r="G12" s="60" t="s">
        <v>167</v>
      </c>
      <c r="I12" s="60" t="s">
        <v>169</v>
      </c>
      <c r="K12" s="60" t="s">
        <v>170</v>
      </c>
      <c r="M12" s="60" t="s">
        <v>77</v>
      </c>
      <c r="O12" s="60" t="s">
        <v>171</v>
      </c>
      <c r="Q12" s="60" t="s">
        <v>172</v>
      </c>
      <c r="S12" s="60" t="s">
        <v>173</v>
      </c>
      <c r="U12" s="60" t="s">
        <v>173</v>
      </c>
    </row>
    <row r="13" spans="1:23" s="42" customFormat="1" ht="18.95" customHeight="1">
      <c r="A13" s="167" t="s">
        <v>176</v>
      </c>
      <c r="B13" s="167"/>
      <c r="C13" s="167"/>
      <c r="E13" s="10">
        <v>212313</v>
      </c>
      <c r="F13" s="10"/>
      <c r="G13" s="10">
        <v>3067335</v>
      </c>
      <c r="H13" s="10">
        <v>0</v>
      </c>
      <c r="I13" s="10">
        <v>6267</v>
      </c>
      <c r="J13" s="10"/>
      <c r="K13" s="10">
        <v>12000</v>
      </c>
      <c r="L13" s="10">
        <v>0</v>
      </c>
      <c r="M13" s="10">
        <v>234400</v>
      </c>
      <c r="N13" s="10">
        <v>0</v>
      </c>
      <c r="O13" s="11">
        <v>2869290</v>
      </c>
      <c r="P13" s="10">
        <v>0</v>
      </c>
      <c r="Q13" s="11">
        <v>690023</v>
      </c>
      <c r="R13" s="10"/>
      <c r="S13" s="10">
        <f>SUM(Q13:R13)</f>
        <v>690023</v>
      </c>
      <c r="T13" s="10">
        <v>0</v>
      </c>
      <c r="U13" s="10">
        <f>SUM(E13:O13,S13)</f>
        <v>7091628</v>
      </c>
    </row>
    <row r="14" spans="1:23" s="42" customFormat="1" ht="18.95" customHeight="1">
      <c r="A14" s="62" t="s">
        <v>177</v>
      </c>
      <c r="B14" s="26"/>
      <c r="C14" s="26"/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1">
        <v>210983</v>
      </c>
      <c r="P14" s="10"/>
      <c r="Q14" s="11">
        <v>0</v>
      </c>
      <c r="R14" s="10"/>
      <c r="S14" s="10">
        <f>SUM(Q14:R14)</f>
        <v>0</v>
      </c>
      <c r="T14" s="10"/>
      <c r="U14" s="10">
        <f>SUM(E14:O14,S14)</f>
        <v>210983</v>
      </c>
      <c r="V14" s="10"/>
      <c r="W14" s="10"/>
    </row>
    <row r="15" spans="1:23" s="63" customFormat="1" ht="18.95" customHeight="1">
      <c r="A15" s="62" t="s">
        <v>178</v>
      </c>
      <c r="E15" s="64">
        <v>0</v>
      </c>
      <c r="F15" s="61"/>
      <c r="G15" s="64">
        <v>0</v>
      </c>
      <c r="H15" s="65"/>
      <c r="I15" s="64">
        <v>0</v>
      </c>
      <c r="J15" s="65"/>
      <c r="K15" s="64">
        <v>0</v>
      </c>
      <c r="L15" s="65"/>
      <c r="M15" s="64">
        <v>0</v>
      </c>
      <c r="N15" s="65"/>
      <c r="O15" s="64">
        <v>-14050</v>
      </c>
      <c r="P15" s="65"/>
      <c r="Q15" s="64">
        <v>-10916</v>
      </c>
      <c r="R15" s="65"/>
      <c r="S15" s="12">
        <f>SUM(Q15:R15)</f>
        <v>-10916</v>
      </c>
      <c r="T15" s="65"/>
      <c r="U15" s="12">
        <f>SUM(E15:O15,S15)</f>
        <v>-24966</v>
      </c>
      <c r="V15" s="65"/>
      <c r="W15" s="65"/>
    </row>
    <row r="16" spans="1:23" s="63" customFormat="1" ht="18.95" customHeight="1">
      <c r="A16" s="62" t="s">
        <v>179</v>
      </c>
      <c r="E16" s="65">
        <f>SUM(E14:E15)</f>
        <v>0</v>
      </c>
      <c r="F16" s="61"/>
      <c r="G16" s="65">
        <f>SUM(G14:G15)</f>
        <v>0</v>
      </c>
      <c r="H16" s="65"/>
      <c r="I16" s="65">
        <f>SUM(I14:I15)</f>
        <v>0</v>
      </c>
      <c r="J16" s="65"/>
      <c r="K16" s="65">
        <f>SUM(K14:K15)</f>
        <v>0</v>
      </c>
      <c r="L16" s="65"/>
      <c r="M16" s="65">
        <f>SUM(M14:M15)</f>
        <v>0</v>
      </c>
      <c r="N16" s="65"/>
      <c r="O16" s="65">
        <f>SUM(O14:O15)</f>
        <v>196933</v>
      </c>
      <c r="P16" s="65"/>
      <c r="Q16" s="65">
        <f>SUM(Q14:Q15)</f>
        <v>-10916</v>
      </c>
      <c r="R16" s="65"/>
      <c r="S16" s="65">
        <f>SUM(S14:S15)</f>
        <v>-10916</v>
      </c>
      <c r="T16" s="65"/>
      <c r="U16" s="65">
        <f>SUM(U14:U15)</f>
        <v>186017</v>
      </c>
      <c r="V16" s="65"/>
      <c r="W16" s="65"/>
    </row>
    <row r="17" spans="1:23" ht="18.95" customHeight="1">
      <c r="A17" s="62" t="s">
        <v>180</v>
      </c>
      <c r="B17" s="26"/>
      <c r="C17" s="26"/>
      <c r="D17" s="42"/>
      <c r="E17" s="11">
        <v>92310</v>
      </c>
      <c r="F17" s="10"/>
      <c r="G17" s="11">
        <v>2956689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1">
        <v>0</v>
      </c>
      <c r="P17" s="10"/>
      <c r="Q17" s="11">
        <v>0</v>
      </c>
      <c r="R17" s="10"/>
      <c r="S17" s="10">
        <f>SUM(Q17:R17)</f>
        <v>0</v>
      </c>
      <c r="T17" s="10"/>
      <c r="U17" s="10">
        <f>SUM(E17:O17,S17)</f>
        <v>3048999</v>
      </c>
      <c r="V17" s="14"/>
    </row>
    <row r="18" spans="1:23" s="63" customFormat="1" ht="18.95" customHeight="1">
      <c r="A18" s="62" t="s">
        <v>181</v>
      </c>
      <c r="E18" s="65"/>
      <c r="F18" s="61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</row>
    <row r="19" spans="1:23" ht="18.95" customHeight="1">
      <c r="A19" s="62" t="s">
        <v>182</v>
      </c>
      <c r="B19" s="26"/>
      <c r="C19" s="26"/>
      <c r="D19" s="42"/>
      <c r="E19" s="10">
        <v>0</v>
      </c>
      <c r="F19" s="10"/>
      <c r="G19" s="10">
        <v>0</v>
      </c>
      <c r="H19" s="10"/>
      <c r="I19" s="11">
        <v>13162</v>
      </c>
      <c r="J19" s="10"/>
      <c r="K19" s="10">
        <v>0</v>
      </c>
      <c r="L19" s="10"/>
      <c r="M19" s="10">
        <v>0</v>
      </c>
      <c r="N19" s="10"/>
      <c r="O19" s="11">
        <v>0</v>
      </c>
      <c r="P19" s="10"/>
      <c r="Q19" s="11">
        <v>0</v>
      </c>
      <c r="R19" s="10"/>
      <c r="S19" s="10">
        <f t="shared" ref="S19" si="0">SUM(Q19:R19)</f>
        <v>0</v>
      </c>
      <c r="T19" s="10"/>
      <c r="U19" s="10">
        <f>SUM(E19:O19,S19)</f>
        <v>13162</v>
      </c>
      <c r="V19" s="14"/>
    </row>
    <row r="20" spans="1:23" ht="18.95" customHeight="1">
      <c r="A20" s="62" t="s">
        <v>183</v>
      </c>
      <c r="B20" s="26"/>
      <c r="C20" s="26"/>
      <c r="D20" s="42"/>
      <c r="E20" s="10">
        <v>0</v>
      </c>
      <c r="F20" s="10">
        <v>0</v>
      </c>
      <c r="G20" s="10">
        <v>0</v>
      </c>
      <c r="H20" s="10"/>
      <c r="I20" s="10"/>
      <c r="J20" s="10"/>
      <c r="K20" s="11">
        <v>5100</v>
      </c>
      <c r="L20" s="10"/>
      <c r="M20" s="11">
        <v>0</v>
      </c>
      <c r="N20" s="10"/>
      <c r="O20" s="11">
        <f>-K20</f>
        <v>-5100</v>
      </c>
      <c r="P20" s="10"/>
      <c r="Q20" s="11">
        <v>0</v>
      </c>
      <c r="R20" s="10"/>
      <c r="S20" s="10">
        <f>SUM(Q20:R20)</f>
        <v>0</v>
      </c>
      <c r="T20" s="10"/>
      <c r="U20" s="10">
        <f>SUM(E20:O20,S20)</f>
        <v>0</v>
      </c>
      <c r="V20" s="14"/>
    </row>
    <row r="21" spans="1:23" ht="18.95" customHeight="1">
      <c r="A21" s="38" t="s">
        <v>184</v>
      </c>
      <c r="B21" s="26"/>
      <c r="C21" s="26"/>
      <c r="D21" s="42"/>
      <c r="E21" s="10">
        <v>0</v>
      </c>
      <c r="F21" s="10">
        <v>0</v>
      </c>
      <c r="G21" s="10">
        <v>0</v>
      </c>
      <c r="H21" s="10"/>
      <c r="I21" s="10">
        <v>0</v>
      </c>
      <c r="J21" s="10"/>
      <c r="K21" s="10">
        <v>0</v>
      </c>
      <c r="L21" s="10"/>
      <c r="M21" s="10">
        <v>0</v>
      </c>
      <c r="N21" s="10"/>
      <c r="O21" s="11">
        <v>-60925</v>
      </c>
      <c r="P21" s="10"/>
      <c r="Q21" s="11">
        <v>0</v>
      </c>
      <c r="R21" s="10"/>
      <c r="S21" s="10">
        <f>SUM(Q21:R21)</f>
        <v>0</v>
      </c>
      <c r="T21" s="10"/>
      <c r="U21" s="10">
        <f>SUM(E21:O21,S21)</f>
        <v>-60925</v>
      </c>
      <c r="V21" s="14"/>
    </row>
    <row r="22" spans="1:23" s="63" customFormat="1" ht="18.95" customHeight="1">
      <c r="A22" s="62" t="s">
        <v>187</v>
      </c>
      <c r="D22" s="66"/>
      <c r="E22" s="61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</row>
    <row r="23" spans="1:23" ht="18.95" customHeight="1">
      <c r="A23" s="38" t="s">
        <v>188</v>
      </c>
      <c r="B23" s="38"/>
      <c r="C23" s="38"/>
      <c r="E23" s="11">
        <v>0</v>
      </c>
      <c r="F23" s="11"/>
      <c r="G23" s="11">
        <v>0</v>
      </c>
      <c r="H23" s="11"/>
      <c r="I23" s="11">
        <v>0</v>
      </c>
      <c r="J23" s="11"/>
      <c r="K23" s="11">
        <v>0</v>
      </c>
      <c r="L23" s="11"/>
      <c r="M23" s="11">
        <v>0</v>
      </c>
      <c r="N23" s="11"/>
      <c r="O23" s="23">
        <v>-5960</v>
      </c>
      <c r="P23" s="11"/>
      <c r="Q23" s="23">
        <f>-O23</f>
        <v>5960</v>
      </c>
      <c r="R23" s="23"/>
      <c r="S23" s="23">
        <f>SUM(Q23:R23)</f>
        <v>5960</v>
      </c>
      <c r="T23" s="11"/>
      <c r="U23" s="12">
        <f>SUM(E23:O23,S23)</f>
        <v>0</v>
      </c>
      <c r="V23" s="15"/>
    </row>
    <row r="24" spans="1:23" ht="18.95" customHeight="1" thickBot="1">
      <c r="A24" s="167" t="s">
        <v>189</v>
      </c>
      <c r="B24" s="167"/>
      <c r="C24" s="167"/>
      <c r="D24" s="42"/>
      <c r="E24" s="13">
        <f>SUM(E13:E23)-E16</f>
        <v>304623</v>
      </c>
      <c r="F24" s="10"/>
      <c r="G24" s="13">
        <f>SUM(G13:G23)-G16</f>
        <v>6024024</v>
      </c>
      <c r="H24" s="10"/>
      <c r="I24" s="13">
        <f>SUM(I13:I23)-I16</f>
        <v>19429</v>
      </c>
      <c r="J24" s="10"/>
      <c r="K24" s="13">
        <f>SUM(K13:K23)-K16</f>
        <v>17100</v>
      </c>
      <c r="L24" s="10"/>
      <c r="M24" s="13">
        <f>SUM(M13:M23)-M16</f>
        <v>234400</v>
      </c>
      <c r="N24" s="10"/>
      <c r="O24" s="13">
        <f>SUM(O13:O23)-O16</f>
        <v>2994238</v>
      </c>
      <c r="P24" s="10"/>
      <c r="Q24" s="13">
        <f>SUM(Q13:Q23)-Q16</f>
        <v>685067</v>
      </c>
      <c r="R24" s="10"/>
      <c r="S24" s="13">
        <f>SUM(S13:S23)-S16</f>
        <v>685067</v>
      </c>
      <c r="T24" s="10"/>
      <c r="U24" s="13">
        <f>SUM(U13:U23)-U16</f>
        <v>10278881</v>
      </c>
      <c r="V24" s="14"/>
    </row>
    <row r="25" spans="1:23" ht="18.95" customHeight="1" thickTop="1">
      <c r="A25" s="26"/>
      <c r="B25" s="26"/>
      <c r="C25" s="26"/>
      <c r="D25" s="42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/>
      <c r="P25" s="10"/>
      <c r="Q25" s="11"/>
      <c r="R25" s="10"/>
      <c r="S25" s="10"/>
      <c r="T25" s="10"/>
      <c r="U25" s="10"/>
      <c r="V25" s="14"/>
    </row>
    <row r="26" spans="1:23" ht="18.95" customHeight="1">
      <c r="A26" s="167" t="s">
        <v>190</v>
      </c>
      <c r="B26" s="167"/>
      <c r="C26" s="167"/>
      <c r="D26" s="42"/>
      <c r="E26" s="4">
        <v>304623</v>
      </c>
      <c r="F26" s="4"/>
      <c r="G26" s="4">
        <v>6024024</v>
      </c>
      <c r="H26" s="4"/>
      <c r="I26" s="4">
        <v>23864</v>
      </c>
      <c r="J26" s="4"/>
      <c r="K26" s="4">
        <v>17100</v>
      </c>
      <c r="L26" s="4"/>
      <c r="M26" s="4">
        <v>234400</v>
      </c>
      <c r="N26" s="4"/>
      <c r="O26" s="4">
        <v>3022251</v>
      </c>
      <c r="P26" s="4"/>
      <c r="Q26" s="4">
        <v>617676</v>
      </c>
      <c r="R26" s="4"/>
      <c r="S26" s="4">
        <f>SUM(Q26:R26)</f>
        <v>617676</v>
      </c>
      <c r="T26" s="4">
        <v>0</v>
      </c>
      <c r="U26" s="4">
        <f>SUM(E26:O26,S26)</f>
        <v>10243938</v>
      </c>
      <c r="V26" s="14"/>
    </row>
    <row r="27" spans="1:23" s="42" customFormat="1" ht="18.95" customHeight="1">
      <c r="A27" s="62" t="s">
        <v>177</v>
      </c>
      <c r="B27" s="26"/>
      <c r="C27" s="26"/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1">
        <f>+PL!M160</f>
        <v>231417</v>
      </c>
      <c r="P27" s="10"/>
      <c r="Q27" s="11">
        <v>0</v>
      </c>
      <c r="R27" s="10"/>
      <c r="S27" s="10">
        <f t="shared" ref="S27:S28" si="1">SUM(Q27:R27)</f>
        <v>0</v>
      </c>
      <c r="T27" s="10"/>
      <c r="U27" s="10">
        <f>SUM(B27:O27,S27)</f>
        <v>231417</v>
      </c>
      <c r="V27" s="10"/>
      <c r="W27" s="10"/>
    </row>
    <row r="28" spans="1:23" s="63" customFormat="1" ht="18.95" customHeight="1">
      <c r="A28" s="62" t="s">
        <v>178</v>
      </c>
      <c r="E28" s="64">
        <v>0</v>
      </c>
      <c r="F28" s="61"/>
      <c r="G28" s="64">
        <v>0</v>
      </c>
      <c r="H28" s="65"/>
      <c r="I28" s="64">
        <v>0</v>
      </c>
      <c r="J28" s="65"/>
      <c r="K28" s="64">
        <v>0</v>
      </c>
      <c r="L28" s="65"/>
      <c r="M28" s="64">
        <v>0</v>
      </c>
      <c r="N28" s="65"/>
      <c r="O28" s="64">
        <v>0</v>
      </c>
      <c r="P28" s="65"/>
      <c r="Q28" s="64">
        <f>+PL!M150</f>
        <v>-44555</v>
      </c>
      <c r="R28" s="65"/>
      <c r="S28" s="12">
        <f t="shared" si="1"/>
        <v>-44555</v>
      </c>
      <c r="T28" s="65"/>
      <c r="U28" s="12">
        <f>SUM(E28:O28,S28)</f>
        <v>-44555</v>
      </c>
      <c r="V28" s="65"/>
      <c r="W28" s="65"/>
    </row>
    <row r="29" spans="1:23" s="63" customFormat="1" ht="18.95" customHeight="1">
      <c r="A29" s="62" t="s">
        <v>179</v>
      </c>
      <c r="E29" s="65">
        <f>SUM(E27:E28)</f>
        <v>0</v>
      </c>
      <c r="F29" s="61"/>
      <c r="G29" s="65">
        <f>SUM(G27:G28)</f>
        <v>0</v>
      </c>
      <c r="H29" s="65"/>
      <c r="I29" s="65">
        <f>SUM(I27:I28)</f>
        <v>0</v>
      </c>
      <c r="J29" s="65"/>
      <c r="K29" s="65">
        <f>SUM(K27:K28)</f>
        <v>0</v>
      </c>
      <c r="L29" s="65"/>
      <c r="M29" s="65">
        <f>SUM(M27:M28)</f>
        <v>0</v>
      </c>
      <c r="N29" s="65"/>
      <c r="O29" s="65">
        <f>SUM(O27:O28)</f>
        <v>231417</v>
      </c>
      <c r="P29" s="65"/>
      <c r="Q29" s="65">
        <f>SUM(Q27:Q28)</f>
        <v>-44555</v>
      </c>
      <c r="R29" s="65"/>
      <c r="S29" s="65">
        <f>SUM(S27:S28)</f>
        <v>-44555</v>
      </c>
      <c r="T29" s="65"/>
      <c r="U29" s="65">
        <f>SUM(U27:U28)</f>
        <v>186862</v>
      </c>
      <c r="V29" s="65"/>
      <c r="W29" s="65"/>
    </row>
    <row r="30" spans="1:23" s="63" customFormat="1" ht="18.95" customHeight="1">
      <c r="A30" s="62" t="s">
        <v>181</v>
      </c>
      <c r="E30" s="65"/>
      <c r="F30" s="61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</row>
    <row r="31" spans="1:23" ht="18.95" customHeight="1">
      <c r="A31" s="62" t="s">
        <v>182</v>
      </c>
      <c r="B31" s="26"/>
      <c r="C31" s="26"/>
      <c r="D31" s="42"/>
      <c r="E31" s="10">
        <f>+Consolidated!C33</f>
        <v>0</v>
      </c>
      <c r="F31" s="10"/>
      <c r="G31" s="10">
        <f>+Consolidated!E33</f>
        <v>0</v>
      </c>
      <c r="H31" s="10"/>
      <c r="I31" s="67">
        <v>12448</v>
      </c>
      <c r="J31" s="10"/>
      <c r="K31" s="10">
        <v>0</v>
      </c>
      <c r="L31" s="10"/>
      <c r="M31" s="10">
        <v>0</v>
      </c>
      <c r="N31" s="10"/>
      <c r="O31" s="11">
        <v>0</v>
      </c>
      <c r="P31" s="10"/>
      <c r="Q31" s="11">
        <v>0</v>
      </c>
      <c r="R31" s="10"/>
      <c r="S31" s="10">
        <f>SUM(Q31:R31)</f>
        <v>0</v>
      </c>
      <c r="T31" s="10"/>
      <c r="U31" s="10">
        <f>SUM(E31:O31,S31)</f>
        <v>12448</v>
      </c>
      <c r="V31" s="14"/>
    </row>
    <row r="32" spans="1:23" ht="18.95" customHeight="1">
      <c r="A32" s="62" t="s">
        <v>183</v>
      </c>
      <c r="B32" s="26"/>
      <c r="C32" s="26"/>
      <c r="D32" s="42"/>
      <c r="E32" s="10">
        <v>0</v>
      </c>
      <c r="F32" s="10">
        <v>0</v>
      </c>
      <c r="G32" s="10">
        <v>0</v>
      </c>
      <c r="H32" s="10"/>
      <c r="I32" s="10">
        <f>+Consolidated!I27</f>
        <v>0</v>
      </c>
      <c r="J32" s="10"/>
      <c r="K32" s="67">
        <v>14055</v>
      </c>
      <c r="L32" s="10"/>
      <c r="M32" s="11">
        <v>0</v>
      </c>
      <c r="N32" s="10"/>
      <c r="O32" s="11">
        <f>-K32</f>
        <v>-14055</v>
      </c>
      <c r="P32" s="10"/>
      <c r="Q32" s="11">
        <v>0</v>
      </c>
      <c r="R32" s="10"/>
      <c r="S32" s="10">
        <f>SUM(Q32:R32)</f>
        <v>0</v>
      </c>
      <c r="T32" s="10"/>
      <c r="U32" s="10">
        <f>SUM(E32:O32,S32)</f>
        <v>0</v>
      </c>
      <c r="V32" s="14"/>
    </row>
    <row r="33" spans="1:23" ht="18.95" customHeight="1">
      <c r="A33" s="38" t="s">
        <v>184</v>
      </c>
      <c r="B33" s="26"/>
      <c r="C33" s="26"/>
      <c r="D33" s="42"/>
      <c r="E33" s="10">
        <v>0</v>
      </c>
      <c r="F33" s="10">
        <v>0</v>
      </c>
      <c r="G33" s="10">
        <v>0</v>
      </c>
      <c r="H33" s="10"/>
      <c r="I33" s="10">
        <v>0</v>
      </c>
      <c r="J33" s="10"/>
      <c r="K33" s="10">
        <v>0</v>
      </c>
      <c r="L33" s="10"/>
      <c r="M33" s="10">
        <v>0</v>
      </c>
      <c r="N33" s="10"/>
      <c r="O33" s="67">
        <v>-91386</v>
      </c>
      <c r="P33" s="10"/>
      <c r="Q33" s="11">
        <v>0</v>
      </c>
      <c r="R33" s="10"/>
      <c r="S33" s="10">
        <f>SUM(Q33:R33)</f>
        <v>0</v>
      </c>
      <c r="T33" s="10"/>
      <c r="U33" s="10">
        <f>SUM(E33:O33,S33)</f>
        <v>-91386</v>
      </c>
      <c r="V33" s="14"/>
    </row>
    <row r="34" spans="1:23" s="63" customFormat="1" ht="18.95" customHeight="1">
      <c r="A34" s="62" t="s">
        <v>187</v>
      </c>
      <c r="D34" s="66"/>
      <c r="E34" s="61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</row>
    <row r="35" spans="1:23" ht="18.95" customHeight="1">
      <c r="A35" s="38" t="s">
        <v>188</v>
      </c>
      <c r="B35" s="38"/>
      <c r="C35" s="38"/>
      <c r="E35" s="11">
        <v>0</v>
      </c>
      <c r="F35" s="11"/>
      <c r="G35" s="11">
        <v>0</v>
      </c>
      <c r="H35" s="11"/>
      <c r="I35" s="11">
        <v>0</v>
      </c>
      <c r="J35" s="11"/>
      <c r="K35" s="11">
        <v>0</v>
      </c>
      <c r="L35" s="11"/>
      <c r="M35" s="11">
        <v>0</v>
      </c>
      <c r="N35" s="11"/>
      <c r="O35" s="23">
        <v>132341</v>
      </c>
      <c r="P35" s="11"/>
      <c r="Q35" s="23">
        <f>-O35</f>
        <v>-132341</v>
      </c>
      <c r="R35" s="23"/>
      <c r="S35" s="23">
        <f>SUM(Q35:R35)</f>
        <v>-132341</v>
      </c>
      <c r="T35" s="11"/>
      <c r="U35" s="12">
        <f>SUM(E35:O35,S35)</f>
        <v>0</v>
      </c>
      <c r="V35" s="15"/>
    </row>
    <row r="36" spans="1:23" ht="18.95" customHeight="1" thickBot="1">
      <c r="A36" s="167" t="s">
        <v>193</v>
      </c>
      <c r="B36" s="167"/>
      <c r="C36" s="167"/>
      <c r="D36" s="42"/>
      <c r="E36" s="13">
        <f>SUM(E26,E29:E35)</f>
        <v>304623</v>
      </c>
      <c r="F36" s="10"/>
      <c r="G36" s="13">
        <f>SUM(G26,G29:G35)</f>
        <v>6024024</v>
      </c>
      <c r="H36" s="10"/>
      <c r="I36" s="13">
        <f>SUM(I26,I29:I35)</f>
        <v>36312</v>
      </c>
      <c r="J36" s="10"/>
      <c r="K36" s="13">
        <f>SUM(K26,K29:K35)</f>
        <v>31155</v>
      </c>
      <c r="L36" s="10"/>
      <c r="M36" s="13">
        <f>SUM(M26,M29:M35)</f>
        <v>234400</v>
      </c>
      <c r="N36" s="10"/>
      <c r="O36" s="13">
        <f>SUM(O26,O29:O35)</f>
        <v>3280568</v>
      </c>
      <c r="P36" s="10"/>
      <c r="Q36" s="5">
        <f>SUM(Q26,Q29:Q35)</f>
        <v>440780</v>
      </c>
      <c r="R36" s="10"/>
      <c r="S36" s="13">
        <f>SUM(S26,S29:S35)</f>
        <v>440780</v>
      </c>
      <c r="T36" s="10"/>
      <c r="U36" s="13">
        <f>SUM(U26,U29:U35)</f>
        <v>10351862</v>
      </c>
      <c r="V36" s="14"/>
    </row>
    <row r="37" spans="1:23" ht="18.95" customHeight="1" thickTop="1">
      <c r="Q37" s="15"/>
    </row>
    <row r="38" spans="1:23" ht="18.95" customHeight="1">
      <c r="A38" s="166" t="s">
        <v>39</v>
      </c>
      <c r="B38" s="166"/>
      <c r="C38" s="166"/>
      <c r="D38" s="166"/>
      <c r="E38" s="166"/>
      <c r="F38" s="166"/>
      <c r="G38" s="166"/>
    </row>
    <row r="39" spans="1:23" ht="18.95" customHeight="1"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</row>
  </sheetData>
  <mergeCells count="11">
    <mergeCell ref="K10:M10"/>
    <mergeCell ref="A2:F2"/>
    <mergeCell ref="A3:E3"/>
    <mergeCell ref="A4:E4"/>
    <mergeCell ref="E6:U6"/>
    <mergeCell ref="Q7:S7"/>
    <mergeCell ref="A38:G38"/>
    <mergeCell ref="A13:C13"/>
    <mergeCell ref="A24:C24"/>
    <mergeCell ref="A26:C26"/>
    <mergeCell ref="A36:C36"/>
  </mergeCells>
  <printOptions horizontalCentered="1"/>
  <pageMargins left="0.39370078740157483" right="0.19685039370078741" top="0.55118110236220474" bottom="0" header="0.19685039370078741" footer="0.19685039370078741"/>
  <pageSetup paperSize="9" scale="78" orientation="landscape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7"/>
  <sheetViews>
    <sheetView showGridLines="0" view="pageBreakPreview" zoomScaleNormal="85" zoomScaleSheetLayoutView="100" workbookViewId="0"/>
  </sheetViews>
  <sheetFormatPr defaultColWidth="10.6640625" defaultRowHeight="21"/>
  <cols>
    <col min="1" max="4" width="1.6640625" style="24" customWidth="1"/>
    <col min="5" max="5" width="45.33203125" style="24" customWidth="1"/>
    <col min="6" max="6" width="1.6640625" style="24" customWidth="1"/>
    <col min="7" max="7" width="8.33203125" style="24" customWidth="1"/>
    <col min="8" max="8" width="1.6640625" style="24" customWidth="1"/>
    <col min="9" max="9" width="13.33203125" style="28" customWidth="1"/>
    <col min="10" max="10" width="1.6640625" style="28" customWidth="1"/>
    <col min="11" max="11" width="13.33203125" style="28" customWidth="1"/>
    <col min="12" max="12" width="1.6640625" style="28" customWidth="1"/>
    <col min="13" max="13" width="13.33203125" style="28" customWidth="1"/>
    <col min="14" max="14" width="1.6640625" style="24" customWidth="1"/>
    <col min="15" max="15" width="13.33203125" style="24" customWidth="1"/>
    <col min="16" max="16" width="0.6640625" style="24" customWidth="1"/>
    <col min="17" max="16384" width="10.6640625" style="24"/>
  </cols>
  <sheetData>
    <row r="1" spans="1:1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O1" s="25" t="s">
        <v>84</v>
      </c>
    </row>
    <row r="2" spans="1:15">
      <c r="A2" s="26" t="s">
        <v>0</v>
      </c>
      <c r="B2" s="27"/>
      <c r="C2" s="27"/>
      <c r="D2" s="27"/>
      <c r="E2" s="27"/>
      <c r="F2" s="27"/>
      <c r="G2" s="27"/>
      <c r="H2" s="27"/>
    </row>
    <row r="3" spans="1:15">
      <c r="A3" s="26" t="s">
        <v>194</v>
      </c>
      <c r="B3" s="27"/>
      <c r="C3" s="27"/>
      <c r="D3" s="27"/>
      <c r="E3" s="27"/>
      <c r="F3" s="27"/>
      <c r="G3" s="27"/>
      <c r="H3" s="27"/>
    </row>
    <row r="4" spans="1:15">
      <c r="A4" s="26" t="s">
        <v>141</v>
      </c>
      <c r="B4" s="27"/>
      <c r="C4" s="27"/>
      <c r="D4" s="27"/>
      <c r="E4" s="27"/>
      <c r="F4" s="27"/>
      <c r="G4" s="27"/>
      <c r="H4" s="27"/>
    </row>
    <row r="5" spans="1:15">
      <c r="I5" s="24"/>
      <c r="J5" s="24"/>
      <c r="K5" s="24"/>
      <c r="L5" s="24"/>
      <c r="M5" s="24"/>
      <c r="O5" s="29" t="s">
        <v>3</v>
      </c>
    </row>
    <row r="6" spans="1:15">
      <c r="I6" s="30"/>
      <c r="J6" s="30" t="s">
        <v>4</v>
      </c>
      <c r="K6" s="30"/>
      <c r="L6" s="31"/>
      <c r="M6" s="159" t="s">
        <v>5</v>
      </c>
      <c r="N6" s="159"/>
      <c r="O6" s="159"/>
    </row>
    <row r="7" spans="1:15" s="32" customFormat="1">
      <c r="G7" s="33"/>
      <c r="H7" s="34"/>
      <c r="I7" s="35" t="s">
        <v>88</v>
      </c>
      <c r="J7" s="33"/>
      <c r="K7" s="35" t="s">
        <v>89</v>
      </c>
      <c r="L7" s="33"/>
      <c r="M7" s="35" t="s">
        <v>88</v>
      </c>
      <c r="N7" s="33"/>
      <c r="O7" s="35" t="s">
        <v>89</v>
      </c>
    </row>
    <row r="8" spans="1:15">
      <c r="A8" s="26" t="s">
        <v>195</v>
      </c>
      <c r="G8" s="27"/>
      <c r="I8" s="23"/>
      <c r="J8" s="23"/>
      <c r="K8" s="23"/>
      <c r="L8" s="23"/>
      <c r="M8" s="23"/>
    </row>
    <row r="9" spans="1:15">
      <c r="A9" s="24" t="s">
        <v>196</v>
      </c>
      <c r="G9" s="36"/>
      <c r="I9" s="28">
        <f>+PL!I124</f>
        <v>405259</v>
      </c>
      <c r="K9" s="28">
        <f>+PL!K124</f>
        <v>511207</v>
      </c>
      <c r="M9" s="28">
        <f>+PL!M124</f>
        <v>285405</v>
      </c>
      <c r="O9" s="28">
        <f>+PL!O124</f>
        <v>174503</v>
      </c>
    </row>
    <row r="10" spans="1:15">
      <c r="A10" s="24" t="s">
        <v>197</v>
      </c>
      <c r="G10" s="36"/>
      <c r="I10" s="28">
        <v>54285</v>
      </c>
      <c r="K10" s="28">
        <v>72952</v>
      </c>
      <c r="M10" s="28">
        <v>0</v>
      </c>
      <c r="O10" s="28">
        <v>64871</v>
      </c>
    </row>
    <row r="11" spans="1:15">
      <c r="A11" s="24" t="s">
        <v>198</v>
      </c>
      <c r="G11" s="36"/>
      <c r="O11" s="28"/>
    </row>
    <row r="12" spans="1:15">
      <c r="A12" s="24" t="s">
        <v>199</v>
      </c>
      <c r="G12" s="36"/>
    </row>
    <row r="13" spans="1:15">
      <c r="B13" s="24" t="s">
        <v>200</v>
      </c>
      <c r="G13" s="36"/>
      <c r="H13" s="37"/>
      <c r="I13" s="28">
        <v>20697</v>
      </c>
      <c r="K13" s="28">
        <v>33099</v>
      </c>
      <c r="M13" s="28">
        <v>9550</v>
      </c>
      <c r="N13" s="28"/>
      <c r="O13" s="28">
        <v>26485</v>
      </c>
    </row>
    <row r="14" spans="1:15">
      <c r="B14" s="38" t="s">
        <v>201</v>
      </c>
      <c r="C14" s="38"/>
      <c r="D14" s="28"/>
      <c r="E14" s="28"/>
      <c r="G14" s="36"/>
      <c r="H14" s="37"/>
      <c r="I14" s="28">
        <v>3569</v>
      </c>
      <c r="K14" s="28">
        <v>0</v>
      </c>
      <c r="M14" s="28">
        <v>3049</v>
      </c>
      <c r="N14" s="28"/>
      <c r="O14" s="28">
        <v>0</v>
      </c>
    </row>
    <row r="15" spans="1:15">
      <c r="B15" s="24" t="s">
        <v>202</v>
      </c>
      <c r="G15" s="36"/>
      <c r="H15" s="37"/>
      <c r="I15" s="28">
        <v>12448</v>
      </c>
      <c r="K15" s="28">
        <v>13162</v>
      </c>
      <c r="M15" s="28">
        <v>12448</v>
      </c>
      <c r="N15" s="28"/>
      <c r="O15" s="28">
        <v>13162</v>
      </c>
    </row>
    <row r="16" spans="1:15">
      <c r="B16" s="24" t="s">
        <v>257</v>
      </c>
      <c r="G16" s="36"/>
      <c r="H16" s="37"/>
      <c r="N16" s="28"/>
      <c r="O16" s="28"/>
    </row>
    <row r="17" spans="2:15">
      <c r="B17" s="24" t="s">
        <v>253</v>
      </c>
      <c r="G17" s="36"/>
      <c r="H17" s="37"/>
      <c r="I17" s="28">
        <v>2200</v>
      </c>
      <c r="K17" s="28">
        <v>-36963</v>
      </c>
      <c r="M17" s="28">
        <v>0</v>
      </c>
      <c r="N17" s="28"/>
      <c r="O17" s="28">
        <v>-37203</v>
      </c>
    </row>
    <row r="18" spans="2:15">
      <c r="B18" s="24" t="s">
        <v>203</v>
      </c>
      <c r="G18" s="36"/>
      <c r="H18" s="37"/>
      <c r="I18" s="28">
        <v>0</v>
      </c>
      <c r="K18" s="28">
        <v>-36479</v>
      </c>
      <c r="M18" s="28">
        <v>0</v>
      </c>
      <c r="N18" s="28"/>
      <c r="O18" s="28">
        <v>-36479</v>
      </c>
    </row>
    <row r="19" spans="2:15">
      <c r="B19" s="24" t="s">
        <v>204</v>
      </c>
      <c r="G19" s="36"/>
      <c r="H19" s="37"/>
      <c r="I19" s="28">
        <v>0</v>
      </c>
      <c r="K19" s="28">
        <v>0</v>
      </c>
      <c r="M19" s="28">
        <v>0</v>
      </c>
      <c r="N19" s="28"/>
      <c r="O19" s="28">
        <v>-35371</v>
      </c>
    </row>
    <row r="20" spans="2:15">
      <c r="B20" s="24" t="s">
        <v>258</v>
      </c>
      <c r="G20" s="36"/>
      <c r="H20" s="37"/>
      <c r="I20" s="28">
        <v>8286</v>
      </c>
      <c r="K20" s="28">
        <v>-201224</v>
      </c>
      <c r="M20" s="28">
        <v>-69900</v>
      </c>
      <c r="N20" s="28"/>
      <c r="O20" s="28">
        <v>0</v>
      </c>
    </row>
    <row r="21" spans="2:15">
      <c r="B21" s="24" t="s">
        <v>205</v>
      </c>
      <c r="G21" s="36"/>
      <c r="H21" s="37"/>
      <c r="I21" s="28">
        <v>0</v>
      </c>
      <c r="K21" s="28">
        <v>0</v>
      </c>
      <c r="M21" s="28">
        <v>4680</v>
      </c>
      <c r="N21" s="28"/>
      <c r="O21" s="28">
        <v>68033</v>
      </c>
    </row>
    <row r="22" spans="2:15">
      <c r="B22" s="39" t="s">
        <v>259</v>
      </c>
      <c r="G22" s="36"/>
      <c r="H22" s="37"/>
      <c r="I22" s="28">
        <v>-345</v>
      </c>
      <c r="K22" s="28">
        <v>1166</v>
      </c>
      <c r="M22" s="28">
        <v>0</v>
      </c>
      <c r="N22" s="28"/>
      <c r="O22" s="28">
        <v>1166</v>
      </c>
    </row>
    <row r="23" spans="2:15">
      <c r="B23" s="24" t="s">
        <v>206</v>
      </c>
      <c r="G23" s="36"/>
      <c r="H23" s="37"/>
      <c r="I23" s="28">
        <v>0</v>
      </c>
      <c r="K23" s="28">
        <v>4965</v>
      </c>
      <c r="M23" s="28">
        <v>0</v>
      </c>
      <c r="N23" s="28"/>
      <c r="O23" s="28">
        <v>2875</v>
      </c>
    </row>
    <row r="24" spans="2:15">
      <c r="B24" s="40" t="s">
        <v>260</v>
      </c>
      <c r="G24" s="36"/>
      <c r="H24" s="37"/>
      <c r="I24" s="28">
        <v>0</v>
      </c>
      <c r="K24" s="28">
        <v>1865</v>
      </c>
      <c r="M24" s="28">
        <v>0</v>
      </c>
      <c r="N24" s="28"/>
      <c r="O24" s="28">
        <v>-6925</v>
      </c>
    </row>
    <row r="25" spans="2:15">
      <c r="B25" s="40" t="s">
        <v>261</v>
      </c>
      <c r="G25" s="36"/>
      <c r="H25" s="37"/>
      <c r="I25" s="28">
        <v>130153</v>
      </c>
      <c r="K25" s="28">
        <v>-2315</v>
      </c>
      <c r="M25" s="28">
        <v>0</v>
      </c>
      <c r="N25" s="28"/>
      <c r="O25" s="28">
        <v>-2315</v>
      </c>
    </row>
    <row r="26" spans="2:15">
      <c r="B26" s="24" t="s">
        <v>262</v>
      </c>
      <c r="G26" s="36"/>
      <c r="H26" s="37"/>
      <c r="I26" s="28">
        <v>-12421</v>
      </c>
      <c r="K26" s="28">
        <v>0</v>
      </c>
      <c r="M26" s="28">
        <v>0</v>
      </c>
      <c r="N26" s="28"/>
      <c r="O26" s="28">
        <v>-68033</v>
      </c>
    </row>
    <row r="27" spans="2:15">
      <c r="B27" s="24" t="s">
        <v>207</v>
      </c>
      <c r="G27" s="36"/>
      <c r="I27" s="28">
        <v>9583</v>
      </c>
      <c r="K27" s="28">
        <v>9526</v>
      </c>
      <c r="M27" s="28">
        <v>1194</v>
      </c>
      <c r="N27" s="28"/>
      <c r="O27" s="28">
        <v>3899</v>
      </c>
    </row>
    <row r="28" spans="2:15">
      <c r="B28" s="24" t="s">
        <v>107</v>
      </c>
      <c r="G28" s="36"/>
      <c r="H28" s="37"/>
      <c r="I28" s="28">
        <v>27919</v>
      </c>
      <c r="K28" s="28">
        <v>191312</v>
      </c>
      <c r="M28" s="28">
        <v>0</v>
      </c>
      <c r="N28" s="28"/>
      <c r="O28" s="28">
        <v>0</v>
      </c>
    </row>
    <row r="29" spans="2:15">
      <c r="B29" s="24" t="s">
        <v>208</v>
      </c>
      <c r="G29" s="36"/>
      <c r="H29" s="37"/>
      <c r="I29" s="28">
        <v>370</v>
      </c>
      <c r="K29" s="28">
        <v>-563</v>
      </c>
      <c r="M29" s="28">
        <v>0</v>
      </c>
      <c r="N29" s="28"/>
      <c r="O29" s="28">
        <v>-730</v>
      </c>
    </row>
    <row r="30" spans="2:15">
      <c r="B30" s="24" t="s">
        <v>209</v>
      </c>
      <c r="I30" s="28">
        <v>-32111</v>
      </c>
      <c r="K30" s="28">
        <v>-27186</v>
      </c>
      <c r="M30" s="28">
        <v>-32111</v>
      </c>
      <c r="O30" s="28">
        <v>-27186</v>
      </c>
    </row>
    <row r="31" spans="2:15">
      <c r="B31" s="24" t="s">
        <v>92</v>
      </c>
      <c r="I31" s="28">
        <v>-665893</v>
      </c>
      <c r="K31" s="28">
        <v>-466276</v>
      </c>
      <c r="M31" s="28">
        <v>-322812</v>
      </c>
      <c r="N31" s="28"/>
      <c r="O31" s="28">
        <v>-193559</v>
      </c>
    </row>
    <row r="32" spans="2:15">
      <c r="B32" s="24" t="s">
        <v>109</v>
      </c>
      <c r="G32" s="36"/>
      <c r="H32" s="37"/>
      <c r="I32" s="41">
        <v>91128</v>
      </c>
      <c r="K32" s="41">
        <v>55303</v>
      </c>
      <c r="M32" s="41">
        <v>79221</v>
      </c>
      <c r="N32" s="28"/>
      <c r="O32" s="41">
        <v>15090</v>
      </c>
    </row>
    <row r="33" spans="1:15">
      <c r="A33" s="24" t="s">
        <v>210</v>
      </c>
      <c r="D33" s="42"/>
      <c r="E33" s="42"/>
      <c r="F33" s="42"/>
      <c r="G33" s="43"/>
      <c r="H33" s="42"/>
      <c r="I33" s="44"/>
      <c r="J33" s="44"/>
      <c r="K33" s="44"/>
      <c r="L33" s="44"/>
      <c r="M33" s="44"/>
      <c r="N33" s="45"/>
      <c r="O33" s="44"/>
    </row>
    <row r="34" spans="1:15">
      <c r="A34" s="24" t="s">
        <v>211</v>
      </c>
      <c r="D34" s="42"/>
      <c r="E34" s="42"/>
      <c r="F34" s="42"/>
      <c r="G34" s="43"/>
      <c r="H34" s="37"/>
      <c r="I34" s="28">
        <f>SUM(I9:I32)</f>
        <v>55127</v>
      </c>
      <c r="K34" s="28">
        <f>SUM(K9:K32)</f>
        <v>123551</v>
      </c>
      <c r="M34" s="28">
        <f>SUM(M9:M32)</f>
        <v>-29276</v>
      </c>
      <c r="N34" s="46"/>
      <c r="O34" s="28">
        <f>SUM(O9:O32)</f>
        <v>-37717</v>
      </c>
    </row>
    <row r="35" spans="1:15">
      <c r="G35" s="47"/>
      <c r="N35" s="28"/>
      <c r="O35" s="48"/>
    </row>
    <row r="36" spans="1:15">
      <c r="A36" s="38" t="s">
        <v>39</v>
      </c>
      <c r="G36" s="47"/>
      <c r="N36" s="46"/>
    </row>
    <row r="37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O37" s="25" t="s">
        <v>84</v>
      </c>
    </row>
    <row r="38" spans="1:15">
      <c r="A38" s="26" t="s">
        <v>0</v>
      </c>
      <c r="B38" s="27"/>
      <c r="C38" s="27"/>
      <c r="D38" s="27"/>
      <c r="E38" s="27"/>
      <c r="F38" s="27"/>
      <c r="G38" s="27"/>
      <c r="H38" s="27"/>
    </row>
    <row r="39" spans="1:15">
      <c r="A39" s="26" t="s">
        <v>212</v>
      </c>
      <c r="B39" s="27"/>
      <c r="C39" s="27"/>
      <c r="D39" s="27"/>
      <c r="E39" s="27"/>
      <c r="F39" s="27"/>
      <c r="G39" s="27"/>
      <c r="H39" s="27"/>
    </row>
    <row r="40" spans="1:15">
      <c r="A40" s="26" t="s">
        <v>141</v>
      </c>
      <c r="B40" s="27"/>
      <c r="C40" s="27"/>
      <c r="D40" s="27"/>
      <c r="E40" s="27"/>
      <c r="F40" s="27"/>
      <c r="G40" s="27"/>
      <c r="H40" s="27"/>
    </row>
    <row r="41" spans="1:15">
      <c r="I41" s="24"/>
      <c r="J41" s="24"/>
      <c r="K41" s="24"/>
      <c r="L41" s="24"/>
      <c r="M41" s="24"/>
      <c r="O41" s="29" t="s">
        <v>3</v>
      </c>
    </row>
    <row r="42" spans="1:15">
      <c r="I42" s="30"/>
      <c r="J42" s="30" t="s">
        <v>4</v>
      </c>
      <c r="K42" s="30"/>
      <c r="L42" s="31"/>
      <c r="M42" s="159" t="s">
        <v>5</v>
      </c>
      <c r="N42" s="159"/>
      <c r="O42" s="159"/>
    </row>
    <row r="43" spans="1:15" s="32" customFormat="1">
      <c r="G43" s="33"/>
      <c r="H43" s="34"/>
      <c r="I43" s="35" t="s">
        <v>88</v>
      </c>
      <c r="J43" s="33"/>
      <c r="K43" s="35" t="s">
        <v>89</v>
      </c>
      <c r="L43" s="33"/>
      <c r="M43" s="35" t="s">
        <v>88</v>
      </c>
      <c r="N43" s="33"/>
      <c r="O43" s="35" t="s">
        <v>89</v>
      </c>
    </row>
    <row r="44" spans="1:15" s="26" customFormat="1">
      <c r="A44" s="26" t="s">
        <v>213</v>
      </c>
    </row>
    <row r="45" spans="1:15">
      <c r="A45" s="24" t="s">
        <v>214</v>
      </c>
      <c r="G45" s="36"/>
      <c r="H45" s="37"/>
      <c r="N45" s="46"/>
      <c r="O45" s="28"/>
    </row>
    <row r="46" spans="1:15">
      <c r="B46" s="24" t="s">
        <v>15</v>
      </c>
      <c r="G46" s="36"/>
      <c r="H46" s="37"/>
      <c r="I46" s="28">
        <v>-194561</v>
      </c>
      <c r="K46" s="28">
        <v>-22264</v>
      </c>
      <c r="M46" s="28">
        <v>-28061</v>
      </c>
      <c r="N46" s="28"/>
      <c r="O46" s="28">
        <v>-9070</v>
      </c>
    </row>
    <row r="47" spans="1:15">
      <c r="A47" s="49"/>
      <c r="B47" s="50" t="s">
        <v>215</v>
      </c>
      <c r="C47" s="49"/>
      <c r="D47" s="49"/>
      <c r="E47" s="49"/>
      <c r="F47" s="49"/>
      <c r="G47" s="51"/>
      <c r="H47" s="49"/>
      <c r="I47" s="48">
        <v>-367501</v>
      </c>
      <c r="J47" s="48"/>
      <c r="K47" s="48">
        <v>-659221</v>
      </c>
      <c r="L47" s="48"/>
      <c r="M47" s="48">
        <v>0</v>
      </c>
      <c r="N47" s="48"/>
      <c r="O47" s="48">
        <v>0</v>
      </c>
    </row>
    <row r="48" spans="1:15">
      <c r="B48" s="24" t="s">
        <v>216</v>
      </c>
      <c r="G48" s="36"/>
      <c r="I48" s="28">
        <v>-22604</v>
      </c>
      <c r="K48" s="28">
        <v>82396</v>
      </c>
      <c r="M48" s="28">
        <v>0</v>
      </c>
      <c r="N48" s="28"/>
      <c r="O48" s="28">
        <v>74766</v>
      </c>
    </row>
    <row r="49" spans="1:15">
      <c r="B49" s="24" t="s">
        <v>217</v>
      </c>
      <c r="G49" s="36"/>
      <c r="I49" s="28">
        <v>0</v>
      </c>
      <c r="K49" s="28">
        <v>9700</v>
      </c>
      <c r="M49" s="28">
        <v>0</v>
      </c>
      <c r="N49" s="28"/>
      <c r="O49" s="28">
        <v>9700</v>
      </c>
    </row>
    <row r="50" spans="1:15">
      <c r="B50" s="24" t="s">
        <v>36</v>
      </c>
      <c r="G50" s="36"/>
      <c r="I50" s="28">
        <v>-7884</v>
      </c>
      <c r="K50" s="28">
        <v>-799</v>
      </c>
      <c r="M50" s="28">
        <v>-2059</v>
      </c>
      <c r="N50" s="28"/>
      <c r="O50" s="28">
        <v>5102</v>
      </c>
    </row>
    <row r="51" spans="1:15">
      <c r="A51" s="24" t="s">
        <v>218</v>
      </c>
      <c r="G51" s="36"/>
      <c r="N51" s="28"/>
      <c r="O51" s="28"/>
    </row>
    <row r="52" spans="1:15">
      <c r="B52" s="24" t="s">
        <v>43</v>
      </c>
      <c r="G52" s="36"/>
      <c r="H52" s="37"/>
      <c r="I52" s="28">
        <v>97644</v>
      </c>
      <c r="K52" s="28">
        <v>-72747</v>
      </c>
      <c r="M52" s="28">
        <v>2247</v>
      </c>
      <c r="N52" s="28"/>
      <c r="O52" s="28">
        <v>-55614</v>
      </c>
    </row>
    <row r="53" spans="1:15">
      <c r="B53" s="24" t="s">
        <v>219</v>
      </c>
      <c r="G53" s="36"/>
      <c r="H53" s="37"/>
      <c r="I53" s="28">
        <v>-108040</v>
      </c>
      <c r="K53" s="28">
        <v>0</v>
      </c>
      <c r="M53" s="28">
        <v>0</v>
      </c>
      <c r="N53" s="28"/>
      <c r="O53" s="28">
        <v>0</v>
      </c>
    </row>
    <row r="54" spans="1:15">
      <c r="B54" s="24" t="s">
        <v>220</v>
      </c>
      <c r="G54" s="36"/>
      <c r="H54" s="37"/>
      <c r="I54" s="28">
        <v>0</v>
      </c>
      <c r="K54" s="28">
        <v>-15400</v>
      </c>
      <c r="M54" s="28">
        <v>0</v>
      </c>
      <c r="N54" s="28"/>
      <c r="O54" s="28">
        <v>-15400</v>
      </c>
    </row>
    <row r="55" spans="1:15">
      <c r="B55" s="24" t="s">
        <v>221</v>
      </c>
      <c r="G55" s="36"/>
      <c r="H55" s="37"/>
      <c r="I55" s="28">
        <v>-14271</v>
      </c>
      <c r="K55" s="28">
        <v>-11158</v>
      </c>
      <c r="M55" s="28">
        <v>0</v>
      </c>
      <c r="N55" s="28"/>
      <c r="O55" s="28">
        <v>-3547</v>
      </c>
    </row>
    <row r="56" spans="1:15">
      <c r="B56" s="24" t="s">
        <v>61</v>
      </c>
      <c r="G56" s="47"/>
      <c r="I56" s="41">
        <v>0</v>
      </c>
      <c r="K56" s="41">
        <v>1200</v>
      </c>
      <c r="M56" s="41">
        <v>-129</v>
      </c>
      <c r="N56" s="28"/>
      <c r="O56" s="41">
        <v>1154</v>
      </c>
    </row>
    <row r="57" spans="1:15">
      <c r="A57" s="26" t="s">
        <v>256</v>
      </c>
      <c r="G57" s="47"/>
      <c r="I57" s="28">
        <f>SUM(I46:I56)+I34</f>
        <v>-562090</v>
      </c>
      <c r="K57" s="28">
        <f>SUM(K46:K56)+K34</f>
        <v>-564742</v>
      </c>
      <c r="M57" s="28">
        <f>SUM(M46:M56)+M34</f>
        <v>-57278</v>
      </c>
      <c r="N57" s="28"/>
      <c r="O57" s="28">
        <f>SUM(O46:O56)+O34</f>
        <v>-30626</v>
      </c>
    </row>
    <row r="58" spans="1:15">
      <c r="A58" s="26"/>
      <c r="B58" s="24" t="s">
        <v>92</v>
      </c>
      <c r="G58" s="47"/>
      <c r="I58" s="28">
        <v>496255</v>
      </c>
      <c r="K58" s="28">
        <v>388167</v>
      </c>
      <c r="M58" s="28">
        <v>324446</v>
      </c>
      <c r="N58" s="28"/>
      <c r="O58" s="28">
        <v>198735</v>
      </c>
    </row>
    <row r="59" spans="1:15">
      <c r="A59" s="38"/>
      <c r="B59" s="24" t="s">
        <v>222</v>
      </c>
      <c r="D59" s="42"/>
      <c r="E59" s="42"/>
      <c r="F59" s="42"/>
      <c r="G59" s="52"/>
      <c r="H59" s="42"/>
      <c r="I59" s="28">
        <v>-90373</v>
      </c>
      <c r="K59" s="28">
        <v>-55303</v>
      </c>
      <c r="M59" s="28">
        <v>-79221</v>
      </c>
      <c r="N59" s="28"/>
      <c r="O59" s="28">
        <v>-15143</v>
      </c>
    </row>
    <row r="60" spans="1:15">
      <c r="A60" s="24" t="s">
        <v>223</v>
      </c>
      <c r="B60" s="24" t="s">
        <v>224</v>
      </c>
      <c r="D60" s="42"/>
      <c r="E60" s="42"/>
      <c r="F60" s="42"/>
      <c r="G60" s="52"/>
      <c r="H60" s="42"/>
      <c r="I60" s="41">
        <v>-199123</v>
      </c>
      <c r="K60" s="41">
        <v>-33527</v>
      </c>
      <c r="M60" s="41">
        <v>-61622</v>
      </c>
      <c r="N60" s="28"/>
      <c r="O60" s="41">
        <v>-13601</v>
      </c>
    </row>
    <row r="61" spans="1:15" s="42" customFormat="1">
      <c r="A61" s="26" t="s">
        <v>263</v>
      </c>
      <c r="G61" s="47"/>
      <c r="H61" s="24"/>
      <c r="I61" s="41">
        <f>SUM(I57:I60)</f>
        <v>-355331</v>
      </c>
      <c r="J61" s="28"/>
      <c r="K61" s="41">
        <f>SUM(K57:K60)</f>
        <v>-265405</v>
      </c>
      <c r="L61" s="28"/>
      <c r="M61" s="41">
        <f>SUM(M57:M60)</f>
        <v>126325</v>
      </c>
      <c r="N61" s="28"/>
      <c r="O61" s="41">
        <f>SUM(O57:O60)</f>
        <v>139365</v>
      </c>
    </row>
    <row r="62" spans="1:15">
      <c r="A62" s="26" t="s">
        <v>225</v>
      </c>
      <c r="I62" s="23"/>
      <c r="J62" s="23"/>
      <c r="K62" s="23"/>
      <c r="L62" s="23"/>
      <c r="M62" s="23"/>
      <c r="N62" s="23"/>
      <c r="O62" s="23"/>
    </row>
    <row r="63" spans="1:15">
      <c r="A63" s="53" t="s">
        <v>226</v>
      </c>
      <c r="I63" s="23">
        <v>-99997</v>
      </c>
      <c r="J63" s="23"/>
      <c r="K63" s="23">
        <v>0</v>
      </c>
      <c r="L63" s="23"/>
      <c r="M63" s="23">
        <v>-99997</v>
      </c>
      <c r="N63" s="23"/>
      <c r="O63" s="28">
        <v>-622753</v>
      </c>
    </row>
    <row r="64" spans="1:15">
      <c r="A64" s="53" t="s">
        <v>227</v>
      </c>
      <c r="B64" s="53"/>
      <c r="C64" s="53"/>
      <c r="D64" s="53"/>
      <c r="E64" s="53"/>
      <c r="F64" s="53"/>
      <c r="I64" s="28">
        <v>0</v>
      </c>
      <c r="K64" s="28">
        <v>-145500</v>
      </c>
      <c r="M64" s="28">
        <v>0</v>
      </c>
      <c r="N64" s="28"/>
      <c r="O64" s="28">
        <v>0</v>
      </c>
    </row>
    <row r="65" spans="1:15">
      <c r="A65" s="24" t="s">
        <v>228</v>
      </c>
      <c r="B65" s="53"/>
      <c r="I65" s="23">
        <v>0</v>
      </c>
      <c r="K65" s="23">
        <v>0</v>
      </c>
      <c r="M65" s="23">
        <v>0</v>
      </c>
      <c r="N65" s="28"/>
      <c r="O65" s="23">
        <v>1202</v>
      </c>
    </row>
    <row r="66" spans="1:15">
      <c r="A66" s="53" t="s">
        <v>229</v>
      </c>
      <c r="B66" s="53"/>
      <c r="C66" s="53"/>
      <c r="D66" s="53"/>
      <c r="E66" s="53"/>
      <c r="F66" s="53"/>
      <c r="I66" s="28">
        <v>0</v>
      </c>
      <c r="K66" s="28">
        <v>286626</v>
      </c>
      <c r="M66" s="23">
        <v>669900</v>
      </c>
      <c r="N66" s="28"/>
      <c r="O66" s="28">
        <v>0</v>
      </c>
    </row>
    <row r="67" spans="1:15">
      <c r="A67" s="53" t="s">
        <v>230</v>
      </c>
      <c r="B67" s="53"/>
      <c r="I67" s="28">
        <v>0</v>
      </c>
      <c r="K67" s="28">
        <v>0</v>
      </c>
      <c r="M67" s="28">
        <v>0</v>
      </c>
      <c r="N67" s="28"/>
      <c r="O67" s="23">
        <v>344152</v>
      </c>
    </row>
    <row r="68" spans="1:15">
      <c r="A68" s="40" t="s">
        <v>231</v>
      </c>
      <c r="I68" s="23">
        <v>-107673</v>
      </c>
      <c r="J68" s="23"/>
      <c r="K68" s="23">
        <v>-45000</v>
      </c>
      <c r="M68" s="23">
        <v>-27180</v>
      </c>
      <c r="N68" s="28"/>
      <c r="O68" s="23">
        <v>-45000</v>
      </c>
    </row>
    <row r="69" spans="1:15">
      <c r="A69" s="53" t="s">
        <v>232</v>
      </c>
      <c r="I69" s="23">
        <v>259253</v>
      </c>
      <c r="J69" s="23"/>
      <c r="K69" s="23">
        <v>255515</v>
      </c>
      <c r="M69" s="23">
        <v>259253</v>
      </c>
      <c r="N69" s="28"/>
      <c r="O69" s="23">
        <v>255515</v>
      </c>
    </row>
    <row r="70" spans="1:15">
      <c r="A70" s="24" t="s">
        <v>251</v>
      </c>
      <c r="B70" s="38"/>
      <c r="C70" s="38"/>
      <c r="D70" s="28"/>
      <c r="E70" s="28"/>
      <c r="F70" s="28"/>
      <c r="I70" s="23">
        <v>-338848</v>
      </c>
      <c r="J70" s="23"/>
      <c r="K70" s="23">
        <v>-2993479</v>
      </c>
      <c r="L70" s="23"/>
      <c r="M70" s="23">
        <v>-1269220</v>
      </c>
      <c r="N70" s="23"/>
      <c r="O70" s="23">
        <v>-5875180</v>
      </c>
    </row>
    <row r="71" spans="1:15">
      <c r="A71" s="50" t="s">
        <v>233</v>
      </c>
      <c r="I71" s="23">
        <v>-19908</v>
      </c>
      <c r="J71" s="23"/>
      <c r="K71" s="23">
        <v>-22319</v>
      </c>
      <c r="L71" s="23"/>
      <c r="M71" s="23">
        <v>-1049</v>
      </c>
      <c r="N71" s="23"/>
      <c r="O71" s="23">
        <v>-19705</v>
      </c>
    </row>
    <row r="72" spans="1:15">
      <c r="A72" s="24" t="s">
        <v>234</v>
      </c>
      <c r="I72" s="28">
        <v>0</v>
      </c>
      <c r="K72" s="28">
        <v>-178444</v>
      </c>
      <c r="M72" s="28">
        <v>0</v>
      </c>
      <c r="N72" s="28"/>
      <c r="O72" s="28">
        <v>0</v>
      </c>
    </row>
    <row r="73" spans="1:15">
      <c r="A73" s="24" t="s">
        <v>235</v>
      </c>
      <c r="I73" s="28">
        <v>0</v>
      </c>
      <c r="K73" s="28">
        <v>37631</v>
      </c>
      <c r="M73" s="28">
        <v>0</v>
      </c>
      <c r="N73" s="28"/>
      <c r="O73" s="28">
        <v>37631</v>
      </c>
    </row>
    <row r="74" spans="1:15">
      <c r="A74" s="24" t="s">
        <v>236</v>
      </c>
      <c r="I74" s="28">
        <v>0</v>
      </c>
      <c r="K74" s="28">
        <v>71000</v>
      </c>
      <c r="M74" s="28">
        <v>0</v>
      </c>
      <c r="N74" s="28"/>
      <c r="O74" s="28">
        <v>71000</v>
      </c>
    </row>
    <row r="75" spans="1:15">
      <c r="A75" s="24" t="s">
        <v>209</v>
      </c>
      <c r="B75" s="53"/>
      <c r="I75" s="54">
        <v>32111</v>
      </c>
      <c r="K75" s="54">
        <v>27186</v>
      </c>
      <c r="M75" s="54">
        <v>32111</v>
      </c>
      <c r="N75" s="28"/>
      <c r="O75" s="54">
        <v>27186</v>
      </c>
    </row>
    <row r="76" spans="1:15" s="42" customFormat="1">
      <c r="A76" s="26" t="s">
        <v>255</v>
      </c>
      <c r="I76" s="9">
        <f>SUM(I63:I75)</f>
        <v>-275062</v>
      </c>
      <c r="J76" s="28"/>
      <c r="K76" s="9">
        <f>SUM(K63:K75)</f>
        <v>-2706784</v>
      </c>
      <c r="L76" s="28"/>
      <c r="M76" s="9">
        <f>SUM(M63:M75)</f>
        <v>-436182</v>
      </c>
      <c r="N76" s="23"/>
      <c r="O76" s="9">
        <f>SUM(O63:O75)</f>
        <v>-5825952</v>
      </c>
    </row>
    <row r="77" spans="1:15" ht="6" customHeight="1">
      <c r="A77" s="38"/>
      <c r="G77" s="47"/>
      <c r="N77" s="46"/>
    </row>
    <row r="78" spans="1:15">
      <c r="A78" s="38" t="s">
        <v>39</v>
      </c>
      <c r="G78" s="47"/>
      <c r="N78" s="46"/>
    </row>
    <row r="79" spans="1:1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O79" s="25" t="s">
        <v>84</v>
      </c>
    </row>
    <row r="80" spans="1:15">
      <c r="A80" s="26" t="s">
        <v>0</v>
      </c>
      <c r="B80" s="27"/>
      <c r="C80" s="27"/>
      <c r="D80" s="27"/>
      <c r="E80" s="27"/>
      <c r="F80" s="27"/>
      <c r="G80" s="27"/>
      <c r="H80" s="27"/>
    </row>
    <row r="81" spans="1:15">
      <c r="A81" s="26" t="s">
        <v>212</v>
      </c>
      <c r="B81" s="27"/>
      <c r="C81" s="27"/>
      <c r="D81" s="27"/>
      <c r="E81" s="27"/>
      <c r="F81" s="27"/>
      <c r="G81" s="27"/>
      <c r="H81" s="27"/>
    </row>
    <row r="82" spans="1:15">
      <c r="A82" s="26" t="s">
        <v>141</v>
      </c>
      <c r="B82" s="27"/>
      <c r="C82" s="27"/>
      <c r="D82" s="27"/>
      <c r="E82" s="27"/>
      <c r="F82" s="27"/>
      <c r="G82" s="27"/>
      <c r="H82" s="27"/>
    </row>
    <row r="83" spans="1:15">
      <c r="I83" s="24"/>
      <c r="J83" s="24"/>
      <c r="K83" s="24"/>
      <c r="L83" s="24"/>
      <c r="M83" s="24"/>
      <c r="O83" s="29" t="s">
        <v>3</v>
      </c>
    </row>
    <row r="84" spans="1:15">
      <c r="I84" s="30"/>
      <c r="J84" s="30" t="s">
        <v>4</v>
      </c>
      <c r="K84" s="30"/>
      <c r="L84" s="31"/>
      <c r="M84" s="159" t="s">
        <v>5</v>
      </c>
      <c r="N84" s="159"/>
      <c r="O84" s="159"/>
    </row>
    <row r="85" spans="1:15" s="32" customFormat="1">
      <c r="G85" s="33"/>
      <c r="H85" s="34"/>
      <c r="I85" s="35" t="s">
        <v>88</v>
      </c>
      <c r="J85" s="33"/>
      <c r="K85" s="35" t="s">
        <v>89</v>
      </c>
      <c r="L85" s="33"/>
      <c r="M85" s="35" t="s">
        <v>88</v>
      </c>
      <c r="N85" s="33"/>
      <c r="O85" s="35" t="s">
        <v>89</v>
      </c>
    </row>
    <row r="86" spans="1:15">
      <c r="A86" s="26" t="s">
        <v>237</v>
      </c>
      <c r="B86" s="27"/>
      <c r="C86" s="38"/>
      <c r="D86" s="27"/>
      <c r="E86" s="27"/>
      <c r="F86" s="27"/>
      <c r="N86" s="46"/>
    </row>
    <row r="87" spans="1:15">
      <c r="A87" s="38" t="s">
        <v>238</v>
      </c>
      <c r="B87" s="27"/>
      <c r="C87" s="38"/>
      <c r="D87" s="27"/>
      <c r="E87" s="27"/>
      <c r="F87" s="27"/>
      <c r="I87" s="28">
        <v>400000</v>
      </c>
      <c r="K87" s="28">
        <v>0</v>
      </c>
      <c r="M87" s="28">
        <v>400000</v>
      </c>
      <c r="N87" s="46"/>
      <c r="O87" s="28">
        <v>0</v>
      </c>
    </row>
    <row r="88" spans="1:15">
      <c r="A88" s="38" t="s">
        <v>264</v>
      </c>
      <c r="B88" s="27"/>
      <c r="C88" s="38"/>
      <c r="D88" s="27"/>
      <c r="E88" s="27"/>
      <c r="F88" s="27"/>
      <c r="I88" s="28">
        <v>-573200</v>
      </c>
      <c r="K88" s="28">
        <v>-1287080</v>
      </c>
      <c r="M88" s="28">
        <v>0</v>
      </c>
      <c r="N88" s="28"/>
      <c r="O88" s="28">
        <v>1080000</v>
      </c>
    </row>
    <row r="89" spans="1:15">
      <c r="A89" s="53" t="s">
        <v>239</v>
      </c>
      <c r="B89" s="53"/>
      <c r="C89" s="53"/>
      <c r="D89" s="53"/>
      <c r="E89" s="53"/>
      <c r="F89" s="53"/>
      <c r="I89" s="28">
        <v>-5321</v>
      </c>
      <c r="K89" s="28">
        <v>-3396</v>
      </c>
      <c r="M89" s="28">
        <f>-1707-1</f>
        <v>-1708</v>
      </c>
      <c r="N89" s="28"/>
      <c r="O89" s="28">
        <v>-2630</v>
      </c>
    </row>
    <row r="90" spans="1:15">
      <c r="A90" s="53" t="s">
        <v>240</v>
      </c>
      <c r="B90" s="53"/>
      <c r="C90" s="53"/>
      <c r="D90" s="53"/>
      <c r="E90" s="53"/>
      <c r="F90" s="53"/>
      <c r="I90" s="28">
        <v>-91355</v>
      </c>
      <c r="K90" s="28">
        <v>-60894</v>
      </c>
      <c r="M90" s="28">
        <v>-91355</v>
      </c>
      <c r="N90" s="28"/>
      <c r="O90" s="28">
        <v>-60894</v>
      </c>
    </row>
    <row r="91" spans="1:15">
      <c r="A91" s="53" t="s">
        <v>185</v>
      </c>
      <c r="B91" s="53"/>
      <c r="C91" s="53"/>
      <c r="D91" s="53"/>
      <c r="E91" s="53"/>
      <c r="F91" s="53"/>
      <c r="N91" s="28"/>
      <c r="O91" s="28"/>
    </row>
    <row r="92" spans="1:15">
      <c r="A92" s="53" t="s">
        <v>241</v>
      </c>
      <c r="B92" s="53"/>
      <c r="C92" s="53"/>
      <c r="D92" s="53"/>
      <c r="E92" s="53"/>
      <c r="F92" s="53"/>
      <c r="I92" s="28">
        <v>0</v>
      </c>
      <c r="K92" s="28">
        <v>-364</v>
      </c>
      <c r="M92" s="28">
        <v>0</v>
      </c>
      <c r="N92" s="28"/>
      <c r="O92" s="28">
        <v>0</v>
      </c>
    </row>
    <row r="93" spans="1:15">
      <c r="A93" s="53" t="s">
        <v>242</v>
      </c>
      <c r="B93" s="53"/>
      <c r="C93" s="53"/>
      <c r="D93" s="53"/>
      <c r="E93" s="53"/>
      <c r="F93" s="53"/>
      <c r="I93" s="28">
        <v>0</v>
      </c>
      <c r="K93" s="28">
        <v>3048999</v>
      </c>
      <c r="M93" s="28">
        <v>0</v>
      </c>
      <c r="N93" s="28"/>
      <c r="O93" s="28">
        <v>3048999</v>
      </c>
    </row>
    <row r="94" spans="1:15">
      <c r="A94" s="53" t="s">
        <v>252</v>
      </c>
      <c r="B94" s="53"/>
      <c r="C94" s="53"/>
      <c r="D94" s="53"/>
      <c r="E94" s="53"/>
      <c r="F94" s="53"/>
      <c r="I94" s="28">
        <v>356895</v>
      </c>
      <c r="K94" s="28">
        <v>0</v>
      </c>
      <c r="M94" s="28">
        <v>0</v>
      </c>
      <c r="N94" s="28"/>
      <c r="O94" s="28">
        <v>0</v>
      </c>
    </row>
    <row r="95" spans="1:15" s="42" customFormat="1">
      <c r="A95" s="26" t="s">
        <v>243</v>
      </c>
      <c r="G95" s="52"/>
      <c r="I95" s="55">
        <f>SUM(I87:I94)</f>
        <v>87019</v>
      </c>
      <c r="J95" s="28"/>
      <c r="K95" s="55">
        <f>SUM(K87:K94)</f>
        <v>1697265</v>
      </c>
      <c r="L95" s="28"/>
      <c r="M95" s="55">
        <f>SUM(M87:M94)</f>
        <v>306937</v>
      </c>
      <c r="N95" s="28"/>
      <c r="O95" s="55">
        <f>SUM(O87:O94)</f>
        <v>4065475</v>
      </c>
    </row>
    <row r="96" spans="1:15" s="42" customFormat="1">
      <c r="A96" s="26" t="s">
        <v>244</v>
      </c>
      <c r="G96" s="52"/>
      <c r="I96" s="28">
        <f>SUM(I95+I76+I61)</f>
        <v>-543374</v>
      </c>
      <c r="J96" s="28"/>
      <c r="K96" s="28">
        <f>SUM(K95+K76+K61)</f>
        <v>-1274924</v>
      </c>
      <c r="L96" s="28"/>
      <c r="M96" s="28">
        <f>SUM(M95+M76+M61)</f>
        <v>-2920</v>
      </c>
      <c r="N96" s="28"/>
      <c r="O96" s="28">
        <f>SUM(O95+O76+O61)</f>
        <v>-1621112</v>
      </c>
    </row>
    <row r="97" spans="1:15">
      <c r="A97" s="38" t="s">
        <v>245</v>
      </c>
      <c r="G97" s="47"/>
      <c r="I97" s="41">
        <f>+BS!K11</f>
        <v>1281173</v>
      </c>
      <c r="K97" s="41">
        <v>2384414</v>
      </c>
      <c r="M97" s="41">
        <f>+BS!O11</f>
        <v>675927</v>
      </c>
      <c r="N97" s="28"/>
      <c r="O97" s="41">
        <v>2356072</v>
      </c>
    </row>
    <row r="98" spans="1:15" s="42" customFormat="1" ht="21.75" thickBot="1">
      <c r="A98" s="26" t="s">
        <v>246</v>
      </c>
      <c r="G98" s="52"/>
      <c r="I98" s="56">
        <f>SUM(I96:I97)</f>
        <v>737799</v>
      </c>
      <c r="J98" s="28"/>
      <c r="K98" s="56">
        <f>SUM(K96:K97)</f>
        <v>1109490</v>
      </c>
      <c r="L98" s="28"/>
      <c r="M98" s="56">
        <f>SUM(M96:M97)</f>
        <v>673007</v>
      </c>
      <c r="N98" s="28"/>
      <c r="O98" s="56">
        <f>SUM(O96:O97)</f>
        <v>734960</v>
      </c>
    </row>
    <row r="99" spans="1:15" ht="21.75" thickTop="1">
      <c r="A99" s="38"/>
      <c r="G99" s="47"/>
      <c r="N99" s="28"/>
      <c r="O99" s="28"/>
    </row>
    <row r="100" spans="1:15">
      <c r="A100" s="26" t="s">
        <v>247</v>
      </c>
      <c r="G100" s="47"/>
      <c r="N100" s="28"/>
      <c r="O100" s="28"/>
    </row>
    <row r="101" spans="1:15">
      <c r="A101" s="38" t="s">
        <v>248</v>
      </c>
      <c r="G101" s="47"/>
      <c r="N101" s="28"/>
      <c r="O101" s="28"/>
    </row>
    <row r="102" spans="1:15">
      <c r="A102" s="38"/>
      <c r="B102" s="24" t="s">
        <v>249</v>
      </c>
      <c r="G102" s="47"/>
      <c r="I102" s="28">
        <v>3692</v>
      </c>
      <c r="K102" s="28">
        <v>15801</v>
      </c>
      <c r="M102" s="28">
        <v>3568</v>
      </c>
      <c r="N102" s="28"/>
      <c r="O102" s="28">
        <v>10127</v>
      </c>
    </row>
    <row r="103" spans="1:15">
      <c r="A103" s="38"/>
      <c r="B103" s="24" t="s">
        <v>250</v>
      </c>
      <c r="G103" s="47"/>
      <c r="I103" s="28">
        <v>757</v>
      </c>
      <c r="K103" s="28">
        <v>728</v>
      </c>
      <c r="M103" s="57">
        <v>757</v>
      </c>
      <c r="N103" s="28"/>
      <c r="O103" s="28">
        <v>728</v>
      </c>
    </row>
    <row r="104" spans="1:15">
      <c r="A104" s="38"/>
      <c r="G104" s="47"/>
      <c r="N104" s="28"/>
      <c r="O104" s="28"/>
    </row>
    <row r="105" spans="1:15">
      <c r="A105" s="38" t="s">
        <v>39</v>
      </c>
      <c r="G105" s="47"/>
      <c r="N105" s="28"/>
      <c r="O105" s="28"/>
    </row>
    <row r="106" spans="1:15">
      <c r="N106" s="28"/>
      <c r="O106" s="28"/>
    </row>
    <row r="107" spans="1:15">
      <c r="N107" s="28"/>
      <c r="O107" s="28"/>
    </row>
  </sheetData>
  <mergeCells count="3">
    <mergeCell ref="M6:O6"/>
    <mergeCell ref="M42:O42"/>
    <mergeCell ref="M84:O84"/>
  </mergeCells>
  <printOptions horizontalCentered="1"/>
  <pageMargins left="0.82677165354330717" right="0.19685039370078741" top="0.55118110236220474" bottom="0.19685039370078741" header="0.19685039370078741" footer="0.19685039370078741"/>
  <pageSetup paperSize="9" scale="90" fitToHeight="0" orientation="portrait" r:id="rId1"/>
  <rowBreaks count="2" manualBreakCount="2">
    <brk id="36" max="16383" man="1"/>
    <brk id="78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04be33-3ba1-4f27-b471-55756a65aa31">
      <Terms xmlns="http://schemas.microsoft.com/office/infopath/2007/PartnerControls"/>
    </lcf76f155ced4ddcb4097134ff3c332f>
    <TaxCatchAll xmlns="38b1fba4-deb9-4a22-a04b-70ee96b1ce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687FE7C5A12C84D8130B7CC1AA3FAB2" ma:contentTypeVersion="18" ma:contentTypeDescription="สร้างเอกสารใหม่" ma:contentTypeScope="" ma:versionID="640cf5c8e483b3a4c6ee7fae29356095">
  <xsd:schema xmlns:xsd="http://www.w3.org/2001/XMLSchema" xmlns:xs="http://www.w3.org/2001/XMLSchema" xmlns:p="http://schemas.microsoft.com/office/2006/metadata/properties" xmlns:ns2="7a04be33-3ba1-4f27-b471-55756a65aa31" xmlns:ns3="38b1fba4-deb9-4a22-a04b-70ee96b1ce38" targetNamespace="http://schemas.microsoft.com/office/2006/metadata/properties" ma:root="true" ma:fieldsID="d55cee593b66d1813d8d287363a13f03" ns2:_="" ns3:_="">
    <xsd:import namespace="7a04be33-3ba1-4f27-b471-55756a65aa31"/>
    <xsd:import namespace="38b1fba4-deb9-4a22-a04b-70ee96b1ce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4be33-3ba1-4f27-b471-55756a65a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188a49a5-6eeb-4ec6-b991-fb5d79879e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1fba4-deb9-4a22-a04b-70ee96b1ce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fc8fc1d-2736-4b12-9aa5-dce5e38a4120}" ma:internalName="TaxCatchAll" ma:showField="CatchAllData" ma:web="38b1fba4-deb9-4a22-a04b-70ee96b1ce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78EB9D-3190-463F-A5FB-DE18DEEEFF1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753781e9-d731-4852-a81e-a6abf39d991f"/>
    <ds:schemaRef ds:uri="3213fec0-4510-45f9-b5a1-35aaff63cff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67F0879-5EF9-4BE6-8E08-35BCA8C856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CF374B-6AD9-4CEB-82A7-52B56AB068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Tananya Ngamkittisongkun</dc:creator>
  <cp:keywords/>
  <dc:description/>
  <cp:lastModifiedBy>Julalak Auttajariyakul</cp:lastModifiedBy>
  <cp:revision/>
  <cp:lastPrinted>2024-11-11T09:45:28Z</cp:lastPrinted>
  <dcterms:created xsi:type="dcterms:W3CDTF">2002-03-28T09:13:31Z</dcterms:created>
  <dcterms:modified xsi:type="dcterms:W3CDTF">2024-11-11T09:46:19Z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0x0101007687FE7C5A12C84D8130B7CC1AA3FAB2</vt:lpwstr>
  </property>
  <property fmtid="{D5CDD505-2E9C-101B-9397-08002B2CF9AE}" pid="3" name="MediaServiceImageTags">
    <vt:lpwstr/>
  </property>
  <property fmtid="{D5CDD505-2E9C-101B-9397-08002B2CF9AE}" pid="4" name="FileName">
    <vt:lpwstr/>
  </property>
</Properties>
</file>