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angsamawan\Downloads\"/>
    </mc:Choice>
  </mc:AlternateContent>
  <xr:revisionPtr revIDLastSave="0" documentId="13_ncr:1_{2E37DCD9-207E-4C42-BDD0-60CAE5FE50AB}" xr6:coauthVersionLast="47" xr6:coauthVersionMax="47" xr10:uidLastSave="{00000000-0000-0000-0000-000000000000}"/>
  <bookViews>
    <workbookView xWindow="-110" yWindow="-110" windowWidth="19420" windowHeight="11020" xr2:uid="{5832680B-2C8C-4FAB-94C3-39DBD8E7AD0E}"/>
  </bookViews>
  <sheets>
    <sheet name="BS2-3" sheetId="1" r:id="rId1"/>
    <sheet name="PL4-5 (3month)" sheetId="23" r:id="rId2"/>
    <sheet name="PL6-7 (9month)" sheetId="24" r:id="rId3"/>
    <sheet name="SH8" sheetId="25" r:id="rId4"/>
    <sheet name="SH9" sheetId="26" r:id="rId5"/>
    <sheet name="CF10" sheetId="27" r:id="rId6"/>
  </sheets>
  <externalReferences>
    <externalReference r:id="rId7"/>
    <externalReference r:id="rId8"/>
    <externalReference r:id="rId9"/>
    <externalReference r:id="rId10"/>
    <externalReference r:id="rId11"/>
    <externalReference r:id="rId12"/>
  </externalReferences>
  <definedNames>
    <definedName name="__123Graph_D" hidden="1">[1]ชื่อหุ้น!#REF!</definedName>
    <definedName name="__123Graph_LBL_A" localSheetId="0" hidden="1">#REF!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0"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0"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0"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b1" hidden="1">{"profit to cash flow",#N/A,FALSE,"IAS"}</definedName>
    <definedName name="_b2" hidden="1">{"uw output",#N/A,FALSE,"Sheet1"}</definedName>
    <definedName name="_Fill" localSheetId="0" hidden="1">#REF!</definedName>
    <definedName name="_Fill" localSheetId="1" hidden="1">#REF!</definedName>
    <definedName name="_Fill" localSheetId="3" hidden="1">#REF!</definedName>
    <definedName name="_Fill" localSheetId="4" hidden="1">#REF!</definedName>
    <definedName name="_Fill" hidden="1">#REF!</definedName>
    <definedName name="_xlnm._FilterDatabase" hidden="1">#REF!</definedName>
    <definedName name="_Key1" hidden="1">#REF!</definedName>
    <definedName name="_Key2" hidden="1">#REF!</definedName>
    <definedName name="_Order1" hidden="1">255</definedName>
    <definedName name="_Order2" hidden="1">255</definedName>
    <definedName name="_Parse_In" hidden="1">'[2]Trial Balance'!#REF!</definedName>
    <definedName name="_Parse_Out" hidden="1">'[2]Trial Balance'!#REF!</definedName>
    <definedName name="_Sort" localSheetId="1" hidden="1">#REF!</definedName>
    <definedName name="_Sort" localSheetId="3" hidden="1">#REF!</definedName>
    <definedName name="_Sort" localSheetId="4" hidden="1">#REF!</definedName>
    <definedName name="_Sort" hidden="1">#REF!</definedName>
    <definedName name="aaa" hidden="1">{"CF Assumptions",#N/A,FALSE,"Asu";#N/A,#N/A,FALSE,"Summary";#N/A,#N/A,FALSE,"CF (2)";#N/A,#N/A,FALSE,"C&amp;D";"SM1",#N/A,FALSE,"SM";"SM2",#N/A,FALSE,"SM";#N/A,#N/A,FALSE,"B&amp;T";"Mgmt1",#N/A,FALSE,"MGMT";"Mgmt2",#N/A,FALSE,"MGMT";"Rent1",#N/A,FALSE,"RENT";"Rent2",#N/A,FALSE,"RENT";#N/A,#N/A,FALSE,"HOSP";#N/A,#N/A,FALSE,"FIN";#N/A,#N/A,FALSE,"Notes"}</definedName>
    <definedName name="aaaa" hidden="1">{"'Eng (page2)'!$A$1:$D$52"}</definedName>
    <definedName name="aaaaa" hidden="1">{"'Eng (page2)'!$A$1:$D$52"}</definedName>
    <definedName name="AccessDatabase" hidden="1">"A:\CLPR88.mdb"</definedName>
    <definedName name="adf" hidden="1">{"CF Assumptions",#N/A,FALSE,"Asu";#N/A,#N/A,FALSE,"Summary";#N/A,#N/A,FALSE,"CF (2)";#N/A,#N/A,FALSE,"C&amp;D";"SM1",#N/A,FALSE,"SM";"SM2",#N/A,FALSE,"SM";#N/A,#N/A,FALSE,"B&amp;T";"Mgmt1",#N/A,FALSE,"MGMT";"Mgmt2",#N/A,FALSE,"MGMT";"Rent1",#N/A,FALSE,"RENT";"Rent2",#N/A,FALSE,"RENT";#N/A,#N/A,FALSE,"HOSP";#N/A,#N/A,FALSE,"FIN";#N/A,#N/A,FALSE,"Notes"}</definedName>
    <definedName name="adfasdflkjl" hidden="1">{"CF Assumptions",#N/A,FALSE,"Asu";#N/A,#N/A,FALSE,"Summary";#N/A,#N/A,FALSE,"CF (2)";#N/A,#N/A,FALSE,"C&amp;D";"SM1",#N/A,FALSE,"SM";"SM2",#N/A,FALSE,"SM";#N/A,#N/A,FALSE,"B&amp;T";"Mgmt1",#N/A,FALSE,"MGMT";"Mgmt2",#N/A,FALSE,"MGMT";"Rent1",#N/A,FALSE,"RENT";"Rent2",#N/A,FALSE,"RENT";#N/A,#N/A,FALSE,"HOSP";#N/A,#N/A,FALSE,"FIN";#N/A,#N/A,FALSE,"Notes"}</definedName>
    <definedName name="ajsdl" hidden="1">{"Rent1",#N/A,FALSE,"RENT";"Rent2",#N/A,FALSE,"RENT"}</definedName>
    <definedName name="ake" hidden="1">#REF!</definedName>
    <definedName name="AS2DocOpenMode" hidden="1">"AS2DocumentEdit"</definedName>
    <definedName name="asde" hidden="1">{"FB Assumptions",#N/A,FALSE,"Asu";"FB Cashflow 1",#N/A,FALSE,"F&amp;B";"FB Cashflow 2",#N/A,FALSE,"F&amp;B"}</definedName>
    <definedName name="asdef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df" hidden="1">{"Book Income",#N/A,FALSE,"B&amp;T";"Taxable Income",#N/A,FALSE,"B&amp;T"}</definedName>
    <definedName name="asdflj" hidden="1">{"CF Assumptions",#N/A,FALSE,"Asu";#N/A,#N/A,FALSE,"Summary";#N/A,#N/A,FALSE,"CF (2)";#N/A,#N/A,FALSE,"C&amp;D";"SM1",#N/A,FALSE,"SM";"SM2",#N/A,FALSE,"SM";#N/A,#N/A,FALSE,"B&amp;T";"Mgmt1",#N/A,FALSE,"MGMT";"Mgmt2",#N/A,FALSE,"MGMT";"Rent1",#N/A,FALSE,"RENT";"Rent2",#N/A,FALSE,"RENT";#N/A,#N/A,FALSE,"HOSP";#N/A,#N/A,FALSE,"FIN";#N/A,#N/A,FALSE,"Notes"}</definedName>
    <definedName name="asdifj" hidden="1">{"FB Assumptions",#N/A,FALSE,"Asu";"FB Cashflow 1",#N/A,FALSE,"F&amp;B";"FB Cashflow 2",#N/A,FALSE,"F&amp;B"}</definedName>
    <definedName name="asdk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u" hidden="1">{"Sensitivity1",#N/A,FALSE,"Sensitivity";"Sensitivity2",#N/A,FALSE,"Sensitivity"}</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{"FB Assumptions",#N/A,FALSE,"Asu";"FB Cashflow 1",#N/A,FALSE,"F&amp;B";"FB Cashflow 2",#N/A,FALSE,"F&amp;B"}</definedName>
    <definedName name="audit.test" hidden="1">{"FB Assumptions",#N/A,FALSE,"Asu";"FB Cashflow 1",#N/A,FALSE,"F&amp;B";"FB Cashflow 2",#N/A,FALSE,"F&amp;B"}</definedName>
    <definedName name="audit.test." hidden="1">{"Book Income",#N/A,FALSE,"B&amp;T";"Taxable Income",#N/A,FALSE,"B&amp;T"}</definedName>
    <definedName name="bb" hidden="1">{"all",#N/A,FALSE,"IAS"}</definedName>
    <definedName name="bbb" hidden="1">{"all up to lob5",#N/A,FALSE,"Sheet1"}</definedName>
    <definedName name="bbbb" hidden="1">{"fixed assets",#N/A,FALSE,"Sheet1"}</definedName>
    <definedName name="bbbbb" hidden="1">{"investment",#N/A,FALSE,"Sheet1"}</definedName>
    <definedName name="bbbbbb" hidden="1">{"lob one",#N/A,FALSE,"Sheet1"}</definedName>
    <definedName name="bbbbbbb" hidden="1">{"lob one part two",#N/A,FALSE,"Sheet1"}</definedName>
    <definedName name="bbbbbbbb" hidden="1">{"lob xl",#N/A,FALSE,"Sheet1"}</definedName>
    <definedName name="bbbbbbbbb" hidden="1">{"output first lob",#N/A,FALSE,"Sheet1"}</definedName>
    <definedName name="bbbbbbbbbb" hidden="1">{"overhead expenses",#N/A,FALSE,"Sheet1"}</definedName>
    <definedName name="cat" hidden="1">{"'Eng (page2)'!$A$1:$D$52"}</definedName>
    <definedName name="cc" hidden="1">{"'Eng (page2)'!$A$1:$D$52"}</definedName>
    <definedName name="Code" localSheetId="1" hidden="1">#REF!</definedName>
    <definedName name="Code" localSheetId="3" hidden="1">#REF!</definedName>
    <definedName name="Code" localSheetId="4" hidden="1">#REF!</definedName>
    <definedName name="Code" hidden="1">#REF!</definedName>
    <definedName name="Com" hidden="1">{"CF Assumptions",#N/A,FALSE,"Asu";#N/A,#N/A,FALSE,"Summary";#N/A,#N/A,FALSE,"CF (2)";#N/A,#N/A,FALSE,"C&amp;D";"SM1",#N/A,FALSE,"SM";"SM2",#N/A,FALSE,"SM";#N/A,#N/A,FALSE,"B&amp;T";"Mgmt1",#N/A,FALSE,"MGMT";"Mgmt2",#N/A,FALSE,"MGMT";"Rent1",#N/A,FALSE,"RENT";"Rent2",#N/A,FALSE,"RENT";#N/A,#N/A,FALSE,"HOSP";#N/A,#N/A,FALSE,"FIN";#N/A,#N/A,FALSE,"Notes"}</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DD" hidden="1">{"FB Assumptions",#N/A,FALSE,"Asu";"FB Cashflow 1",#N/A,FALSE,"F&amp;B";"FB Cashflow 2",#N/A,FALSE,"F&amp;B"}</definedName>
    <definedName name="ddd" hidden="1">{"CF Assumptions",#N/A,FALSE,"Asu";#N/A,#N/A,FALSE,"Summary";#N/A,#N/A,FALSE,"CF (2)";#N/A,#N/A,FALSE,"C&amp;D";"SM1",#N/A,FALSE,"SM";"SM2",#N/A,FALSE,"SM";#N/A,#N/A,FALSE,"B&amp;T";"Mgmt1",#N/A,FALSE,"MGMT";"Mgmt2",#N/A,FALSE,"MGMT";"Rent1",#N/A,FALSE,"RENT";"Rent2",#N/A,FALSE,"RENT";#N/A,#N/A,FALSE,"HOSP";#N/A,#N/A,FALSE,"FIN";#N/A,#N/A,FALSE,"Notes"}</definedName>
    <definedName name="dddd" hidden="1">{"'Eng (page2)'!$A$1:$D$52"}</definedName>
    <definedName name="dddddd" hidden="1">{"'Eng (page2)'!$A$1:$D$52"}</definedName>
    <definedName name="ddddddd"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fgdfhfv" hidden="1">1</definedName>
    <definedName name="DFLGFADJKHGF" hidden="1">26</definedName>
    <definedName name="Discount" localSheetId="1" hidden="1">#REF!</definedName>
    <definedName name="Discount" localSheetId="3" hidden="1">#REF!</definedName>
    <definedName name="Discount" localSheetId="4" hidden="1">#REF!</definedName>
    <definedName name="Discount" hidden="1">#REF!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ooe" hidden="1">{"'Eng (page2)'!$A$1:$D$52"}</definedName>
    <definedName name="ee" hidden="1">{"'Eng (page2)'!$A$1:$D$52"}</definedName>
    <definedName name="eeee" hidden="1">{"'Eng (page2)'!$A$1:$D$52"}</definedName>
    <definedName name="EV__LASTREFTIME__" hidden="1">38924.6922106482</definedName>
    <definedName name="f" hidden="1">{"FB Assumptions",#N/A,FALSE,"Asu";"FB Cashflow 1",#N/A,FALSE,"F&amp;B";"FB Cashflow 2",#N/A,FALSE,"F&amp;B"}</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ff" hidden="1">{"'Eng (page2)'!$A$1:$D$52"}</definedName>
    <definedName name="FGHFHADBGDF" hidden="1">26</definedName>
    <definedName name="FJK" hidden="1">"3MXAD5LO7CKS15J6SZUAVPLRB"</definedName>
    <definedName name="gh" hidden="1">{"'Eng (page2)'!$A$1:$D$52"}</definedName>
    <definedName name="ghuu" hidden="1">{"'Eng (page2)'!$A$1:$D$52"}</definedName>
    <definedName name="HiddenRows" localSheetId="1" hidden="1">#REF!</definedName>
    <definedName name="HiddenRows" localSheetId="3" hidden="1">#REF!</definedName>
    <definedName name="HiddenRows" localSheetId="4" hidden="1">#REF!</definedName>
    <definedName name="HiddenRows" hidden="1">#REF!</definedName>
    <definedName name="HTML_CodePage" hidden="1">874</definedName>
    <definedName name="HTML_Control"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4" hidden="1">TRUE</definedName>
    <definedName name="HTML_OS" hidden="1">0</definedName>
    <definedName name="HTML_PathFile" hidden="1">"c:\fer2.html"</definedName>
    <definedName name="HTML_Title" hidden="1">""</definedName>
    <definedName name="im" hidden="1">{"'Eng (page2)'!$A$1:$D$52"}</definedName>
    <definedName name="intarnal" hidden="1">{"CF Assumptions",#N/A,FALSE,"Asu";#N/A,#N/A,FALSE,"Summary";#N/A,#N/A,FALSE,"CF (2)";#N/A,#N/A,FALSE,"C&amp;D";"SM1",#N/A,FALSE,"SM";"SM2",#N/A,FALSE,"SM";#N/A,#N/A,FALSE,"B&amp;T";"Mgmt1",#N/A,FALSE,"MGMT";"Mgmt2",#N/A,FALSE,"MGMT";"Rent1",#N/A,FALSE,"RENT";"Rent2",#N/A,FALSE,"RENT";#N/A,#N/A,FALSE,"HOSP";#N/A,#N/A,FALSE,"FIN";#N/A,#N/A,FALSE,"Notes"}</definedName>
    <definedName name="int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interim" hidden="1">{"Book Income",#N/A,FALSE,"B&amp;T";"Taxable Income",#N/A,FALSE,"B&amp;T"}</definedName>
    <definedName name="klk" hidden="1">{"'Eng (page2)'!$A$1:$D$52"}</definedName>
    <definedName name="ll" hidden="1">{"'Eng (page2)'!$A$1:$D$52"}</definedName>
    <definedName name="llll" hidden="1">{"'Eng (page2)'!$A$1:$D$52"}</definedName>
    <definedName name="lllll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m" hidden="1">{"Book Income",#N/A,FALSE,"B&amp;T";"Taxable Income",#N/A,FALSE,"B&amp;T"}</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nfjbhfjjkf" hidden="1">"EBP"</definedName>
    <definedName name="nut" hidden="1">{"Golf Assumptions",#N/A,FALSE,"Asu";"Golf PF1",#N/A,FALSE,"Golf";"Golf PF2",#N/A,FALSE,"Golf";"Golf Dep1",#N/A,FALSE,"Golf";"Golf Dep2",#N/A,FALSE,"Golf"}</definedName>
    <definedName name="O" hidden="1">{"'Eng (page2)'!$A$1:$D$52"}</definedName>
    <definedName name="OrderTable" localSheetId="1" hidden="1">#REF!</definedName>
    <definedName name="OrderTable" localSheetId="3" hidden="1">#REF!</definedName>
    <definedName name="OrderTable" localSheetId="4" hidden="1">#REF!</definedName>
    <definedName name="OrderTable" hidden="1">#REF!</definedName>
    <definedName name="P" hidden="1">{"'Eng (page2)'!$A$1:$D$52"}</definedName>
    <definedName name="_xlnm.Print_Area" localSheetId="0">'BS2-3'!$A$1:$L$94</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qq" hidden="1">{"'Eng (page2)'!$A$1:$D$52"}</definedName>
    <definedName name="qqqq" hidden="1">{"'Eng (page2)'!$A$1:$D$52"}</definedName>
    <definedName name="RCArea" localSheetId="1" hidden="1">#REF!</definedName>
    <definedName name="RCArea" localSheetId="3" hidden="1">#REF!</definedName>
    <definedName name="RCArea" localSheetId="4" hidden="1">#REF!</definedName>
    <definedName name="RCArea" hidden="1">#REF!</definedName>
    <definedName name="RJE_Owner" hidden="1">{"Book Income",#N/A,FALSE,"B&amp;T";"Taxable Income",#N/A,FALSE,"B&amp;T"}</definedName>
    <definedName name="rrrr" hidden="1">{"'Eng (page2)'!$A$1:$D$52"}</definedName>
    <definedName name="sA" hidden="1">{"'Eng (page2)'!$A$1:$D$52"}</definedName>
    <definedName name="SAPBEXhrIndnt" hidden="1">1</definedName>
    <definedName name="SAPBEXrevision" hidden="1">1</definedName>
    <definedName name="SAPBEXsysID" hidden="1">"EBP"</definedName>
    <definedName name="SAPBEXwbID" hidden="1">"3I6LE5C87I6YYGOOBB4LEX087"</definedName>
    <definedName name="software" hidden="1">{"'Eng (page2)'!$A$1:$D$52"}</definedName>
    <definedName name="Sort" hidden="1">#REF!</definedName>
    <definedName name="SpecialPrice" localSheetId="1" hidden="1">#REF!</definedName>
    <definedName name="SpecialPrice" localSheetId="3" hidden="1">#REF!</definedName>
    <definedName name="SpecialPrice" localSheetId="4" hidden="1">#REF!</definedName>
    <definedName name="SpecialPrice" hidden="1">#REF!</definedName>
    <definedName name="ss" hidden="1">{"Book Income",#N/A,FALSE,"B&amp;T";"Taxable Income",#N/A,FALSE,"B&amp;T"}</definedName>
    <definedName name="sss" hidden="1">{"'Eng (page2)'!$A$1:$D$52"}</definedName>
    <definedName name="ssssssssssss"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tbl_ProdInfo" localSheetId="1" hidden="1">#REF!</definedName>
    <definedName name="tbl_ProdInfo" localSheetId="3" hidden="1">#REF!</definedName>
    <definedName name="tbl_ProdInfo" localSheetId="4" hidden="1">#REF!</definedName>
    <definedName name="tbl_ProdInfo" hidden="1">#REF!</definedName>
    <definedName name="test" localSheetId="0" hidden="1">{"investment",#N/A,FALSE,"Sheet1"}</definedName>
    <definedName name="test" localSheetId="3" hidden="1">{"investment",#N/A,FALSE,"Sheet1"}</definedName>
    <definedName name="test" localSheetId="4" hidden="1">{"investment",#N/A,FALSE,"Sheet1"}</definedName>
    <definedName name="test" hidden="1">{"investment",#N/A,FALSE,"Sheet1"}</definedName>
    <definedName name="test4" localSheetId="0" hidden="1">{"lob one",#N/A,FALSE,"Sheet1"}</definedName>
    <definedName name="test4" localSheetId="3" hidden="1">{"lob one",#N/A,FALSE,"Sheet1"}</definedName>
    <definedName name="test4" localSheetId="4" hidden="1">{"lob one",#N/A,FALSE,"Sheet1"}</definedName>
    <definedName name="test4" hidden="1">{"lob one",#N/A,FALSE,"Sheet1"}</definedName>
    <definedName name="TextRefCopyRangeCount" hidden="1">3</definedName>
    <definedName name="tre4r564t" hidden="1">{"'Eng (page2)'!$A$1:$D$52"}</definedName>
    <definedName name="U" hidden="1">{"'Eng (page2)'!$A$1:$D$52"}</definedName>
    <definedName name="UU" hidden="1">{"Book Income",#N/A,FALSE,"B&amp;T";"Taxable Income",#N/A,FALSE,"B&amp;T"}</definedName>
    <definedName name="wrn.all." localSheetId="0" hidden="1">{"all",#N/A,FALSE,"IAS"}</definedName>
    <definedName name="wrn.all." localSheetId="3" hidden="1">{"all",#N/A,FALSE,"IAS"}</definedName>
    <definedName name="wrn.all." localSheetId="4" hidden="1">{"all",#N/A,FALSE,"IAS"}</definedName>
    <definedName name="wrn.all." hidden="1">{"all",#N/A,FALSE,"IAS"}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up._.to._.lob5." localSheetId="0" hidden="1">{"all up to lob5",#N/A,FALSE,"Sheet1"}</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0" hidden="1">{"all",#N/A,FALSE,"IAS"}</definedName>
    <definedName name="wrn.all.new" localSheetId="3" hidden="1">{"all",#N/A,FALSE,"IAS"}</definedName>
    <definedName name="wrn.all.new" localSheetId="4" hidden="1">{"all",#N/A,FALSE,"IAS"}</definedName>
    <definedName name="wrn.all.new" hidden="1">{"all",#N/A,FALSE,"IAS"}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fff" hidden="1">{"FB Assumptions",#N/A,FALSE,"Asu";"FB Cashflow 1",#N/A,FALSE,"F&amp;B";"FB Cashflow 2",#N/A,FALSE,"F&amp;B"}</definedName>
    <definedName name="wrn.fixed._.assets." localSheetId="0" hidden="1">{"fixed assets",#N/A,FALSE,"Sheet1"}</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Golf." hidden="1">{"Golf Assumptions",#N/A,FALSE,"Asu";"Golf PF1",#N/A,FALSE,"Golf";"Golf PF2",#N/A,FALSE,"Golf";"Golf Dep1",#N/A,FALSE,"Golf";"Golf Dep2",#N/A,FALSE,"Golf"}</definedName>
    <definedName name="wrn.Income." hidden="1">{"Book Income",#N/A,FALSE,"B&amp;T";"Taxable Income",#N/A,FALSE,"B&amp;T"}</definedName>
    <definedName name="wrn.investment." localSheetId="0" hidden="1">{"investment",#N/A,FALSE,"Sheet1"}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0" hidden="1">{"lob one",#N/A,FALSE,"Sheet1"}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0" hidden="1">{"lob one part two",#N/A,FALSE,"Sheet1"}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0" hidden="1">{"lob xl",#N/A,FALSE,"Sheet1"}</definedName>
    <definedName name="wrn.lob._.xl." localSheetId="3" hidden="1">{"lob xl",#N/A,FALSE,"Sheet1"}</definedName>
    <definedName name="wrn.lob._.xl." localSheetId="4" hidden="1">{"lob xl",#N/A,FALSE,"Sheet1"}</definedName>
    <definedName name="wrn.lob._.xl." hidden="1">{"lob xl",#N/A,FALSE,"Sheet1"}</definedName>
    <definedName name="wrn.output._.first._.lob." localSheetId="0" hidden="1">{"output first lob",#N/A,FALSE,"Sheet1"}</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0" hidden="1">{"overhead expenses",#N/A,FALSE,"Sheet1"}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0" hidden="1">{"profit to cash flow",#N/A,FALSE,"IAS"}</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Rent." hidden="1">{"Rent1",#N/A,FALSE,"RENT";"Rent2",#N/A,FALSE,"RENT"}</definedName>
    <definedName name="wrn.Sensitive." hidden="1">{"Sensitivity1",#N/A,FALSE,"Sensitivity";"Sensitivity2",#N/A,FALSE,"Sensitivity"}</definedName>
    <definedName name="wrn.Steering._.Committee." hidden="1">{"CF Assumptions",#N/A,FALSE,"Asu";#N/A,#N/A,FALSE,"Summary";#N/A,#N/A,FALSE,"CF (2)";#N/A,#N/A,FALSE,"SM";#N/A,#N/A,FALSE,"C&amp;D";#N/A,#N/A,FALSE,"MGMT";#N/A,#N/A,FALSE,"Notes"}</definedName>
    <definedName name="wrn.uw._.output." localSheetId="0" hidden="1">{"uw output",#N/A,FALSE,"Sheet1"}</definedName>
    <definedName name="wrn.uw._.output." localSheetId="3" hidden="1">{"uw output",#N/A,FALSE,"Sheet1"}</definedName>
    <definedName name="wrn.uw._.output." localSheetId="4" hidden="1">{"uw output",#N/A,FALSE,"Sheet1"}</definedName>
    <definedName name="wrn.uw._.output." hidden="1">{"uw output",#N/A,FALSE,"Sheet1"}</definedName>
    <definedName name="ww" hidden="1">{"'Eng (page2)'!$A$1:$D$52"}</definedName>
    <definedName name="x" hidden="1">{"CF Assumptions",#N/A,FALSE,"Asu";#N/A,#N/A,FALSE,"Summary";#N/A,#N/A,FALSE,"CF (2)";#N/A,#N/A,FALSE,"C&amp;D";"SM1",#N/A,FALSE,"SM";"SM2",#N/A,FALSE,"SM";#N/A,#N/A,FALSE,"B&amp;T";"Mgmt1",#N/A,FALSE,"MGMT";"Mgmt2",#N/A,FALSE,"MGMT";"Rent1",#N/A,FALSE,"RENT";"Rent2",#N/A,FALSE,"RENT";#N/A,#N/A,FALSE,"HOSP";#N/A,#N/A,FALSE,"FIN";#N/A,#N/A,FALSE,"Notes"}</definedName>
    <definedName name="XLRPARAMS_MonthDate" hidden="1">[3]XLR_NoRangeSheet!$B$6</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[4]Narmal!#REF!</definedName>
    <definedName name="XREF_COLUMN_11" localSheetId="3" hidden="1">[4]Narmal!#REF!</definedName>
    <definedName name="XREF_COLUMN_11" localSheetId="4" hidden="1">[4]Narmal!#REF!</definedName>
    <definedName name="XREF_COLUMN_11" hidden="1">[4]Narmal!#REF!</definedName>
    <definedName name="XREF_COLUMN_2" localSheetId="1" hidden="1">'[5]Statement of GG'!#REF!</definedName>
    <definedName name="XREF_COLUMN_2" localSheetId="3" hidden="1">'[5]Statement of GG'!#REF!</definedName>
    <definedName name="XREF_COLUMN_2" localSheetId="4" hidden="1">'[5]Statement of GG'!#REF!</definedName>
    <definedName name="XREF_COLUMN_2" hidden="1">'[5]Statement of GG'!#REF!</definedName>
    <definedName name="XREF_COLUMN_3" localSheetId="1" hidden="1">'[5]Statement of GG'!#REF!</definedName>
    <definedName name="XREF_COLUMN_3" localSheetId="3" hidden="1">'[5]Statement of GG'!#REF!</definedName>
    <definedName name="XREF_COLUMN_3" localSheetId="4" hidden="1">'[5]Statement of GG'!#REF!</definedName>
    <definedName name="XREF_COLUMN_3" hidden="1">'[5]Statement of GG'!#REF!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1" hidden="1">[4]Narmal!#REF!</definedName>
    <definedName name="XREF_COLUMN_8" localSheetId="3" hidden="1">[4]Narmal!#REF!</definedName>
    <definedName name="XREF_COLUMN_8" localSheetId="4" hidden="1">[4]Narmal!#REF!</definedName>
    <definedName name="XREF_COLUMN_8" hidden="1">[4]Narmal!#REF!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'[6]Normal Q1-Q3'!#REF!</definedName>
    <definedName name="XRefCopy2" localSheetId="3" hidden="1">'[6]Normal Q1-Q3'!#REF!</definedName>
    <definedName name="XRefCopy2" localSheetId="4" hidden="1">'[6]Normal Q1-Q3'!#REF!</definedName>
    <definedName name="XRefCopy2" hidden="1">'[6]Normal Q1-Q3'!#REF!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'[6]Normal Q1-Q3'!#REF!</definedName>
    <definedName name="XRefPaste5" localSheetId="3" hidden="1">'[6]Normal Q1-Q3'!#REF!</definedName>
    <definedName name="XRefPaste5" localSheetId="4" hidden="1">'[6]Normal Q1-Q3'!#REF!</definedName>
    <definedName name="XRefPaste5" hidden="1">'[6]Normal Q1-Q3'!#REF!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D" hidden="1">{"'Eng (page2)'!$A$1:$D$52"}</definedName>
    <definedName name="zz" hidden="1">{"'Eng (page2)'!$A$1:$D$52"}</definedName>
    <definedName name="zzzz" hidden="1">{"CF Assumptions",#N/A,FALSE,"Asu";#N/A,#N/A,FALSE,"Summary";#N/A,#N/A,FALSE,"CF (2)";#N/A,#N/A,FALSE,"SM";#N/A,#N/A,FALSE,"C&amp;D";#N/A,#N/A,FALSE,"MGMT";#N/A,#N/A,FALSE,"Notes"}</definedName>
    <definedName name="zzzzzzzz" hidden="1">{"CF Assumptions",#N/A,FALSE,"Asu";#N/A,#N/A,FALSE,"Summary";#N/A,#N/A,FALSE,"CF (2)";#N/A,#N/A,FALSE,"C&amp;D";"SM1",#N/A,FALSE,"SM";"SM2",#N/A,FALSE,"SM";#N/A,#N/A,FALSE,"B&amp;T";"Mgmt1",#N/A,FALSE,"MGMT";"Mgmt2",#N/A,FALSE,"MGMT";"Rent1",#N/A,FALSE,"RENT";"Rent2",#N/A,FALSE,"RENT";#N/A,#N/A,FALSE,"HOSP";#N/A,#N/A,FALSE,"FIN";#N/A,#N/A,FALSE,"Notes"}</definedName>
    <definedName name="ฟ" hidden="1">{"'Eng (page2)'!$A$1:$D$52"}</definedName>
    <definedName name="ๆ" hidden="1">{"Book Income",#N/A,FALSE,"B&amp;T";"Taxable Income",#N/A,FALSE,"B&amp;T"}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6" i="27" l="1"/>
  <c r="I74" i="23" l="1"/>
  <c r="I63" i="23"/>
  <c r="I31" i="23"/>
  <c r="I39" i="23" s="1"/>
  <c r="I13" i="23"/>
  <c r="I16" i="23" s="1"/>
  <c r="I24" i="23" s="1"/>
  <c r="M74" i="23"/>
  <c r="M63" i="23"/>
  <c r="M31" i="23"/>
  <c r="M39" i="23" s="1"/>
  <c r="M13" i="23"/>
  <c r="M16" i="23" s="1"/>
  <c r="M24" i="23" s="1"/>
  <c r="M41" i="23" s="1"/>
  <c r="I79" i="24"/>
  <c r="I66" i="24"/>
  <c r="I31" i="24"/>
  <c r="I40" i="24" s="1"/>
  <c r="I13" i="24"/>
  <c r="I16" i="24" s="1"/>
  <c r="I24" i="24" s="1"/>
  <c r="M79" i="24"/>
  <c r="M66" i="24"/>
  <c r="M31" i="24"/>
  <c r="M40" i="24" s="1"/>
  <c r="M13" i="24"/>
  <c r="M16" i="24" s="1"/>
  <c r="M24" i="24" s="1"/>
  <c r="Q15" i="25"/>
  <c r="Q14" i="25"/>
  <c r="Q13" i="25"/>
  <c r="Q21" i="25"/>
  <c r="Q20" i="25"/>
  <c r="Q18" i="25"/>
  <c r="O18" i="26"/>
  <c r="O16" i="26"/>
  <c r="O14" i="26"/>
  <c r="O13" i="26"/>
  <c r="O12" i="26"/>
  <c r="H50" i="27"/>
  <c r="H38" i="27"/>
  <c r="L50" i="27"/>
  <c r="L38" i="27"/>
  <c r="L26" i="27"/>
  <c r="F26" i="27"/>
  <c r="J26" i="27"/>
  <c r="F38" i="27"/>
  <c r="J38" i="27"/>
  <c r="F50" i="27"/>
  <c r="J50" i="27"/>
  <c r="E20" i="26"/>
  <c r="G20" i="26"/>
  <c r="I20" i="26"/>
  <c r="K20" i="26"/>
  <c r="M20" i="26"/>
  <c r="O23" i="26"/>
  <c r="O24" i="26"/>
  <c r="O26" i="26"/>
  <c r="E28" i="26"/>
  <c r="G28" i="26"/>
  <c r="I28" i="26"/>
  <c r="K28" i="26"/>
  <c r="M28" i="26"/>
  <c r="A3" i="25"/>
  <c r="A3" i="26" s="1"/>
  <c r="A3" i="27" s="1"/>
  <c r="E23" i="25"/>
  <c r="G23" i="25"/>
  <c r="I23" i="25"/>
  <c r="K23" i="25"/>
  <c r="M23" i="25"/>
  <c r="O23" i="25"/>
  <c r="Q26" i="25"/>
  <c r="Q27" i="25"/>
  <c r="Q30" i="25"/>
  <c r="Q31" i="25"/>
  <c r="E33" i="25"/>
  <c r="G33" i="25"/>
  <c r="I33" i="25"/>
  <c r="K33" i="25"/>
  <c r="M33" i="25"/>
  <c r="O33" i="25"/>
  <c r="G13" i="24"/>
  <c r="G16" i="24" s="1"/>
  <c r="G24" i="24" s="1"/>
  <c r="K13" i="24"/>
  <c r="K16" i="24" s="1"/>
  <c r="K24" i="24"/>
  <c r="G31" i="24"/>
  <c r="G40" i="24" s="1"/>
  <c r="K31" i="24"/>
  <c r="K40" i="24" s="1"/>
  <c r="A52" i="24"/>
  <c r="G66" i="24"/>
  <c r="K66" i="24"/>
  <c r="G79" i="24"/>
  <c r="K79" i="24"/>
  <c r="G13" i="23"/>
  <c r="G16" i="23" s="1"/>
  <c r="G24" i="23" s="1"/>
  <c r="K13" i="23"/>
  <c r="K16" i="23" s="1"/>
  <c r="K24" i="23" s="1"/>
  <c r="G31" i="23"/>
  <c r="G39" i="23" s="1"/>
  <c r="K31" i="23"/>
  <c r="K39" i="23" s="1"/>
  <c r="A50" i="23"/>
  <c r="G63" i="23"/>
  <c r="K63" i="23"/>
  <c r="G74" i="23"/>
  <c r="K74" i="23"/>
  <c r="H52" i="27" l="1"/>
  <c r="H55" i="27" s="1"/>
  <c r="H58" i="27" s="1"/>
  <c r="I42" i="24"/>
  <c r="O20" i="26"/>
  <c r="M81" i="24"/>
  <c r="I76" i="23"/>
  <c r="I81" i="24"/>
  <c r="J52" i="27"/>
  <c r="J55" i="27" s="1"/>
  <c r="J58" i="27" s="1"/>
  <c r="K41" i="23"/>
  <c r="K44" i="23" s="1"/>
  <c r="M44" i="23"/>
  <c r="I41" i="23"/>
  <c r="M76" i="23"/>
  <c r="I45" i="24"/>
  <c r="M42" i="24"/>
  <c r="L52" i="27"/>
  <c r="L55" i="27" s="1"/>
  <c r="L58" i="27" s="1"/>
  <c r="F52" i="27"/>
  <c r="F55" i="27" s="1"/>
  <c r="F58" i="27" s="1"/>
  <c r="O28" i="26"/>
  <c r="G76" i="23"/>
  <c r="K76" i="23"/>
  <c r="K81" i="24"/>
  <c r="G81" i="24"/>
  <c r="G42" i="24"/>
  <c r="G45" i="24" s="1"/>
  <c r="Q33" i="25"/>
  <c r="Q23" i="25"/>
  <c r="K42" i="24"/>
  <c r="K45" i="24" s="1"/>
  <c r="G41" i="23"/>
  <c r="G44" i="23" s="1"/>
  <c r="I83" i="24" l="1"/>
  <c r="M78" i="23"/>
  <c r="I44" i="23"/>
  <c r="I78" i="23" s="1"/>
  <c r="M45" i="24"/>
  <c r="M83" i="24" s="1"/>
  <c r="G78" i="23"/>
  <c r="K78" i="23"/>
  <c r="K83" i="24"/>
  <c r="G83" i="24"/>
  <c r="J89" i="1"/>
  <c r="L89" i="1" l="1"/>
  <c r="H89" i="1"/>
  <c r="J69" i="1"/>
  <c r="J91" i="1" s="1"/>
  <c r="F33" i="1"/>
  <c r="H33" i="1"/>
  <c r="J33" i="1"/>
  <c r="L33" i="1"/>
  <c r="F69" i="1" l="1"/>
  <c r="L69" i="1"/>
  <c r="H69" i="1"/>
  <c r="L91" i="1" l="1"/>
  <c r="H91" i="1"/>
  <c r="F89" i="1" l="1"/>
  <c r="F91" i="1" s="1"/>
  <c r="A48" i="1"/>
  <c r="A46" i="1"/>
</calcChain>
</file>

<file path=xl/sharedStrings.xml><?xml version="1.0" encoding="utf-8"?>
<sst xmlns="http://schemas.openxmlformats.org/spreadsheetml/2006/main" count="404" uniqueCount="209">
  <si>
    <t>บริษัท อลิอันซ์ อยุธยา แคปปิตอล จำกัด (มหาชน)</t>
  </si>
  <si>
    <t>ข้อมูลทางการเงินรวม</t>
  </si>
  <si>
    <t>ข้อมูลทางการเงินเฉพาะกิจการ</t>
  </si>
  <si>
    <t>(ยังไม่ได้ตรวจสอบ)</t>
  </si>
  <si>
    <t>(ตรวจสอบแล้ว)</t>
  </si>
  <si>
    <t>31 ธันวาคม</t>
  </si>
  <si>
    <t xml:space="preserve"> พ.ศ. 2566</t>
  </si>
  <si>
    <t>หมายเหตุ</t>
  </si>
  <si>
    <t>พันบาท</t>
  </si>
  <si>
    <t>สินทรัพย์</t>
  </si>
  <si>
    <t>เงินสดและรายการเทียบเท่าเงินสดสุทธิ</t>
  </si>
  <si>
    <t>เบี้ยประกันภัยค้างรับสุทธิ</t>
  </si>
  <si>
    <t xml:space="preserve">รายได้จากการลงทุนค้างรับ </t>
  </si>
  <si>
    <t>สินทรัพย์จากการประกันภัยต่อ</t>
  </si>
  <si>
    <t>ลูกหนี้จากสัญญาประกันภัยต่อ</t>
  </si>
  <si>
    <t>สินทรัพย์ทางการเงินที่วัดมูลค่าด้วยมูลค่ายุติธรรม</t>
  </si>
  <si>
    <t>ผ่านกำไรหรือขาดทุน</t>
  </si>
  <si>
    <t>ผ่านกำไรขาดทุนเบ็ดเสร็จอื่น</t>
  </si>
  <si>
    <t>เงินลงทุนในหลักทรัพย์สุทธิ</t>
  </si>
  <si>
    <t>เงินลงทุนในบริษัทร่วม</t>
  </si>
  <si>
    <t>เงินลงทุนในบริษัทย่อย</t>
  </si>
  <si>
    <t>ที่ดิน อาคารและอุปกรณ์สุทธิ</t>
  </si>
  <si>
    <t>สินทรัพย์สิทธิการใช้สุทธิ</t>
  </si>
  <si>
    <t>ค่าความนิยม</t>
  </si>
  <si>
    <t>สินทรัพย์ไม่มีตัวตนสุทธิ</t>
  </si>
  <si>
    <t>สินทรัพย์อื่นสุทธิ</t>
  </si>
  <si>
    <t>รวมสินทรัพย์</t>
  </si>
  <si>
    <t>หมายเหตุประกอบข้อมูลทางการเงินระหว่างกาลแบบย่อเป็นส่วนหนึ่งของข้อมูลทางการเงินระหว่างกาลนี้</t>
  </si>
  <si>
    <t>หนี้สินและส่วนของเจ้าของ</t>
  </si>
  <si>
    <t>หนี้สิน</t>
  </si>
  <si>
    <t>หนี้สินจากสัญญาประกันภัย</t>
  </si>
  <si>
    <t>เจ้าหนี้บริษัทประกันภัยต่อ</t>
  </si>
  <si>
    <t>ภาระผูกพันผลประโยชน์พนักงาน</t>
  </si>
  <si>
    <t>เบี้ยประกันภัยรับล่วงหน้า</t>
  </si>
  <si>
    <t>ค่าใช้จ่ายค้างจ่าย</t>
  </si>
  <si>
    <t>หนี้สินตามสัญญาเช่า</t>
  </si>
  <si>
    <t>หนี้สินอื่น</t>
  </si>
  <si>
    <t>รวมหนี้สิน</t>
  </si>
  <si>
    <t>ส่วนของเจ้าของ</t>
  </si>
  <si>
    <t>ทุนเรือนหุ้น</t>
  </si>
  <si>
    <t>ทุนจดทะเบียน</t>
  </si>
  <si>
    <t xml:space="preserve">หุ้นสามัญ 463,473,361 หุ้น มูลค่าหุ้นละ 1 บาท </t>
  </si>
  <si>
    <t>ทุนที่ออกและชำระแล้ว</t>
  </si>
  <si>
    <t>หุ้นสามัญ 389,266,931 หุ้น มูลค่าหุ้นละ 1 บาท</t>
  </si>
  <si>
    <t>ส่วนเกินมูลค่าหุ้นสามัญ</t>
  </si>
  <si>
    <t>กำไรสะสม</t>
  </si>
  <si>
    <t>จัดสรรแล้ว</t>
  </si>
  <si>
    <t>ทุนสำรองตามกฎหมาย</t>
  </si>
  <si>
    <t>ยังไม่ได้จัดสรร</t>
  </si>
  <si>
    <t>องค์ประกอบอื่นของส่วนของเจ้าของ</t>
  </si>
  <si>
    <t>ส่วนเกิน (ต่ำกว่า) ทุนจากการวัดมูลค่ายุติธรรม</t>
  </si>
  <si>
    <t>รวมส่วนของเจ้าของ</t>
  </si>
  <si>
    <t>รวมหนี้สินและส่วนของเจ้าของ</t>
  </si>
  <si>
    <t>งบกำไรขาดทุนเบ็ดเสร็จ (ยังไม่ได้ตรวจสอบ)</t>
  </si>
  <si>
    <t>พ.ศ. 2566</t>
  </si>
  <si>
    <t>รายได้</t>
  </si>
  <si>
    <t>เบี้ยประกันภัยรับ</t>
  </si>
  <si>
    <r>
      <rPr>
        <u/>
        <sz val="12"/>
        <rFont val="Browallia New"/>
        <family val="2"/>
      </rPr>
      <t>หัก</t>
    </r>
    <r>
      <rPr>
        <sz val="12"/>
        <rFont val="Browallia New"/>
        <family val="2"/>
      </rPr>
      <t xml:space="preserve">  เบี้ยประกันภัยจากการเอาประกันภัยต่อ</t>
    </r>
  </si>
  <si>
    <t>เบี้ยประกันภัยรับสุทธิ</t>
  </si>
  <si>
    <t>เบี้ยประกันภัยที่ถือเป็นรายได้สุทธิจากการประกันภัยต่อ</t>
  </si>
  <si>
    <t>รายได้ค่าจ้างและค่าบำเหน็จ</t>
  </si>
  <si>
    <t>รายได้จากการลงทุนสุทธิ</t>
  </si>
  <si>
    <t>ผลกำไร (ขาดทุน) สุทธิจากเงินลงทุน</t>
  </si>
  <si>
    <t>ส่วนแบ่งกำไรจากเงินลงทุนในบริษัทร่วม</t>
  </si>
  <si>
    <t>รายได้จากการให้บริการ</t>
  </si>
  <si>
    <t>รวมรายได้</t>
  </si>
  <si>
    <t>ค่าใช้จ่าย</t>
  </si>
  <si>
    <t>ค่าสินไหมทดแทน</t>
  </si>
  <si>
    <t>ค่าสินไหมทดแทนสุทธิ</t>
  </si>
  <si>
    <t>ค่าจ้างและค่าบำเหน็จ</t>
  </si>
  <si>
    <t>ค่าใช้จ่ายในการรับประกันภัยอื่น</t>
  </si>
  <si>
    <t>ต้นทุนการให้บริการ</t>
  </si>
  <si>
    <t>ค่าใช้จ่ายในการดำเนินงาน</t>
  </si>
  <si>
    <t>ต้นทุนทางการเงิน</t>
  </si>
  <si>
    <t>ผลขาดทุนจากการด้อยค่า (กลับรายการ)</t>
  </si>
  <si>
    <t>ผลขาดทุนด้านเครดิตที่คาดว่าจะเกิดขึ้น (กลับรายการ)</t>
  </si>
  <si>
    <t>รวมค่าใช้จ่าย</t>
  </si>
  <si>
    <t>ค่าใช้จ่ายภาษีเงินได้</t>
  </si>
  <si>
    <r>
      <t xml:space="preserve">งบกำไรขาดทุนเบ็ดเสร็จ (ยังไม่ได้ตรวจสอบ) </t>
    </r>
    <r>
      <rPr>
        <sz val="12"/>
        <rFont val="Browallia New"/>
        <family val="2"/>
      </rPr>
      <t>(ต่อ)</t>
    </r>
  </si>
  <si>
    <t>กำไร (ขาดทุน) เบ็ดเสร็จอื่น</t>
  </si>
  <si>
    <t>รายการที่จะไม่ถูกจัดประเภทใหม่ไว้ในกำไรหรือขาดทุนในภายหลัง</t>
  </si>
  <si>
    <t>ด้วยมูลค่ายุติธรรมผ่านกำไรขาดทุนเบ็ดเสร็จอื่น</t>
  </si>
  <si>
    <t>ขาดทุนจากการจำหน่ายตราสารทุนที่โอนไปยังกำไรสะสม</t>
  </si>
  <si>
    <t>ภาษีเงินได้ของรายการที่จะไม่ถูกจัดประเภทรายการใหม่ไว้ใน</t>
  </si>
  <si>
    <t xml:space="preserve">   </t>
  </si>
  <si>
    <t>กำไรหรือขาดทุนในภายหลัง</t>
  </si>
  <si>
    <t>รวมรายการที่จะไม่ถูกจัดประเภทใหม่ไว้ในกำไรหรือขาดทุนในภายหลัง</t>
  </si>
  <si>
    <t>รายการที่จะถูกจัดประเภทใหม่ไว้ในกำไรหรือขาดทุนในภายหลัง</t>
  </si>
  <si>
    <t xml:space="preserve">   ผ่านกำไรขาดทุนเบ็ดเสร็จอื่น</t>
  </si>
  <si>
    <t>มูลค่ายุติธรรมผ่านกำไรขาดทุนเบ็ดเสร็จอื่น</t>
  </si>
  <si>
    <t>ภาษีเงินได้เกี่ยวกับรายการที่ต้องจัดประเภทรายการใหม่ไว้</t>
  </si>
  <si>
    <t>ในกำไรหรือขาดทุนในภายหลัง</t>
  </si>
  <si>
    <t>รวมรายการที่จะถูกจัดประเภทใหม่ไว้ในกำไรหรือขาดทุนในภายหลัง</t>
  </si>
  <si>
    <t>จำนวนหุ้นสามัญถัวเฉลี่ยถ่วงน้ำหนัก (พันหุ้น)</t>
  </si>
  <si>
    <t>ส่วนเกินทุนจากการ</t>
  </si>
  <si>
    <t>ส่วนเกิน</t>
  </si>
  <si>
    <t>วัดมูลค่าเงินลงทุนที่วัด</t>
  </si>
  <si>
    <t>ทุนสำรอง</t>
  </si>
  <si>
    <t>มูลค่ายุติธรรมผ่านกำไร</t>
  </si>
  <si>
    <t>ส่วนแบ่งกำไร (ขาดทุน)</t>
  </si>
  <si>
    <t>รวมส่วนของ</t>
  </si>
  <si>
    <t>และชำระแล้ว</t>
  </si>
  <si>
    <t>ตามกฎหมาย</t>
  </si>
  <si>
    <t>ขาดทุนเบ็ดเสร็จอื่น</t>
  </si>
  <si>
    <t>เบ็ดเสร็จอื่นในบริษัทร่วม</t>
  </si>
  <si>
    <t>เจ้าของ</t>
  </si>
  <si>
    <t>กำไรสุทธิ</t>
  </si>
  <si>
    <t>ผลขาดทุนจากการขายเงินลงทุนที่วัดมูลค่ายุติธรรมผ่านกำไรขาดทุนเบ็ดเสร็จอื่น</t>
  </si>
  <si>
    <t>ยอดคงเหลือ ณ วันที่ 1 มกราคม พ.ศ. 2566</t>
  </si>
  <si>
    <t>สินทรัพย์ทางการเงินที่</t>
  </si>
  <si>
    <t>วัดมูลค่ายุติธรรมผ่าน</t>
  </si>
  <si>
    <t>กำไรขาดทุนเบ็ดเสร็จอื่น</t>
  </si>
  <si>
    <t>งบกระแสเงินสด (ยังไม่ได้ตรวจสอบ)</t>
  </si>
  <si>
    <t>เบี้ยประกันภัยรับจากการรับประกันภัยโดยตรง</t>
  </si>
  <si>
    <t>เงินสดรับจากการให้บริการ</t>
  </si>
  <si>
    <t>รายได้อื่น</t>
  </si>
  <si>
    <t>ค่าสินไหมทดแทนจากการรับประกันภัยโดยตรง</t>
  </si>
  <si>
    <t>ค่าจ้างและค่าบำเหน็จจากการรับประกันภัยโดยตรง</t>
  </si>
  <si>
    <t>ค่าใช้จ่ายจากการให้บริการ</t>
  </si>
  <si>
    <t>เงินสดรับ - สินทรัพย์ทางการเงิน</t>
  </si>
  <si>
    <t>เงินสดจ่าย - สินทรัพย์ทางการเงิน</t>
  </si>
  <si>
    <t>เงินสดรับเพื่อเงินฝากธนาคารที่มีกำหนดจ่ายคืน</t>
  </si>
  <si>
    <t>เกิน 3 เดือน และที่นำไปวางประกัน</t>
  </si>
  <si>
    <t>เงินสดสุทธิได้มาจาก (ใช้ไปใน) กิจกรรมดำเนินงาน</t>
  </si>
  <si>
    <t>กระแสเงินสดได้มาจาก</t>
  </si>
  <si>
    <t>ดอกเบี้ยรับ</t>
  </si>
  <si>
    <t>เงินปันผลรับ</t>
  </si>
  <si>
    <t>เงินรับจากการขายที่ดิน อาคารและอุปกรณ์</t>
  </si>
  <si>
    <t>กระแสเงินสดใช้ไปใน</t>
  </si>
  <si>
    <t>เงินสดจ่ายเพื่อซื้อที่ดิน อาคารและอุปกรณ์</t>
  </si>
  <si>
    <t xml:space="preserve">เงินสดจ่ายเพื่อซื้อสินทรัพย์ไม่มีตัวตน </t>
  </si>
  <si>
    <t>เงินสดจ่ายสำหรับหนี้สินตามสัญญาเช่า</t>
  </si>
  <si>
    <t>เงินสดจ่ายสำหรับต้นทุนทางการเงิน</t>
  </si>
  <si>
    <t>เงินสดจ่ายคืนเงินกู้ยืม</t>
  </si>
  <si>
    <r>
      <rPr>
        <u/>
        <sz val="12"/>
        <rFont val="Browallia New"/>
        <family val="2"/>
      </rPr>
      <t>หัก</t>
    </r>
    <r>
      <rPr>
        <sz val="12"/>
        <rFont val="Browallia New"/>
        <family val="2"/>
      </rPr>
      <t xml:space="preserve"> ค่าเผื่อผลขาดทุนด้านเครดิตที่คาดว่าจะเกิดขึ้น</t>
    </r>
  </si>
  <si>
    <t>รายการที่ไม่ใช่เงินสด</t>
  </si>
  <si>
    <t>สินทรัพย์ภาษีเงินได้รอการตัดบัญชีสุทธิ</t>
  </si>
  <si>
    <t>หนี้สินภาษีเงินได้รอการตัดบัญชีสุทธิ</t>
  </si>
  <si>
    <t>ที่โอนเข้าไปยังกำไรหรือขาดทุน - สุทธิจากภาษี</t>
  </si>
  <si>
    <t>สินทรัพย์ทางการเงินที่วัดมูลค่ายุติธรรมผ่านกำไรขาดทุนเบ็ดเสร็จอื่น - สุทธิจากภาษี</t>
  </si>
  <si>
    <t>ที่โอนเข้าไปยังกำไรสะสม - สุทธิจากภาษี</t>
  </si>
  <si>
    <t>เงินสดรับจากเงินกู้ยืม</t>
  </si>
  <si>
    <t>เงินสดจ่ายเกี่ยวกับการประกันภัยต่อ</t>
  </si>
  <si>
    <t>เงินสดสุทธิใช้ไปในกิจกรรมจัดหาเงิน</t>
  </si>
  <si>
    <t>ค่านายหน้าจ่ายล่วงหน้า</t>
  </si>
  <si>
    <t xml:space="preserve"> พ.ศ. 2567</t>
  </si>
  <si>
    <t>พ.ศ. 2567</t>
  </si>
  <si>
    <t>ยอดคงเหลือ ณ วันที่ 1 มกราคม พ.ศ. 2567</t>
  </si>
  <si>
    <t>งบฐานะการเงิน</t>
  </si>
  <si>
    <r>
      <t>งบฐานะการเงิน</t>
    </r>
    <r>
      <rPr>
        <sz val="12"/>
        <rFont val="Browallia New"/>
        <family val="2"/>
      </rPr>
      <t xml:space="preserve"> (ต่อ)</t>
    </r>
  </si>
  <si>
    <t>ค่าจ้างและค่าบำเหน็จค้างจ่าย</t>
  </si>
  <si>
    <t>กำไร (ขาดทุน) จากการวัดมูลค่าเงินลงทุนในตราสารทุน</t>
  </si>
  <si>
    <t>กำไรก่อนภาษีเงินได้</t>
  </si>
  <si>
    <t>กำไรต่อหุ้น</t>
  </si>
  <si>
    <t>กำไรต่อหุ้นขั้นพื้นฐาน (บาท)</t>
  </si>
  <si>
    <t>เงินสดจ่ายเพื่อเงินฝากธนาคารที่มีกำหนดจ่ายคืน</t>
  </si>
  <si>
    <t>เงินปันผลจ่าย</t>
  </si>
  <si>
    <t>งบการเปลี่ยนแปลงส่วนของเจ้าของ (ยังไม่ได้ตรวจสอบ)</t>
  </si>
  <si>
    <r>
      <t xml:space="preserve">งบการเปลี่ยนแปลงส่วนของเจ้าของ (ยังไม่ได้ตรวจสอบ) </t>
    </r>
    <r>
      <rPr>
        <sz val="12"/>
        <rFont val="Browallia New"/>
        <family val="2"/>
      </rPr>
      <t>(ต่อ)</t>
    </r>
  </si>
  <si>
    <t>การเปลี่ยนแปลงซึ่งสินทรัพย์สิทธิการใช้ภายใต้สัญญาเช่าจากการ</t>
  </si>
  <si>
    <t>เปลี่ยนแปลงสัญญาเช่าและการประเมินหนี้สินตามสัญญาเช่าใหม่</t>
  </si>
  <si>
    <t>เจ้าหนี้จากการซื้อหลักทรัพย์</t>
  </si>
  <si>
    <t xml:space="preserve">ส่วนแบ่งขาดทุนเบ็ดเสร็จอื่นในบริษัทร่วม - สุทธิจากภาษี (หมายเหตุ 12) </t>
  </si>
  <si>
    <t>กำไร (ขาดทุน) ต่อหุ้นขั้นพื้นฐาน (บาท)</t>
  </si>
  <si>
    <t>กำไร (ขาดทุน) ต่อหุ้น</t>
  </si>
  <si>
    <t>ขาดทุนจากการวัดมูลค่าเงินลงทุนในตราสารทุน</t>
  </si>
  <si>
    <t>กำไร (ขาดทุน) ก่อนภาษีเงินได้</t>
  </si>
  <si>
    <r>
      <rPr>
        <u/>
        <sz val="12"/>
        <rFont val="Browallia New"/>
        <family val="2"/>
      </rPr>
      <t>หัก</t>
    </r>
    <r>
      <rPr>
        <sz val="12"/>
        <rFont val="Browallia New"/>
        <family val="2"/>
      </rPr>
      <t xml:space="preserve">  ค่าสินไหมทดแทนรับคืนจากการประกันภัยต่อ</t>
    </r>
  </si>
  <si>
    <t>รายได้ (ค่าใช้จ่าย) อื่น</t>
  </si>
  <si>
    <r>
      <rPr>
        <u/>
        <sz val="12"/>
        <rFont val="Browallia New"/>
        <family val="2"/>
      </rPr>
      <t>หัก</t>
    </r>
    <r>
      <rPr>
        <sz val="12"/>
        <rFont val="Browallia New"/>
        <family val="2"/>
      </rPr>
      <t xml:space="preserve"> ค่าสินไหมทดแทนรับคืนจากการประกันภัยต่อ</t>
    </r>
  </si>
  <si>
    <t>ยอดคงเหลือ ณ วันที่ 30 กันยายน พ.ศ. 2566</t>
  </si>
  <si>
    <t>‐ สุทธิจากภาษี</t>
  </si>
  <si>
    <t xml:space="preserve">ผลขาดทุนจากการวัดมูลค่าเงินลงทุนที่วัดมูลค่ายุติธรรมผ่านกำไรขาดทุนเบ็ดเสร็จอื่น </t>
  </si>
  <si>
    <t>หุ้นสามัญ</t>
  </si>
  <si>
    <t>มูลค่า</t>
  </si>
  <si>
    <t>ออกจำหน่าย</t>
  </si>
  <si>
    <t>ทุนเรือนหุ้นที่</t>
  </si>
  <si>
    <t>ตัดบัญชีซอฟต์แวร์คอมพิวเตอร์ระหว่างทำ</t>
  </si>
  <si>
    <t>เงินสดและรายการเทียบเท่าเงินสดเพิ่มขึ้นสุทธิ</t>
  </si>
  <si>
    <t>กระแสเงินสดจากกิจกรรมจัดหาเงิน</t>
  </si>
  <si>
    <t>กระแสเงินสดจากกิจกรรมลงทุน</t>
  </si>
  <si>
    <t>กระแสเงินสดจากกิจกรรมดำเนินงาน</t>
  </si>
  <si>
    <t>ยอดคงเหลือ ณ วันที่ 30 กันยายน พ.ศ. 2567</t>
  </si>
  <si>
    <t>สำหรับรอบระยะเวลาเก้าเดือนสิ้นสุดวันที่ 30 กันยายน พ.ศ. 2567</t>
  </si>
  <si>
    <t>สำหรับรอบระยะเวลาสามเดือนสิ้นสุดวันที่ 30 กันยายน พ.ศ. 2567</t>
  </si>
  <si>
    <t>ณ วันที่ 30 กันยายน พ.ศ. 2567</t>
  </si>
  <si>
    <t>30 กันยายน</t>
  </si>
  <si>
    <t>ค่าใช้จ่าย (รายได้) ภาษีเงินได้</t>
  </si>
  <si>
    <t>เงินปันผลจ่าย (หมายเหตุ 28)</t>
  </si>
  <si>
    <t>การได้มาซึ่งสินทรัพย์สิทธิการใช้ภายใต้สัญญาเช่า</t>
  </si>
  <si>
    <t>กำไรขาดทุนเบ็ดเสร็จอื่นที่โอนเข้าไปยังกำไรหรือขาดทุน</t>
  </si>
  <si>
    <t xml:space="preserve">ผลกำไรจากการวัดมูลค่าเงินลงทุนที่วัดมูลค่ายุติธรรมผ่านกำไรขาดทุนเบ็ดเสร็จอื่น </t>
  </si>
  <si>
    <t xml:space="preserve">ส่วนแบ่งกำไรเบ็ดเสร็จอื่นในบริษัทร่วม - สุทธิจากภาษี (หมายเหตุ 12) </t>
  </si>
  <si>
    <t>ส่วนแบ่งกำไร (ขาดทุน) เบ็ดเสร็จอื่นในบริษัทร่วม</t>
  </si>
  <si>
    <t>กำไร (ขาดทุน) จากการวัดมูลค่าเงินลงทุนที่วัดมูลค่ายุติธรรม</t>
  </si>
  <si>
    <t>กำไร (ขาดทุน) จากการวัดมูลค่าเงินลงทุนในตราสารหนี้ด้วย</t>
  </si>
  <si>
    <t xml:space="preserve">ผลกำไร (ขาดทุน) สุทธิจากเงินลงทุน </t>
  </si>
  <si>
    <t>ขาดทุนจากการขายเงินลงทุนที่วัดมูลค่ายุติธรรมผ่าน</t>
  </si>
  <si>
    <t>ผลขาดทุนจากการขายสินทรัพย์ทางการเงินที่วัดมูลค่ายุติธรรมผ่านกำไรขาดทุนเบ็ดเสร็จอื่น</t>
  </si>
  <si>
    <t>กำไร (ขาดทุน) เบ็ดเสร็จรวมสำหรับรอบระยะเวลา</t>
  </si>
  <si>
    <t>กำไร (ขาดทุน) สุทธิสำหรับรอบระยะเวลา</t>
  </si>
  <si>
    <t>กำไรสุทธิสำหรับรอบระยะเวลา</t>
  </si>
  <si>
    <t>กำไร (ขาดทุน) เบ็ดเสร็จอื่นสำหรับรอบระยะเวลา - สุทธิจากภาษี</t>
  </si>
  <si>
    <t>เงินสดสุทธิได้มาจากกิจกรรมลงทุน</t>
  </si>
  <si>
    <t>เงินสดและรายการเทียบเท่าเงินสด ณ วันต้นรอบระยะเวลา</t>
  </si>
  <si>
    <t>เงินสดและรายการเทียบเท่าเงินสด ณ วันสิ้นรอบระยะเวลา</t>
  </si>
  <si>
    <t>เงินสดและรายการเทียบเท่าเงินสดสุทธิ ณ วันสิ้นรอบระยะเวลา</t>
  </si>
  <si>
    <r>
      <rPr>
        <u/>
        <sz val="12"/>
        <rFont val="Browallia New"/>
        <family val="2"/>
      </rPr>
      <t>บวก</t>
    </r>
    <r>
      <rPr>
        <sz val="12"/>
        <rFont val="Browallia New"/>
        <family val="2"/>
      </rPr>
      <t xml:space="preserve">  สำรองเบี้ยประกันภัยที่ยังไม่ถือเป็นรายได้ลดจากรอบระยะเวลาก่อน</t>
    </r>
  </si>
  <si>
    <r>
      <rPr>
        <u/>
        <sz val="12"/>
        <rFont val="Browallia New"/>
        <family val="2"/>
      </rPr>
      <t>หัก</t>
    </r>
    <r>
      <rPr>
        <sz val="12"/>
        <rFont val="Browallia New"/>
        <family val="2"/>
      </rPr>
      <t xml:space="preserve">  สำรองเบี้ยประกันภัยที่ยังไม่ถือเป็นรายได้เพิ่มจากรอบระยะเวลาก่อน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</si>
</sst>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quot;-&quot;;@"/>
    <numFmt numFmtId="165" formatCode="_-* #,##0_-;\-* #,##0_-;_-* &quot;-&quot;??_-;_-@_-"/>
    <numFmt numFmtId="166" formatCode="#,##0;\(#,##0\)"/>
    <numFmt numFmtId="167" formatCode="#,##0.00;\(#,##0.00\);&quot;-&quot;;@"/>
  </numFmts>
  <fonts count="13" x14ac:knownFonts="1">
    <font>
      <sz val="15"/>
      <name val="Angsana New"/>
      <family val="1"/>
    </font>
    <font>
      <sz val="15"/>
      <name val="Angsana New"/>
      <family val="1"/>
    </font>
    <font>
      <b/>
      <sz val="12"/>
      <name val="Browallia New"/>
      <family val="2"/>
    </font>
    <font>
      <sz val="12"/>
      <name val="Browallia New"/>
      <family val="2"/>
    </font>
    <font>
      <sz val="10"/>
      <name val="Times New Roman"/>
      <family val="1"/>
      <charset val="222"/>
    </font>
    <font>
      <sz val="14"/>
      <name val="Cordia New"/>
      <family val="2"/>
    </font>
    <font>
      <u/>
      <sz val="12"/>
      <name val="Browallia New"/>
      <family val="2"/>
    </font>
    <font>
      <sz val="10"/>
      <name val="Courier"/>
      <family val="3"/>
    </font>
    <font>
      <i/>
      <sz val="12"/>
      <name val="Browallia New"/>
      <family val="2"/>
    </font>
    <font>
      <b/>
      <i/>
      <sz val="12"/>
      <name val="Browallia New"/>
      <family val="2"/>
    </font>
    <font>
      <b/>
      <sz val="11"/>
      <name val="Browallia New"/>
      <family val="2"/>
    </font>
    <font>
      <sz val="11"/>
      <name val="Browallia New"/>
      <family val="2"/>
    </font>
    <font>
      <sz val="10"/>
      <name val="Arial"/>
      <family val="2"/>
    </font>
  </fonts>
  <fills count="3">
    <fill>
      <patternFill patternType="none"/>
    </fill>
    <fill>
      <patternFill patternType="gray125"/>
    </fill>
    <fill>
      <patternFill patternType="solid">
        <fgColor rgb="FFFAFAFA"/>
        <bgColor indexed="64"/>
      </patternFill>
    </fill>
  </fills>
  <borders count="6">
    <border>
      <left/>
      <right/>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0">
    <xf numFmtId="0" fontId="0" fillId="0" borderId="0"/>
    <xf numFmtId="4" fontId="4" fillId="0" borderId="0"/>
    <xf numFmtId="9" fontId="1" fillId="0" borderId="0" applyFont="0" applyFill="0" applyBorder="0" applyAlignment="0" applyProtection="0"/>
    <xf numFmtId="0" fontId="5" fillId="0" borderId="0"/>
    <xf numFmtId="0" fontId="5" fillId="0" borderId="0"/>
    <xf numFmtId="0" fontId="5" fillId="0" borderId="0"/>
    <xf numFmtId="39" fontId="7" fillId="0" borderId="0"/>
    <xf numFmtId="3" fontId="5" fillId="0" borderId="3"/>
    <xf numFmtId="0" fontId="1" fillId="0" borderId="0"/>
    <xf numFmtId="0" fontId="12" fillId="0" borderId="0">
      <protection locked="0"/>
    </xf>
  </cellStyleXfs>
  <cellXfs count="142">
    <xf numFmtId="0" fontId="0" fillId="0" borderId="0" xfId="0"/>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0" fontId="2" fillId="0" borderId="0" xfId="0" applyFont="1" applyAlignment="1">
      <alignment vertical="center"/>
    </xf>
    <xf numFmtId="164" fontId="2" fillId="0" borderId="0" xfId="0" applyNumberFormat="1" applyFont="1" applyAlignment="1">
      <alignment horizontal="right" vertical="center"/>
    </xf>
    <xf numFmtId="0" fontId="2" fillId="0" borderId="1" xfId="0" applyFont="1" applyBorder="1" applyAlignment="1">
      <alignment horizontal="left" vertical="center"/>
    </xf>
    <xf numFmtId="164" fontId="2" fillId="0" borderId="1" xfId="0" applyNumberFormat="1" applyFont="1" applyBorder="1" applyAlignment="1">
      <alignment horizontal="right" vertical="center"/>
    </xf>
    <xf numFmtId="0" fontId="3" fillId="0" borderId="1" xfId="0" applyFont="1" applyBorder="1" applyAlignment="1">
      <alignment vertical="center"/>
    </xf>
    <xf numFmtId="166" fontId="2" fillId="0" borderId="0" xfId="0" applyNumberFormat="1" applyFont="1" applyAlignment="1">
      <alignment vertical="center"/>
    </xf>
    <xf numFmtId="164" fontId="2" fillId="2" borderId="0" xfId="3" applyNumberFormat="1" applyFont="1" applyFill="1" applyAlignment="1">
      <alignment horizontal="right" vertical="center"/>
    </xf>
    <xf numFmtId="164" fontId="3" fillId="2" borderId="0" xfId="0" applyNumberFormat="1" applyFont="1" applyFill="1" applyAlignment="1">
      <alignment horizontal="right" vertical="center"/>
    </xf>
    <xf numFmtId="0" fontId="3" fillId="0" borderId="0" xfId="0" applyFont="1" applyAlignment="1">
      <alignment horizontal="left" vertical="center"/>
    </xf>
    <xf numFmtId="0" fontId="3" fillId="0" borderId="0" xfId="0" quotePrefix="1" applyFont="1" applyAlignment="1">
      <alignment horizontal="left" vertical="center"/>
    </xf>
    <xf numFmtId="37" fontId="3" fillId="0" borderId="0" xfId="0" applyNumberFormat="1" applyFont="1" applyAlignment="1">
      <alignment horizontal="center" vertical="center"/>
    </xf>
    <xf numFmtId="4" fontId="3" fillId="0" borderId="0" xfId="1" applyFont="1" applyAlignment="1">
      <alignment vertical="center"/>
    </xf>
    <xf numFmtId="164" fontId="3" fillId="2" borderId="0" xfId="0" quotePrefix="1" applyNumberFormat="1" applyFont="1" applyFill="1" applyAlignment="1">
      <alignment horizontal="right" vertical="center"/>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164" fontId="3" fillId="2" borderId="0" xfId="1" applyNumberFormat="1" applyFont="1" applyFill="1" applyAlignment="1">
      <alignment horizontal="right" vertical="center" wrapText="1"/>
    </xf>
    <xf numFmtId="164" fontId="3" fillId="2" borderId="2" xfId="0" applyNumberFormat="1" applyFont="1" applyFill="1" applyBorder="1" applyAlignment="1">
      <alignment horizontal="right" vertical="center"/>
    </xf>
    <xf numFmtId="0" fontId="2" fillId="0" borderId="1" xfId="0" applyFont="1" applyBorder="1" applyAlignment="1">
      <alignment vertical="center"/>
    </xf>
    <xf numFmtId="0" fontId="3" fillId="0" borderId="1" xfId="0" applyFont="1" applyBorder="1" applyAlignment="1">
      <alignment horizontal="center" vertical="center"/>
    </xf>
    <xf numFmtId="165" fontId="3" fillId="2" borderId="0" xfId="0" applyNumberFormat="1" applyFont="1" applyFill="1" applyAlignment="1">
      <alignment vertical="center"/>
    </xf>
    <xf numFmtId="164" fontId="2" fillId="2" borderId="0" xfId="0" applyNumberFormat="1" applyFont="1" applyFill="1" applyAlignment="1">
      <alignment horizontal="right" vertical="center"/>
    </xf>
    <xf numFmtId="0" fontId="3" fillId="0" borderId="0" xfId="0" quotePrefix="1" applyFont="1" applyAlignment="1">
      <alignment horizontal="center" vertical="center"/>
    </xf>
    <xf numFmtId="164" fontId="3" fillId="2" borderId="0" xfId="0" applyNumberFormat="1" applyFont="1" applyFill="1" applyAlignment="1">
      <alignment vertical="center"/>
    </xf>
    <xf numFmtId="164" fontId="3" fillId="0" borderId="0" xfId="0" applyNumberFormat="1" applyFont="1" applyAlignment="1">
      <alignment vertical="center"/>
    </xf>
    <xf numFmtId="164" fontId="3" fillId="2" borderId="2" xfId="1" applyNumberFormat="1" applyFont="1" applyFill="1" applyBorder="1" applyAlignment="1">
      <alignment horizontal="right" vertical="center" wrapText="1"/>
    </xf>
    <xf numFmtId="0" fontId="2" fillId="0" borderId="1" xfId="4" applyFont="1" applyBorder="1" applyAlignment="1">
      <alignment vertical="center"/>
    </xf>
    <xf numFmtId="0" fontId="2" fillId="0" borderId="0" xfId="4" applyFont="1" applyAlignment="1">
      <alignment vertical="center"/>
    </xf>
    <xf numFmtId="166" fontId="3" fillId="0" borderId="0" xfId="4" applyNumberFormat="1" applyFont="1" applyAlignment="1">
      <alignment horizontal="center" vertical="center"/>
    </xf>
    <xf numFmtId="164" fontId="2" fillId="0" borderId="0" xfId="5" applyNumberFormat="1" applyFont="1" applyAlignment="1">
      <alignment horizontal="right" vertical="center"/>
    </xf>
    <xf numFmtId="164" fontId="3" fillId="0" borderId="0" xfId="4" applyNumberFormat="1" applyFont="1" applyAlignment="1">
      <alignment horizontal="right" vertical="center"/>
    </xf>
    <xf numFmtId="166" fontId="2" fillId="0" borderId="1" xfId="4" applyNumberFormat="1" applyFont="1" applyBorder="1" applyAlignment="1">
      <alignment horizontal="center" vertical="center"/>
    </xf>
    <xf numFmtId="166" fontId="2" fillId="0" borderId="0" xfId="4" applyNumberFormat="1" applyFont="1" applyAlignment="1">
      <alignment horizontal="center" vertical="center"/>
    </xf>
    <xf numFmtId="164" fontId="2" fillId="0" borderId="1" xfId="4" applyNumberFormat="1" applyFont="1" applyBorder="1" applyAlignment="1">
      <alignment horizontal="right" vertical="center"/>
    </xf>
    <xf numFmtId="164" fontId="2" fillId="0" borderId="0" xfId="4" applyNumberFormat="1" applyFont="1" applyAlignment="1">
      <alignment horizontal="right" vertical="center"/>
    </xf>
    <xf numFmtId="164" fontId="3" fillId="2" borderId="0" xfId="1" applyNumberFormat="1" applyFont="1" applyFill="1" applyAlignment="1">
      <alignment horizontal="right" vertical="center"/>
    </xf>
    <xf numFmtId="164" fontId="3" fillId="0" borderId="0" xfId="1" applyNumberFormat="1" applyFont="1" applyAlignment="1">
      <alignment horizontal="right" vertical="center"/>
    </xf>
    <xf numFmtId="164" fontId="3" fillId="2" borderId="1" xfId="1" applyNumberFormat="1" applyFont="1" applyFill="1" applyBorder="1" applyAlignment="1">
      <alignment horizontal="right" vertical="center"/>
    </xf>
    <xf numFmtId="0" fontId="3" fillId="2" borderId="0" xfId="0" applyFont="1" applyFill="1" applyAlignment="1">
      <alignment vertical="center"/>
    </xf>
    <xf numFmtId="166" fontId="3" fillId="0" borderId="1" xfId="0" applyNumberFormat="1" applyFont="1" applyBorder="1" applyAlignment="1">
      <alignment vertical="center"/>
    </xf>
    <xf numFmtId="166" fontId="3" fillId="0" borderId="0" xfId="0" applyNumberFormat="1" applyFont="1" applyAlignment="1">
      <alignment vertical="center"/>
    </xf>
    <xf numFmtId="164" fontId="2" fillId="2" borderId="0" xfId="4" applyNumberFormat="1" applyFont="1" applyFill="1" applyAlignment="1">
      <alignment horizontal="right" vertical="center"/>
    </xf>
    <xf numFmtId="0" fontId="2" fillId="0" borderId="0" xfId="0" quotePrefix="1" applyFont="1" applyAlignment="1">
      <alignment horizontal="left" vertical="center"/>
    </xf>
    <xf numFmtId="167" fontId="3" fillId="2" borderId="0" xfId="1" applyNumberFormat="1" applyFont="1" applyFill="1" applyAlignment="1">
      <alignment horizontal="right" vertical="center"/>
    </xf>
    <xf numFmtId="167" fontId="3" fillId="0" borderId="0" xfId="1" applyNumberFormat="1" applyFont="1" applyAlignment="1">
      <alignment horizontal="right" vertical="center"/>
    </xf>
    <xf numFmtId="167" fontId="3" fillId="2" borderId="0" xfId="0" applyNumberFormat="1" applyFont="1" applyFill="1" applyAlignment="1">
      <alignment horizontal="right" vertical="center"/>
    </xf>
    <xf numFmtId="164" fontId="2" fillId="0" borderId="0" xfId="0" applyNumberFormat="1" applyFont="1" applyAlignment="1">
      <alignment vertical="center"/>
    </xf>
    <xf numFmtId="166" fontId="2" fillId="0" borderId="1" xfId="5" applyNumberFormat="1" applyFont="1" applyBorder="1" applyAlignment="1">
      <alignment vertical="center"/>
    </xf>
    <xf numFmtId="164" fontId="2" fillId="0" borderId="1" xfId="0" applyNumberFormat="1" applyFont="1" applyBorder="1" applyAlignment="1">
      <alignment vertical="center"/>
    </xf>
    <xf numFmtId="164" fontId="3" fillId="0" borderId="1" xfId="0" applyNumberFormat="1" applyFont="1" applyBorder="1" applyAlignment="1">
      <alignment vertical="center"/>
    </xf>
    <xf numFmtId="0" fontId="8" fillId="0" borderId="0" xfId="0" applyFont="1" applyAlignment="1">
      <alignment horizontal="center" vertical="center"/>
    </xf>
    <xf numFmtId="166" fontId="2" fillId="0" borderId="0" xfId="5" applyNumberFormat="1" applyFont="1" applyAlignment="1">
      <alignment vertical="center"/>
    </xf>
    <xf numFmtId="0" fontId="2" fillId="0" borderId="0" xfId="7" applyNumberFormat="1" applyFont="1" applyBorder="1" applyAlignment="1">
      <alignment horizontal="left" vertical="center"/>
    </xf>
    <xf numFmtId="0" fontId="2" fillId="0" borderId="1" xfId="7" applyNumberFormat="1" applyFont="1" applyBorder="1" applyAlignment="1">
      <alignment horizontal="left" vertical="center"/>
    </xf>
    <xf numFmtId="4" fontId="3" fillId="0" borderId="1" xfId="1" applyFont="1" applyBorder="1" applyAlignment="1">
      <alignment vertical="center"/>
    </xf>
    <xf numFmtId="0" fontId="3" fillId="0" borderId="0" xfId="7" applyNumberFormat="1" applyFont="1" applyBorder="1" applyAlignment="1">
      <alignment vertical="center"/>
    </xf>
    <xf numFmtId="0" fontId="3" fillId="0" borderId="0" xfId="5" applyFont="1" applyAlignment="1">
      <alignment horizontal="center" vertical="center"/>
    </xf>
    <xf numFmtId="164" fontId="2" fillId="2" borderId="0" xfId="1" applyNumberFormat="1" applyFont="1" applyFill="1" applyAlignment="1">
      <alignment horizontal="right" vertical="center"/>
    </xf>
    <xf numFmtId="4" fontId="3" fillId="2" borderId="0" xfId="1" applyFont="1" applyFill="1" applyAlignment="1">
      <alignment vertical="center"/>
    </xf>
    <xf numFmtId="0" fontId="2" fillId="0" borderId="0" xfId="7" applyNumberFormat="1" applyFont="1" applyBorder="1" applyAlignment="1">
      <alignment vertical="center"/>
    </xf>
    <xf numFmtId="0" fontId="9" fillId="0" borderId="0" xfId="7" applyNumberFormat="1" applyFont="1" applyBorder="1" applyAlignment="1">
      <alignment vertical="center"/>
    </xf>
    <xf numFmtId="0" fontId="8" fillId="0" borderId="0" xfId="7" applyNumberFormat="1" applyFont="1" applyBorder="1" applyAlignment="1">
      <alignment horizontal="center" vertical="center"/>
    </xf>
    <xf numFmtId="0" fontId="3" fillId="0" borderId="0" xfId="7" applyNumberFormat="1" applyFont="1" applyBorder="1" applyAlignment="1">
      <alignment horizontal="center" vertical="center"/>
    </xf>
    <xf numFmtId="0" fontId="3" fillId="0" borderId="0" xfId="7" applyNumberFormat="1" applyFont="1" applyBorder="1" applyAlignment="1">
      <alignment horizontal="left" vertical="center"/>
    </xf>
    <xf numFmtId="164" fontId="3" fillId="2" borderId="1" xfId="0" applyNumberFormat="1" applyFont="1" applyFill="1" applyBorder="1" applyAlignment="1">
      <alignment vertical="center"/>
    </xf>
    <xf numFmtId="0" fontId="6" fillId="0" borderId="0" xfId="7" applyNumberFormat="1" applyFont="1" applyBorder="1" applyAlignment="1">
      <alignment horizontal="left" vertical="center"/>
    </xf>
    <xf numFmtId="0" fontId="9" fillId="0" borderId="0" xfId="7" applyNumberFormat="1" applyFont="1" applyBorder="1" applyAlignment="1">
      <alignment horizontal="center" vertical="center"/>
    </xf>
    <xf numFmtId="0" fontId="2" fillId="0" borderId="1" xfId="5" applyFont="1" applyBorder="1" applyAlignment="1">
      <alignment horizontal="center" vertical="center"/>
    </xf>
    <xf numFmtId="164" fontId="3" fillId="2" borderId="2" xfId="7" applyNumberFormat="1" applyFont="1" applyFill="1" applyBorder="1" applyAlignment="1">
      <alignment horizontal="right" vertical="center"/>
    </xf>
    <xf numFmtId="3" fontId="3" fillId="2" borderId="0" xfId="1" applyNumberFormat="1" applyFont="1" applyFill="1" applyAlignment="1">
      <alignment vertical="center"/>
    </xf>
    <xf numFmtId="164" fontId="3" fillId="2" borderId="4" xfId="1" applyNumberFormat="1" applyFont="1" applyFill="1" applyBorder="1" applyAlignment="1">
      <alignment horizontal="right" vertical="center"/>
    </xf>
    <xf numFmtId="0" fontId="3" fillId="0" borderId="1" xfId="0" applyFont="1" applyBorder="1" applyAlignment="1">
      <alignment horizontal="left" vertical="center"/>
    </xf>
    <xf numFmtId="0" fontId="10" fillId="0" borderId="0" xfId="0" applyFont="1" applyAlignment="1">
      <alignment vertical="center"/>
    </xf>
    <xf numFmtId="0" fontId="11" fillId="0" borderId="0" xfId="0" applyFont="1" applyAlignment="1">
      <alignment vertical="center"/>
    </xf>
    <xf numFmtId="164" fontId="11" fillId="0" borderId="0" xfId="0" applyNumberFormat="1" applyFont="1" applyAlignment="1">
      <alignment horizontal="right" vertical="center"/>
    </xf>
    <xf numFmtId="164" fontId="3" fillId="0" borderId="0" xfId="8" applyNumberFormat="1" applyFont="1" applyAlignment="1">
      <alignment horizontal="right" vertical="center"/>
    </xf>
    <xf numFmtId="164" fontId="3" fillId="0" borderId="0" xfId="8" applyNumberFormat="1" applyFont="1" applyAlignment="1">
      <alignment vertical="center"/>
    </xf>
    <xf numFmtId="0" fontId="3" fillId="0" borderId="0" xfId="0" applyFont="1" applyAlignment="1">
      <alignment vertical="center" wrapText="1"/>
    </xf>
    <xf numFmtId="164" fontId="2" fillId="0" borderId="0" xfId="0" applyNumberFormat="1" applyFont="1" applyAlignment="1">
      <alignment horizontal="right" vertical="center" wrapText="1"/>
    </xf>
    <xf numFmtId="164" fontId="2" fillId="0" borderId="0" xfId="0" applyNumberFormat="1" applyFont="1" applyAlignment="1">
      <alignment vertical="center" wrapText="1"/>
    </xf>
    <xf numFmtId="164" fontId="3" fillId="0" borderId="0" xfId="0" applyNumberFormat="1" applyFont="1"/>
    <xf numFmtId="164" fontId="3" fillId="2" borderId="0" xfId="0" applyNumberFormat="1" applyFont="1" applyFill="1" applyAlignment="1">
      <alignment horizontal="right"/>
    </xf>
    <xf numFmtId="164" fontId="3" fillId="2" borderId="0" xfId="8" applyNumberFormat="1" applyFont="1" applyFill="1" applyAlignment="1">
      <alignment horizontal="right" vertical="center"/>
    </xf>
    <xf numFmtId="0" fontId="3" fillId="0" borderId="0" xfId="0" applyFont="1" applyAlignment="1">
      <alignment horizontal="left" vertical="center" indent="1"/>
    </xf>
    <xf numFmtId="0" fontId="3" fillId="0" borderId="0" xfId="7" applyNumberFormat="1" applyFont="1" applyBorder="1" applyAlignment="1">
      <alignment horizontal="left"/>
    </xf>
    <xf numFmtId="164" fontId="3" fillId="0" borderId="1" xfId="1" applyNumberFormat="1" applyFont="1" applyBorder="1" applyAlignment="1">
      <alignment horizontal="right" vertical="center"/>
    </xf>
    <xf numFmtId="164" fontId="3" fillId="0" borderId="4" xfId="1" applyNumberFormat="1" applyFont="1" applyBorder="1" applyAlignment="1">
      <alignment horizontal="right" vertical="center"/>
    </xf>
    <xf numFmtId="164" fontId="3" fillId="0" borderId="2" xfId="0" applyNumberFormat="1" applyFont="1" applyBorder="1" applyAlignment="1">
      <alignment horizontal="right" vertical="center"/>
    </xf>
    <xf numFmtId="167" fontId="3" fillId="0" borderId="0" xfId="0" applyNumberFormat="1" applyFont="1" applyAlignment="1">
      <alignment horizontal="right" vertical="center"/>
    </xf>
    <xf numFmtId="0" fontId="2" fillId="0" borderId="0" xfId="0" applyFont="1" applyAlignment="1">
      <alignment horizontal="left" vertical="center"/>
    </xf>
    <xf numFmtId="164" fontId="3" fillId="0" borderId="0" xfId="0" applyNumberFormat="1" applyFont="1" applyAlignment="1">
      <alignment horizontal="right"/>
    </xf>
    <xf numFmtId="164" fontId="3" fillId="0" borderId="1" xfId="8" applyNumberFormat="1" applyFont="1" applyBorder="1" applyAlignment="1">
      <alignment horizontal="right" vertical="center"/>
    </xf>
    <xf numFmtId="3" fontId="3" fillId="0" borderId="0" xfId="1" applyNumberFormat="1" applyFont="1" applyAlignment="1">
      <alignment vertical="center"/>
    </xf>
    <xf numFmtId="165" fontId="2" fillId="0" borderId="0" xfId="0" applyNumberFormat="1" applyFont="1" applyAlignment="1">
      <alignment vertical="center"/>
    </xf>
    <xf numFmtId="0" fontId="2" fillId="0" borderId="0" xfId="0" applyFont="1" applyAlignment="1">
      <alignment horizontal="center" vertical="center"/>
    </xf>
    <xf numFmtId="0" fontId="2" fillId="0" borderId="1" xfId="3" applyFont="1" applyBorder="1" applyAlignment="1">
      <alignment vertical="center"/>
    </xf>
    <xf numFmtId="166" fontId="2" fillId="0" borderId="1" xfId="0" applyNumberFormat="1" applyFont="1" applyBorder="1" applyAlignment="1">
      <alignment vertical="center"/>
    </xf>
    <xf numFmtId="3" fontId="3" fillId="0" borderId="1" xfId="1" applyNumberFormat="1" applyFont="1" applyBorder="1" applyAlignment="1">
      <alignment vertical="center"/>
    </xf>
    <xf numFmtId="165" fontId="3" fillId="0" borderId="1" xfId="0" applyNumberFormat="1" applyFont="1" applyBorder="1" applyAlignment="1">
      <alignment vertical="center"/>
    </xf>
    <xf numFmtId="0" fontId="2" fillId="0" borderId="0" xfId="3" applyFont="1" applyAlignment="1">
      <alignment vertical="center"/>
    </xf>
    <xf numFmtId="165" fontId="3" fillId="0" borderId="0" xfId="0" applyNumberFormat="1" applyFont="1" applyAlignment="1">
      <alignment vertical="center"/>
    </xf>
    <xf numFmtId="0" fontId="3" fillId="0" borderId="0" xfId="3" applyFont="1" applyAlignment="1">
      <alignment horizontal="center" vertical="center"/>
    </xf>
    <xf numFmtId="166" fontId="3" fillId="0" borderId="0" xfId="3" applyNumberFormat="1" applyFont="1" applyAlignment="1">
      <alignment vertical="center"/>
    </xf>
    <xf numFmtId="164" fontId="2" fillId="0" borderId="0" xfId="3" applyNumberFormat="1" applyFont="1" applyAlignment="1">
      <alignment horizontal="right" vertical="center"/>
    </xf>
    <xf numFmtId="164" fontId="3" fillId="0" borderId="0" xfId="3" applyNumberFormat="1" applyFont="1" applyAlignment="1">
      <alignment horizontal="right" vertical="center"/>
    </xf>
    <xf numFmtId="0" fontId="2" fillId="0" borderId="1" xfId="3" applyFont="1" applyBorder="1" applyAlignment="1">
      <alignment horizontal="center" vertical="center"/>
    </xf>
    <xf numFmtId="166" fontId="2" fillId="0" borderId="0" xfId="3" applyNumberFormat="1" applyFont="1" applyAlignment="1">
      <alignment vertical="center"/>
    </xf>
    <xf numFmtId="164" fontId="2" fillId="0" borderId="1" xfId="3" applyNumberFormat="1" applyFont="1" applyBorder="1" applyAlignment="1">
      <alignment horizontal="right" vertical="center"/>
    </xf>
    <xf numFmtId="0" fontId="2" fillId="0" borderId="0" xfId="3" applyFont="1" applyAlignment="1">
      <alignment horizontal="center" vertical="center"/>
    </xf>
    <xf numFmtId="0" fontId="3" fillId="0" borderId="0" xfId="0" applyFont="1"/>
    <xf numFmtId="164" fontId="3" fillId="0" borderId="0" xfId="0" quotePrefix="1" applyNumberFormat="1" applyFont="1" applyAlignment="1">
      <alignment horizontal="right" vertical="center"/>
    </xf>
    <xf numFmtId="164" fontId="3" fillId="0" borderId="0" xfId="1" applyNumberFormat="1" applyFont="1" applyAlignment="1">
      <alignment horizontal="right" vertical="center" wrapText="1"/>
    </xf>
    <xf numFmtId="165" fontId="2" fillId="0" borderId="0" xfId="0" applyNumberFormat="1" applyFont="1" applyAlignment="1">
      <alignment horizontal="left" vertical="center"/>
    </xf>
    <xf numFmtId="164" fontId="3" fillId="0" borderId="2" xfId="1" applyNumberFormat="1" applyFont="1" applyBorder="1" applyAlignment="1">
      <alignment horizontal="right" vertical="center" wrapText="1"/>
    </xf>
    <xf numFmtId="1" fontId="3" fillId="0" borderId="0" xfId="0" applyNumberFormat="1" applyFont="1" applyAlignment="1">
      <alignment vertical="center"/>
    </xf>
    <xf numFmtId="0" fontId="3" fillId="0" borderId="0" xfId="0" applyFont="1" applyAlignment="1">
      <alignment horizontal="left" vertical="top"/>
    </xf>
    <xf numFmtId="164" fontId="3" fillId="0" borderId="0" xfId="8" applyNumberFormat="1" applyFont="1" applyAlignment="1">
      <alignment horizontal="center" vertical="center"/>
    </xf>
    <xf numFmtId="164" fontId="2" fillId="0" borderId="1" xfId="0" applyNumberFormat="1" applyFont="1" applyBorder="1" applyAlignment="1">
      <alignment horizontal="center" vertical="center" wrapText="1"/>
    </xf>
    <xf numFmtId="164" fontId="8" fillId="0" borderId="0" xfId="0" applyNumberFormat="1" applyFont="1" applyAlignment="1">
      <alignment horizontal="right" vertical="center"/>
    </xf>
    <xf numFmtId="164" fontId="8" fillId="0" borderId="0" xfId="0" applyNumberFormat="1" applyFont="1" applyAlignment="1">
      <alignment horizontal="center" vertical="center"/>
    </xf>
    <xf numFmtId="164" fontId="2" fillId="0" borderId="1" xfId="5" applyNumberFormat="1" applyFont="1" applyBorder="1" applyAlignment="1">
      <alignment horizontal="right" vertical="center"/>
    </xf>
    <xf numFmtId="164" fontId="2" fillId="0" borderId="0" xfId="6" applyNumberFormat="1" applyFont="1" applyAlignment="1">
      <alignment horizontal="right" vertical="center"/>
    </xf>
    <xf numFmtId="164" fontId="2" fillId="0" borderId="0" xfId="1" applyNumberFormat="1" applyFont="1" applyAlignment="1">
      <alignment horizontal="right" vertical="center"/>
    </xf>
    <xf numFmtId="164" fontId="3" fillId="0" borderId="2" xfId="7" applyNumberFormat="1" applyFont="1" applyBorder="1" applyAlignment="1">
      <alignment horizontal="right" vertical="center"/>
    </xf>
    <xf numFmtId="164" fontId="3" fillId="2" borderId="1" xfId="8" applyNumberFormat="1" applyFont="1" applyFill="1" applyBorder="1" applyAlignment="1">
      <alignment horizontal="right" vertical="center"/>
    </xf>
    <xf numFmtId="164" fontId="2" fillId="0" borderId="0" xfId="0" applyNumberFormat="1" applyFont="1" applyAlignment="1">
      <alignment horizontal="center" vertical="center"/>
    </xf>
    <xf numFmtId="164" fontId="3" fillId="0" borderId="0" xfId="0" applyNumberFormat="1" applyFont="1" applyAlignment="1">
      <alignment horizontal="center"/>
    </xf>
    <xf numFmtId="164" fontId="3" fillId="0" borderId="0" xfId="0" applyNumberFormat="1" applyFont="1" applyAlignment="1">
      <alignment horizontal="center" vertical="center"/>
    </xf>
    <xf numFmtId="164" fontId="3" fillId="0" borderId="1" xfId="5" applyNumberFormat="1" applyFont="1" applyBorder="1" applyAlignment="1">
      <alignment horizontal="right" vertical="center"/>
    </xf>
    <xf numFmtId="164" fontId="3" fillId="0" borderId="0" xfId="6" applyNumberFormat="1" applyFont="1" applyAlignment="1">
      <alignment horizontal="right" vertical="center"/>
    </xf>
    <xf numFmtId="164" fontId="3" fillId="0" borderId="0" xfId="5" applyNumberFormat="1" applyFont="1" applyAlignment="1">
      <alignment horizontal="right" vertical="center"/>
    </xf>
    <xf numFmtId="164" fontId="3" fillId="2" borderId="1" xfId="5" applyNumberFormat="1" applyFont="1" applyFill="1" applyBorder="1" applyAlignment="1">
      <alignment horizontal="right" vertical="center"/>
    </xf>
    <xf numFmtId="164" fontId="2" fillId="0" borderId="1" xfId="0" applyNumberFormat="1" applyFont="1" applyBorder="1" applyAlignment="1">
      <alignment horizontal="center" vertical="center"/>
    </xf>
    <xf numFmtId="0" fontId="2" fillId="0" borderId="0" xfId="0" applyFont="1" applyAlignment="1">
      <alignment horizontal="left" vertical="center"/>
    </xf>
    <xf numFmtId="164" fontId="2" fillId="0" borderId="5"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3" fillId="0" borderId="0" xfId="1" applyNumberFormat="1" applyFont="1"/>
    <xf numFmtId="164" fontId="3" fillId="0" borderId="0" xfId="2" applyNumberFormat="1" applyFont="1" applyFill="1" applyAlignment="1">
      <alignment vertical="center"/>
    </xf>
    <xf numFmtId="164" fontId="3" fillId="0" borderId="0" xfId="1" applyNumberFormat="1" applyFont="1" applyAlignment="1">
      <alignment vertical="center"/>
    </xf>
  </cellXfs>
  <cellStyles count="10">
    <cellStyle name="Change A&amp;ll 7" xfId="7" xr:uid="{D84064B4-C187-4530-9F49-09BB718B5AEA}"/>
    <cellStyle name="Comma" xfId="1" builtinId="3"/>
    <cellStyle name="Normal" xfId="0" builtinId="0"/>
    <cellStyle name="Normal 12 2 2 2" xfId="4" xr:uid="{7CE59EA1-6B79-49CD-85D1-FA5168E7F0AD}"/>
    <cellStyle name="Normal 15 2" xfId="3" xr:uid="{105ACAA2-E3F6-4254-9A74-FF7F6FE4A923}"/>
    <cellStyle name="Normal 2 3 2 2" xfId="5" xr:uid="{1EB03BE7-48BA-4451-9133-A132AC113FA6}"/>
    <cellStyle name="Normal 23" xfId="8" xr:uid="{7172EFA1-AB98-443B-8F53-E822C85388D0}"/>
    <cellStyle name="Normal 5 2" xfId="9" xr:uid="{CC00A683-140D-4835-983F-9C1F1C535EE1}"/>
    <cellStyle name="Percent" xfId="2" builtinId="5"/>
    <cellStyle name="ปกติ_Sheet1" xfId="6" xr:uid="{5ADAF611-57D6-4C3D-B31C-FBA1937576E0}"/>
  </cellStyles>
  <dxfs count="0"/>
  <tableStyles count="0" defaultTableStyle="TableStyleMedium2"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confi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ETO\PCCOMMON\fm\finance\mngmt-ac\foreigns\1998-99\march\HKWP03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edrive-global.kpmg.com/QT50035/Local%20Settings/Temporary%20Internet%20Files/OLK3C/EOMSummary1-draft%20(3).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ial Balance"/>
      <sheetName val="Trial_Balance"/>
      <sheetName val="FIN TB_SI"/>
      <sheetName val="Prft&amp;Loss"/>
      <sheetName val="Accruals &amp; Prepayments "/>
      <sheetName val="Expenses"/>
      <sheetName val="Sundry Debtors"/>
      <sheetName val="Acc jrnls"/>
      <sheetName val="Trial_Balance1"/>
      <sheetName val="Trial_Balance2"/>
      <sheetName val="FIN_TB_SI"/>
      <sheetName val="Sundry_Debtors"/>
      <sheetName val="Acc_jrnls"/>
      <sheetName val="Accruals_&amp;_Prepayments_"/>
      <sheetName val="Sheet1"/>
      <sheetName val="FG-ISSUED"/>
      <sheetName val="_FS1220"/>
      <sheetName val="_FS1610"/>
      <sheetName val="_FS1710"/>
      <sheetName val="BALANCE SHEET "/>
      <sheetName val="Group"/>
      <sheetName val="L402"/>
      <sheetName val="F_OH"/>
      <sheetName val="Trial_Balance3"/>
      <sheetName val="FIN_TB_SI1"/>
      <sheetName val="Accruals_&amp;_Prepayments_1"/>
      <sheetName val="Sundry_Debtors1"/>
      <sheetName val="Acc_jrnls1"/>
      <sheetName val="BALANCE_SHEET_"/>
      <sheetName val="ใบควบคุมสถานะ"/>
      <sheetName val="J1"/>
      <sheetName val="INCTAX"/>
      <sheetName val="DEP12"/>
      <sheetName val="Data"/>
      <sheetName val="BUDGET"/>
      <sheetName val="CSR"/>
      <sheetName val="DealerData"/>
      <sheetName val="Stock Tribeco"/>
      <sheetName val="ประเภทย่อย"/>
      <sheetName val="ข้อมูลทำ DropDown"/>
      <sheetName val="คำอธิบาย"/>
      <sheetName val="เปรียบเทียบเดือน12"/>
      <sheetName val="RECONCILE"/>
      <sheetName val="Timing"/>
      <sheetName val="Y-IPO"/>
      <sheetName val="ติดสื่อ3ระยะ"/>
      <sheetName val="HR"/>
      <sheetName val="เป้าหมายInc.FY2018 (ภาค)"/>
      <sheetName val="ภาคกรอก"/>
      <sheetName val="เป้าขาย"/>
      <sheetName val="ผลงานAC"/>
      <sheetName val="กระจาย"/>
      <sheetName val="ข้อมูลประกอบ Inc เดือนก่อน"/>
      <sheetName val="AC Nielsen"/>
      <sheetName val="อายุเบียร์"/>
      <sheetName val="กิจกรรม"/>
      <sheetName val="TCEC"/>
      <sheetName val="TG Inc18"/>
      <sheetName val="พนง"/>
      <sheetName val="หนังสืออนุมัติกิจกรรม"/>
      <sheetName val="เอกสารกิจกรรม"/>
      <sheetName val="รายละเอียดกิจกรรรม"/>
      <sheetName val="HH5-3.3"/>
      <sheetName val="要素別"/>
      <sheetName val="data (2)"/>
      <sheetName val="REPORT"/>
      <sheetName val="B1"/>
      <sheetName val="数量"/>
      <sheetName val="_Setting"/>
      <sheetName val="Sundry Debtors:Acc jrnls"/>
      <sheetName val="สรุปตรวจนับ"/>
      <sheetName val="[HKWP0399.xls][HKWP0399.xls]Sun"/>
      <sheetName val="[HKWP0399.xls]Sundry Debtors:Ac"/>
      <sheetName val="สินค้ารางวัล"/>
      <sheetName val="FIN_TB_SI2"/>
      <sheetName val="Accruals_&amp;_Prepayments_2"/>
      <sheetName val="BALANCE_SHEET_1"/>
      <sheetName val="Stock_Tribeco"/>
      <sheetName val="ข้อมูลทำ_DropDown"/>
      <sheetName val="เป้าหมายInc_FY2018_(ภาค)"/>
      <sheetName val="ข้อมูลประกอบ_Inc_เดือนก่อน"/>
      <sheetName val="AC_Nielsen"/>
      <sheetName val="TG_Inc18"/>
      <sheetName val="HH5-3_3"/>
      <sheetName val="data_(2)"/>
      <sheetName val="Sundry_Debtors:Acc_jrnls"/>
      <sheetName val="ร้านค้า"/>
      <sheetName val="REF"/>
      <sheetName val="MNR30"/>
      <sheetName val="AGING"/>
      <sheetName val="HKWP0399"/>
      <sheetName val="Loan Interest-TNG (11.06.16)"/>
      <sheetName val="95059D"/>
      <sheetName val="[HKWP0399_xls]Sundry_Debtors:Ac"/>
      <sheetName val="[HKWP0399_xls][HKWP0399_xls]Sun"/>
      <sheetName val="Trial_Balance4"/>
      <sheetName val="FIN_TB_SI3"/>
      <sheetName val="Accruals_&amp;_Prepayments_3"/>
      <sheetName val="BALANCE_SHEET_2"/>
      <sheetName val="Sundry_Debtors2"/>
      <sheetName val="Acc_jrnls2"/>
      <sheetName val="ข้อมูลทำ_DropDown1"/>
      <sheetName val="Stock_Tribeco1"/>
      <sheetName val="เป้าหมายInc_FY2018_(ภาค)1"/>
      <sheetName val="ข้อมูลประกอบ_Inc_เดือนก่อน1"/>
      <sheetName val="AC_Nielsen1"/>
      <sheetName val="TG_Inc181"/>
      <sheetName val="HH5-3_31"/>
      <sheetName val="data_(2)1"/>
      <sheetName val="Sundry_Debtors:Acc_jrnls1"/>
      <sheetName val="[HKWP0399_xls]Sundry_Debtors:A1"/>
      <sheetName val="[HKWP0399_xls][HKWP0399_xls]Su1"/>
      <sheetName val="ชื่อกิจกรรม"/>
      <sheetName val="201"/>
      <sheetName val="212"/>
      <sheetName val="ICP 6300Tons-BHT"/>
      <sheetName val="Sheet2"/>
      <sheetName val="รายละเอียดผิดปกติ-ทั้งหมด-พี่ตา"/>
      <sheetName val="รายละเอียดผิดปกติ-ทั้งหมด (2)"/>
      <sheetName val="รายละเอียดผิดปกติ"/>
      <sheetName val="สรุปTT"/>
      <sheetName val="ตัวอย่าง"/>
      <sheetName val="รายละเอียดผิดปกติ-ทั้งหมด"/>
      <sheetName val="Report TT-ส่ง"/>
      <sheetName val="แผน มิย"/>
      <sheetName val="Report TTลิ้ง"/>
      <sheetName val="ผลงาน+จ่าย"/>
      <sheetName val="หน้าเมล์"/>
      <sheetName val="ราคาโซดา"/>
      <sheetName val="ขายคู่แข่ง"/>
      <sheetName val="รายละเอียดผิดปกติ (2)"/>
      <sheetName val="รายละเอียดผิดปกติ-มิย."/>
      <sheetName val="สฎ"/>
      <sheetName val="ภก"/>
      <sheetName val="นค"/>
      <sheetName val="สข"/>
      <sheetName val="ปน"/>
      <sheetName val="Template_ON-R8"/>
      <sheetName val="Sheet8"/>
      <sheetName val="Sheet6"/>
      <sheetName val="Sheet5"/>
      <sheetName val="เทียบ-รายคน"/>
      <sheetName val="Sheet3"/>
      <sheetName val="Sheet4"/>
      <sheetName val="ช่องทางการขาย"/>
      <sheetName val="รหัส ชื่อพนักงาน"/>
      <sheetName val="game เทพประธาน"/>
      <sheetName val="game เทพประธาน (2)"/>
      <sheetName val="master"/>
      <sheetName val="15 กิจกรรม"/>
      <sheetName val="ราคาถัว"/>
      <sheetName val="จม.ขออนุมัติ ผอ."/>
      <sheetName val="สรุป"/>
      <sheetName val="R5"/>
      <sheetName val="วรรณชัย"/>
      <sheetName val="ตู้ Blend M"/>
      <sheetName val="ตู้ Blend L"/>
      <sheetName val="ย้อมร้าน"/>
      <sheetName val="Black 18 ขวด"/>
      <sheetName val="Black 24 ขวด "/>
      <sheetName val="ตั้งกอง RKS "/>
      <sheetName val="ตู้แช่เสือดำ"/>
      <sheetName val="ตู้แช่รวงข้าว"/>
      <sheetName val="ตั้งกอง Sig 3 ลัง"/>
      <sheetName val="สุรชัย"/>
      <sheetName val="โกรเชอรี"/>
      <sheetName val="Sheet7"/>
      <sheetName val="สมภพ"/>
      <sheetName val="ทองดี"/>
      <sheetName val="ส.ธนะพล"/>
      <sheetName val="Sheet12"/>
      <sheetName val="Sheet13"/>
      <sheetName val="ตั้งกอง VODKA A"/>
      <sheetName val="1"/>
      <sheetName val="คอมมานโดคูลอฟ"/>
      <sheetName val="คอมมานโดรวงข้าว RKS"/>
      <sheetName val="Sweet Brand"/>
      <sheetName val="เงินสด"/>
      <sheetName val="POS"/>
      <sheetName val="เอารหัสร้านค้า"/>
      <sheetName val="เบอร์โทร"/>
      <sheetName val="แนบ BLEND 285 (M)"/>
      <sheetName val="แนบ BLEND 285 (L)"/>
      <sheetName val="แนบ ติดตั้งสือย้อมร้าน"/>
      <sheetName val="แนบ Back Cashier 18 ขวด "/>
      <sheetName val="แนบ Back Cashier 24 ขวด "/>
      <sheetName val="แนบ ตั้งกองโชว์ RKS"/>
      <sheetName val="แนบ ตั้งกองโชว์ Sig 3"/>
      <sheetName val="แนบ Kulov vodka รูปแบบ A"/>
      <sheetName val="จัดเรียง Kulov vodka รูปแบบ C"/>
      <sheetName val="รายละเอียดตั้งกอง"/>
      <sheetName val="ข้อมูลลูกค้า"/>
      <sheetName val="ตั้งกอง VODKA C"/>
      <sheetName val="Trial_Balance5"/>
      <sheetName val="FIN_TB_SI4"/>
      <sheetName val="Accruals_&amp;_Prepayments_4"/>
      <sheetName val="BALANCE_SHEET_3"/>
      <sheetName val="Sundry_Debtors3"/>
      <sheetName val="Acc_jrnls3"/>
      <sheetName val="Stock_Tribeco2"/>
      <sheetName val="ข้อมูลทำ_DropDown2"/>
      <sheetName val="เป้าหมายInc_FY2018_(ภาค)2"/>
      <sheetName val="ข้อมูลประกอบ_Inc_เดือนก่อน2"/>
      <sheetName val="AC_Nielsen2"/>
      <sheetName val="TG_Inc182"/>
      <sheetName val="HH5-3_32"/>
      <sheetName val="data_(2)2"/>
      <sheetName val="Sundry_Debtors:Acc_jrnls2"/>
      <sheetName val="[HKWP0399_xls]Sundry_Debtors:A2"/>
      <sheetName val="[HKWP0399_xls][HKWP0399_xls]Su2"/>
      <sheetName val="ICP_6300Tons-BHT"/>
      <sheetName val="รายละเอียดผิดปกติ-ทั้งหมด_(2)"/>
      <sheetName val="Report_TT-ส่ง"/>
      <sheetName val="แผน_มิย"/>
      <sheetName val="Report_TTลิ้ง"/>
      <sheetName val="รายละเอียดผิดปกติ_(2)"/>
      <sheetName val="รายละเอียดผิดปกติ-มิย_"/>
      <sheetName val="15_กิจกรรม"/>
      <sheetName val="จม_ขออนุมัติ_ผอ_"/>
      <sheetName val="รหัส_ชื่อพนักงาน"/>
      <sheetName val="game_เทพประธาน"/>
      <sheetName val="game_เทพประธาน_(2)"/>
      <sheetName val="คำอธิบายแหล่งซื้อ"/>
      <sheetName val="R8"/>
      <sheetName val="รายพนักงาน"/>
      <sheetName val="หน้าเมล์.1"/>
      <sheetName val="dropdown"/>
      <sheetName val="BXLDL"/>
      <sheetName val="ฐานข้อมูล CT"/>
      <sheetName val="แยกแบรนด์"/>
      <sheetName val="สรุปจ่าย (HC) ปริ้น"/>
      <sheetName val="ข้อมูลค่าแรง"/>
      <sheetName val="การติดตาม"/>
      <sheetName val="CTSSaleStock_V2"/>
      <sheetName val="DPLA"/>
      <sheetName val="คีย์ข้อมูลรายละเอียดต่างๆ"/>
      <sheetName val="TB"/>
      <sheetName val="F1"/>
      <sheetName val="O300"/>
      <sheetName val="ｸﾞﾗﾌﾃﾞｰﾀ季調済指数"/>
      <sheetName val="F2"/>
      <sheetName val="Master TB"/>
      <sheetName val="DETAIL"/>
      <sheetName val="Variables"/>
      <sheetName val="様式B-15"/>
      <sheetName val="นิคม(ตร)"/>
      <sheetName val="ธนาพงษ์"/>
      <sheetName val="com"/>
      <sheetName val="V301"/>
      <sheetName val="เป้าหมาย"/>
      <sheetName val="สรุปMerchandising-นำ"/>
      <sheetName val="[HKWP0399.xls]Sundry_Debtors:Ac"/>
      <sheetName val="[HKWP0399.xls][HKWP0399_xls]Sun"/>
      <sheetName val="PR4"/>
      <sheetName val="ที่อยู่ชาวไร่"/>
      <sheetName val="AR Dummy รายตัว 30-9-62 ยกยอด"/>
      <sheetName val="Database"/>
      <sheetName val="AR 30-9-62 net "/>
      <sheetName val="AR 30-9-62 Confrim AR"/>
      <sheetName val="30-9-62 Confrim AR ส่งฝ่ายจัดหา"/>
      <sheetName val="ฝ่ายจัดหาส่งชาวไร่"/>
      <sheetName val="30-9-62 Confrim AR หาเอกสารแนบ"/>
      <sheetName val="Detail-Sep"/>
      <sheetName val="เงินกู้ธนชาติ"/>
      <sheetName val="H300"/>
      <sheetName val="Trial_Balance6"/>
      <sheetName val="FIN_TB_SI5"/>
      <sheetName val="BALANCE_SHEET_4"/>
      <sheetName val="Accruals_&amp;_Prepayments_5"/>
      <sheetName val="Sundry_Debtors4"/>
      <sheetName val="Acc_jrnls4"/>
      <sheetName val="Stock_Tribeco3"/>
      <sheetName val="ข้อมูลทำ_DropDown3"/>
      <sheetName val="เป้าหมายInc_FY2018_(ภาค)3"/>
      <sheetName val="ข้อมูลประกอบ_Inc_เดือนก่อน3"/>
      <sheetName val="AC_Nielsen3"/>
      <sheetName val="TG_Inc183"/>
      <sheetName val="HH5-3_33"/>
      <sheetName val="data_(2)3"/>
      <sheetName val="Loan_Interest-TNG_(11_06_16)"/>
      <sheetName val="Sundry_Debtors:Acc_jrnls3"/>
      <sheetName val="[HKWP0399_xls][HKWP0399_xls]Su3"/>
      <sheetName val="[HKWP0399_xls]Sundry_Debtors:A3"/>
      <sheetName val="ICP_6300Tons-BHT1"/>
      <sheetName val="รายละเอียดผิดปกติ-ทั้งหมด_(2)1"/>
      <sheetName val="Report_TT-ส่ง1"/>
      <sheetName val="แผน_มิย1"/>
      <sheetName val="Report_TTลิ้ง1"/>
      <sheetName val="รายละเอียดผิดปกติ_(2)1"/>
      <sheetName val="รายละเอียดผิดปกติ-มิย_1"/>
      <sheetName val="รหัส_ชื่อพนักงาน1"/>
      <sheetName val="game_เทพประธาน1"/>
      <sheetName val="game_เทพประธาน_(2)1"/>
      <sheetName val="15_กิจกรรม1"/>
      <sheetName val="จม_ขออนุมัติ_ผอ_1"/>
      <sheetName val="ตู้_Blend_M"/>
      <sheetName val="ตู้_Blend_L"/>
      <sheetName val="Black_18_ขวด"/>
      <sheetName val="Black_24_ขวด_"/>
      <sheetName val="ตั้งกอง_RKS_"/>
      <sheetName val="ตั้งกอง_Sig_3_ลัง"/>
      <sheetName val="ส_ธนะพล"/>
      <sheetName val="ตั้งกอง_VODKA_A"/>
      <sheetName val="คอมมานโดรวงข้าว_RKS"/>
      <sheetName val="Sweet_Brand"/>
      <sheetName val="แนบ_BLEND_285_(M)"/>
      <sheetName val="แนบ_BLEND_285_(L)"/>
      <sheetName val="แนบ_ติดตั้งสือย้อมร้าน"/>
      <sheetName val="แนบ_Back_Cashier_18_ขวด_"/>
      <sheetName val="แนบ_Back_Cashier_24_ขวด_"/>
      <sheetName val="แนบ_ตั้งกองโชว์_RKS"/>
      <sheetName val="แนบ_ตั้งกองโชว์_Sig_3"/>
      <sheetName val="แนบ_Kulov_vodka_รูปแบบ_A"/>
      <sheetName val="จัดเรียง_Kulov_vodka_รูปแบบ_C"/>
      <sheetName val="ตั้งกอง_VODKA_C"/>
      <sheetName val="หน้าเมล์_1"/>
      <sheetName val="ฐานข้อมูล_CT"/>
      <sheetName val="สรุปจ่าย_(HC)_ปริ้น"/>
      <sheetName val="Master_TB"/>
      <sheetName val="AR_Dummy_รายตัว_30-9-62_ยกยอด"/>
      <sheetName val="AR_30-9-62_net_"/>
      <sheetName val="AR_30-9-62_Confrim_AR"/>
      <sheetName val="30-9-62_Confrim_AR_ส่งฝ่ายจัดหา"/>
      <sheetName val="30-9-62_Confrim_AR_หาเอกสารแนบ"/>
      <sheetName val="pacific forms"/>
      <sheetName val="pactbformat"/>
      <sheetName val="HypMGMT-NaturalAcct"/>
      <sheetName val="รวม"/>
      <sheetName val="สรุปRed Zone"/>
      <sheetName val="ร้านปลีกบริเวณ Red Zone"/>
      <sheetName val="ร้านปลีกบริเวณ Red Zone #1"/>
      <sheetName val="สรุปจำนวน Zone"/>
      <sheetName val="#1"/>
      <sheetName val="#1.1"/>
      <sheetName val="#2"/>
      <sheetName val="#3"/>
      <sheetName val="ร้านปลีกบริเวณ Red Zone (2)"/>
      <sheetName val="สรุปจำนวนtt"/>
      <sheetName val="แยกจังหวัด"/>
      <sheetName val="แยกหน่วย"/>
      <sheetName val="แยกโซน "/>
      <sheetName val="vsms"/>
      <sheetName val="FSR"/>
      <sheetName val="Sheet10"/>
      <sheetName val="ทีมเบียร์"/>
      <sheetName val="แยกจังหวัด-สูตร"/>
      <sheetName val="แยกหน่วย-สูตร"/>
      <sheetName val="แยกโซน -สูตร"/>
      <sheetName val="[HKWP0399_xls]Sundry_Debtors:A4"/>
      <sheetName val="[HKWP0399_xls][HKWP0399_xls]Su4"/>
      <sheetName val="ค่าเริ่มต้น"/>
      <sheetName val="มค."/>
      <sheetName val="กพ"/>
      <sheetName val="มีค"/>
      <sheetName val="เมย"/>
      <sheetName val="พค"/>
      <sheetName val="มิ.ย.62"/>
      <sheetName val="ก.ค.62"/>
      <sheetName val="ส.ค.62"/>
      <sheetName val="สรุปจำนวนรายการ"/>
      <sheetName val="หนี้ฟ้อง"/>
      <sheetName val="หลักประกัน"/>
      <sheetName val="พี่แพะ"/>
      <sheetName val="Trial_Balance7"/>
      <sheetName val="FIN_TB_SI6"/>
      <sheetName val="Accruals_&amp;_Prepayments_6"/>
      <sheetName val="BALANCE_SHEET_5"/>
      <sheetName val="Sundry_Debtors5"/>
      <sheetName val="Acc_jrnls5"/>
      <sheetName val="Stock_Tribeco4"/>
      <sheetName val="ข้อมูลทำ_DropDown4"/>
      <sheetName val="เป้าหมายInc_FY2018_(ภาค)4"/>
      <sheetName val="ข้อมูลประกอบ_Inc_เดือนก่อน4"/>
      <sheetName val="AC_Nielsen4"/>
      <sheetName val="TG_Inc184"/>
      <sheetName val="HH5-3_34"/>
      <sheetName val="data_(2)4"/>
      <sheetName val="Sundry_Debtors:Acc_jrnls4"/>
      <sheetName val="[HKWP0399_xls]Sundry_Debtors:A5"/>
      <sheetName val="[HKWP0399_xls][HKWP0399_xls]Su5"/>
      <sheetName val="ICP_6300Tons-BHT2"/>
      <sheetName val="รายละเอียดผิดปกติ-ทั้งหมด_(2)2"/>
      <sheetName val="Report_TT-ส่ง2"/>
      <sheetName val="แผน_มิย2"/>
      <sheetName val="Report_TTลิ้ง2"/>
      <sheetName val="รายละเอียดผิดปกติ_(2)2"/>
      <sheetName val="รายละเอียดผิดปกติ-มิย_2"/>
      <sheetName val="รหัส_ชื่อพนักงาน2"/>
      <sheetName val="game_เทพประธาน2"/>
      <sheetName val="game_เทพประธาน_(2)2"/>
      <sheetName val="15_กิจกรรม2"/>
      <sheetName val="จม_ขออนุมัติ_ผอ_2"/>
      <sheetName val="ตู้_Blend_M1"/>
      <sheetName val="ตู้_Blend_L1"/>
      <sheetName val="Black_18_ขวด1"/>
      <sheetName val="Black_24_ขวด_1"/>
      <sheetName val="ตั้งกอง_RKS_1"/>
      <sheetName val="ตั้งกอง_Sig_3_ลัง1"/>
      <sheetName val="ส_ธนะพล1"/>
      <sheetName val="ตั้งกอง_VODKA_A1"/>
      <sheetName val="คอมมานโดรวงข้าว_RKS1"/>
      <sheetName val="Sweet_Brand1"/>
      <sheetName val="แนบ_BLEND_285_(M)1"/>
      <sheetName val="แนบ_BLEND_285_(L)1"/>
      <sheetName val="แนบ_ติดตั้งสือย้อมร้าน1"/>
      <sheetName val="แนบ_Back_Cashier_18_ขวด_1"/>
      <sheetName val="แนบ_Back_Cashier_24_ขวด_1"/>
      <sheetName val="แนบ_ตั้งกองโชว์_RKS1"/>
      <sheetName val="แนบ_ตั้งกองโชว์_Sig_31"/>
      <sheetName val="แนบ_Kulov_vodka_รูปแบบ_A1"/>
      <sheetName val="จัดเรียง_Kulov_vodka_รูปแบบ_C1"/>
      <sheetName val="ตั้งกอง_VODKA_C1"/>
      <sheetName val="หน้าเมล์_11"/>
      <sheetName val="ฐานข้อมูล_CT1"/>
      <sheetName val="สรุปจ่าย_(HC)_ปริ้น1"/>
      <sheetName val="Loan_Interest-TNG_(11_06_16)1"/>
      <sheetName val="[HKWP0399_xls]Sundry_Debtors:A6"/>
      <sheetName val="[HKWP0399_xls][HKWP0399_xls]Su6"/>
      <sheetName val="สรุปRed_Zone"/>
      <sheetName val="ร้านปลีกบริเวณ_Red_Zone"/>
      <sheetName val="ร้านปลีกบริเวณ_Red_Zone_#1"/>
      <sheetName val="สรุปจำนวน_Zone"/>
      <sheetName val="#1_1"/>
      <sheetName val="ร้านปลีกบริเวณ_Red_Zone_(2)"/>
      <sheetName val="แยกโซน_"/>
      <sheetName val="แยกโซน_-สูตร"/>
      <sheetName val="pacific_forms"/>
      <sheetName val="มค_"/>
      <sheetName val="มิ_ย_62"/>
      <sheetName val="ก_ค_62"/>
      <sheetName val="ส_ค_62"/>
      <sheetName val="MasterBrand"/>
      <sheetName val="Trial_Balance8"/>
      <sheetName val="FIN_TB_SI7"/>
      <sheetName val="Accruals_&amp;_Prepayments_7"/>
      <sheetName val="BALANCE_SHEET_6"/>
      <sheetName val="Sundry_Debtors6"/>
      <sheetName val="Acc_jrnls6"/>
      <sheetName val="ข้อมูลทำ_DropDown5"/>
      <sheetName val="Stock_Tribeco5"/>
      <sheetName val="เป้าหมายInc_FY2018_(ภาค)5"/>
      <sheetName val="ข้อมูลประกอบ_Inc_เดือนก่อน5"/>
      <sheetName val="AC_Nielsen5"/>
      <sheetName val="TG_Inc185"/>
      <sheetName val="HH5-3_35"/>
      <sheetName val="data_(2)5"/>
      <sheetName val="Sundry_Debtors:Acc_jrnls5"/>
      <sheetName val="[HKWP0399_xls]Sundry_Debtors:A7"/>
      <sheetName val="[HKWP0399_xls][HKWP0399_xls]Su7"/>
      <sheetName val="ICP_6300Tons-BHT3"/>
      <sheetName val="รายละเอียดผิดปกติ-ทั้งหมด_(2)3"/>
      <sheetName val="Report_TT-ส่ง3"/>
      <sheetName val="แผน_มิย3"/>
      <sheetName val="Report_TTลิ้ง3"/>
      <sheetName val="รายละเอียดผิดปกติ_(2)3"/>
      <sheetName val="รายละเอียดผิดปกติ-มิย_3"/>
      <sheetName val="รหัส_ชื่อพนักงาน3"/>
      <sheetName val="game_เทพประธาน3"/>
      <sheetName val="game_เทพประธาน_(2)3"/>
      <sheetName val="15_กิจกรรม3"/>
      <sheetName val="จม_ขออนุมัติ_ผอ_3"/>
      <sheetName val="หน้าเมล์_12"/>
      <sheetName val="ตู้_Blend_M2"/>
      <sheetName val="ตู้_Blend_L2"/>
      <sheetName val="Black_18_ขวด2"/>
      <sheetName val="Black_24_ขวด_2"/>
      <sheetName val="ตั้งกอง_RKS_2"/>
      <sheetName val="ตั้งกอง_Sig_3_ลัง2"/>
      <sheetName val="ส_ธนะพล2"/>
      <sheetName val="ตั้งกอง_VODKA_A2"/>
      <sheetName val="คอมมานโดรวงข้าว_RKS2"/>
      <sheetName val="Sweet_Brand2"/>
      <sheetName val="แนบ_BLEND_285_(M)2"/>
      <sheetName val="แนบ_BLEND_285_(L)2"/>
      <sheetName val="แนบ_ติดตั้งสือย้อมร้าน2"/>
      <sheetName val="แนบ_Back_Cashier_18_ขวด_2"/>
      <sheetName val="แนบ_Back_Cashier_24_ขวด_2"/>
      <sheetName val="แนบ_ตั้งกองโชว์_RKS2"/>
      <sheetName val="แนบ_ตั้งกองโชว์_Sig_32"/>
      <sheetName val="แนบ_Kulov_vodka_รูปแบบ_A2"/>
      <sheetName val="จัดเรียง_Kulov_vodka_รูปแบบ_C2"/>
      <sheetName val="ตั้งกอง_VODKA_C2"/>
      <sheetName val="ฐานข้อมูล_CT2"/>
      <sheetName val="สรุปจ่าย_(HC)_ปริ้น2"/>
      <sheetName val="Loan_Interest-TNG_(11_06_16)2"/>
      <sheetName val="[HKWP0399_xls]Sundry_Debtors:A8"/>
      <sheetName val="[HKWP0399_xls][HKWP0399_xls]Su8"/>
      <sheetName val="สรุปRed_Zone1"/>
      <sheetName val="ร้านปลีกบริเวณ_Red_Zone1"/>
      <sheetName val="ร้านปลีกบริเวณ_Red_Zone_#11"/>
      <sheetName val="สรุปจำนวน_Zone1"/>
      <sheetName val="#1_11"/>
      <sheetName val="ร้านปลีกบริเวณ_Red_Zone_(2)1"/>
      <sheetName val="แยกโซน_1"/>
      <sheetName val="แยกโซน_-สูตร1"/>
      <sheetName val="Master_TB1"/>
      <sheetName val="AR_Dummy_รายตัว_30-9-62_ยกยอด1"/>
      <sheetName val="AR_30-9-62_net_1"/>
      <sheetName val="AR_30-9-62_Confrim_AR1"/>
      <sheetName val="30-9-62_Confrim_AR_ส่งฝ่ายจัดห1"/>
      <sheetName val="30-9-62_Confrim_AR_หาเอกสารแนบ1"/>
      <sheetName val="pacific_forms1"/>
      <sheetName val="มค_1"/>
      <sheetName val="มิ_ย_621"/>
      <sheetName val="ก_ค_621"/>
      <sheetName val="ส_ค_621"/>
      <sheetName val="Sundry Debtors_Acc jrnls"/>
      <sheetName val="_HKWP0399.xls__HKWP0399.xls_Sun"/>
      <sheetName val="_HKWP0399.xls_Sundry Debtors_Ac"/>
      <sheetName val="Sundry_Debtors_Acc_jrnls"/>
      <sheetName val="_HKWP0399_xls_Sundry_Debtors_Ac"/>
      <sheetName val="_HKWP0399_xls__HKWP0399_xls_Sun"/>
      <sheetName val="Sundry_Debtors_Acc_jrnls1"/>
      <sheetName val="_HKWP0399_xls_Sundry_Debtors_A1"/>
      <sheetName val="_HKWP0399_xls__HKWP0399_xls_Su1"/>
      <sheetName val="STart"/>
      <sheetName val="Thailand"/>
      <sheetName val="Accure"/>
      <sheetName val="Trial_Balance9"/>
      <sheetName val="FIN_TB_SI8"/>
      <sheetName val="Accruals_&amp;_Prepayments_8"/>
      <sheetName val="BALANCE_SHEET_7"/>
      <sheetName val="Sundry_Debtors7"/>
      <sheetName val="Acc_jrnls7"/>
      <sheetName val="Stock_Tribeco6"/>
      <sheetName val="ข้อมูลทำ_DropDown6"/>
      <sheetName val="เป้าหมายInc_FY2018_(ภาค)6"/>
      <sheetName val="ข้อมูลประกอบ_Inc_เดือนก่อน6"/>
      <sheetName val="AC_Nielsen6"/>
      <sheetName val="TG_Inc186"/>
      <sheetName val="HH5-3_36"/>
      <sheetName val="data_(2)6"/>
      <sheetName val="Sundry_Debtors:Acc_jrnls6"/>
      <sheetName val="[HKWP0399_xls]Sundry_Debtors:A9"/>
      <sheetName val="[HKWP0399_xls][HKWP0399_xls]Su9"/>
      <sheetName val="ICP_6300Tons-BHT4"/>
      <sheetName val="รายละเอียดผิดปกติ-ทั้งหมด_(2)4"/>
      <sheetName val="Report_TT-ส่ง4"/>
      <sheetName val="แผน_มิย4"/>
      <sheetName val="Report_TTลิ้ง4"/>
      <sheetName val="รายละเอียดผิดปกติ_(2)4"/>
      <sheetName val="รายละเอียดผิดปกติ-มิย_4"/>
      <sheetName val="รหัส_ชื่อพนักงาน4"/>
      <sheetName val="game_เทพประธาน4"/>
      <sheetName val="game_เทพประธาน_(2)4"/>
      <sheetName val="15_กิจกรรม4"/>
      <sheetName val="จม_ขออนุมัติ_ผอ_4"/>
      <sheetName val="ตู้_Blend_M3"/>
      <sheetName val="ตู้_Blend_L3"/>
      <sheetName val="Black_18_ขวด3"/>
      <sheetName val="Black_24_ขวด_3"/>
      <sheetName val="ตั้งกอง_RKS_3"/>
      <sheetName val="ตั้งกอง_Sig_3_ลัง3"/>
      <sheetName val="ส_ธนะพล3"/>
      <sheetName val="ตั้งกอง_VODKA_A3"/>
      <sheetName val="คอมมานโดรวงข้าว_RKS3"/>
      <sheetName val="Sweet_Brand3"/>
      <sheetName val="แนบ_BLEND_285_(M)3"/>
      <sheetName val="แนบ_BLEND_285_(L)3"/>
      <sheetName val="แนบ_ติดตั้งสือย้อมร้าน3"/>
      <sheetName val="แนบ_Back_Cashier_18_ขวด_3"/>
      <sheetName val="แนบ_Back_Cashier_24_ขวด_3"/>
      <sheetName val="แนบ_ตั้งกองโชว์_RKS3"/>
      <sheetName val="แนบ_ตั้งกองโชว์_Sig_33"/>
      <sheetName val="แนบ_Kulov_vodka_รูปแบบ_A3"/>
      <sheetName val="จัดเรียง_Kulov_vodka_รูปแบบ_C3"/>
      <sheetName val="ตั้งกอง_VODKA_C3"/>
      <sheetName val="หน้าเมล์_13"/>
      <sheetName val="ฐานข้อมูล_CT3"/>
      <sheetName val="สรุปจ่าย_(HC)_ปริ้น3"/>
      <sheetName val="Loan_Interest-TNG_(11_06_16)3"/>
      <sheetName val="[HKWP0399_xls]Sundry_Debtors:10"/>
      <sheetName val="[HKWP0399_xls][HKWP0399_xls]S10"/>
      <sheetName val="สรุปRed_Zone2"/>
      <sheetName val="ร้านปลีกบริเวณ_Red_Zone2"/>
      <sheetName val="ร้านปลีกบริเวณ_Red_Zone_#12"/>
      <sheetName val="สรุปจำนวน_Zone2"/>
      <sheetName val="#1_12"/>
      <sheetName val="ร้านปลีกบริเวณ_Red_Zone_(2)2"/>
      <sheetName val="แยกโซน_2"/>
      <sheetName val="แยกโซน_-สูตร2"/>
      <sheetName val="Master_TB2"/>
      <sheetName val="AR_Dummy_รายตัว_30-9-62_ยกยอด2"/>
      <sheetName val="AR_30-9-62_net_2"/>
      <sheetName val="AR_30-9-62_Confrim_AR2"/>
      <sheetName val="30-9-62_Confrim_AR_ส่งฝ่ายจัดห2"/>
      <sheetName val="30-9-62_Confrim_AR_หาเอกสารแนบ2"/>
      <sheetName val="pacific_forms2"/>
      <sheetName val="มค_2"/>
      <sheetName val="มิ_ย_622"/>
      <sheetName val="ก_ค_622"/>
      <sheetName val="ส_ค_622"/>
      <sheetName val="ร้านCVM"/>
      <sheetName val="Sundry_Debtors_Acc_jrnls2"/>
      <sheetName val="_HKWP0399_xls_Sundry_Debtors_A2"/>
      <sheetName val="_HKWP0399_xls__HKWP0399_xls_Su2"/>
      <sheetName val="_HKWP0399.xls_Sundry_Debtors_Ac"/>
      <sheetName val="_HKWP0399.xls__HKWP0399_xls_Sun"/>
      <sheetName val="Sundry_Debtors_Acc_jrnls3"/>
      <sheetName val="_HKWP0399_xls__HKWP0399_xls_Su3"/>
      <sheetName val="Pivot Aug'01"/>
      <sheetName val="Synthèse de valo"/>
      <sheetName val="BW"/>
      <sheetName val="GS_STD"/>
      <sheetName val="OP_STD"/>
      <sheetName val="GENERAL"/>
      <sheetName val="[HKWP0399.xls]Sun"/>
      <sheetName val="Sundry Debtors:Ac"/>
      <sheetName val="Sundry_Debtors:Ac"/>
      <sheetName val="[HKWP0399_xls]Sun"/>
      <sheetName val="Sundry_Debtors:A1"/>
      <sheetName val="[HKWP0399_xls]Su1"/>
      <sheetName val="Sundry_Debtors:A2"/>
      <sheetName val="[HKWP0399_xls]Su2"/>
      <sheetName val="3.5"/>
      <sheetName val="Rate"/>
      <sheetName val="Trial_Balance10"/>
      <sheetName val="FIN_TB_SI9"/>
      <sheetName val="Accruals_&amp;_Prepayments_9"/>
      <sheetName val="BALANCE_SHEET_8"/>
      <sheetName val="Sundry_Debtors8"/>
      <sheetName val="Acc_jrnls8"/>
      <sheetName val="Stock_Tribeco7"/>
      <sheetName val="ข้อมูลทำ_DropDown7"/>
      <sheetName val="เป้าหมายInc_FY2018_(ภาค)7"/>
      <sheetName val="ข้อมูลประกอบ_Inc_เดือนก่อน7"/>
      <sheetName val="AC_Nielsen7"/>
      <sheetName val="TG_Inc187"/>
      <sheetName val="HH5-3_37"/>
      <sheetName val="data_(2)7"/>
      <sheetName val="Sundry_Debtors:Acc_jrnls7"/>
      <sheetName val="ICP_6300Tons-BHT5"/>
      <sheetName val="Loan_Interest-TNG_(11_06_16)4"/>
      <sheetName val="[HKWP0399_xls][HKWP0399_xls]S11"/>
      <sheetName val="[HKWP0399_xls]Sundry_Debtors:11"/>
      <sheetName val="รายละเอียดผิดปกติ-ทั้งหมด_(2)5"/>
      <sheetName val="Report_TT-ส่ง5"/>
      <sheetName val="แผน_มิย5"/>
      <sheetName val="Report_TTลิ้ง5"/>
      <sheetName val="รายละเอียดผิดปกติ_(2)5"/>
      <sheetName val="รายละเอียดผิดปกติ-มิย_5"/>
      <sheetName val="รหัส_ชื่อพนักงาน5"/>
      <sheetName val="game_เทพประธาน5"/>
      <sheetName val="game_เทพประธาน_(2)5"/>
      <sheetName val="15_กิจกรรม5"/>
      <sheetName val="จม_ขออนุมัติ_ผอ_5"/>
      <sheetName val="ตู้_Blend_M4"/>
      <sheetName val="ตู้_Blend_L4"/>
      <sheetName val="Black_18_ขวด4"/>
      <sheetName val="Black_24_ขวด_4"/>
      <sheetName val="ตั้งกอง_RKS_4"/>
      <sheetName val="ตั้งกอง_Sig_3_ลัง4"/>
      <sheetName val="ส_ธนะพล4"/>
      <sheetName val="ตั้งกอง_VODKA_A4"/>
      <sheetName val="คอมมานโดรวงข้าว_RKS4"/>
      <sheetName val="Sweet_Brand4"/>
      <sheetName val="แนบ_BLEND_285_(M)4"/>
      <sheetName val="แนบ_BLEND_285_(L)4"/>
      <sheetName val="แนบ_ติดตั้งสือย้อมร้าน4"/>
      <sheetName val="แนบ_Back_Cashier_18_ขวด_4"/>
      <sheetName val="แนบ_Back_Cashier_24_ขวด_4"/>
      <sheetName val="แนบ_ตั้งกองโชว์_RKS4"/>
      <sheetName val="แนบ_ตั้งกองโชว์_Sig_34"/>
      <sheetName val="แนบ_Kulov_vodka_รูปแบบ_A4"/>
      <sheetName val="จัดเรียง_Kulov_vodka_รูปแบบ_C4"/>
      <sheetName val="ตั้งกอง_VODKA_C4"/>
      <sheetName val="หน้าเมล์_14"/>
      <sheetName val="ฐานข้อมูล_CT4"/>
      <sheetName val="สรุปจ่าย_(HC)_ปริ้น4"/>
      <sheetName val="Master_TB3"/>
      <sheetName val="[HKWP0399_xls]Sundry_Debtors:12"/>
      <sheetName val="[HKWP0399_xls][HKWP0399_xls]S12"/>
      <sheetName val="AR_Dummy_รายตัว_30-9-62_ยกยอด3"/>
      <sheetName val="AR_30-9-62_net_3"/>
      <sheetName val="AR_30-9-62_Confrim_AR3"/>
      <sheetName val="30-9-62_Confrim_AR_ส่งฝ่ายจัดห3"/>
      <sheetName val="30-9-62_Confrim_AR_หาเอกสารแนบ3"/>
      <sheetName val="pacific_forms3"/>
      <sheetName val="สรุปRed_Zone3"/>
      <sheetName val="ร้านปลีกบริเวณ_Red_Zone3"/>
      <sheetName val="ร้านปลีกบริเวณ_Red_Zone_#13"/>
      <sheetName val="สรุปจำนวน_Zone3"/>
      <sheetName val="#1_13"/>
      <sheetName val="ร้านปลีกบริเวณ_Red_Zone_(2)3"/>
      <sheetName val="แยกโซน_3"/>
      <sheetName val="แยกโซน_-สูตร3"/>
      <sheetName val="มค_3"/>
      <sheetName val="มิ_ย_623"/>
      <sheetName val="ก_ค_623"/>
      <sheetName val="ส_ค_623"/>
      <sheetName val="3_5"/>
      <sheetName val="Sundry_Debtors_Acc_jrnls4"/>
      <sheetName val="_HKWP0399_xls__HKWP0399_xls_Su4"/>
      <sheetName val="_HKWP0399_xls_Sundry_Debtors_A3"/>
      <sheetName val="_HKWP0399_xls_Sundry_Debtors_A4"/>
      <sheetName val="_HKWP0399_xls__HKWP0399_xls_Su5"/>
      <sheetName val="Pivot_Aug'01"/>
      <sheetName val="[HKWP0399_xls]Sun1"/>
      <sheetName val="Sundry_Debtors:Ac1"/>
      <sheetName val="10"/>
      <sheetName val="sumcaje_09'00"/>
      <sheetName val="F-1"/>
      <sheetName val="F-2"/>
      <sheetName val="F-3"/>
      <sheetName val="Sum CAJE"/>
      <sheetName val="U"/>
      <sheetName val="20"/>
      <sheetName val="20-1"/>
      <sheetName val="sub f1, f2 q3'96"/>
      <sheetName val="LINE"/>
      <sheetName val="TE"/>
      <sheetName val="40"/>
      <sheetName val="L-T LOAN"/>
      <sheetName val="90"/>
      <sheetName val="17. Non consolidated stock"/>
      <sheetName val="General Data"/>
      <sheetName val="Assets"/>
      <sheetName val="Liabilities"/>
      <sheetName val="P-L"/>
      <sheetName val="14. Fixed assets"/>
      <sheetName val="13. Intangible assets"/>
      <sheetName val="YTD Data"/>
      <sheetName val="Sum_CAJE"/>
      <sheetName val="sub_f1,_f2_q3'96"/>
      <sheetName val="L-T_LOAN"/>
      <sheetName val="17__Non_consolidated_stock"/>
      <sheetName val="General_Data"/>
      <sheetName val="14__Fixed_assets"/>
      <sheetName val="13__Intangible_assets"/>
      <sheetName val="YTD_Data"/>
      <sheetName val="price1-15"/>
      <sheetName val="cc"/>
      <sheetName val="US007"/>
      <sheetName val="10-1 Media"/>
      <sheetName val="Sum_CAJE1"/>
      <sheetName val="sub_f1,_f2_q3'961"/>
      <sheetName val="L-T_LOAN1"/>
      <sheetName val="17__Non_consolidated_stock1"/>
      <sheetName val="General_Data1"/>
      <sheetName val="14__Fixed_assets1"/>
      <sheetName val="13__Intangible_assets1"/>
      <sheetName val="YTD_Data1"/>
      <sheetName val="10-cut"/>
      <sheetName val="PD_M95"/>
      <sheetName val="total"/>
      <sheetName val="시산표"/>
      <sheetName val="l*****"/>
      <sheetName val="10-1_Media"/>
      <sheetName val="exchange rate"/>
      <sheetName val="BS"/>
      <sheetName val="GiaVL"/>
      <sheetName val="JJDHT"/>
      <sheetName val="[HKWP0399.xls]Sundry_Debtors__2"/>
      <sheetName val="[HKWP0399.xls][HKWP0399.xls]S_2"/>
      <sheetName val="[HKWP0399.xls]Sundry_Debtors__3"/>
      <sheetName val="[HKWP0399.xls][HKWP0399_xls]S_2"/>
      <sheetName val="[HKWP0399.xls]Sundry_Debtors__4"/>
      <sheetName val="[HKWP0399.xls][HKWP0399_xls]S_3"/>
      <sheetName val="[HKWP0399.xls]Sundry_Debtors__5"/>
      <sheetName val="[HKWP0399.xls][HKWP0399_xls]S_4"/>
      <sheetName val="[HKWP0399.xls][HKWP0399.xls]S_3"/>
      <sheetName val="[HKWP0399.xls]Sundry_Debtors__6"/>
      <sheetName val="[HKWP0399.xls][HKWP0399_xls]S_5"/>
      <sheetName val="[HKWP0399.xls][HKWP0399_xls]S_6"/>
      <sheetName val="[HKWP0399.xls]Sundry_Debtors__7"/>
      <sheetName val="[HKWP0399.xls][HKWP0399_xls]S_7"/>
      <sheetName val="[HKWP0399.xls][HKWP0399_xls]S_8"/>
      <sheetName val="[HKWP0399.xls]Sundry_Debtors__8"/>
      <sheetName val="[HKWP0399.xls][HKWP0399_xls]S_9"/>
      <sheetName val="[HKWP0399.xls][HKWP0399_xls]_10"/>
      <sheetName val="[HKWP0399.xls]Sundry_Debtors__9"/>
      <sheetName val="[HKWP0399.xls][HKWP0399_xls]_11"/>
      <sheetName val="[HKWP0399.xls][HKWP0399_xls]_12"/>
      <sheetName val="[HKWP0399.xls]Sundry_Debtors_10"/>
      <sheetName val="[HKWP0399.xls][HKWP0399.xls]S_4"/>
      <sheetName val="[HKWP0399.xls]Sundry_Debtors_11"/>
      <sheetName val="[HKWP0399.xls][HKWP0399_xls]_13"/>
      <sheetName val="[HKWP0399.xls]Sundry_Debtors_12"/>
      <sheetName val="[HKWP0399.xls][HKWP0399_xls]_14"/>
      <sheetName val="[HKWP0399.xls]Sundry_Debtors_13"/>
      <sheetName val="[HKWP0399.xls][HKWP0399_xls]_15"/>
      <sheetName val="[HKWP0399.xls][HKWP0399.xls]S_5"/>
      <sheetName val="[HKWP0399.xls]Sundry_Debtors_14"/>
      <sheetName val="[HKWP0399.xls][HKWP0399_xls]_16"/>
      <sheetName val="[HKWP0399.xls][HKWP0399_xls]_17"/>
      <sheetName val="[HKWP0399.xls]Sundry_Debtors_15"/>
      <sheetName val="[HKWP0399.xls][HKWP0399_xls]_18"/>
      <sheetName val="[HKWP0399.xls][HKWP0399_xls]_19"/>
      <sheetName val="[HKWP0399.xls]Sundry_Debtors_16"/>
      <sheetName val="[HKWP0399.xls][HKWP0399_xls]_20"/>
      <sheetName val="[HKWP0399.xls][HKWP0399_xls]_21"/>
      <sheetName val="[HKWP0399.xls]Sundry_Debtors_17"/>
      <sheetName val="[HKWP0399.xls][HKWP0399_xls]_22"/>
      <sheetName val="[HKWP0399.xls][HKWP0399_xls]_23"/>
      <sheetName val="[HKWP0399.xls]Sundry_Debtors_18"/>
      <sheetName val="[HKWP0399.xls][HKWP0399.xls]S_6"/>
      <sheetName val="[HKWP0399.xls]Sundry_Debtors_19"/>
      <sheetName val="[HKWP0399.xls][HKWP0399_xls]_24"/>
      <sheetName val="[HKWP0399.xls]Sundry_Debtors_20"/>
      <sheetName val="[HKWP0399.xls][HKWP0399_xls]_25"/>
      <sheetName val="[HKWP0399.xls]Sundry_Debtors_21"/>
      <sheetName val="[HKWP0399.xls][HKWP0399_xls]_26"/>
      <sheetName val="[HKWP0399.xls][HKWP0399.xls]S_7"/>
      <sheetName val="[HKWP0399.xls]Sundry_Debtors_22"/>
      <sheetName val="[HKWP0399.xls][HKWP0399_xls]_27"/>
      <sheetName val="[HKWP0399.xls][HKWP0399_xls]_28"/>
      <sheetName val="[HKWP0399.xls]Sundry_Debtors_23"/>
      <sheetName val="[HKWP0399.xls][HKWP0399_xls]_29"/>
      <sheetName val="[HKWP0399.xls][HKWP0399_xls]_30"/>
      <sheetName val="[HKWP0399.xls]Sundry_Debtors_24"/>
      <sheetName val="[HKWP0399.xls][HKWP0399_xls]_31"/>
      <sheetName val="[HKWP0399.xls][HKWP0399_xls]_32"/>
      <sheetName val="[HKWP0399.xls]Sundry_Debtors_25"/>
      <sheetName val="[HKWP0399.xls][HKWP0399_xls]_33"/>
      <sheetName val="[HKWP0399.xls][HKWP0399_xls]_34"/>
      <sheetName val="[HKWP0399.xls]Sundry_Debtors_26"/>
      <sheetName val="[HKWP0399.xls][HKWP0399.xls]S_8"/>
      <sheetName val="[HKWP0399.xls]Sundry_Debtors_27"/>
      <sheetName val="[HKWP0399.xls][HKWP0399_xls]_35"/>
      <sheetName val="[HKWP0399.xls]Sundry_Debtors_28"/>
      <sheetName val="[HKWP0399.xls][HKWP0399_xls]_36"/>
      <sheetName val="[HKWP0399.xls]Sundry_Debtors_29"/>
      <sheetName val="[HKWP0399.xls][HKWP0399_xls]_37"/>
      <sheetName val="[HKWP0399.xls][HKWP0399.xls]S_9"/>
      <sheetName val="[HKWP0399.xls]Sundry_Debtors_30"/>
      <sheetName val="[HKWP0399.xls][HKWP0399_xls]_38"/>
      <sheetName val="[HKWP0399.xls][HKWP0399_xls]_39"/>
      <sheetName val="[HKWP0399.xls]Sundry_Debtors_31"/>
      <sheetName val="[HKWP0399.xls][HKWP0399_xls]_40"/>
      <sheetName val="[HKWP0399.xls][HKWP0399_xls]_41"/>
      <sheetName val="[HKWP0399.xls]Sundry_Debtors_32"/>
      <sheetName val="[HKWP0399.xls][HKWP0399_xls]_42"/>
      <sheetName val="[HKWP0399.xls][HKWP0399_xls]_43"/>
      <sheetName val="[HKWP0399.xls]Sundry_Debtors_33"/>
      <sheetName val="[HKWP0399.xls][HKWP0399_xls]_44"/>
      <sheetName val="[HKWP0399.xls][HKWP0399_xls]_45"/>
      <sheetName val="[HKWP0399.xls]Sundry_Debtors_34"/>
      <sheetName val="[HKWP0399.xls][HKWP0399.xls]_10"/>
      <sheetName val="[HKWP0399.xls]Sundry_Debtors_35"/>
      <sheetName val="[HKWP0399.xls][HKWP0399_xls]_46"/>
      <sheetName val="[HKWP0399.xls]Sundry_Debtors_36"/>
      <sheetName val="[HKWP0399.xls][HKWP0399_xls]_47"/>
      <sheetName val="[HKWP0399.xls]Sundry_Debtors_37"/>
      <sheetName val="[HKWP0399.xls][HKWP0399_xls]_48"/>
      <sheetName val="[HKWP0399.xls][HKWP0399.xls]_11"/>
      <sheetName val="[HKWP0399.xls]Sundry_Debtors_38"/>
      <sheetName val="[HKWP0399.xls][HKWP0399_xls]_49"/>
      <sheetName val="[HKWP0399.xls][HKWP0399_xls]_50"/>
      <sheetName val="[HKWP0399.xls]Sundry_Debtors_39"/>
      <sheetName val="[HKWP0399.xls][HKWP0399_xls]_51"/>
      <sheetName val="[HKWP0399.xls][HKWP0399_xls]_52"/>
      <sheetName val="[HKWP0399.xls]Sundry_Debtors_40"/>
      <sheetName val="[HKWP0399.xls][HKWP0399_xls]_53"/>
      <sheetName val="[HKWP0399.xls][HKWP0399_xls]_54"/>
      <sheetName val="[HKWP0399.xls]Sundry_Debtors_41"/>
      <sheetName val="[HKWP0399.xls][HKWP0399_xls]_55"/>
      <sheetName val="[HKWP0399.xls][HKWP0399_xls]_56"/>
      <sheetName val="[HKWP0399.xls]Sundry_Debtors_42"/>
      <sheetName val="[HKWP0399.xls][HKWP0399.xls]_12"/>
      <sheetName val="[HKWP0399.xls]Sundry_Debtors_43"/>
      <sheetName val="[HKWP0399.xls][HKWP0399_xls]_57"/>
      <sheetName val="[HKWP0399.xls]Sundry_Debtors_44"/>
      <sheetName val="[HKWP0399.xls][HKWP0399_xls]_58"/>
      <sheetName val="[HKWP0399.xls]Sundry_Debtors_45"/>
      <sheetName val="[HKWP0399.xls][HKWP0399_xls]_59"/>
      <sheetName val="[HKWP0399.xls][HKWP0399.xls]_13"/>
      <sheetName val="[HKWP0399.xls]Sundry_Debtors_46"/>
      <sheetName val="[HKWP0399.xls][HKWP0399_xls]_60"/>
      <sheetName val="[HKWP0399.xls][HKWP0399_xls]_61"/>
      <sheetName val="[HKWP0399.xls]Sundry_Debtors_47"/>
      <sheetName val="[HKWP0399.xls][HKWP0399_xls]_62"/>
      <sheetName val="[HKWP0399.xls][HKWP0399_xls]_63"/>
      <sheetName val="[HKWP0399.xls]Sundry_Debtors_48"/>
      <sheetName val="[HKWP0399.xls][HKWP0399_xls]_64"/>
      <sheetName val="[HKWP0399.xls][HKWP0399_xls]_65"/>
      <sheetName val="[HKWP0399.xls]Sundry_Debtors_49"/>
      <sheetName val="[HKWP0399.xls][HKWP0399_xls]_66"/>
      <sheetName val="[HKWP0399.xls][HKWP0399_xls]_67"/>
      <sheetName val="Ref."/>
      <sheetName val="[HKWP0399.xls]Sundry_Debtors_50"/>
      <sheetName val="[HKWP0399.xls][HKWP0399.xls]_14"/>
      <sheetName val="[HKWP0399.xls]Sundry_Debtors_51"/>
      <sheetName val="[HKWP0399.xls][HKWP0399_xls]_68"/>
      <sheetName val="[HKWP0399.xls]Sundry_Debtors_52"/>
      <sheetName val="[HKWP0399.xls][HKWP0399_xls]_69"/>
      <sheetName val="[HKWP0399.xls]Sundry_Debtors_53"/>
      <sheetName val="[HKWP0399.xls][HKWP0399_xls]_70"/>
      <sheetName val="[HKWP0399.xls][HKWP0399.xls]_15"/>
      <sheetName val="[HKWP0399.xls]Sundry_Debtors_54"/>
      <sheetName val="[HKWP0399.xls][HKWP0399_xls]_71"/>
      <sheetName val="[HKWP0399.xls][HKWP0399_xls]_72"/>
      <sheetName val="[HKWP0399.xls]Sundry_Debtors_55"/>
      <sheetName val="[HKWP0399.xls][HKWP0399_xls]_73"/>
      <sheetName val="[HKWP0399.xls][HKWP0399_xls]_74"/>
      <sheetName val="[HKWP0399.xls]Sundry_Debtors_56"/>
      <sheetName val="[HKWP0399.xls][HKWP0399_xls]_75"/>
      <sheetName val="[HKWP0399.xls][HKWP0399_xls]_76"/>
      <sheetName val="[HKWP0399.xls]Sundry_Debtors_57"/>
      <sheetName val="[HKWP0399.xls][HKWP0399_xls]_77"/>
      <sheetName val="[HKWP0399.xls][HKWP0399_xls]_78"/>
      <sheetName val="[HKWP0399.xls]Sundry_Debtors_58"/>
      <sheetName val="[HKWP0399.xls][HKWP0399.xls]_16"/>
      <sheetName val="[HKWP0399.xls]Sundry_Debtors_59"/>
      <sheetName val="[HKWP0399.xls][HKWP0399_xls]_79"/>
      <sheetName val="[HKWP0399.xls]Sundry_Debtors_60"/>
      <sheetName val="[HKWP0399.xls][HKWP0399_xls]_80"/>
      <sheetName val="[HKWP0399.xls]Sundry_Debtors_61"/>
      <sheetName val="[HKWP0399.xls][HKWP0399_xls]_81"/>
      <sheetName val="[HKWP0399.xls][HKWP0399.xls]_17"/>
      <sheetName val="[HKWP0399.xls]Sundry_Debtors_62"/>
      <sheetName val="[HKWP0399.xls][HKWP0399_xls]_82"/>
      <sheetName val="[HKWP0399.xls][HKWP0399_xls]_83"/>
      <sheetName val="[HKWP0399.xls]Sundry_Debtors_63"/>
      <sheetName val="[HKWP0399.xls][HKWP0399_xls]_84"/>
      <sheetName val="[HKWP0399.xls][HKWP0399_xls]_85"/>
      <sheetName val="[HKWP0399.xls]Sundry_Debtors_64"/>
      <sheetName val="[HKWP0399.xls][HKWP0399_xls]_86"/>
      <sheetName val="[HKWP0399.xls][HKWP0399_xls]_87"/>
      <sheetName val="[HKWP0399.xls]Sundry_Debtors_65"/>
      <sheetName val="[HKWP0399.xls][HKWP0399_xls]_88"/>
      <sheetName val="[HKWP0399.xls][HKWP0399_xls]_89"/>
      <sheetName val="[HKWP0399.xls]Sundry_Debtors_66"/>
      <sheetName val="[HKWP0399.xls][HKWP0399.xls]_18"/>
      <sheetName val="[HKWP0399.xls]Sundry_Debtors_67"/>
      <sheetName val="[HKWP0399.xls][HKWP0399_xls]_90"/>
      <sheetName val="[HKWP0399.xls]Sundry_Debtors_68"/>
      <sheetName val="[HKWP0399.xls][HKWP0399_xls]_91"/>
      <sheetName val="[HKWP0399.xls]Sundry_Debtors_69"/>
      <sheetName val="[HKWP0399.xls][HKWP0399_xls]_92"/>
      <sheetName val="[HKWP0399.xls][HKWP0399.xls]_19"/>
      <sheetName val="[HKWP0399.xls]Sundry_Debtors_70"/>
      <sheetName val="[HKWP0399.xls][HKWP0399_xls]_93"/>
      <sheetName val="[HKWP0399.xls][HKWP0399_xls]_94"/>
      <sheetName val="[HKWP0399.xls]Sundry_Debtors_71"/>
      <sheetName val="[HKWP0399.xls][HKWP0399_xls]_95"/>
      <sheetName val="[HKWP0399.xls][HKWP0399_xls]_96"/>
      <sheetName val="[HKWP0399.xls]Sundry_Debtors_72"/>
      <sheetName val="[HKWP0399.xls][HKWP0399_xls]_97"/>
      <sheetName val="[HKWP0399.xls][HKWP0399_xls]_98"/>
      <sheetName val="[HKWP0399.xls]Sundry_Debtors_73"/>
      <sheetName val="[HKWP0399.xls][HKWP0399_xls]_99"/>
      <sheetName val="[HKWP0399.xls]_HKWP0399_xls_100"/>
      <sheetName val="[HKWP0399.xls]Sundry_Debtors_74"/>
      <sheetName val="[HKWP0399.xls][HKWP0399.xls]_20"/>
      <sheetName val="[HKWP0399.xls]Sundry_Debtors_75"/>
      <sheetName val="[HKWP0399.xls]_HKWP0399_xls_101"/>
      <sheetName val="[HKWP0399.xls]Sundry_Debtors_76"/>
      <sheetName val="[HKWP0399.xls]_HKWP0399_xls_102"/>
      <sheetName val="[HKWP0399.xls]Sundry_Debtors_77"/>
      <sheetName val="[HKWP0399.xls]_HKWP0399_xls_103"/>
      <sheetName val="[HKWP0399.xls][HKWP0399.xls]_21"/>
      <sheetName val="[HKWP0399.xls]Sundry_Debtors_78"/>
      <sheetName val="[HKWP0399.xls]_HKWP0399_xls_104"/>
      <sheetName val="[HKWP0399.xls]_HKWP0399_xls_105"/>
      <sheetName val="[HKWP0399.xls]Sundry_Debtors_79"/>
      <sheetName val="[HKWP0399.xls]_HKWP0399_xls_106"/>
      <sheetName val="[HKWP0399.xls]_HKWP0399_xls_107"/>
      <sheetName val="[HKWP0399.xls]Sundry_Debtors_80"/>
      <sheetName val="[HKWP0399.xls]_HKWP0399_xls_108"/>
      <sheetName val="[HKWP0399.xls]_HKWP0399_xls_109"/>
      <sheetName val="[HKWP0399.xls]Sundry_Debtors_81"/>
      <sheetName val="[HKWP0399.xls]_HKWP0399_xls_110"/>
      <sheetName val="[HKWP0399.xls]_HKWP0399_xls_111"/>
      <sheetName val="[HKWP0399.xls]Sundry_Debtors_82"/>
      <sheetName val="[HKWP0399.xls][HKWP0399.xls]_22"/>
      <sheetName val="[HKWP0399.xls]Sundry_Debtors_83"/>
      <sheetName val="[HKWP0399.xls]_HKWP0399_xls_112"/>
      <sheetName val="[HKWP0399.xls]Sundry_Debtors_84"/>
      <sheetName val="[HKWP0399.xls]_HKWP0399_xls_113"/>
      <sheetName val="[HKWP0399.xls]Sundry_Debtors_85"/>
      <sheetName val="[HKWP0399.xls]_HKWP0399_xls_114"/>
      <sheetName val="[HKWP0399.xls][HKWP0399.xls]_23"/>
      <sheetName val="[HKWP0399.xls]Sundry_Debtors_86"/>
      <sheetName val="[HKWP0399.xls]_HKWP0399_xls_115"/>
      <sheetName val="[HKWP0399.xls]_HKWP0399_xls_116"/>
      <sheetName val="[HKWP0399.xls]Sundry_Debtors_87"/>
      <sheetName val="[HKWP0399.xls]_HKWP0399_xls_117"/>
      <sheetName val="[HKWP0399.xls]_HKWP0399_xls_118"/>
      <sheetName val="[HKWP0399.xls]Sundry_Debtors_88"/>
      <sheetName val="[HKWP0399.xls]_HKWP0399_xls_119"/>
      <sheetName val="[HKWP0399.xls]_HKWP0399_xls_120"/>
      <sheetName val="[HKWP0399.xls]Sundry_Debtors_89"/>
      <sheetName val="[HKWP0399.xls]_HKWP0399_xls_121"/>
      <sheetName val="[HKWP0399.xls]_HKWP0399_xls_122"/>
      <sheetName val="[HKWP0399.xls]Sundry_Debtors_90"/>
      <sheetName val="[HKWP0399.xls][HKWP0399.xls]_24"/>
      <sheetName val="[HKWP0399.xls]Sundry_Debtors_91"/>
      <sheetName val="[HKWP0399.xls]_HKWP0399_xls_123"/>
      <sheetName val="[HKWP0399.xls]Sundry_Debtors_92"/>
      <sheetName val="[HKWP0399.xls]_HKWP0399_xls_124"/>
      <sheetName val="[HKWP0399.xls]Sundry_Debtors_93"/>
      <sheetName val="[HKWP0399.xls]_HKWP0399_xls_125"/>
      <sheetName val="[HKWP0399.xls][HKWP0399.xls]_25"/>
      <sheetName val="[HKWP0399.xls]Sundry_Debtors_94"/>
      <sheetName val="[HKWP0399.xls]_HKWP0399_xls_126"/>
      <sheetName val="[HKWP0399.xls]_HKWP0399_xls_127"/>
      <sheetName val="[HKWP0399.xls]Sundry_Debtors_95"/>
      <sheetName val="[HKWP0399.xls]_HKWP0399_xls_128"/>
      <sheetName val="[HKWP0399.xls]_HKWP0399_xls_129"/>
      <sheetName val="[HKWP0399.xls]Sundry_Debtors_96"/>
      <sheetName val="[HKWP0399.xls]_HKWP0399_xls_130"/>
      <sheetName val="[HKWP0399.xls]_HKWP0399_xls_131"/>
      <sheetName val="[HKWP0399.xls]Sundry_Debtors_97"/>
      <sheetName val="[HKWP0399.xls]_HKWP0399_xls_132"/>
      <sheetName val="[HKWP0399.xls]_HKWP0399_xls_133"/>
      <sheetName val="[HKWP0399.xls]Sundry_Debtors:A1"/>
      <sheetName val="[HKWP0399.xls]Sundry_Debtors:A2"/>
      <sheetName val="[HKWP0399.xls]Sundry_Debtors_98"/>
      <sheetName val="[HKWP0399.xls][HKWP0399.xls]_26"/>
      <sheetName val="[HKWP0399.xls]Sundry_Debtors_99"/>
      <sheetName val="[HKWP0399.xls]_HKWP0399_xls_134"/>
      <sheetName val="[HKWP0399.xls]Sundry_Debtor_100"/>
      <sheetName val="[HKWP0399.xls]_HKWP0399_xls_135"/>
      <sheetName val="[HKWP0399.xls]Sundry_Debtor_101"/>
      <sheetName val="[HKWP0399.xls]_HKWP0399_xls_136"/>
      <sheetName val="[HKWP0399.xls][HKWP0399.xls]_27"/>
      <sheetName val="[HKWP0399.xls]Sundry_Debtor_102"/>
      <sheetName val="[HKWP0399.xls]_HKWP0399_xls_137"/>
      <sheetName val="[HKWP0399.xls]_HKWP0399_xls_138"/>
      <sheetName val="[HKWP0399.xls]Sundry_Debtor_103"/>
      <sheetName val="[HKWP0399.xls]_HKWP0399_xls_139"/>
      <sheetName val="[HKWP0399.xls]_HKWP0399_xls_140"/>
      <sheetName val="[HKWP0399.xls]Sundry_Debtor_104"/>
      <sheetName val="[HKWP0399.xls]_HKWP0399_xls_141"/>
      <sheetName val="[HKWP0399.xls]_HKWP0399_xls_142"/>
      <sheetName val="[HKWP0399.xls]Sundry_Debtor_105"/>
      <sheetName val="[HKWP0399.xls]_HKWP0399_xls_143"/>
      <sheetName val="[HKWP0399.xls]_HKWP0399_xls_144"/>
      <sheetName val="[HKWP0399.xls][HKWP0399.xls]_28"/>
      <sheetName val="[HKWP0399.xls][HKWP0399.xls]_29"/>
      <sheetName val="[HKWP0399_xls]Sundry_Debtors__2"/>
      <sheetName val="[HKWP0399_xls][HKWP0399_xls]S_2"/>
      <sheetName val="[HKWP0399_xls]Sundry_Debtors__3"/>
      <sheetName val="[HKWP0399_xls][HKWP0399_xls]S_1"/>
      <sheetName val="[HKWP0399_xls]Sundry_Debtors__4"/>
      <sheetName val="[HKWP0399_xls][HKWP0399_xls]S_3"/>
      <sheetName val="[HKWP0399_xls]Sundry_Debtors__5"/>
      <sheetName val="[HKWP0399_xls][HKWP0399_xls]S_4"/>
      <sheetName val="[HKWP0399_xls][HKWP0399_xls]S_5"/>
      <sheetName val="[HKWP0399_xls]Sundry_Debtors__6"/>
      <sheetName val="[HKWP0399_xls][HKWP0399_xls]S_6"/>
      <sheetName val="[HKWP0399_xls][HKWP0399_xls]S_7"/>
      <sheetName val="[HKWP0399_xls]Sundry_Debtors__7"/>
      <sheetName val="[HKWP0399_xls][HKWP0399_xls]S_8"/>
      <sheetName val="[HKWP0399_xls][HKWP0399_xls]S_9"/>
      <sheetName val="[HKWP0399_xls]Sundry_Debtors__8"/>
      <sheetName val="[HKWP0399_xls][HKWP0399_xls]S13"/>
      <sheetName val="[HKWP0399_xls][HKWP0399_xls]_10"/>
      <sheetName val="[HKWP0399_xls]Sundry_Debtors__9"/>
      <sheetName val="[HKWP0399_xls][HKWP0399_xls]_11"/>
      <sheetName val="[HKWP0399_xls][HKWP0399_xls]_12"/>
      <sheetName val="[HKWP0399_xls]Sundry_Debtors_10"/>
      <sheetName val="[HKWP0399_xls][HKWP0399_xls]S14"/>
      <sheetName val="[HKWP0399_xls]Sundry_Debtors_11"/>
      <sheetName val="[HKWP0399_xls][HKWP0399_xls]_13"/>
      <sheetName val="[HKWP0399_xls]Sundry_Debtors_12"/>
      <sheetName val="[HKWP0399_xls][HKWP0399_xls]_14"/>
      <sheetName val="[HKWP0399_xls]Sundry_Debtors_13"/>
      <sheetName val="[HKWP0399_xls][HKWP0399_xls]_15"/>
      <sheetName val="[HKWP0399_xls][HKWP0399_xls]S15"/>
      <sheetName val="[HKWP0399_xls]Sundry_Debtors_14"/>
      <sheetName val="[HKWP0399_xls][HKWP0399_xls]_16"/>
      <sheetName val="[HKWP0399_xls][HKWP0399_xls]_17"/>
      <sheetName val="[HKWP0399_xls]Sundry_Debtors_15"/>
      <sheetName val="[HKWP0399_xls][HKWP0399_xls]_18"/>
      <sheetName val="[HKWP0399_xls][HKWP0399_xls]_19"/>
      <sheetName val="[HKWP0399_xls]Sundry_Debtors_16"/>
      <sheetName val="[HKWP0399_xls][HKWP0399_xls]_20"/>
      <sheetName val="[HKWP0399_xls][HKWP0399_xls]_21"/>
      <sheetName val="[HKWP0399_xls]Sundry_Debtors_17"/>
      <sheetName val="[HKWP0399_xls][HKWP0399_xls]_22"/>
      <sheetName val="[HKWP0399_xls][HKWP0399_xls]_23"/>
      <sheetName val="[HKWP0399_xls]Sundry_Debtors_18"/>
      <sheetName val="[HKWP0399_xls][HKWP0399_xls]S16"/>
      <sheetName val="[HKWP0399_xls]Sundry_Debtors_19"/>
      <sheetName val="[HKWP0399_xls][HKWP0399_xls]_24"/>
      <sheetName val="[HKWP0399_xls]Sundry_Debtors_20"/>
      <sheetName val="[HKWP0399_xls][HKWP0399_xls]_25"/>
      <sheetName val="[HKWP0399_xls]Sundry_Debtors_21"/>
      <sheetName val="[HKWP0399_xls][HKWP0399_xls]_26"/>
      <sheetName val="[HKWP0399_xls][HKWP0399_xls]S17"/>
      <sheetName val="[HKWP0399_xls]Sundry_Debtors_22"/>
      <sheetName val="[HKWP0399_xls][HKWP0399_xls]_27"/>
      <sheetName val="[HKWP0399_xls][HKWP0399_xls]_28"/>
      <sheetName val="[HKWP0399_xls]Sundry_Debtors_23"/>
      <sheetName val="[HKWP0399_xls][HKWP0399_xls]_29"/>
      <sheetName val="[HKWP0399_xls][HKWP0399_xls]_30"/>
      <sheetName val="[HKWP0399_xls]Sundry_Debtors_24"/>
      <sheetName val="[HKWP0399_xls][HKWP0399_xls]_31"/>
      <sheetName val="[HKWP0399_xls][HKWP0399_xls]_32"/>
      <sheetName val="[HKWP0399_xls]Sundry_Debtors_25"/>
      <sheetName val="[HKWP0399_xls][HKWP0399_xls]_33"/>
      <sheetName val="[HKWP0399_xls][HKWP0399_xls]_34"/>
      <sheetName val="[HKWP0399_xls]Sundry_Debtors_26"/>
      <sheetName val="[HKWP0399_xls][HKWP0399_xls]S18"/>
      <sheetName val="[HKWP0399_xls]Sundry_Debtors_27"/>
      <sheetName val="[HKWP0399_xls][HKWP0399_xls]_35"/>
      <sheetName val="[HKWP0399_xls]Sundry_Debtors_28"/>
      <sheetName val="[HKWP0399_xls][HKWP0399_xls]_36"/>
      <sheetName val="[HKWP0399_xls]Sundry_Debtors_29"/>
      <sheetName val="[HKWP0399_xls][HKWP0399_xls]_37"/>
      <sheetName val="[HKWP0399_xls][HKWP0399_xls]S19"/>
      <sheetName val="[HKWP0399_xls]Sundry_Debtors_30"/>
      <sheetName val="[HKWP0399_xls][HKWP0399_xls]_38"/>
      <sheetName val="[HKWP0399_xls][HKWP0399_xls]_39"/>
      <sheetName val="[HKWP0399_xls]Sundry_Debtors_31"/>
      <sheetName val="[HKWP0399_xls][HKWP0399_xls]_40"/>
      <sheetName val="[HKWP0399_xls][HKWP0399_xls]_41"/>
      <sheetName val="[HKWP0399_xls]Sundry_Debtors_32"/>
      <sheetName val="[HKWP0399_xls][HKWP0399_xls]_42"/>
      <sheetName val="[HKWP0399_xls][HKWP0399_xls]_43"/>
      <sheetName val="[HKWP0399_xls]Sundry_Debtors_33"/>
      <sheetName val="[HKWP0399_xls][HKWP0399_xls]_44"/>
      <sheetName val="[HKWP0399_xls][HKWP0399_xls]_45"/>
      <sheetName val="[HKWP0399_xls]Sundry_Debtors_34"/>
      <sheetName val="[HKWP0399_xls][HKWP0399_xls]_46"/>
      <sheetName val="[HKWP0399_xls]Sundry_Debtors_35"/>
      <sheetName val="[HKWP0399_xls][HKWP0399_xls]_47"/>
      <sheetName val="[HKWP0399_xls]Sundry_Debtors_36"/>
      <sheetName val="[HKWP0399_xls][HKWP0399_xls]_48"/>
      <sheetName val="[HKWP0399_xls]Sundry_Debtors_37"/>
      <sheetName val="[HKWP0399_xls][HKWP0399_xls]_49"/>
      <sheetName val="[HKWP0399_xls][HKWP0399_xls]_50"/>
      <sheetName val="[HKWP0399_xls]Sundry_Debtors_38"/>
      <sheetName val="[HKWP0399_xls][HKWP0399_xls]_51"/>
      <sheetName val="[HKWP0399_xls][HKWP0399_xls]_52"/>
      <sheetName val="[HKWP0399_xls]Sundry_Debtors_39"/>
      <sheetName val="[HKWP0399_xls][HKWP0399_xls]_53"/>
      <sheetName val="[HKWP0399_xls][HKWP0399_xls]_54"/>
      <sheetName val="[HKWP0399_xls]Sundry_Debtors_40"/>
      <sheetName val="[HKWP0399_xls][HKWP0399_xls]_55"/>
      <sheetName val="[HKWP0399_xls][HKWP0399_xls]_56"/>
      <sheetName val="[HKWP0399_xls]Sundry_Debtors_41"/>
      <sheetName val="[HKWP0399_xls][HKWP0399_xls]_57"/>
      <sheetName val="[HKWP0399_xls][HKWP0399_xls]_58"/>
      <sheetName val="[HKWP0399_xls]Sundry_Debtors_42"/>
      <sheetName val="[HKWP0399_xls][HKWP0399_xls]_59"/>
      <sheetName val="[HKWP0399_xls]Sundry_Debtors_43"/>
      <sheetName val="[HKWP0399_xls][HKWP0399_xls]_60"/>
      <sheetName val="[HKWP0399_xls]Sundry_Debtors_44"/>
      <sheetName val="[HKWP0399_xls][HKWP0399_xls]_61"/>
      <sheetName val="[HKWP0399_xls]Sundry_Debtors_45"/>
      <sheetName val="[HKWP0399_xls][HKWP0399_xls]_62"/>
      <sheetName val="[HKWP0399_xls][HKWP0399_xls]_63"/>
      <sheetName val="[HKWP0399_xls]Sundry_Debtors_46"/>
      <sheetName val="[HKWP0399_xls][HKWP0399_xls]_64"/>
      <sheetName val="[HKWP0399_xls][HKWP0399_xls]_65"/>
      <sheetName val="[HKWP0399_xls]Sundry_Debtors_47"/>
      <sheetName val="[HKWP0399_xls][HKWP0399_xls]_66"/>
      <sheetName val="[HKWP0399_xls][HKWP0399_xls]_67"/>
      <sheetName val="[HKWP0399_xls]Sundry_Debtors_48"/>
      <sheetName val="[HKWP0399_xls][HKWP0399_xls]_68"/>
      <sheetName val="[HKWP0399_xls][HKWP0399_xls]_69"/>
      <sheetName val="[HKWP0399_xls]Sundry_Debtors_49"/>
      <sheetName val="[HKWP0399_xls][HKWP0399_xls]_70"/>
      <sheetName val="[HKWP0399_xls][HKWP0399_xls]_71"/>
      <sheetName val="[HKWP0399_xls]Sundry_Debtors_50"/>
      <sheetName val="[HKWP0399_xls][HKWP0399_xls]_72"/>
      <sheetName val="[HKWP0399_xls]Sundry_Debtors_51"/>
      <sheetName val="[HKWP0399_xls][HKWP0399_xls]_73"/>
      <sheetName val="[HKWP0399_xls]Sundry_Debtors_52"/>
      <sheetName val="[HKWP0399_xls][HKWP0399_xls]_74"/>
      <sheetName val="[HKWP0399_xls]Sundry_Debtors_53"/>
      <sheetName val="[HKWP0399_xls][HKWP0399_xls]_75"/>
      <sheetName val="[HKWP0399_xls][HKWP0399_xls]_76"/>
      <sheetName val="[HKWP0399_xls]Sundry_Debtors_54"/>
      <sheetName val="[HKWP0399_xls][HKWP0399_xls]_77"/>
      <sheetName val="[HKWP0399_xls][HKWP0399_xls]_78"/>
      <sheetName val="[HKWP0399_xls]Sundry_Debtors_55"/>
      <sheetName val="[HKWP0399_xls][HKWP0399_xls]_79"/>
      <sheetName val="[HKWP0399_xls][HKWP0399_xls]_80"/>
      <sheetName val="[HKWP0399_xls]Sundry_Debtors_56"/>
      <sheetName val="[HKWP0399_xls][HKWP0399_xls]_81"/>
      <sheetName val="[HKWP0399_xls][HKWP0399_xls]_82"/>
      <sheetName val="[HKWP0399_xls]Sundry_Debtors_57"/>
      <sheetName val="[HKWP0399_xls][HKWP0399_xls]_83"/>
      <sheetName val="[HKWP0399_xls][HKWP0399_xls]_84"/>
      <sheetName val="Ref_"/>
      <sheetName val="[HKWP0399_xls]Sundry_Debtors_58"/>
      <sheetName val="[HKWP0399_xls][HKWP0399_xls]_85"/>
      <sheetName val="[HKWP0399_xls]Sundry_Debtors_59"/>
      <sheetName val="[HKWP0399_xls][HKWP0399_xls]_86"/>
      <sheetName val="[HKWP0399_xls]Sundry_Debtors_60"/>
      <sheetName val="[HKWP0399_xls][HKWP0399_xls]_87"/>
      <sheetName val="[HKWP0399_xls]Sundry_Debtors_61"/>
      <sheetName val="[HKWP0399_xls][HKWP0399_xls]_88"/>
      <sheetName val="[HKWP0399_xls][HKWP0399_xls]_89"/>
      <sheetName val="[HKWP0399_xls]Sundry_Debtors_62"/>
      <sheetName val="[HKWP0399_xls][HKWP0399_xls]_90"/>
      <sheetName val="[HKWP0399_xls][HKWP0399_xls]_91"/>
      <sheetName val="[HKWP0399_xls]Sundry_Debtors_63"/>
      <sheetName val="[HKWP0399_xls][HKWP0399_xls]_92"/>
      <sheetName val="[HKWP0399_xls][HKWP0399_xls]_93"/>
      <sheetName val="[HKWP0399_xls]Sundry_Debtors_64"/>
      <sheetName val="[HKWP0399_xls][HKWP0399_xls]_94"/>
      <sheetName val="[HKWP0399_xls][HKWP0399_xls]_95"/>
      <sheetName val="[HKWP0399_xls]Sundry_Debtors_65"/>
      <sheetName val="[HKWP0399_xls][HKWP0399_xls]_96"/>
      <sheetName val="[HKWP0399_xls][HKWP0399_xls]_97"/>
      <sheetName val="[HKWP0399_xls]Sundry_Debtors_66"/>
      <sheetName val="[HKWP0399_xls][HKWP0399_xls]_98"/>
      <sheetName val="[HKWP0399_xls]Sundry_Debtors_67"/>
      <sheetName val="[HKWP0399_xls][HKWP0399_xls]_99"/>
      <sheetName val="[HKWP0399_xls]Sundry_Debtors_68"/>
      <sheetName val="[HKWP0399_xls][HKWP0399_xls]100"/>
      <sheetName val="[HKWP0399_xls]Sundry_Debtors_69"/>
      <sheetName val="[HKWP0399_xls][HKWP0399_xls]101"/>
      <sheetName val="[HKWP0399_xls][HKWP0399_xls]102"/>
      <sheetName val="[HKWP0399_xls]Sundry_Debtors_70"/>
      <sheetName val="[HKWP0399_xls][HKWP0399_xls]103"/>
      <sheetName val="[HKWP0399_xls][HKWP0399_xls]104"/>
      <sheetName val="[HKWP0399_xls]Sundry_Debtors_71"/>
      <sheetName val="[HKWP0399_xls][HKWP0399_xls]105"/>
      <sheetName val="[HKWP0399_xls][HKWP0399_xls]106"/>
      <sheetName val="[HKWP0399_xls]Sundry_Debtors_72"/>
      <sheetName val="[HKWP0399_xls][HKWP0399_xls]107"/>
      <sheetName val="[HKWP0399_xls][HKWP0399_xls]108"/>
      <sheetName val="[HKWP0399_xls]Sundry_Debtors_73"/>
      <sheetName val="[HKWP0399_xls][HKWP0399_xls]109"/>
      <sheetName val="[HKWP0399_xls]_HKWP0399_xls_100"/>
      <sheetName val="[HKWP0399_xls]Sundry_Debtors_74"/>
      <sheetName val="[HKWP0399_xls][HKWP0399_xls]110"/>
      <sheetName val="[HKWP0399_xls]Sundry_Debtors_75"/>
      <sheetName val="[HKWP0399_xls]_HKWP0399_xls_101"/>
      <sheetName val="[HKWP0399_xls]Sundry_Debtors_76"/>
      <sheetName val="[HKWP0399_xls]_HKWP0399_xls_102"/>
      <sheetName val="[HKWP0399_xls]Sundry_Debtors_77"/>
      <sheetName val="[HKWP0399_xls]_HKWP0399_xls_103"/>
      <sheetName val="[HKWP0399_xls][HKWP0399_xls]111"/>
      <sheetName val="[HKWP0399_xls]Sundry_Debtors_78"/>
      <sheetName val="[HKWP0399_xls]_HKWP0399_xls_104"/>
      <sheetName val="[HKWP0399_xls]_HKWP0399_xls_105"/>
      <sheetName val="[HKWP0399_xls]Sundry_Debtors_79"/>
      <sheetName val="[HKWP0399_xls]_HKWP0399_xls_106"/>
      <sheetName val="[HKWP0399_xls]_HKWP0399_xls_107"/>
      <sheetName val="[HKWP0399_xls]Sundry_Debtors_80"/>
      <sheetName val="[HKWP0399_xls]_HKWP0399_xls_108"/>
      <sheetName val="[HKWP0399_xls]_HKWP0399_xls_109"/>
      <sheetName val="[HKWP0399_xls]Sundry_Debtors_81"/>
      <sheetName val="[HKWP0399_xls]_HKWP0399_xls_110"/>
      <sheetName val="[HKWP0399_xls]_HKWP0399_xls_111"/>
      <sheetName val="[HKWP0399_xls]Sundry_Debtors_82"/>
      <sheetName val="[HKWP0399_xls][HKWP0399_xls]112"/>
      <sheetName val="[HKWP0399_xls]Sundry_Debtors_83"/>
      <sheetName val="[HKWP0399_xls]_HKWP0399_xls_112"/>
      <sheetName val="[HKWP0399_xls]Sundry_Debtors_84"/>
      <sheetName val="[HKWP0399_xls]_HKWP0399_xls_113"/>
      <sheetName val="[HKWP0399_xls]Sundry_Debtors_85"/>
      <sheetName val="[HKWP0399_xls]_HKWP0399_xls_114"/>
      <sheetName val="[HKWP0399_xls][HKWP0399_xls]113"/>
      <sheetName val="[HKWP0399_xls]Sundry_Debtors_86"/>
      <sheetName val="[HKWP0399_xls]_HKWP0399_xls_115"/>
      <sheetName val="[HKWP0399_xls]_HKWP0399_xls_116"/>
      <sheetName val="[HKWP0399_xls]Sundry_Debtors_87"/>
      <sheetName val="[HKWP0399_xls]_HKWP0399_xls_117"/>
      <sheetName val="[HKWP0399_xls]_HKWP0399_xls_118"/>
      <sheetName val="[HKWP0399_xls]Sundry_Debtors_88"/>
      <sheetName val="[HKWP0399_xls]_HKWP0399_xls_119"/>
      <sheetName val="[HKWP0399_xls]_HKWP0399_xls_120"/>
      <sheetName val="[HKWP0399_xls]Sundry_Debtors_89"/>
      <sheetName val="[HKWP0399_xls]_HKWP0399_xls_121"/>
      <sheetName val="[HKWP0399_xls]_HKWP0399_xls_122"/>
      <sheetName val="stat local"/>
      <sheetName val="ห้ามลบ"/>
      <sheetName val="[HKWP0399.xls]Sundry_Debtor_106"/>
      <sheetName val="[HKWP0399.xls][HKWP0399.xls]_30"/>
      <sheetName val="[HKWP0399.xls]Sundry_Debtor_107"/>
      <sheetName val="[HKWP0399.xls]_HKWP0399_xls_145"/>
      <sheetName val="[HKWP0399.xls]Sundry_Debtor_108"/>
      <sheetName val="[HKWP0399.xls]_HKWP0399_xls_146"/>
      <sheetName val="[HKWP0399.xls]Sundry_Debtor_109"/>
      <sheetName val="[HKWP0399.xls]_HKWP0399_xls_147"/>
      <sheetName val="[HKWP0399.xls][HKWP0399.xls]_31"/>
      <sheetName val="[HKWP0399.xls]Sundry_Debtor_110"/>
      <sheetName val="[HKWP0399.xls]_HKWP0399_xls_148"/>
      <sheetName val="[HKWP0399.xls]_HKWP0399_xls_149"/>
      <sheetName val="[HKWP0399.xls]Sundry_Debtor_111"/>
      <sheetName val="[HKWP0399.xls]_HKWP0399_xls_150"/>
      <sheetName val="[HKWP0399.xls]_HKWP0399_xls_151"/>
      <sheetName val="[HKWP0399.xls]Sundry_Debtor_112"/>
      <sheetName val="[HKWP0399.xls]_HKWP0399_xls_152"/>
      <sheetName val="[HKWP0399.xls]_HKWP0399_xls_153"/>
      <sheetName val="[HKWP0399.xls]Sundry_Debtor_113"/>
      <sheetName val="[HKWP0399.xls]_HKWP0399_xls_154"/>
      <sheetName val="[HKWP0399.xls]_HKWP0399_xls_155"/>
      <sheetName val="[HKWP0399.xls][HKWP0399.xls]_32"/>
      <sheetName val="[HKWP0399.xls][HKWP0399.xls]_33"/>
      <sheetName val="[HKWP0399.xls]Sundry_Debtor_114"/>
      <sheetName val="[HKWP0399.xls]_HKWP0399_xls_156"/>
      <sheetName val="[HKWP0399.xls]_HKWP0399_xls_157"/>
      <sheetName val="[HKWP0399.xls]Sundry_Debtor_115"/>
      <sheetName val="[HKWP0399.xls][HKWP0399.xls]_34"/>
      <sheetName val="[HKWP0399.xls]Sundry_Debtor_116"/>
      <sheetName val="[HKWP0399.xls]_HKWP0399_xls_158"/>
      <sheetName val="[HKWP0399.xls]Sundry_Debtor_117"/>
      <sheetName val="[HKWP0399.xls]_HKWP0399_xls_159"/>
      <sheetName val="[HKWP0399.xls]Sundry_Debtor_118"/>
      <sheetName val="[HKWP0399.xls]_HKWP0399_xls_160"/>
      <sheetName val="[HKWP0399.xls][HKWP0399.xls]_35"/>
      <sheetName val="[HKWP0399.xls]Sundry_Debtor_119"/>
      <sheetName val="[HKWP0399.xls]_HKWP0399_xls_161"/>
      <sheetName val="[HKWP0399.xls]_HKWP0399_xls_162"/>
      <sheetName val="[HKWP0399.xls]Sundry_Debtor_120"/>
      <sheetName val="[HKWP0399.xls]_HKWP0399_xls_163"/>
      <sheetName val="[HKWP0399.xls]_HKWP0399_xls_164"/>
      <sheetName val="[HKWP0399.xls]Sundry_Debtor_121"/>
      <sheetName val="[HKWP0399.xls]_HKWP0399_xls_165"/>
      <sheetName val="[HKWP0399.xls]_HKWP0399_xls_166"/>
      <sheetName val="[HKWP0399.xls]Sundry_Debtor_122"/>
      <sheetName val="[HKWP0399.xls]_HKWP0399_xls_167"/>
      <sheetName val="[HKWP0399.xls]_HKWP0399_xls_168"/>
      <sheetName val="[HKWP0399.xls][HKWP0399.xls]_36"/>
      <sheetName val="[HKWP0399.xls][HKWP0399.xls]_37"/>
      <sheetName val="[HKWP0399.xls]Sundry_Debtor_123"/>
      <sheetName val="[HKWP0399.xls]_HKWP0399_xls_169"/>
      <sheetName val="[HKWP0399.xls]_HKWP0399_xls_170"/>
      <sheetName val="[HKWP0399.xls]Sundry_Debtor_124"/>
      <sheetName val="[HKWP0399.xls]Sundry_Debtor_125"/>
      <sheetName val="[HKWP0399.xls][HKWP0399.xls]_38"/>
      <sheetName val="[HKWP0399.xls]Sundry_Debtor_126"/>
      <sheetName val="[HKWP0399.xls]_HKWP0399_xls_171"/>
      <sheetName val="[HKWP0399.xls]Sundry_Debtor_127"/>
      <sheetName val="[HKWP0399.xls]_HKWP0399_xls_172"/>
      <sheetName val="[HKWP0399.xls]Sundry_Debtor_128"/>
      <sheetName val="[HKWP0399.xls]_HKWP0399_xls_173"/>
      <sheetName val="[HKWP0399.xls][HKWP0399.xls]_39"/>
      <sheetName val="[HKWP0399.xls]Sundry_Debtor_129"/>
      <sheetName val="[HKWP0399.xls]_HKWP0399_xls_174"/>
      <sheetName val="[HKWP0399.xls]_HKWP0399_xls_175"/>
      <sheetName val="[HKWP0399.xls]Sundry_Debtor_130"/>
      <sheetName val="[HKWP0399.xls]_HKWP0399_xls_176"/>
      <sheetName val="[HKWP0399.xls]_HKWP0399_xls_177"/>
      <sheetName val="[HKWP0399.xls]Sundry_Debtor_131"/>
      <sheetName val="[HKWP0399.xls]_HKWP0399_xls_178"/>
      <sheetName val="[HKWP0399.xls]_HKWP0399_xls_179"/>
      <sheetName val="[HKWP0399.xls]Sundry_Debtor_132"/>
      <sheetName val="[HKWP0399.xls]_HKWP0399_xls_180"/>
      <sheetName val="[HKWP0399.xls]_HKWP0399_xls_181"/>
      <sheetName val="[HKWP0399.xls][HKWP0399.xls]_40"/>
      <sheetName val="[HKWP0399.xls][HKWP0399.xls]_41"/>
      <sheetName val="[HKWP0399.xls]Sundry_Debtor_133"/>
      <sheetName val="[HKWP0399.xls]_HKWP0399_xls_182"/>
      <sheetName val="[HKWP0399.xls]_HKWP0399_xls_183"/>
      <sheetName val="[HKWP0399.xls]Sundry_Debtor_134"/>
      <sheetName val="[HKWP0399.xls]Sundry_Debtor_135"/>
      <sheetName val="[HKWP0399.xls][HKWP0399.xls]_42"/>
      <sheetName val="[HKWP0399.xls]Sundry_Debtor_136"/>
      <sheetName val="[HKWP0399.xls]_HKWP0399_xls_184"/>
      <sheetName val="[HKWP0399.xls]Sundry_Debtor_137"/>
      <sheetName val="[HKWP0399.xls]_HKWP0399_xls_185"/>
      <sheetName val="[HKWP0399.xls]Sundry_Debtor_138"/>
      <sheetName val="[HKWP0399.xls]_HKWP0399_xls_186"/>
      <sheetName val="[HKWP0399.xls][HKWP0399.xls]_43"/>
      <sheetName val="[HKWP0399.xls]Sundry_Debtor_139"/>
      <sheetName val="[HKWP0399.xls]_HKWP0399_xls_187"/>
      <sheetName val="[HKWP0399.xls]_HKWP0399_xls_188"/>
      <sheetName val="[HKWP0399.xls]Sundry_Debtor_140"/>
      <sheetName val="[HKWP0399.xls]_HKWP0399_xls_189"/>
      <sheetName val="[HKWP0399.xls]_HKWP0399_xls_190"/>
      <sheetName val="[HKWP0399.xls]Sundry_Debtor_141"/>
      <sheetName val="[HKWP0399.xls]_HKWP0399_xls_191"/>
      <sheetName val="[HKWP0399.xls]_HKWP0399_xls_192"/>
      <sheetName val="[HKWP0399.xls]Sundry_Debtor_142"/>
      <sheetName val="[HKWP0399.xls]_HKWP0399_xls_193"/>
      <sheetName val="[HKWP0399.xls]_HKWP0399_xls_194"/>
      <sheetName val="[HKWP0399.xls][HKWP0399.xls]_44"/>
      <sheetName val="[HKWP0399.xls][HKWP0399.xls]_45"/>
      <sheetName val="[HKWP0399.xls]Sundry_Debtor_143"/>
      <sheetName val="[HKWP0399.xls]_HKWP0399_xls_195"/>
      <sheetName val="[HKWP0399.xls]_HKWP0399_xls_196"/>
      <sheetName val="[HKWP0399.xls]Sundry_Debtor_144"/>
      <sheetName val="รหัส"/>
      <sheetName val="[HKWP0399.xls]Sundry_Debtor_145"/>
      <sheetName val="[HKWP0399.xls][HKWP0399.xls]_46"/>
      <sheetName val="[HKWP0399.xls]Sundry_Debtor_146"/>
      <sheetName val="[HKWP0399.xls]_HKWP0399_xls_197"/>
      <sheetName val="[HKWP0399.xls]Sundry_Debtor_147"/>
      <sheetName val="[HKWP0399.xls]_HKWP0399_xls_198"/>
      <sheetName val="[HKWP0399.xls]Sundry_Debtor_148"/>
      <sheetName val="[HKWP0399.xls]_HKWP0399_xls_199"/>
      <sheetName val="[HKWP0399.xls][HKWP0399.xls]_47"/>
      <sheetName val="[HKWP0399.xls]Sundry_Debtor_149"/>
      <sheetName val="[HKWP0399.xls]_HKWP0399_xls_200"/>
      <sheetName val="[HKWP0399.xls]_HKWP0399_xls_201"/>
      <sheetName val="[HKWP0399.xls]Sundry_Debtor_150"/>
      <sheetName val="[HKWP0399.xls]_HKWP0399_xls_202"/>
      <sheetName val="[HKWP0399.xls]_HKWP0399_xls_203"/>
      <sheetName val="[HKWP0399.xls]Sundry_Debtor_151"/>
      <sheetName val="[HKWP0399.xls]_HKWP0399_xls_204"/>
      <sheetName val="[HKWP0399.xls]_HKWP0399_xls_205"/>
      <sheetName val="[HKWP0399.xls]Sundry_Debtor_152"/>
      <sheetName val="[HKWP0399.xls]_HKWP0399_xls_206"/>
      <sheetName val="[HKWP0399.xls]_HKWP0399_xls_207"/>
      <sheetName val="[HKWP0399.xls][HKWP0399.xls]_48"/>
      <sheetName val="[HKWP0399.xls][HKWP0399.xls]_49"/>
      <sheetName val="[HKWP0399.xls]Sundry_Debtor_153"/>
      <sheetName val="[HKWP0399.xls]_HKWP0399_xls_208"/>
      <sheetName val="[HKWP0399.xls]_HKWP0399_xls_209"/>
      <sheetName val="[HKWP0399.xls]Sundry_Debtor_154"/>
      <sheetName val="[HKWP0399.xls]Sundry_Debtor_155"/>
      <sheetName val="[HKWP0399.xls][HKWP0399.xls]_50"/>
      <sheetName val="[HKWP0399.xls]Sundry_Debtor_156"/>
      <sheetName val="[HKWP0399.xls]_HKWP0399_xls_210"/>
      <sheetName val="[HKWP0399.xls]Sundry_Debtor_157"/>
      <sheetName val="[HKWP0399.xls]_HKWP0399_xls_211"/>
      <sheetName val="[HKWP0399.xls]Sundry_Debtor_158"/>
      <sheetName val="[HKWP0399.xls]_HKWP0399_xls_212"/>
      <sheetName val="[HKWP0399.xls][HKWP0399.xls]_51"/>
      <sheetName val="[HKWP0399.xls]Sundry_Debtor_159"/>
      <sheetName val="[HKWP0399.xls]_HKWP0399_xls_213"/>
      <sheetName val="[HKWP0399.xls]_HKWP0399_xls_214"/>
      <sheetName val="[HKWP0399.xls]Sundry_Debtor_160"/>
      <sheetName val="[HKWP0399.xls]_HKWP0399_xls_215"/>
      <sheetName val="[HKWP0399.xls]_HKWP0399_xls_216"/>
      <sheetName val="[HKWP0399.xls]Sundry_Debtor_161"/>
      <sheetName val="[HKWP0399.xls]_HKWP0399_xls_217"/>
      <sheetName val="[HKWP0399.xls]_HKWP0399_xls_218"/>
      <sheetName val="[HKWP0399.xls]Sundry_Debtor_162"/>
      <sheetName val="[HKWP0399.xls]_HKWP0399_xls_219"/>
      <sheetName val="[HKWP0399.xls]_HKWP0399_xls_220"/>
      <sheetName val="[HKWP0399.xls][HKWP0399.xls]_52"/>
      <sheetName val="[HKWP0399.xls][HKWP0399.xls]_53"/>
      <sheetName val="[HKWP0399.xls]Sundry_Debtor_163"/>
      <sheetName val="[HKWP0399.xls]_HKWP0399_xls_221"/>
      <sheetName val="[HKWP0399.xls]_HKWP0399_xls_222"/>
      <sheetName val="[HKWP0399.xls]Sundry_Debtor_164"/>
      <sheetName val="[HKWP0399.xls]Sundry_Debtor_165"/>
      <sheetName val="[HKWP0399.xls][HKWP0399.xls]_54"/>
      <sheetName val="[HKWP0399.xls]Sundry_Debtor_166"/>
      <sheetName val="[HKWP0399.xls]_HKWP0399_xls_223"/>
      <sheetName val="[HKWP0399.xls]Sundry_Debtor_167"/>
      <sheetName val="[HKWP0399.xls]_HKWP0399_xls_224"/>
      <sheetName val="[HKWP0399.xls]Sundry_Debtor_168"/>
      <sheetName val="[HKWP0399.xls]_HKWP0399_xls_225"/>
      <sheetName val="[HKWP0399.xls][HKWP0399.xls]_55"/>
      <sheetName val="[HKWP0399.xls]Sundry_Debtor_169"/>
      <sheetName val="[HKWP0399.xls]_HKWP0399_xls_226"/>
      <sheetName val="[HKWP0399.xls]_HKWP0399_xls_227"/>
      <sheetName val="[HKWP0399.xls]Sundry_Debtor_170"/>
      <sheetName val="[HKWP0399.xls]_HKWP0399_xls_228"/>
      <sheetName val="[HKWP0399.xls]_HKWP0399_xls_229"/>
      <sheetName val="[HKWP0399.xls]Sundry_Debtor_171"/>
      <sheetName val="[HKWP0399.xls]_HKWP0399_xls_230"/>
      <sheetName val="[HKWP0399.xls]_HKWP0399_xls_231"/>
      <sheetName val="[HKWP0399.xls]Sundry_Debtor_172"/>
      <sheetName val="[HKWP0399.xls]_HKWP0399_xls_232"/>
      <sheetName val="[HKWP0399.xls]_HKWP0399_xls_233"/>
      <sheetName val="[HKWP0399.xls][HKWP0399.xls]_56"/>
      <sheetName val="[HKWP0399.xls][HKWP0399.xls]_57"/>
      <sheetName val="[HKWP0399.xls]Sundry_Debtor_173"/>
      <sheetName val="[HKWP0399.xls]_HKWP0399_xls_234"/>
      <sheetName val="[HKWP0399.xls]_HKWP0399_xls_235"/>
      <sheetName val="[HKWP0399.xls]Sundry_Debtor_174"/>
      <sheetName val="#REF"/>
      <sheetName val="[HKWP0399.xls]Sundry_Debtor_175"/>
      <sheetName val="[HKWP0399.xls][HKWP0399.xls]_58"/>
      <sheetName val="[HKWP0399.xls]Sundry_Debtor_176"/>
      <sheetName val="[HKWP0399.xls]_HKWP0399_xls_236"/>
      <sheetName val="[HKWP0399.xls]Sundry_Debtor_177"/>
      <sheetName val="[HKWP0399.xls]_HKWP0399_xls_237"/>
      <sheetName val="[HKWP0399.xls]Sundry_Debtor_178"/>
      <sheetName val="[HKWP0399.xls]_HKWP0399_xls_238"/>
      <sheetName val="[HKWP0399.xls][HKWP0399.xls]_59"/>
      <sheetName val="[HKWP0399.xls]Sundry_Debtor_179"/>
      <sheetName val="[HKWP0399.xls]_HKWP0399_xls_239"/>
      <sheetName val="[HKWP0399.xls]_HKWP0399_xls_240"/>
      <sheetName val="[HKWP0399.xls]Sundry_Debtor_180"/>
      <sheetName val="[HKWP0399.xls]_HKWP0399_xls_241"/>
      <sheetName val="[HKWP0399.xls]_HKWP0399_xls_242"/>
      <sheetName val="[HKWP0399.xls]Sundry_Debtor_181"/>
      <sheetName val="[HKWP0399.xls]_HKWP0399_xls_243"/>
      <sheetName val="[HKWP0399.xls]_HKWP0399_xls_244"/>
      <sheetName val="[HKWP0399.xls]Sundry_Debtor_182"/>
      <sheetName val="[HKWP0399.xls]_HKWP0399_xls_245"/>
      <sheetName val="[HKWP0399.xls]_HKWP0399_xls_246"/>
      <sheetName val="[HKWP0399.xls][HKWP0399.xls]_60"/>
      <sheetName val="[HKWP0399.xls][HKWP0399.xls]_61"/>
      <sheetName val="[HKWP0399.xls]Sundry_Debtor_183"/>
      <sheetName val="[HKWP0399.xls]_HKWP0399_xls_247"/>
      <sheetName val="[HKWP0399.xls]_HKWP0399_xls_248"/>
      <sheetName val="[HKWP0399.xls]Sundry_Debtor_184"/>
      <sheetName val="[HKWP0399.xls]Sundry_Debtor_185"/>
      <sheetName val="[HKWP0399.xls][HKWP0399.xls]_62"/>
      <sheetName val="[HKWP0399.xls]Sundry_Debtor_186"/>
      <sheetName val="[HKWP0399.xls]_HKWP0399_xls_249"/>
      <sheetName val="[HKWP0399.xls]Sundry_Debtor_187"/>
      <sheetName val="[HKWP0399.xls]_HKWP0399_xls_250"/>
      <sheetName val="[HKWP0399.xls]Sundry_Debtor_188"/>
      <sheetName val="[HKWP0399.xls]_HKWP0399_xls_251"/>
      <sheetName val="[HKWP0399.xls][HKWP0399.xls]_63"/>
      <sheetName val="[HKWP0399.xls]Sundry_Debtor_189"/>
      <sheetName val="[HKWP0399.xls]_HKWP0399_xls_252"/>
      <sheetName val="[HKWP0399.xls]_HKWP0399_xls_253"/>
      <sheetName val="[HKWP0399.xls]Sundry_Debtor_190"/>
      <sheetName val="[HKWP0399.xls]_HKWP0399_xls_254"/>
      <sheetName val="[HKWP0399.xls]_HKWP0399_xls_255"/>
      <sheetName val="[HKWP0399.xls]Sundry_Debtor_191"/>
      <sheetName val="[HKWP0399.xls]_HKWP0399_xls_256"/>
      <sheetName val="[HKWP0399.xls]_HKWP0399_xls_257"/>
      <sheetName val="[HKWP0399.xls]Sundry_Debtor_192"/>
      <sheetName val="[HKWP0399.xls]_HKWP0399_xls_258"/>
      <sheetName val="[HKWP0399.xls]_HKWP0399_xls_259"/>
      <sheetName val="[HKWP0399.xls][HKWP0399.xls]_64"/>
      <sheetName val="[HKWP0399.xls][HKWP0399.xls]_65"/>
      <sheetName val="[HKWP0399.xls]Sundry_Debtor_193"/>
      <sheetName val="[HKWP0399.xls]_HKWP0399_xls_260"/>
      <sheetName val="[HKWP0399.xls]_HKWP0399_xls_261"/>
      <sheetName val="[HKWP0399.xls]Sundry_Debtor_194"/>
      <sheetName val="Trial_Balance11"/>
      <sheetName val="FIN_TB_SI10"/>
      <sheetName val="Accruals_&amp;_Prepayments_10"/>
      <sheetName val="BALANCE_SHEET_9"/>
      <sheetName val="Sundry_Debtors9"/>
      <sheetName val="Acc_jrnls9"/>
      <sheetName val="Stock_Tribeco8"/>
      <sheetName val="ข้อมูลทำ_DropDown8"/>
      <sheetName val="เป้าหมายInc_FY2018_(ภาค)8"/>
      <sheetName val="ข้อมูลประกอบ_Inc_เดือนก่อน8"/>
      <sheetName val="AC_Nielsen8"/>
      <sheetName val="TG_Inc188"/>
      <sheetName val="HH5-3_38"/>
      <sheetName val="data_(2)8"/>
      <sheetName val="Sundry_Debtors:Acc_jrnls8"/>
      <sheetName val="[HKWP0399_xls]Sundry_Debtors:13"/>
      <sheetName val="[HKWP0399_xls][HKWP0399_xls]S20"/>
      <sheetName val="ICP_6300Tons-BHT6"/>
      <sheetName val="รายละเอียดผิดปกติ-ทั้งหมด_(2)6"/>
      <sheetName val="Report_TT-ส่ง6"/>
      <sheetName val="แผน_มิย6"/>
      <sheetName val="Report_TTลิ้ง6"/>
      <sheetName val="รายละเอียดผิดปกติ_(2)6"/>
      <sheetName val="รายละเอียดผิดปกติ-มิย_6"/>
      <sheetName val="รหัส_ชื่อพนักงาน6"/>
      <sheetName val="game_เทพประธาน6"/>
      <sheetName val="game_เทพประธาน_(2)6"/>
      <sheetName val="15_กิจกรรม6"/>
      <sheetName val="จม_ขออนุมัติ_ผอ_6"/>
      <sheetName val="ตู้_Blend_M5"/>
      <sheetName val="ตู้_Blend_L5"/>
      <sheetName val="Black_18_ขวด5"/>
      <sheetName val="Black_24_ขวด_5"/>
      <sheetName val="ตั้งกอง_RKS_5"/>
      <sheetName val="ตั้งกอง_Sig_3_ลัง5"/>
      <sheetName val="ส_ธนะพล5"/>
      <sheetName val="ตั้งกอง_VODKA_A5"/>
      <sheetName val="คอมมานโดรวงข้าว_RKS5"/>
      <sheetName val="Sweet_Brand5"/>
      <sheetName val="แนบ_BLEND_285_(M)5"/>
      <sheetName val="แนบ_BLEND_285_(L)5"/>
      <sheetName val="แนบ_ติดตั้งสือย้อมร้าน5"/>
      <sheetName val="แนบ_Back_Cashier_18_ขวด_5"/>
      <sheetName val="แนบ_Back_Cashier_24_ขวด_5"/>
      <sheetName val="แนบ_ตั้งกองโชว์_RKS5"/>
      <sheetName val="แนบ_ตั้งกองโชว์_Sig_35"/>
      <sheetName val="แนบ_Kulov_vodka_รูปแบบ_A5"/>
      <sheetName val="จัดเรียง_Kulov_vodka_รูปแบบ_C5"/>
      <sheetName val="ตั้งกอง_VODKA_C5"/>
      <sheetName val="หน้าเมล์_15"/>
      <sheetName val="ฐานข้อมูล_CT5"/>
      <sheetName val="สรุปจ่าย_(HC)_ปริ้น5"/>
      <sheetName val="Loan_Interest-TNG_(11_06_16)5"/>
      <sheetName val="[HKWP0399_xls]Sundry_Debtors:14"/>
      <sheetName val="[HKWP0399_xls][HKWP0399_xls]S21"/>
      <sheetName val="สรุปRed_Zone4"/>
      <sheetName val="ร้านปลีกบริเวณ_Red_Zone4"/>
      <sheetName val="ร้านปลีกบริเวณ_Red_Zone_#14"/>
      <sheetName val="สรุปจำนวน_Zone4"/>
      <sheetName val="#1_14"/>
      <sheetName val="ร้านปลีกบริเวณ_Red_Zone_(2)4"/>
      <sheetName val="แยกโซน_4"/>
      <sheetName val="แยกโซน_-สูตร4"/>
      <sheetName val="Master_TB4"/>
      <sheetName val="AR_Dummy_รายตัว_30-9-62_ยกยอด4"/>
      <sheetName val="AR_30-9-62_net_4"/>
      <sheetName val="AR_30-9-62_Confrim_AR4"/>
      <sheetName val="30-9-62_Confrim_AR_ส่งฝ่ายจัดห4"/>
      <sheetName val="30-9-62_Confrim_AR_หาเอกสารแนบ4"/>
      <sheetName val="pacific_forms4"/>
      <sheetName val="มค_4"/>
      <sheetName val="มิ_ย_624"/>
      <sheetName val="ก_ค_624"/>
      <sheetName val="ส_ค_624"/>
      <sheetName val="[HKWP0399_xls]Sundry_Debtors__1"/>
      <sheetName val="[HKWP0399_xls][HKWP0399_xls]S22"/>
      <sheetName val="[HKWP0399_xls]Sundry_Debtors_90"/>
      <sheetName val="[HKWP0399_xls][HKWP0399_xls]S23"/>
      <sheetName val="[HKWP0399_xls]Sundry_Debtors_91"/>
      <sheetName val="[HKWP0399_xls][HKWP0399_xls]S24"/>
      <sheetName val="[HKWP0399_xls]Sundry_Debtors_92"/>
      <sheetName val="[HKWP0399_xls][HKWP0399_xls]S25"/>
      <sheetName val="[HKWP0399_xls][HKWP0399_xls]S26"/>
      <sheetName val="[HKWP0399_xls]Sundry_Debtors_93"/>
      <sheetName val="[HKWP0399_xls][HKWP0399_xls]S27"/>
      <sheetName val="[HKWP0399_xls][HKWP0399_xls]S28"/>
      <sheetName val="[HKWP0399_xls]Sundry_Debtors_94"/>
      <sheetName val="[HKWP0399_xls][HKWP0399_xls]S29"/>
      <sheetName val="[HKWP0399_xls][HKWP0399_xls]S30"/>
      <sheetName val="[HKWP0399_xls]Sundry_Debtors_95"/>
      <sheetName val="[HKWP0399_xls][HKWP0399_xls]S31"/>
      <sheetName val="[HKWP0399_xls][HKWP0399_xls]114"/>
      <sheetName val="[HKWP0399_xls]Sundry_Debtors_96"/>
      <sheetName val="[HKWP0399_xls][HKWP0399_xls]115"/>
      <sheetName val="[HKWP0399_xls][HKWP0399_xls]116"/>
      <sheetName val="Sundry_Debtors_Acc_jrnls5"/>
      <sheetName val="_HKWP0399_xls__HKWP0399_xls_Su6"/>
      <sheetName val="_HKWP0399_xls_Sundry_Debtors_A5"/>
      <sheetName val="[HKWP0399_xls]Sundry_Debtors_97"/>
      <sheetName val="[HKWP0399_xls][HKWP0399_xls]S32"/>
      <sheetName val="[HKWP0399_xls]Sundry_Debtors_98"/>
      <sheetName val="[HKWP0399_xls][HKWP0399_xls]117"/>
      <sheetName val="[HKWP0399_xls]Sundry_Debtors_99"/>
      <sheetName val="[HKWP0399_xls][HKWP0399_xls]118"/>
      <sheetName val="[HKWP0399_xls]Sundry_Debtors100"/>
      <sheetName val="[HKWP0399_xls][HKWP0399_xls]119"/>
      <sheetName val="[HKWP0399_xls][HKWP0399_xls]S33"/>
      <sheetName val="[HKWP0399_xls]Sundry_Debtors101"/>
      <sheetName val="[HKWP0399_xls][HKWP0399_xls]120"/>
      <sheetName val="[HKWP0399_xls][HKWP0399_xls]121"/>
      <sheetName val="[HKWP0399_xls]Sundry_Debtors102"/>
      <sheetName val="[HKWP0399_xls][HKWP0399_xls]122"/>
      <sheetName val="[HKWP0399_xls][HKWP0399_xls]123"/>
      <sheetName val="[HKWP0399_xls]Sundry_Debtors103"/>
      <sheetName val="[HKWP0399_xls][HKWP0399_xls]124"/>
      <sheetName val="[HKWP0399_xls][HKWP0399_xls]125"/>
      <sheetName val="[HKWP0399_xls]Sundry_Debtors104"/>
      <sheetName val="[HKWP0399_xls][HKWP0399_xls]126"/>
      <sheetName val="[HKWP0399_xls][HKWP0399_xls]127"/>
      <sheetName val="[HKWP0399_xls]Sundry_Debtors105"/>
      <sheetName val="[HKWP0399_xls][HKWP0399_xls]S34"/>
      <sheetName val="[HKWP0399_xls]Sundry_Debtors106"/>
      <sheetName val="[HKWP0399_xls][HKWP0399_xls]128"/>
      <sheetName val="[HKWP0399_xls]Sundry_Debtors107"/>
      <sheetName val="[HKWP0399_xls][HKWP0399_xls]129"/>
      <sheetName val="[HKWP0399_xls]Sundry_Debtors108"/>
      <sheetName val="[HKWP0399_xls][HKWP0399_xls]130"/>
      <sheetName val="[HKWP0399_xls][HKWP0399_xls]S35"/>
      <sheetName val="[HKWP0399_xls]Sundry_Debtors109"/>
      <sheetName val="[HKWP0399_xls][HKWP0399_xls]131"/>
      <sheetName val="[HKWP0399_xls][HKWP0399_xls]132"/>
      <sheetName val="[HKWP0399_xls]Sundry_Debtors110"/>
      <sheetName val="[HKWP0399_xls][HKWP0399_xls]133"/>
      <sheetName val="[HKWP0399_xls][HKWP0399_xls]134"/>
      <sheetName val="[HKWP0399_xls]Sundry_Debtors111"/>
      <sheetName val="[HKWP0399_xls][HKWP0399_xls]135"/>
      <sheetName val="[HKWP0399_xls][HKWP0399_xls]136"/>
      <sheetName val="[HKWP0399_xls]Sundry_Debtors112"/>
      <sheetName val="[HKWP0399_xls][HKWP0399_xls]137"/>
      <sheetName val="[HKWP0399_xls][HKWP0399_xls]138"/>
      <sheetName val="[HKWP0399_xls]Sundry_Debtors113"/>
      <sheetName val="[HKWP0399_xls][HKWP0399_xls]S36"/>
      <sheetName val="[HKWP0399_xls]Sundry_Debtors114"/>
      <sheetName val="[HKWP0399_xls][HKWP0399_xls]139"/>
      <sheetName val="[HKWP0399_xls]Sundry_Debtors115"/>
      <sheetName val="[HKWP0399_xls][HKWP0399_xls]140"/>
      <sheetName val="[HKWP0399_xls]Sundry_Debtors116"/>
      <sheetName val="[HKWP0399_xls][HKWP0399_xls]141"/>
      <sheetName val="[HKWP0399_xls][HKWP0399_xls]S37"/>
      <sheetName val="[HKWP0399_xls]Sundry_Debtors117"/>
      <sheetName val="[HKWP0399_xls][HKWP0399_xls]142"/>
      <sheetName val="[HKWP0399_xls][HKWP0399_xls]143"/>
      <sheetName val="[HKWP0399_xls]Sundry_Debtors118"/>
      <sheetName val="[HKWP0399_xls][HKWP0399_xls]144"/>
      <sheetName val="[HKWP0399_xls][HKWP0399_xls]145"/>
      <sheetName val="[HKWP0399_xls]Sundry_Debtors119"/>
      <sheetName val="[HKWP0399_xls][HKWP0399_xls]146"/>
      <sheetName val="[HKWP0399_xls][HKWP0399_xls]147"/>
      <sheetName val="[HKWP0399_xls]Sundry_Debtors120"/>
      <sheetName val="[HKWP0399_xls][HKWP0399_xls]148"/>
      <sheetName val="[HKWP0399_xls][HKWP0399_xls]149"/>
      <sheetName val="_HKWP0399_xls_Sundry_Debtors_A6"/>
      <sheetName val="_HKWP0399_xls__HKWP0399_xls_Su7"/>
      <sheetName val="[HKWP0399_xls]Sundry_Debtors121"/>
      <sheetName val="[HKWP0399_xls][HKWP0399_xls]150"/>
      <sheetName val="[HKWP0399_xls]Sundry_Debtors122"/>
      <sheetName val="[HKWP0399_xls][HKWP0399_xls]151"/>
      <sheetName val="[HKWP0399_xls]Sundry_Debtors123"/>
      <sheetName val="[HKWP0399_xls][HKWP0399_xls]152"/>
      <sheetName val="[HKWP0399_xls]Sundry_Debtors124"/>
      <sheetName val="[HKWP0399_xls][HKWP0399_xls]153"/>
      <sheetName val="[HKWP0399_xls][HKWP0399_xls]154"/>
      <sheetName val="[HKWP0399_xls]Sundry_Debtors125"/>
      <sheetName val="[HKWP0399_xls][HKWP0399_xls]155"/>
      <sheetName val="[HKWP0399_xls][HKWP0399_xls]156"/>
      <sheetName val="[HKWP0399_xls]Sundry_Debtors126"/>
      <sheetName val="[HKWP0399_xls][HKWP0399_xls]157"/>
      <sheetName val="[HKWP0399_xls][HKWP0399_xls]158"/>
      <sheetName val="[HKWP0399_xls]Sundry_Debtors127"/>
      <sheetName val="[HKWP0399_xls][HKWP0399_xls]159"/>
      <sheetName val="[HKWP0399_xls][HKWP0399_xls]160"/>
      <sheetName val="[HKWP0399_xls]Sundry_Debtors128"/>
      <sheetName val="[HKWP0399_xls][HKWP0399_xls]161"/>
      <sheetName val="[HKWP0399_xls][HKWP0399_xls]162"/>
      <sheetName val="[HKWP0399_xls]Sundry_Debtors129"/>
      <sheetName val="[HKWP0399_xls][HKWP0399_xls]163"/>
      <sheetName val="[HKWP0399_xls]Sundry_Debtors130"/>
      <sheetName val="[HKWP0399_xls][HKWP0399_xls]164"/>
      <sheetName val="[HKWP0399_xls]Sundry_Debtors131"/>
      <sheetName val="[HKWP0399_xls][HKWP0399_xls]165"/>
      <sheetName val="[HKWP0399_xls]Sundry_Debtors132"/>
      <sheetName val="[HKWP0399_xls][HKWP0399_xls]166"/>
      <sheetName val="[HKWP0399_xls][HKWP0399_xls]167"/>
      <sheetName val="[HKWP0399_xls]Sundry_Debtors133"/>
      <sheetName val="[HKWP0399_xls][HKWP0399_xls]168"/>
      <sheetName val="[HKWP0399_xls][HKWP0399_xls]169"/>
      <sheetName val="[HKWP0399_xls]Sundry_Debtors134"/>
      <sheetName val="[HKWP0399_xls][HKWP0399_xls]170"/>
      <sheetName val="[HKWP0399_xls][HKWP0399_xls]171"/>
      <sheetName val="[HKWP0399_xls]Sundry_Debtors135"/>
      <sheetName val="[HKWP0399_xls][HKWP0399_xls]172"/>
      <sheetName val="[HKWP0399_xls][HKWP0399_xls]173"/>
      <sheetName val="[HKWP0399_xls]Sundry_Debtors136"/>
      <sheetName val="[HKWP0399_xls][HKWP0399_xls]174"/>
      <sheetName val="[HKWP0399_xls][HKWP0399_xls]175"/>
      <sheetName val="Ref_1"/>
      <sheetName val="[HKWP0399_xls]Sundry_Debtors137"/>
      <sheetName val="[HKWP0399_xls][HKWP0399_xls]176"/>
      <sheetName val="[HKWP0399_xls]Sundry_Debtors138"/>
      <sheetName val="[HKWP0399_xls][HKWP0399_xls]177"/>
      <sheetName val="[HKWP0399_xls]Sundry_Debtors139"/>
      <sheetName val="[HKWP0399_xls][HKWP0399_xls]178"/>
      <sheetName val="[HKWP0399_xls]Sundry_Debtors140"/>
      <sheetName val="[HKWP0399_xls][HKWP0399_xls]179"/>
      <sheetName val="[HKWP0399_xls][HKWP0399_xls]180"/>
      <sheetName val="[HKWP0399_xls]Sundry_Debtors141"/>
      <sheetName val="[HKWP0399_xls][HKWP0399_xls]181"/>
      <sheetName val="[HKWP0399_xls][HKWP0399_xls]182"/>
      <sheetName val="[HKWP0399_xls]Sundry_Debtors142"/>
      <sheetName val="[HKWP0399_xls][HKWP0399_xls]183"/>
      <sheetName val="[HKWP0399_xls][HKWP0399_xls]184"/>
      <sheetName val="[HKWP0399_xls]Sundry_Debtors143"/>
      <sheetName val="[HKWP0399_xls][HKWP0399_xls]185"/>
      <sheetName val="[HKWP0399_xls][HKWP0399_xls]186"/>
      <sheetName val="[HKWP0399_xls]Sundry_Debtors144"/>
      <sheetName val="[HKWP0399_xls][HKWP0399_xls]187"/>
      <sheetName val="[HKWP0399_xls][HKWP0399_xls]188"/>
      <sheetName val="[HKWP0399_xls]Sundry_Debtors145"/>
      <sheetName val="[HKWP0399_xls][HKWP0399_xls]189"/>
      <sheetName val="[HKWP0399_xls]Sundry_Debtors146"/>
      <sheetName val="[HKWP0399_xls][HKWP0399_xls]190"/>
      <sheetName val="[HKWP0399_xls]Sundry_Debtors147"/>
      <sheetName val="[HKWP0399_xls][HKWP0399_xls]191"/>
      <sheetName val="[HKWP0399_xls]Sundry_Debtors148"/>
      <sheetName val="[HKWP0399_xls][HKWP0399_xls]192"/>
      <sheetName val="[HKWP0399_xls][HKWP0399_xls]193"/>
      <sheetName val="[HKWP0399_xls]Sundry_Debtors149"/>
      <sheetName val="[HKWP0399_xls][HKWP0399_xls]194"/>
      <sheetName val="[HKWP0399_xls][HKWP0399_xls]195"/>
      <sheetName val="[HKWP0399_xls]Sundry_Debtors150"/>
      <sheetName val="[HKWP0399_xls][HKWP0399_xls]196"/>
      <sheetName val="[HKWP0399_xls][HKWP0399_xls]197"/>
      <sheetName val="[HKWP0399_xls]Sundry_Debtors151"/>
      <sheetName val="[HKWP0399_xls][HKWP0399_xls]198"/>
      <sheetName val="[HKWP0399_xls][HKWP0399_xls]199"/>
      <sheetName val="[HKWP0399_xls]Sundry_Debtors152"/>
      <sheetName val="[HKWP0399_xls][HKWP0399_xls]200"/>
      <sheetName val="[HKWP0399_xls][HKWP0399_xls]201"/>
      <sheetName val="[HKWP0399_xls]Sundry_Debtors153"/>
      <sheetName val="[HKWP0399_xls][HKWP0399_xls]202"/>
      <sheetName val="[HKWP0399_xls]Sundry_Debtors154"/>
      <sheetName val="[HKWP0399_xls][HKWP0399_xls]203"/>
      <sheetName val="[HKWP0399_xls]Sundry_Debtors155"/>
      <sheetName val="[HKWP0399_xls][HKWP0399_xls]204"/>
      <sheetName val="[HKWP0399_xls]Sundry_Debtors156"/>
      <sheetName val="[HKWP0399_xls][HKWP0399_xls]205"/>
      <sheetName val="[HKWP0399_xls][HKWP0399_xls]206"/>
      <sheetName val="[HKWP0399_xls]Sundry_Debtors157"/>
      <sheetName val="[HKWP0399_xls][HKWP0399_xls]207"/>
      <sheetName val="[HKWP0399_xls][HKWP0399_xls]208"/>
      <sheetName val="[HKWP0399_xls]Sundry_Debtors158"/>
      <sheetName val="[HKWP0399_xls][HKWP0399_xls]209"/>
      <sheetName val="[HKWP0399_xls][HKWP0399_xls]210"/>
      <sheetName val="[HKWP0399_xls]Sundry_Debtors159"/>
      <sheetName val="[HKWP0399_xls][HKWP0399_xls]211"/>
      <sheetName val="[HKWP0399_xls][HKWP0399_xls]212"/>
      <sheetName val="[HKWP0399_xls]Sundry_Debtors160"/>
      <sheetName val="[HKWP0399_xls][HKWP0399_xls]213"/>
      <sheetName val="[HKWP0399_xls]_HKWP0399_xls_123"/>
      <sheetName val="[HKWP0399_xls]Sundry_Debtors161"/>
      <sheetName val="[HKWP0399_xls][HKWP0399_xls]214"/>
      <sheetName val="[HKWP0399_xls]Sundry_Debtors162"/>
      <sheetName val="[HKWP0399_xls]_HKWP0399_xls_124"/>
      <sheetName val="[HKWP0399_xls]Sundry_Debtors163"/>
      <sheetName val="[HKWP0399_xls]_HKWP0399_xls_125"/>
      <sheetName val="[HKWP0399_xls]Sundry_Debtors164"/>
      <sheetName val="[HKWP0399_xls]_HKWP0399_xls_126"/>
      <sheetName val="[HKWP0399_xls][HKWP0399_xls]215"/>
      <sheetName val="[HKWP0399_xls]Sundry_Debtors165"/>
      <sheetName val="[HKWP0399_xls]_HKWP0399_xls_127"/>
      <sheetName val="[HKWP0399_xls]_HKWP0399_xls_128"/>
      <sheetName val="[HKWP0399_xls]Sundry_Debtors166"/>
      <sheetName val="[HKWP0399_xls]_HKWP0399_xls_129"/>
      <sheetName val="[HKWP0399_xls]_HKWP0399_xls_130"/>
      <sheetName val="[HKWP0399_xls]Sundry_Debtors167"/>
      <sheetName val="[HKWP0399_xls]_HKWP0399_xls_131"/>
      <sheetName val="[HKWP0399_xls]_HKWP0399_xls_132"/>
      <sheetName val="[HKWP0399_xls]Sundry_Debtors168"/>
      <sheetName val="[HKWP0399_xls]_HKWP0399_xls_133"/>
      <sheetName val="[HKWP0399_xls]_HKWP0399_xls_134"/>
      <sheetName val="Pivot_Aug'011"/>
      <sheetName val="[HKWP0399_xls]Sun2"/>
      <sheetName val="Sundry_Debtors:Ac2"/>
      <sheetName val="[HKWP0399_xls]Sundry_Debtors169"/>
      <sheetName val="[HKWP0399_xls][HKWP0399_xls]216"/>
      <sheetName val="[HKWP0399_xls]Sundry_Debtors170"/>
      <sheetName val="[HKWP0399_xls]_HKWP0399_xls_135"/>
      <sheetName val="[HKWP0399_xls]Sundry_Debtors171"/>
      <sheetName val="[HKWP0399_xls]_HKWP0399_xls_136"/>
      <sheetName val="[HKWP0399_xls]Sundry_Debtors172"/>
      <sheetName val="[HKWP0399_xls]_HKWP0399_xls_137"/>
      <sheetName val="[HKWP0399_xls][HKWP0399_xls]217"/>
      <sheetName val="[HKWP0399_xls]Sundry_Debtors173"/>
      <sheetName val="[HKWP0399_xls]_HKWP0399_xls_138"/>
      <sheetName val="[HKWP0399_xls]_HKWP0399_xls_139"/>
      <sheetName val="[HKWP0399_xls]Sundry_Debtors174"/>
      <sheetName val="[HKWP0399_xls]_HKWP0399_xls_140"/>
      <sheetName val="[HKWP0399_xls]_HKWP0399_xls_141"/>
      <sheetName val="[HKWP0399_xls]Sundry_Debtors175"/>
      <sheetName val="[HKWP0399_xls]_HKWP0399_xls_142"/>
      <sheetName val="[HKWP0399_xls]_HKWP0399_xls_143"/>
      <sheetName val="[HKWP0399_xls]Sundry_Debtors176"/>
      <sheetName val="[HKWP0399_xls]_HKWP0399_xls_144"/>
      <sheetName val="[HKWP0399_xls]_HKWP0399_xls_145"/>
      <sheetName val="[HKWP0399_xls]Sundry_Debtors177"/>
      <sheetName val="[HKWP0399_xls][HKWP0399_xls]218"/>
      <sheetName val="[HKWP0399_xls]Sundry_Debtors178"/>
      <sheetName val="[HKWP0399_xls]_HKWP0399_xls_146"/>
      <sheetName val="[HKWP0399_xls]Sundry_Debtors179"/>
      <sheetName val="[HKWP0399_xls]_HKWP0399_xls_147"/>
      <sheetName val="[HKWP0399_xls]Sundry_Debtors180"/>
      <sheetName val="[HKWP0399_xls]_HKWP0399_xls_148"/>
      <sheetName val="[HKWP0399_xls][HKWP0399_xls]219"/>
      <sheetName val="[HKWP0399_xls]Sundry_Debtors181"/>
      <sheetName val="[HKWP0399_xls]_HKWP0399_xls_149"/>
      <sheetName val="[HKWP0399_xls]_HKWP0399_xls_150"/>
      <sheetName val="[HKWP0399_xls]Sundry_Debtors182"/>
      <sheetName val="[HKWP0399_xls]_HKWP0399_xls_151"/>
      <sheetName val="[HKWP0399_xls]_HKWP0399_xls_152"/>
      <sheetName val="[HKWP0399_xls]Sundry_Debtors183"/>
      <sheetName val="[HKWP0399_xls]_HKWP0399_xls_153"/>
      <sheetName val="[HKWP0399_xls]_HKWP0399_xls_154"/>
      <sheetName val="[HKWP0399_xls]Sundry_Debtors184"/>
      <sheetName val="[HKWP0399_xls]_HKWP0399_xls_155"/>
      <sheetName val="[HKWP0399_xls]_HKWP0399_xls_156"/>
      <sheetName val="[HKWP0399_xls]Sundry_Debtors:15"/>
      <sheetName val="[HKWP0399_xls]Sundry_Debtors:16"/>
      <sheetName val="[HKWP0399_xls]Sundry_Debtors185"/>
      <sheetName val="[HKWP0399_xls][HKWP0399_xls]220"/>
      <sheetName val="[HKWP0399_xls]Sundry_Debtors186"/>
      <sheetName val="[HKWP0399_xls]_HKWP0399_xls_157"/>
      <sheetName val="[HKWP0399_xls]Sundry_Debtor_100"/>
      <sheetName val="[HKWP0399_xls]_HKWP0399_xls_158"/>
      <sheetName val="[HKWP0399_xls]Sundry_Debtor_101"/>
      <sheetName val="[HKWP0399_xls]_HKWP0399_xls_159"/>
      <sheetName val="[HKWP0399_xls][HKWP0399_xls]221"/>
      <sheetName val="[HKWP0399_xls]Sundry_Debtor_102"/>
      <sheetName val="[HKWP0399_xls]_HKWP0399_xls_160"/>
      <sheetName val="[HKWP0399_xls]_HKWP0399_xls_161"/>
      <sheetName val="[HKWP0399_xls]Sundry_Debtor_103"/>
      <sheetName val="[HKWP0399_xls]_HKWP0399_xls_162"/>
      <sheetName val="[HKWP0399_xls]_HKWP0399_xls_163"/>
      <sheetName val="[HKWP0399_xls]Sundry_Debtor_104"/>
      <sheetName val="[HKWP0399_xls]_HKWP0399_xls_164"/>
      <sheetName val="[HKWP0399_xls]_HKWP0399_xls_165"/>
      <sheetName val="[HKWP0399_xls]Sundry_Debtor_105"/>
      <sheetName val="[HKWP0399_xls]_HKWP0399_xls_166"/>
      <sheetName val="[HKWP0399_xls]_HKWP0399_xls_167"/>
      <sheetName val="[HKWP0399_xls][HKWP0399_xls]222"/>
      <sheetName val="[HKWP0399_xls][HKWP0399_xls]223"/>
      <sheetName val="3_51"/>
      <sheetName val="[HKWP0399_xls]Sundry_Debtor_106"/>
      <sheetName val="[HKWP0399_xls][HKWP0399_xls]224"/>
      <sheetName val="[HKWP0399_xls]Sundry_Debtor_107"/>
      <sheetName val="[HKWP0399_xls]_HKWP0399_xls_168"/>
      <sheetName val="[HKWP0399_xls]Sundry_Debtor_108"/>
      <sheetName val="[HKWP0399_xls]_HKWP0399_xls_169"/>
      <sheetName val="[HKWP0399_xls]Sundry_Debtor_109"/>
      <sheetName val="[HKWP0399_xls]_HKWP0399_xls_170"/>
      <sheetName val="[HKWP0399_xls][HKWP0399_xls]225"/>
      <sheetName val="[HKWP0399_xls]Sundry_Debtor_110"/>
      <sheetName val="[HKWP0399_xls]_HKWP0399_xls_171"/>
      <sheetName val="[HKWP0399_xls]_HKWP0399_xls_172"/>
      <sheetName val="[HKWP0399_xls]Sundry_Debtor_111"/>
      <sheetName val="[HKWP0399_xls]_HKWP0399_xls_173"/>
      <sheetName val="[HKWP0399_xls]_HKWP0399_xls_174"/>
      <sheetName val="[HKWP0399_xls]Sundry_Debtor_112"/>
      <sheetName val="[HKWP0399_xls]_HKWP0399_xls_175"/>
      <sheetName val="[HKWP0399_xls]_HKWP0399_xls_176"/>
      <sheetName val="[HKWP0399_xls]Sundry_Debtor_113"/>
      <sheetName val="[HKWP0399_xls]_HKWP0399_xls_177"/>
      <sheetName val="[HKWP0399_xls]_HKWP0399_xls_178"/>
      <sheetName val="[HKWP0399_xls][HKWP0399_xls]226"/>
      <sheetName val="[HKWP0399_xls][HKWP0399_xls]227"/>
      <sheetName val="[HKWP0399_xls]Sundry_Debtor_114"/>
      <sheetName val="[HKWP0399_xls]_HKWP0399_xls_179"/>
      <sheetName val="[HKWP0399_xls]_HKWP0399_xls_180"/>
      <sheetName val="Sum_CAJE2"/>
      <sheetName val="sub_f1,_f2_q3'962"/>
      <sheetName val="L-T_LOAN2"/>
      <sheetName val="17__Non_consolidated_stock2"/>
      <sheetName val="General_Data2"/>
      <sheetName val="14__Fixed_assets2"/>
      <sheetName val="13__Intangible_assets2"/>
      <sheetName val="YTD_Data2"/>
      <sheetName val="10-1_Media1"/>
      <sheetName val="exchange_rate"/>
      <sheetName val="[HKWP0399_xls]Sundry_Debtor_115"/>
      <sheetName val="[HKWP0399_xls][HKWP0399_xls]228"/>
      <sheetName val="[HKWP0399_xls]Sundry_Debtor_116"/>
      <sheetName val="[HKWP0399_xls]_HKWP0399_xls_181"/>
      <sheetName val="[HKWP0399_xls]Sundry_Debtor_117"/>
      <sheetName val="[HKWP0399_xls]_HKWP0399_xls_182"/>
      <sheetName val="[HKWP0399_xls]Sundry_Debtor_118"/>
      <sheetName val="[HKWP0399_xls]_HKWP0399_xls_183"/>
      <sheetName val="[HKWP0399_xls][HKWP0399_xls]229"/>
      <sheetName val="[HKWP0399_xls]Sundry_Debtor_119"/>
      <sheetName val="[HKWP0399_xls]_HKWP0399_xls_184"/>
      <sheetName val="[HKWP0399_xls]_HKWP0399_xls_185"/>
      <sheetName val="[HKWP0399_xls]Sundry_Debtor_120"/>
      <sheetName val="[HKWP0399_xls]_HKWP0399_xls_186"/>
      <sheetName val="[HKWP0399_xls]_HKWP0399_xls_187"/>
      <sheetName val="[HKWP0399_xls]Sundry_Debtor_121"/>
      <sheetName val="[HKWP0399_xls]_HKWP0399_xls_188"/>
      <sheetName val="[HKWP0399_xls]_HKWP0399_xls_189"/>
      <sheetName val="[HKWP0399_xls]Sundry_Debtor_122"/>
      <sheetName val="[HKWP0399_xls]_HKWP0399_xls_190"/>
      <sheetName val="[HKWP0399_xls]_HKWP0399_xls_191"/>
      <sheetName val="[HKWP0399_xls][HKWP0399_xls]230"/>
      <sheetName val="[HKWP0399_xls][HKWP0399_xls]231"/>
      <sheetName val="[HKWP0399_xls]Sundry_Debtor_123"/>
      <sheetName val="[HKWP0399_xls]_HKWP0399_xls_192"/>
      <sheetName val="[HKWP0399_xls]_HKWP0399_xls_193"/>
      <sheetName val="[HKWP0399_xls]Sundry_Debtor_124"/>
      <sheetName val="[HKWP0399_xls]Sundry_Debtor_125"/>
      <sheetName val="[HKWP0399_xls][HKWP0399_xls]232"/>
      <sheetName val="[HKWP0399_xls]Sundry_Debtor_126"/>
      <sheetName val="[HKWP0399_xls]_HKWP0399_xls_194"/>
      <sheetName val="[HKWP0399_xls]Sundry_Debtor_127"/>
      <sheetName val="[HKWP0399_xls]_HKWP0399_xls_195"/>
      <sheetName val="[HKWP0399_xls]Sundry_Debtor_128"/>
      <sheetName val="[HKWP0399_xls]_HKWP0399_xls_196"/>
      <sheetName val="[HKWP0399_xls][HKWP0399_xls]233"/>
      <sheetName val="[HKWP0399_xls]Sundry_Debtor_129"/>
      <sheetName val="[HKWP0399_xls]_HKWP0399_xls_197"/>
      <sheetName val="[HKWP0399_xls]_HKWP0399_xls_198"/>
      <sheetName val="[HKWP0399_xls]Sundry_Debtor_130"/>
      <sheetName val="[HKWP0399_xls]_HKWP0399_xls_199"/>
      <sheetName val="[HKWP0399_xls]_HKWP0399_xls_200"/>
      <sheetName val="[HKWP0399_xls]Sundry_Debtor_131"/>
      <sheetName val="[HKWP0399_xls]_HKWP0399_xls_201"/>
      <sheetName val="[HKWP0399_xls]_HKWP0399_xls_202"/>
      <sheetName val="[HKWP0399_xls]Sundry_Debtor_132"/>
      <sheetName val="[HKWP0399_xls]_HKWP0399_xls_203"/>
      <sheetName val="[HKWP0399_xls]_HKWP0399_xls_204"/>
      <sheetName val="[HKWP0399_xls][HKWP0399_xls]234"/>
      <sheetName val="[HKWP0399_xls][HKWP0399_xls]235"/>
      <sheetName val="[HKWP0399_xls]Sundry_Debtor_133"/>
      <sheetName val="[HKWP0399_xls]_HKWP0399_xls_205"/>
      <sheetName val="[HKWP0399_xls]_HKWP0399_xls_206"/>
      <sheetName val="[HKWP0399_xls]Sundry_Debtor_134"/>
      <sheetName val="[HKWP0399_xls]Sundry_Debtor_135"/>
      <sheetName val="[HKWP0399_xls][HKWP0399_xls]236"/>
      <sheetName val="[HKWP0399_xls]Sundry_Debtor_136"/>
      <sheetName val="[HKWP0399_xls]_HKWP0399_xls_207"/>
      <sheetName val="[HKWP0399_xls]Sundry_Debtor_137"/>
      <sheetName val="[HKWP0399_xls]_HKWP0399_xls_208"/>
      <sheetName val="[HKWP0399_xls]Sundry_Debtor_138"/>
      <sheetName val="[HKWP0399_xls]_HKWP0399_xls_209"/>
      <sheetName val="[HKWP0399_xls][HKWP0399_xls]237"/>
      <sheetName val="[HKWP0399_xls]Sundry_Debtor_139"/>
      <sheetName val="[HKWP0399_xls]_HKWP0399_xls_210"/>
      <sheetName val="[HKWP0399_xls]_HKWP0399_xls_211"/>
      <sheetName val="[HKWP0399_xls]Sundry_Debtor_140"/>
      <sheetName val="[HKWP0399_xls]_HKWP0399_xls_212"/>
      <sheetName val="[HKWP0399_xls]_HKWP0399_xls_213"/>
      <sheetName val="[HKWP0399_xls]Sundry_Debtor_141"/>
      <sheetName val="[HKWP0399_xls]_HKWP0399_xls_214"/>
      <sheetName val="[HKWP0399_xls]_HKWP0399_xls_215"/>
      <sheetName val="[HKWP0399_xls]Sundry_Debtor_142"/>
      <sheetName val="[HKWP0399_xls]_HKWP0399_xls_216"/>
      <sheetName val="[HKWP0399_xls]_HKWP0399_xls_217"/>
      <sheetName val="[HKWP0399_xls][HKWP0399_xls]238"/>
      <sheetName val="[HKWP0399_xls][HKWP0399_xls]239"/>
      <sheetName val="[HKWP0399_xls]Sundry_Debtor_143"/>
      <sheetName val="[HKWP0399_xls]_HKWP0399_xls_218"/>
      <sheetName val="[HKWP0399_xls]_HKWP0399_xls_219"/>
      <sheetName val="[HKWP0399_xls]Sundry_Debtor_144"/>
      <sheetName val="[HKWP0399_xls]Sundry_Debtor_145"/>
      <sheetName val="[HKWP0399_xls][HKWP0399_xls]240"/>
      <sheetName val="[HKWP0399_xls]Sundry_Debtor_146"/>
      <sheetName val="[HKWP0399_xls]_HKWP0399_xls_220"/>
      <sheetName val="[HKWP0399_xls]Sundry_Debtor_147"/>
      <sheetName val="[HKWP0399_xls]_HKWP0399_xls_221"/>
      <sheetName val="[HKWP0399_xls]Sundry_Debtor_148"/>
      <sheetName val="[HKWP0399_xls]_HKWP0399_xls_222"/>
      <sheetName val="[HKWP0399_xls][HKWP0399_xls]241"/>
      <sheetName val="[HKWP0399_xls]Sundry_Debtor_149"/>
      <sheetName val="[HKWP0399_xls]_HKWP0399_xls_223"/>
      <sheetName val="[HKWP0399_xls]_HKWP0399_xls_224"/>
      <sheetName val="[HKWP0399_xls]Sundry_Debtor_150"/>
      <sheetName val="[HKWP0399_xls]_HKWP0399_xls_225"/>
      <sheetName val="[HKWP0399_xls]_HKWP0399_xls_226"/>
      <sheetName val="[HKWP0399_xls]Sundry_Debtor_151"/>
      <sheetName val="[HKWP0399_xls]_HKWP0399_xls_227"/>
      <sheetName val="[HKWP0399_xls]_HKWP0399_xls_228"/>
      <sheetName val="[HKWP0399_xls]Sundry_Debtor_152"/>
      <sheetName val="[HKWP0399_xls]_HKWP0399_xls_229"/>
      <sheetName val="[HKWP0399_xls]_HKWP0399_xls_230"/>
      <sheetName val="[HKWP0399_xls][HKWP0399_xls]242"/>
      <sheetName val="[HKWP0399_xls][HKWP0399_xls]243"/>
      <sheetName val="[HKWP0399_xls]Sundry_Debtor_153"/>
      <sheetName val="[HKWP0399_xls]_HKWP0399_xls_231"/>
      <sheetName val="[HKWP0399_xls]_HKWP0399_xls_232"/>
      <sheetName val="[HKWP0399_xls]Sundry_Debtor_154"/>
      <sheetName val="[HKWP0399_xls]Sundry_Debtor_155"/>
      <sheetName val="[HKWP0399_xls][HKWP0399_xls]244"/>
      <sheetName val="[HKWP0399_xls]Sundry_Debtor_156"/>
      <sheetName val="[HKWP0399_xls]_HKWP0399_xls_233"/>
      <sheetName val="[HKWP0399_xls]Sundry_Debtor_157"/>
      <sheetName val="[HKWP0399_xls]_HKWP0399_xls_234"/>
      <sheetName val="[HKWP0399_xls]Sundry_Debtor_158"/>
      <sheetName val="[HKWP0399_xls]_HKWP0399_xls_235"/>
      <sheetName val="[HKWP0399_xls][HKWP0399_xls]245"/>
      <sheetName val="[HKWP0399_xls]Sundry_Debtor_159"/>
      <sheetName val="[HKWP0399_xls]_HKWP0399_xls_236"/>
      <sheetName val="[HKWP0399_xls]_HKWP0399_xls_237"/>
      <sheetName val="[HKWP0399_xls]Sundry_Debtor_160"/>
      <sheetName val="[HKWP0399_xls]_HKWP0399_xls_238"/>
      <sheetName val="[HKWP0399_xls]_HKWP0399_xls_239"/>
      <sheetName val="[HKWP0399_xls]Sundry_Debtor_161"/>
      <sheetName val="[HKWP0399_xls]_HKWP0399_xls_240"/>
      <sheetName val="[HKWP0399_xls]_HKWP0399_xls_241"/>
      <sheetName val="[HKWP0399_xls]Sundry_Debtor_162"/>
      <sheetName val="[HKWP0399_xls]_HKWP0399_xls_242"/>
      <sheetName val="[HKWP0399_xls]_HKWP0399_xls_243"/>
      <sheetName val="[HKWP0399_xls][HKWP0399_xls]246"/>
      <sheetName val="[HKWP0399_xls][HKWP0399_xls]247"/>
      <sheetName val="[HKWP0399_xls]Sundry_Debtor_163"/>
      <sheetName val="[HKWP0399_xls]_HKWP0399_xls_244"/>
      <sheetName val="[HKWP0399_xls]_HKWP0399_xls_245"/>
      <sheetName val="[HKWP0399_xls]Sundry_Debtor_164"/>
      <sheetName val="[HKWP0399.xls]Sundry_Debtor_195"/>
      <sheetName val="[HKWP0399.xls][HKWP0399.xls]_66"/>
      <sheetName val="[HKWP0399.xls]Sundry_Debtor_196"/>
      <sheetName val="[HKWP0399.xls]_HKWP0399_xls_262"/>
      <sheetName val="[HKWP0399.xls]Sundry_Debtor_197"/>
      <sheetName val="[HKWP0399.xls]_HKWP0399_xls_263"/>
      <sheetName val="[HKWP0399.xls]Sundry_Debtor_198"/>
      <sheetName val="[HKWP0399.xls]_HKWP0399_xls_264"/>
      <sheetName val="[HKWP0399.xls][HKWP0399.xls]_67"/>
      <sheetName val="[HKWP0399.xls]Sundry_Debtor_199"/>
      <sheetName val="[HKWP0399.xls]_HKWP0399_xls_265"/>
      <sheetName val="[HKWP0399.xls]_HKWP0399_xls_266"/>
      <sheetName val="[HKWP0399.xls]Sundry_Debtor_200"/>
      <sheetName val="[HKWP0399.xls]_HKWP0399_xls_267"/>
      <sheetName val="[HKWP0399.xls]_HKWP0399_xls_268"/>
      <sheetName val="[HKWP0399.xls]Sundry_Debtor_201"/>
      <sheetName val="[HKWP0399.xls]_HKWP0399_xls_269"/>
      <sheetName val="[HKWP0399.xls]_HKWP0399_xls_270"/>
      <sheetName val="[HKWP0399.xls]Sundry_Debtor_202"/>
      <sheetName val="[HKWP0399.xls]_HKWP0399_xls_271"/>
      <sheetName val="[HKWP0399.xls]_HKWP0399_xls_272"/>
      <sheetName val="[HKWP0399.xls][HKWP0399.xls]_68"/>
      <sheetName val="[HKWP0399.xls][HKWP0399.xls]_69"/>
      <sheetName val="[HKWP0399.xls]Sundry_Debtor_203"/>
      <sheetName val="[HKWP0399.xls]_HKWP0399_xls_273"/>
      <sheetName val="[HKWP0399.xls]_HKWP0399_xls_274"/>
      <sheetName val="[HKWP0399.xls]Sundry_Debtor_204"/>
      <sheetName val="PV-IM"/>
      <sheetName val="PI229H"/>
      <sheetName val="lab paced"/>
      <sheetName val="[HKWP0399.xls]Sundry_Debtor_205"/>
      <sheetName val="[HKWP0399.xls][HKWP0399.xls]_70"/>
      <sheetName val="[HKWP0399.xls]Sundry_Debtor_206"/>
      <sheetName val="[HKWP0399.xls]_HKWP0399_xls_275"/>
      <sheetName val="[HKWP0399.xls]Sundry_Debtor_207"/>
      <sheetName val="[HKWP0399.xls]_HKWP0399_xls_276"/>
      <sheetName val="[HKWP0399.xls]Sundry_Debtor_208"/>
      <sheetName val="[HKWP0399.xls]_HKWP0399_xls_277"/>
      <sheetName val="[HKWP0399.xls][HKWP0399.xls]_71"/>
      <sheetName val="[HKWP0399.xls]Sundry_Debtor_209"/>
      <sheetName val="[HKWP0399.xls]_HKWP0399_xls_278"/>
      <sheetName val="[HKWP0399.xls]_HKWP0399_xls_279"/>
      <sheetName val="[HKWP0399.xls]Sundry_Debtor_210"/>
      <sheetName val="[HKWP0399.xls]_HKWP0399_xls_280"/>
      <sheetName val="[HKWP0399.xls]_HKWP0399_xls_281"/>
      <sheetName val="[HKWP0399.xls]Sundry_Debtor_211"/>
      <sheetName val="[HKWP0399.xls]_HKWP0399_xls_282"/>
      <sheetName val="[HKWP0399.xls]_HKWP0399_xls_283"/>
      <sheetName val="[HKWP0399.xls]Sundry_Debtor_212"/>
      <sheetName val="[HKWP0399.xls]_HKWP0399_xls_284"/>
      <sheetName val="[HKWP0399.xls]_HKWP0399_xls_285"/>
      <sheetName val="[HKWP0399.xls][HKWP0399.xls]_72"/>
      <sheetName val="[HKWP0399.xls][HKWP0399.xls]_73"/>
      <sheetName val="[HKWP0399.xls]Sundry_Debtor_213"/>
      <sheetName val="[HKWP0399.xls]_HKWP0399_xls_286"/>
      <sheetName val="[HKWP0399.xls]_HKWP0399_xls_287"/>
      <sheetName val="[HKWP0399.xls]Sundry_Debtor_214"/>
      <sheetName val="[HKWP0399.xls]Sundry_Debtor_215"/>
      <sheetName val="[HKWP0399.xls]_HKWP0399_xls_288"/>
      <sheetName val="[HKWP0399.xls]_HKWP0399_xls_289"/>
      <sheetName val="[HKWP0399.xls]Sundry_Debtor_216"/>
      <sheetName val="[HKWP0399.xls]_HKWP0399_xls_290"/>
      <sheetName val="[HKWP0399.xls]_HKWP0399_xls_291"/>
      <sheetName val="[HKWP0399.xls]Sundry_Debtor_217"/>
      <sheetName val="[HKWP0399.xls][HKWP0399.xls]_74"/>
      <sheetName val="[HKWP0399.xls]Sundry_Debtor_218"/>
      <sheetName val="[HKWP0399.xls]_HKWP0399_xls_292"/>
      <sheetName val="[HKWP0399.xls]Sundry_Debtor_219"/>
      <sheetName val="[HKWP0399.xls]_HKWP0399_xls_293"/>
      <sheetName val="[HKWP0399.xls]Sundry_Debtor_220"/>
      <sheetName val="[HKWP0399.xls]_HKWP0399_xls_294"/>
      <sheetName val="[HKWP0399.xls][HKWP0399.xls]_75"/>
      <sheetName val="[HKWP0399.xls]Sundry_Debtor_221"/>
      <sheetName val="[HKWP0399.xls]_HKWP0399_xls_295"/>
      <sheetName val="[HKWP0399.xls]_HKWP0399_xls_296"/>
      <sheetName val="[HKWP0399.xls]Sundry_Debtor_222"/>
      <sheetName val="[HKWP0399.xls]_HKWP0399_xls_297"/>
      <sheetName val="[HKWP0399.xls]_HKWP0399_xls_298"/>
      <sheetName val="[HKWP0399.xls]Sundry_Debtor_223"/>
      <sheetName val="[HKWP0399.xls]_HKWP0399_xls_299"/>
      <sheetName val="[HKWP0399.xls]_HKWP0399_xls_300"/>
      <sheetName val="[HKWP0399.xls]Sundry_Debtor_224"/>
      <sheetName val="[HKWP0399.xls]_HKWP0399_xls_301"/>
      <sheetName val="[HKWP0399.xls]_HKWP0399_xls_302"/>
      <sheetName val="[HKWP0399.xls][HKWP0399.xls]_76"/>
      <sheetName val="[HKWP0399.xls][HKWP0399.xls]_77"/>
      <sheetName val="[HKWP0399.xls]Sundry_Debtor_225"/>
      <sheetName val="[HKWP0399.xls]_HKWP0399_xls_303"/>
      <sheetName val="[HKWP0399.xls]_HKWP0399_xls_304"/>
      <sheetName val="[HKWP0399.xls]Sundry_Debtor_226"/>
      <sheetName val="[HKWP0399.xls]Sundry_Debtor_227"/>
      <sheetName val="[HKWP0399.xls]_HKWP0399_xls_305"/>
      <sheetName val="[HKWP0399.xls]_HKWP0399_xls_306"/>
      <sheetName val="[HKWP0399.xls]Sundry_Debtor_228"/>
      <sheetName val="[HKWP0399.xls]_HKWP0399_xls_307"/>
      <sheetName val="[HKWP0399.xls]_HKWP0399_xls_308"/>
      <sheetName val="[HKWP0399.xls]Sundry_Debtor_229"/>
      <sheetName val="[HKWP0399.xls][HKWP0399.xls]_78"/>
      <sheetName val="[HKWP0399.xls]Sundry_Debtor_230"/>
      <sheetName val="[HKWP0399.xls]_HKWP0399_xls_309"/>
      <sheetName val="[HKWP0399.xls]Sundry_Debtor_231"/>
      <sheetName val="[HKWP0399.xls]_HKWP0399_xls_310"/>
      <sheetName val="[HKWP0399.xls]Sundry_Debtor_232"/>
      <sheetName val="[HKWP0399.xls]_HKWP0399_xls_311"/>
      <sheetName val="[HKWP0399.xls][HKWP0399.xls]_79"/>
      <sheetName val="[HKWP0399.xls]Sundry_Debtor_233"/>
      <sheetName val="[HKWP0399.xls]_HKWP0399_xls_312"/>
      <sheetName val="[HKWP0399.xls]_HKWP0399_xls_313"/>
      <sheetName val="[HKWP0399.xls]Sundry_Debtor_234"/>
      <sheetName val="[HKWP0399.xls]_HKWP0399_xls_314"/>
      <sheetName val="[HKWP0399.xls]_HKWP0399_xls_315"/>
      <sheetName val="[HKWP0399.xls]Sundry_Debtor_235"/>
      <sheetName val="[HKWP0399.xls]_HKWP0399_xls_316"/>
      <sheetName val="[HKWP0399.xls]_HKWP0399_xls_317"/>
      <sheetName val="[HKWP0399.xls]Sundry_Debtor_236"/>
      <sheetName val="[HKWP0399.xls]_HKWP0399_xls_318"/>
      <sheetName val="[HKWP0399.xls]_HKWP0399_xls_319"/>
      <sheetName val="[HKWP0399.xls][HKWP0399.xls]_80"/>
      <sheetName val="[HKWP0399.xls][HKWP0399.xls]_81"/>
      <sheetName val="[HKWP0399.xls]Sundry_Debtor_237"/>
      <sheetName val="[HKWP0399.xls]_HKWP0399_xls_320"/>
      <sheetName val="[HKWP0399.xls]_HKWP0399_xls_321"/>
      <sheetName val="[HKWP0399.xls]Sundry_Debtor_238"/>
      <sheetName val="[HKWP0399.xls]Sundry_Debtor_239"/>
      <sheetName val="[HKWP0399.xls]_HKWP0399_xls_322"/>
      <sheetName val="[HKWP0399.xls]_HKWP0399_xls_323"/>
      <sheetName val="[HKWP0399.xls]Sundry_Debtor_240"/>
      <sheetName val="[HKWP0399.xls]_HKWP0399_xls_324"/>
      <sheetName val="[HKWP0399.xls]_HKWP0399_xls_325"/>
      <sheetName val="Table_TB"/>
      <sheetName val="Dettagl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refreshError="1"/>
      <sheetData sheetId="20"/>
      <sheetData sheetId="21"/>
      <sheetData sheetId="22"/>
      <sheetData sheetId="23">
        <row r="1">
          <cell r="A1" t="str">
            <v>บจก.เมืองพลสยามเมรัย</v>
          </cell>
        </row>
      </sheetData>
      <sheetData sheetId="24"/>
      <sheetData sheetId="25"/>
      <sheetData sheetId="26">
        <row r="1">
          <cell r="A1" t="str">
            <v>บจก.เมืองพลสยามเมรัย</v>
          </cell>
        </row>
      </sheetData>
      <sheetData sheetId="27">
        <row r="1">
          <cell r="A1" t="str">
            <v>บจก.เมืองพลสยามเมรัย</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A1" t="str">
            <v>บจก.เมืองพลสยามเมรัย</v>
          </cell>
        </row>
      </sheetData>
      <sheetData sheetId="75">
        <row r="1">
          <cell r="A1" t="str">
            <v>บจก.เมืองพลสยามเมรัย</v>
          </cell>
        </row>
      </sheetData>
      <sheetData sheetId="76">
        <row r="1">
          <cell r="A1" t="str">
            <v>บจก.เมืองพลสยามเมรัย</v>
          </cell>
        </row>
      </sheetData>
      <sheetData sheetId="77">
        <row r="1">
          <cell r="A1" t="str">
            <v>บจก.เมืองพลสยามเมรัย</v>
          </cell>
        </row>
      </sheetData>
      <sheetData sheetId="78">
        <row r="1">
          <cell r="A1" t="str">
            <v>บจก.เมืองพลสยามเมรัย</v>
          </cell>
        </row>
      </sheetData>
      <sheetData sheetId="79">
        <row r="1">
          <cell r="A1" t="str">
            <v>บจก.เมืองพลสยามเมรัย</v>
          </cell>
        </row>
      </sheetData>
      <sheetData sheetId="80">
        <row r="1">
          <cell r="A1" t="str">
            <v>บจก.เมืองพลสยามเมรัย</v>
          </cell>
        </row>
      </sheetData>
      <sheetData sheetId="81">
        <row r="1">
          <cell r="A1" t="str">
            <v>บจก.เมืองพลสยามเมรัย</v>
          </cell>
        </row>
      </sheetData>
      <sheetData sheetId="82">
        <row r="1">
          <cell r="A1" t="str">
            <v>บจก.เมืองพลสยามเมรัย</v>
          </cell>
        </row>
      </sheetData>
      <sheetData sheetId="83">
        <row r="1">
          <cell r="A1" t="str">
            <v>บจก.เมืองพลสยามเมรัย</v>
          </cell>
        </row>
      </sheetData>
      <sheetData sheetId="84">
        <row r="1">
          <cell r="A1" t="str">
            <v>บจก.เมืองพลสยามเมรัย</v>
          </cell>
        </row>
      </sheetData>
      <sheetData sheetId="85">
        <row r="1">
          <cell r="A1" t="str">
            <v>บจก.เมืองพลสยามเมรัย</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ow r="1">
          <cell r="A1" t="str">
            <v>บจก.เมืองพลสยามเมรัย</v>
          </cell>
        </row>
      </sheetData>
      <sheetData sheetId="94">
        <row r="1">
          <cell r="A1" t="str">
            <v>บจก.เมืองพลสยามเมรัย</v>
          </cell>
        </row>
      </sheetData>
      <sheetData sheetId="95">
        <row r="1">
          <cell r="A1" t="str">
            <v>บจก.เมืองพลสยามเมรัย</v>
          </cell>
        </row>
      </sheetData>
      <sheetData sheetId="96">
        <row r="1">
          <cell r="A1" t="str">
            <v>บจก.เมืองพลสยามเมรัย</v>
          </cell>
        </row>
      </sheetData>
      <sheetData sheetId="97">
        <row r="1">
          <cell r="A1" t="str">
            <v>บจก.เมืองพลสยามเมรัย</v>
          </cell>
        </row>
      </sheetData>
      <sheetData sheetId="98">
        <row r="1">
          <cell r="A1" t="str">
            <v>บจก.เมืองพลสยามเมรัย</v>
          </cell>
        </row>
      </sheetData>
      <sheetData sheetId="99">
        <row r="1">
          <cell r="A1" t="str">
            <v>บจก.เมืองพลสยามเมรัย</v>
          </cell>
        </row>
      </sheetData>
      <sheetData sheetId="100">
        <row r="1">
          <cell r="A1" t="str">
            <v>บจก.เมืองพลสยามเมรัย</v>
          </cell>
        </row>
      </sheetData>
      <sheetData sheetId="101">
        <row r="1">
          <cell r="A1" t="str">
            <v>บจก.เมืองพลสยามเมรัย</v>
          </cell>
        </row>
      </sheetData>
      <sheetData sheetId="102">
        <row r="1">
          <cell r="A1" t="str">
            <v>บจก.เมืองพลสยามเมรัย</v>
          </cell>
        </row>
      </sheetData>
      <sheetData sheetId="103">
        <row r="1">
          <cell r="A1" t="str">
            <v>บจก.เมืองพลสยามเมรัย</v>
          </cell>
        </row>
      </sheetData>
      <sheetData sheetId="104">
        <row r="1">
          <cell r="A1" t="str">
            <v>บจก.เมืองพลสยามเมรัย</v>
          </cell>
        </row>
      </sheetData>
      <sheetData sheetId="105">
        <row r="1">
          <cell r="A1" t="str">
            <v>บจก.เมืองพลสยามเมรัย</v>
          </cell>
        </row>
      </sheetData>
      <sheetData sheetId="106">
        <row r="1">
          <cell r="A1" t="str">
            <v>บจก.เมืองพลสยามเมรัย</v>
          </cell>
        </row>
      </sheetData>
      <sheetData sheetId="107">
        <row r="1">
          <cell r="A1" t="str">
            <v>บจก.เมืองพลสยามเมรัย</v>
          </cell>
        </row>
      </sheetData>
      <sheetData sheetId="108">
        <row r="1">
          <cell r="A1" t="str">
            <v>บจก.เมืองพลสยามเมรัย</v>
          </cell>
        </row>
      </sheetData>
      <sheetData sheetId="109">
        <row r="1">
          <cell r="A1" t="str">
            <v>บจก.เมืองพลสยามเมรัย</v>
          </cell>
        </row>
      </sheetData>
      <sheetData sheetId="110">
        <row r="1">
          <cell r="A1" t="str">
            <v>บจก.เมืองพลสยามเมรัย</v>
          </cell>
        </row>
      </sheetData>
      <sheetData sheetId="111">
        <row r="1">
          <cell r="A1" t="str">
            <v>บจก.เมืองพลสยามเมรัย</v>
          </cell>
        </row>
      </sheetData>
      <sheetData sheetId="112" refreshError="1"/>
      <sheetData sheetId="113" refreshError="1"/>
      <sheetData sheetId="114" refreshError="1"/>
      <sheetData sheetId="115" refreshError="1"/>
      <sheetData sheetId="116" refreshError="1"/>
      <sheetData sheetId="117">
        <row r="1">
          <cell r="A1" t="str">
            <v>บจก.เมืองพลสยามเมรัย</v>
          </cell>
        </row>
      </sheetData>
      <sheetData sheetId="118">
        <row r="1">
          <cell r="A1" t="str">
            <v>บจก.เมืองพลสยามเมรัย</v>
          </cell>
        </row>
      </sheetData>
      <sheetData sheetId="119">
        <row r="1">
          <cell r="A1" t="str">
            <v>บจก.เมืองพลสยามเมรัย</v>
          </cell>
        </row>
      </sheetData>
      <sheetData sheetId="120">
        <row r="1">
          <cell r="A1" t="str">
            <v>บจก.เมืองพลสยามเมรัย</v>
          </cell>
        </row>
      </sheetData>
      <sheetData sheetId="121">
        <row r="1">
          <cell r="A1" t="str">
            <v>บจก.เมืองพลสยามเมรัย</v>
          </cell>
        </row>
      </sheetData>
      <sheetData sheetId="122">
        <row r="1">
          <cell r="A1" t="str">
            <v>บจก.เมืองพลสยามเมรัย</v>
          </cell>
        </row>
      </sheetData>
      <sheetData sheetId="123">
        <row r="1">
          <cell r="A1" t="str">
            <v>บจก.เมืองพลสยามเมรัย</v>
          </cell>
        </row>
      </sheetData>
      <sheetData sheetId="124">
        <row r="1">
          <cell r="A1" t="str">
            <v>บจก.เมืองพลสยามเมรัย</v>
          </cell>
        </row>
      </sheetData>
      <sheetData sheetId="125">
        <row r="1">
          <cell r="A1" t="str">
            <v>บจก.เมืองพลสยามเมรัย</v>
          </cell>
        </row>
      </sheetData>
      <sheetData sheetId="126">
        <row r="1">
          <cell r="A1" t="str">
            <v>บจก.เมืองพลสยามเมรัย</v>
          </cell>
        </row>
      </sheetData>
      <sheetData sheetId="127">
        <row r="1">
          <cell r="A1" t="str">
            <v>บจก.เมืองพลสยามเมรัย</v>
          </cell>
        </row>
      </sheetData>
      <sheetData sheetId="128">
        <row r="1">
          <cell r="A1" t="str">
            <v>บจก.เมืองพลสยามเมรัย</v>
          </cell>
        </row>
      </sheetData>
      <sheetData sheetId="129">
        <row r="1">
          <cell r="A1" t="str">
            <v>บจก.เมืองพลสยามเมรัย</v>
          </cell>
        </row>
      </sheetData>
      <sheetData sheetId="130">
        <row r="1">
          <cell r="A1" t="str">
            <v>บจก.เมืองพลสยามเมรัย</v>
          </cell>
        </row>
      </sheetData>
      <sheetData sheetId="131">
        <row r="2">
          <cell r="E2">
            <v>4781384.5</v>
          </cell>
        </row>
      </sheetData>
      <sheetData sheetId="132">
        <row r="2">
          <cell r="E2">
            <v>4781384.5</v>
          </cell>
        </row>
      </sheetData>
      <sheetData sheetId="133">
        <row r="1">
          <cell r="A1" t="str">
            <v>บจก.เมืองพลสยามเมรัย</v>
          </cell>
        </row>
      </sheetData>
      <sheetData sheetId="134">
        <row r="2">
          <cell r="E2">
            <v>4781384.5</v>
          </cell>
        </row>
      </sheetData>
      <sheetData sheetId="135">
        <row r="2">
          <cell r="E2">
            <v>4781384.5</v>
          </cell>
        </row>
      </sheetData>
      <sheetData sheetId="136">
        <row r="2">
          <cell r="E2">
            <v>4781384.5</v>
          </cell>
        </row>
      </sheetData>
      <sheetData sheetId="137">
        <row r="2">
          <cell r="E2">
            <v>4781384.5</v>
          </cell>
        </row>
      </sheetData>
      <sheetData sheetId="138">
        <row r="2">
          <cell r="E2">
            <v>4781384.5</v>
          </cell>
        </row>
      </sheetData>
      <sheetData sheetId="139">
        <row r="2">
          <cell r="E2">
            <v>4781384.5</v>
          </cell>
        </row>
      </sheetData>
      <sheetData sheetId="140">
        <row r="2">
          <cell r="E2">
            <v>4781384.5</v>
          </cell>
        </row>
      </sheetData>
      <sheetData sheetId="141">
        <row r="2">
          <cell r="E2">
            <v>4781384.5</v>
          </cell>
        </row>
      </sheetData>
      <sheetData sheetId="142">
        <row r="2">
          <cell r="E2">
            <v>4781384.5</v>
          </cell>
        </row>
      </sheetData>
      <sheetData sheetId="143">
        <row r="2">
          <cell r="E2">
            <v>4781384.5</v>
          </cell>
        </row>
      </sheetData>
      <sheetData sheetId="144">
        <row r="2">
          <cell r="E2">
            <v>4781384.5</v>
          </cell>
        </row>
      </sheetData>
      <sheetData sheetId="145">
        <row r="2">
          <cell r="E2">
            <v>4781384.5</v>
          </cell>
        </row>
      </sheetData>
      <sheetData sheetId="146">
        <row r="2">
          <cell r="E2">
            <v>4781384.5</v>
          </cell>
        </row>
      </sheetData>
      <sheetData sheetId="147">
        <row r="2">
          <cell r="E2">
            <v>4781384.5</v>
          </cell>
        </row>
      </sheetData>
      <sheetData sheetId="148">
        <row r="2">
          <cell r="E2">
            <v>4781384.5</v>
          </cell>
        </row>
      </sheetData>
      <sheetData sheetId="149">
        <row r="2">
          <cell r="E2">
            <v>4781384.5</v>
          </cell>
        </row>
      </sheetData>
      <sheetData sheetId="150">
        <row r="2">
          <cell r="E2">
            <v>4781384.5</v>
          </cell>
        </row>
      </sheetData>
      <sheetData sheetId="151">
        <row r="1">
          <cell r="A1" t="str">
            <v>บจก.เมืองพลสยามเมรัย</v>
          </cell>
        </row>
      </sheetData>
      <sheetData sheetId="152">
        <row r="2">
          <cell r="E2">
            <v>4781384.5</v>
          </cell>
        </row>
      </sheetData>
      <sheetData sheetId="153">
        <row r="2">
          <cell r="E2">
            <v>4781384.5</v>
          </cell>
        </row>
      </sheetData>
      <sheetData sheetId="154">
        <row r="1">
          <cell r="A1" t="str">
            <v>บจก.เมืองพลสยามเมรัย</v>
          </cell>
        </row>
      </sheetData>
      <sheetData sheetId="155">
        <row r="2">
          <cell r="E2">
            <v>4781384.5</v>
          </cell>
        </row>
      </sheetData>
      <sheetData sheetId="156">
        <row r="2">
          <cell r="E2">
            <v>4781384.5</v>
          </cell>
        </row>
      </sheetData>
      <sheetData sheetId="157">
        <row r="2">
          <cell r="E2">
            <v>4781384.5</v>
          </cell>
        </row>
      </sheetData>
      <sheetData sheetId="158">
        <row r="2">
          <cell r="E2">
            <v>4781384.5</v>
          </cell>
        </row>
      </sheetData>
      <sheetData sheetId="159">
        <row r="2">
          <cell r="E2">
            <v>4781384.5</v>
          </cell>
        </row>
      </sheetData>
      <sheetData sheetId="160">
        <row r="2">
          <cell r="E2">
            <v>4781384.5</v>
          </cell>
        </row>
      </sheetData>
      <sheetData sheetId="161">
        <row r="2">
          <cell r="E2">
            <v>4781384.5</v>
          </cell>
        </row>
      </sheetData>
      <sheetData sheetId="162">
        <row r="2">
          <cell r="E2">
            <v>4781384.5</v>
          </cell>
        </row>
      </sheetData>
      <sheetData sheetId="163">
        <row r="2">
          <cell r="E2">
            <v>4781384.5</v>
          </cell>
        </row>
      </sheetData>
      <sheetData sheetId="164">
        <row r="2">
          <cell r="E2">
            <v>4781384.5</v>
          </cell>
        </row>
      </sheetData>
      <sheetData sheetId="165">
        <row r="2">
          <cell r="E2">
            <v>4781384.5</v>
          </cell>
        </row>
      </sheetData>
      <sheetData sheetId="166">
        <row r="2">
          <cell r="E2">
            <v>4781384.5</v>
          </cell>
        </row>
      </sheetData>
      <sheetData sheetId="167">
        <row r="2">
          <cell r="E2">
            <v>4781384.5</v>
          </cell>
        </row>
      </sheetData>
      <sheetData sheetId="168">
        <row r="2">
          <cell r="E2">
            <v>4781384.5</v>
          </cell>
        </row>
      </sheetData>
      <sheetData sheetId="169">
        <row r="2">
          <cell r="E2">
            <v>4781384.5</v>
          </cell>
        </row>
      </sheetData>
      <sheetData sheetId="170">
        <row r="2">
          <cell r="E2">
            <v>4781384.5</v>
          </cell>
        </row>
      </sheetData>
      <sheetData sheetId="171">
        <row r="2">
          <cell r="E2">
            <v>4781384.5</v>
          </cell>
        </row>
      </sheetData>
      <sheetData sheetId="172">
        <row r="2">
          <cell r="E2">
            <v>4781384.5</v>
          </cell>
        </row>
      </sheetData>
      <sheetData sheetId="173">
        <row r="2">
          <cell r="E2">
            <v>4781384.5</v>
          </cell>
        </row>
      </sheetData>
      <sheetData sheetId="174">
        <row r="2">
          <cell r="E2">
            <v>4781384.5</v>
          </cell>
        </row>
      </sheetData>
      <sheetData sheetId="175">
        <row r="2">
          <cell r="E2">
            <v>4781384.5</v>
          </cell>
        </row>
      </sheetData>
      <sheetData sheetId="176">
        <row r="2">
          <cell r="E2">
            <v>4781384.5</v>
          </cell>
        </row>
      </sheetData>
      <sheetData sheetId="177">
        <row r="1">
          <cell r="A1" t="str">
            <v>บจก.เมืองพลสยามเมรัย</v>
          </cell>
        </row>
      </sheetData>
      <sheetData sheetId="178">
        <row r="2">
          <cell r="E2">
            <v>4781384.5</v>
          </cell>
        </row>
      </sheetData>
      <sheetData sheetId="179">
        <row r="2">
          <cell r="E2">
            <v>4781384.5</v>
          </cell>
        </row>
      </sheetData>
      <sheetData sheetId="180">
        <row r="2">
          <cell r="E2">
            <v>4781384.5</v>
          </cell>
        </row>
      </sheetData>
      <sheetData sheetId="181">
        <row r="2">
          <cell r="E2">
            <v>4781384.5</v>
          </cell>
        </row>
      </sheetData>
      <sheetData sheetId="182">
        <row r="2">
          <cell r="E2">
            <v>4781384.5</v>
          </cell>
        </row>
      </sheetData>
      <sheetData sheetId="183">
        <row r="2">
          <cell r="E2">
            <v>4781384.5</v>
          </cell>
        </row>
      </sheetData>
      <sheetData sheetId="184">
        <row r="2">
          <cell r="E2">
            <v>4781384.5</v>
          </cell>
        </row>
      </sheetData>
      <sheetData sheetId="185">
        <row r="2">
          <cell r="E2">
            <v>4781384.5</v>
          </cell>
        </row>
      </sheetData>
      <sheetData sheetId="186">
        <row r="2">
          <cell r="E2">
            <v>4781384.5</v>
          </cell>
        </row>
      </sheetData>
      <sheetData sheetId="187">
        <row r="2">
          <cell r="E2">
            <v>4781384.5</v>
          </cell>
        </row>
      </sheetData>
      <sheetData sheetId="188">
        <row r="2">
          <cell r="E2">
            <v>4781384.5</v>
          </cell>
        </row>
      </sheetData>
      <sheetData sheetId="189">
        <row r="1">
          <cell r="A1" t="str">
            <v>บจก.เมืองพลสยามเมรัย</v>
          </cell>
        </row>
      </sheetData>
      <sheetData sheetId="190">
        <row r="2">
          <cell r="E2">
            <v>4781384.5</v>
          </cell>
        </row>
      </sheetData>
      <sheetData sheetId="191">
        <row r="2">
          <cell r="E2">
            <v>4781384.5</v>
          </cell>
        </row>
      </sheetData>
      <sheetData sheetId="192" refreshError="1"/>
      <sheetData sheetId="193">
        <row r="2">
          <cell r="E2">
            <v>4781384.5</v>
          </cell>
        </row>
      </sheetData>
      <sheetData sheetId="194">
        <row r="2">
          <cell r="E2">
            <v>4781384.5</v>
          </cell>
        </row>
      </sheetData>
      <sheetData sheetId="195">
        <row r="2">
          <cell r="E2">
            <v>4781384.5</v>
          </cell>
        </row>
      </sheetData>
      <sheetData sheetId="196">
        <row r="2">
          <cell r="E2">
            <v>4781384.5</v>
          </cell>
        </row>
      </sheetData>
      <sheetData sheetId="197">
        <row r="1">
          <cell r="A1" t="str">
            <v>บจก.เมืองพลสยามเมรัย</v>
          </cell>
        </row>
      </sheetData>
      <sheetData sheetId="198">
        <row r="2">
          <cell r="E2">
            <v>4781384.5</v>
          </cell>
        </row>
      </sheetData>
      <sheetData sheetId="199">
        <row r="2">
          <cell r="E2">
            <v>4781384.5</v>
          </cell>
        </row>
      </sheetData>
      <sheetData sheetId="200">
        <row r="2">
          <cell r="E2">
            <v>4781384.5</v>
          </cell>
        </row>
      </sheetData>
      <sheetData sheetId="201">
        <row r="2">
          <cell r="E2">
            <v>4781384.5</v>
          </cell>
        </row>
      </sheetData>
      <sheetData sheetId="202">
        <row r="2">
          <cell r="E2">
            <v>4781384.5</v>
          </cell>
        </row>
      </sheetData>
      <sheetData sheetId="203">
        <row r="2">
          <cell r="E2">
            <v>4781384.5</v>
          </cell>
        </row>
      </sheetData>
      <sheetData sheetId="204">
        <row r="2">
          <cell r="E2">
            <v>4781384.5</v>
          </cell>
        </row>
      </sheetData>
      <sheetData sheetId="205">
        <row r="2">
          <cell r="E2">
            <v>4781384.5</v>
          </cell>
        </row>
      </sheetData>
      <sheetData sheetId="206">
        <row r="2">
          <cell r="E2">
            <v>4781384.5</v>
          </cell>
        </row>
      </sheetData>
      <sheetData sheetId="207">
        <row r="2">
          <cell r="E2">
            <v>4781384.5</v>
          </cell>
        </row>
      </sheetData>
      <sheetData sheetId="208">
        <row r="2">
          <cell r="E2">
            <v>4781384.5</v>
          </cell>
        </row>
      </sheetData>
      <sheetData sheetId="209">
        <row r="2">
          <cell r="E2">
            <v>4781384.5</v>
          </cell>
        </row>
      </sheetData>
      <sheetData sheetId="210">
        <row r="2">
          <cell r="E2">
            <v>4781384.5</v>
          </cell>
        </row>
      </sheetData>
      <sheetData sheetId="211">
        <row r="2">
          <cell r="E2">
            <v>4781384.5</v>
          </cell>
        </row>
      </sheetData>
      <sheetData sheetId="212">
        <row r="2">
          <cell r="E2">
            <v>4781384.5</v>
          </cell>
        </row>
      </sheetData>
      <sheetData sheetId="213">
        <row r="1">
          <cell r="A1" t="str">
            <v>บจก.เมืองพลสยามเมรัย</v>
          </cell>
        </row>
      </sheetData>
      <sheetData sheetId="214">
        <row r="2">
          <cell r="E2">
            <v>4781384.5</v>
          </cell>
        </row>
      </sheetData>
      <sheetData sheetId="215">
        <row r="2">
          <cell r="E2">
            <v>4781384.5</v>
          </cell>
        </row>
      </sheetData>
      <sheetData sheetId="216">
        <row r="2">
          <cell r="E2">
            <v>4781384.5</v>
          </cell>
        </row>
      </sheetData>
      <sheetData sheetId="217">
        <row r="2">
          <cell r="E2">
            <v>4781384.5</v>
          </cell>
        </row>
      </sheetData>
      <sheetData sheetId="218">
        <row r="2">
          <cell r="E2">
            <v>4781384.5</v>
          </cell>
        </row>
      </sheetData>
      <sheetData sheetId="219">
        <row r="1">
          <cell r="A1" t="str">
            <v>บจก.เมืองพลสยามเมรัย</v>
          </cell>
        </row>
      </sheetData>
      <sheetData sheetId="220">
        <row r="2">
          <cell r="E2">
            <v>4781384.5</v>
          </cell>
        </row>
      </sheetData>
      <sheetData sheetId="221">
        <row r="2">
          <cell r="E2">
            <v>4781384.5</v>
          </cell>
        </row>
      </sheetData>
      <sheetData sheetId="222">
        <row r="2">
          <cell r="E2">
            <v>4781384.5</v>
          </cell>
        </row>
      </sheetData>
      <sheetData sheetId="223">
        <row r="2">
          <cell r="E2">
            <v>4781384.5</v>
          </cell>
        </row>
      </sheetData>
      <sheetData sheetId="224">
        <row r="2">
          <cell r="E2">
            <v>4781384.5</v>
          </cell>
        </row>
      </sheetData>
      <sheetData sheetId="225">
        <row r="2">
          <cell r="E2">
            <v>4781384.5</v>
          </cell>
        </row>
      </sheetData>
      <sheetData sheetId="226">
        <row r="2">
          <cell r="E2">
            <v>4781384.5</v>
          </cell>
        </row>
      </sheetData>
      <sheetData sheetId="227" refreshError="1"/>
      <sheetData sheetId="228">
        <row r="2">
          <cell r="E2">
            <v>4781384.5</v>
          </cell>
        </row>
      </sheetData>
      <sheetData sheetId="229">
        <row r="2">
          <cell r="E2">
            <v>4781384.5</v>
          </cell>
        </row>
      </sheetData>
      <sheetData sheetId="230">
        <row r="2">
          <cell r="E2">
            <v>4781384.5</v>
          </cell>
        </row>
      </sheetData>
      <sheetData sheetId="231">
        <row r="2">
          <cell r="E2">
            <v>4781384.5</v>
          </cell>
        </row>
      </sheetData>
      <sheetData sheetId="232">
        <row r="2">
          <cell r="E2">
            <v>4781384.5</v>
          </cell>
        </row>
      </sheetData>
      <sheetData sheetId="233">
        <row r="2">
          <cell r="E2">
            <v>4781384.5</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
          <cell r="A1" t="str">
            <v>บจก.เมืองพลสยามเมรัย</v>
          </cell>
        </row>
      </sheetData>
      <sheetData sheetId="255">
        <row r="1">
          <cell r="A1" t="str">
            <v>บจก.เมืองพลสยามเมรัย</v>
          </cell>
        </row>
      </sheetData>
      <sheetData sheetId="256">
        <row r="1">
          <cell r="A1" t="str">
            <v>บจก.เมืองพลสยามเมรัย</v>
          </cell>
        </row>
      </sheetData>
      <sheetData sheetId="257">
        <row r="1">
          <cell r="A1" t="str">
            <v>บจก.เมืองพลสยามเมรัย</v>
          </cell>
        </row>
      </sheetData>
      <sheetData sheetId="258">
        <row r="1">
          <cell r="A1" t="str">
            <v>บจก.เมืองพลสยามเมรัย</v>
          </cell>
        </row>
      </sheetData>
      <sheetData sheetId="259">
        <row r="1">
          <cell r="A1" t="str">
            <v>บจก.เมืองพลสยามเมรัย</v>
          </cell>
        </row>
      </sheetData>
      <sheetData sheetId="260">
        <row r="1">
          <cell r="A1" t="str">
            <v>บจก.เมืองพลสยามเมรัย</v>
          </cell>
        </row>
      </sheetData>
      <sheetData sheetId="261">
        <row r="1">
          <cell r="A1" t="str">
            <v>บจก.เมืองพลสยามเมรัย</v>
          </cell>
        </row>
      </sheetData>
      <sheetData sheetId="262" refreshError="1"/>
      <sheetData sheetId="263" refreshError="1"/>
      <sheetData sheetId="264" refreshError="1"/>
      <sheetData sheetId="265">
        <row r="1">
          <cell r="A1" t="str">
            <v>บจก.เมืองพลสยามเมรัย</v>
          </cell>
        </row>
      </sheetData>
      <sheetData sheetId="266">
        <row r="1">
          <cell r="A1" t="str">
            <v>บจก.เมืองพลสยามเมรัย</v>
          </cell>
        </row>
      </sheetData>
      <sheetData sheetId="267">
        <row r="1">
          <cell r="A1" t="str">
            <v>บจก.เมืองพลสยามเมรัย</v>
          </cell>
        </row>
      </sheetData>
      <sheetData sheetId="268">
        <row r="1">
          <cell r="A1" t="str">
            <v>บจก.เมืองพลสยามเมรัย</v>
          </cell>
        </row>
      </sheetData>
      <sheetData sheetId="269">
        <row r="1">
          <cell r="A1" t="str">
            <v>บจก.เมืองพลสยามเมรัย</v>
          </cell>
        </row>
      </sheetData>
      <sheetData sheetId="270">
        <row r="1">
          <cell r="A1" t="str">
            <v>บจก.เมืองพลสยามเมรัย</v>
          </cell>
        </row>
      </sheetData>
      <sheetData sheetId="271">
        <row r="1">
          <cell r="A1" t="str">
            <v>บจก.เมืองพลสยามเมรัย</v>
          </cell>
        </row>
      </sheetData>
      <sheetData sheetId="272">
        <row r="1">
          <cell r="A1" t="str">
            <v>บจก.เมืองพลสยามเมรัย</v>
          </cell>
        </row>
      </sheetData>
      <sheetData sheetId="273">
        <row r="1">
          <cell r="A1" t="str">
            <v>บจก.เมืองพลสยามเมรัย</v>
          </cell>
        </row>
      </sheetData>
      <sheetData sheetId="274">
        <row r="1">
          <cell r="A1" t="str">
            <v>บจก.เมืองพลสยามเมรัย</v>
          </cell>
        </row>
      </sheetData>
      <sheetData sheetId="275">
        <row r="1">
          <cell r="A1" t="str">
            <v>บจก.เมืองพลสยามเมรัย</v>
          </cell>
        </row>
      </sheetData>
      <sheetData sheetId="276">
        <row r="1">
          <cell r="A1" t="str">
            <v>บจก.เมืองพลสยามเมรัย</v>
          </cell>
        </row>
      </sheetData>
      <sheetData sheetId="277">
        <row r="1">
          <cell r="A1" t="str">
            <v>บจก.เมืองพลสยามเมรัย</v>
          </cell>
        </row>
      </sheetData>
      <sheetData sheetId="278">
        <row r="1">
          <cell r="A1" t="str">
            <v>บจก.เมืองพลสยามเมรัย</v>
          </cell>
        </row>
      </sheetData>
      <sheetData sheetId="279">
        <row r="1">
          <cell r="A1" t="str">
            <v>บจก.เมืองพลสยามเมรัย</v>
          </cell>
        </row>
      </sheetData>
      <sheetData sheetId="280">
        <row r="1">
          <cell r="A1" t="str">
            <v>บจก.เมืองพลสยามเมรัย</v>
          </cell>
        </row>
      </sheetData>
      <sheetData sheetId="281">
        <row r="1">
          <cell r="A1" t="str">
            <v>บจก.เมืองพลสยามเมรัย</v>
          </cell>
        </row>
      </sheetData>
      <sheetData sheetId="282">
        <row r="1">
          <cell r="A1" t="str">
            <v>บจก.เมืองพลสยามเมรัย</v>
          </cell>
        </row>
      </sheetData>
      <sheetData sheetId="283">
        <row r="1">
          <cell r="A1" t="str">
            <v>บจก.เมืองพลสยามเมรัย</v>
          </cell>
        </row>
      </sheetData>
      <sheetData sheetId="284">
        <row r="1">
          <cell r="A1" t="str">
            <v>บจก.เมืองพลสยามเมรัย</v>
          </cell>
        </row>
      </sheetData>
      <sheetData sheetId="285">
        <row r="1">
          <cell r="A1" t="str">
            <v>บจก.เมืองพลสยามเมรัย</v>
          </cell>
        </row>
      </sheetData>
      <sheetData sheetId="286">
        <row r="1">
          <cell r="A1" t="str">
            <v>บจก.เมืองพลสยามเมรัย</v>
          </cell>
        </row>
      </sheetData>
      <sheetData sheetId="287">
        <row r="1">
          <cell r="A1" t="str">
            <v>บจก.เมืองพลสยามเมรัย</v>
          </cell>
        </row>
      </sheetData>
      <sheetData sheetId="288">
        <row r="1">
          <cell r="A1" t="str">
            <v>บจก.เมืองพลสยามเมรัย</v>
          </cell>
        </row>
      </sheetData>
      <sheetData sheetId="289">
        <row r="1">
          <cell r="A1" t="str">
            <v>บจก.เมืองพลสยามเมรัย</v>
          </cell>
        </row>
      </sheetData>
      <sheetData sheetId="290">
        <row r="1">
          <cell r="A1" t="str">
            <v>บจก.เมืองพลสยามเมรัย</v>
          </cell>
        </row>
      </sheetData>
      <sheetData sheetId="291">
        <row r="1">
          <cell r="A1" t="str">
            <v>บจก.เมืองพลสยามเมรัย</v>
          </cell>
        </row>
      </sheetData>
      <sheetData sheetId="292">
        <row r="1">
          <cell r="A1" t="str">
            <v>บจก.เมืองพลสยามเมรัย</v>
          </cell>
        </row>
      </sheetData>
      <sheetData sheetId="293">
        <row r="1">
          <cell r="A1" t="str">
            <v>บจก.เมืองพลสยามเมรัย</v>
          </cell>
        </row>
      </sheetData>
      <sheetData sheetId="294">
        <row r="1">
          <cell r="A1" t="str">
            <v>บจก.เมืองพลสยามเมรัย</v>
          </cell>
        </row>
      </sheetData>
      <sheetData sheetId="295">
        <row r="1">
          <cell r="A1" t="str">
            <v>บจก.เมืองพลสยามเมรัย</v>
          </cell>
        </row>
      </sheetData>
      <sheetData sheetId="296">
        <row r="1">
          <cell r="A1" t="str">
            <v>บจก.เมืองพลสยามเมรัย</v>
          </cell>
        </row>
      </sheetData>
      <sheetData sheetId="297">
        <row r="1">
          <cell r="A1" t="str">
            <v>บจก.เมืองพลสยามเมรัย</v>
          </cell>
        </row>
      </sheetData>
      <sheetData sheetId="298">
        <row r="1">
          <cell r="A1" t="str">
            <v>บจก.เมืองพลสยามเมรัย</v>
          </cell>
        </row>
      </sheetData>
      <sheetData sheetId="299">
        <row r="1">
          <cell r="A1" t="str">
            <v>บจก.เมืองพลสยามเมรัย</v>
          </cell>
        </row>
      </sheetData>
      <sheetData sheetId="300">
        <row r="1">
          <cell r="A1" t="str">
            <v>บจก.เมืองพลสยามเมรัย</v>
          </cell>
        </row>
      </sheetData>
      <sheetData sheetId="301">
        <row r="1">
          <cell r="A1" t="str">
            <v>บจก.เมืองพลสยามเมรัย</v>
          </cell>
        </row>
      </sheetData>
      <sheetData sheetId="302">
        <row r="1">
          <cell r="A1" t="str">
            <v>บจก.เมืองพลสยามเมรัย</v>
          </cell>
        </row>
      </sheetData>
      <sheetData sheetId="303">
        <row r="1">
          <cell r="A1" t="str">
            <v>บจก.เมืองพลสยามเมรัย</v>
          </cell>
        </row>
      </sheetData>
      <sheetData sheetId="304">
        <row r="1">
          <cell r="A1" t="str">
            <v>บจก.เมืองพลสยามเมรัย</v>
          </cell>
        </row>
      </sheetData>
      <sheetData sheetId="305">
        <row r="1">
          <cell r="A1" t="str">
            <v>บจก.เมืองพลสยามเมรัย</v>
          </cell>
        </row>
      </sheetData>
      <sheetData sheetId="306">
        <row r="1">
          <cell r="A1" t="str">
            <v>บจก.เมืองพลสยามเมรัย</v>
          </cell>
        </row>
      </sheetData>
      <sheetData sheetId="307">
        <row r="1">
          <cell r="A1" t="str">
            <v>บจก.เมืองพลสยามเมรัย</v>
          </cell>
        </row>
      </sheetData>
      <sheetData sheetId="308">
        <row r="1">
          <cell r="A1" t="str">
            <v>บจก.เมืองพลสยามเมรัย</v>
          </cell>
        </row>
      </sheetData>
      <sheetData sheetId="309">
        <row r="1">
          <cell r="A1" t="str">
            <v>บจก.เมืองพลสยามเมรัย</v>
          </cell>
        </row>
      </sheetData>
      <sheetData sheetId="310">
        <row r="1">
          <cell r="A1" t="str">
            <v>บจก.เมืองพลสยามเมรัย</v>
          </cell>
        </row>
      </sheetData>
      <sheetData sheetId="311">
        <row r="1">
          <cell r="A1" t="str">
            <v>บจก.เมืองพลสยามเมรัย</v>
          </cell>
        </row>
      </sheetData>
      <sheetData sheetId="312">
        <row r="1">
          <cell r="A1" t="str">
            <v>บจก.เมืองพลสยามเมรัย</v>
          </cell>
        </row>
      </sheetData>
      <sheetData sheetId="313">
        <row r="1">
          <cell r="A1" t="str">
            <v>บจก.เมืองพลสยามเมรัย</v>
          </cell>
        </row>
      </sheetData>
      <sheetData sheetId="314">
        <row r="1">
          <cell r="A1" t="str">
            <v>บจก.เมืองพลสยามเมรัย</v>
          </cell>
        </row>
      </sheetData>
      <sheetData sheetId="315">
        <row r="1">
          <cell r="A1" t="str">
            <v>บจก.เมืองพลสยามเมรัย</v>
          </cell>
        </row>
      </sheetData>
      <sheetData sheetId="316">
        <row r="1">
          <cell r="A1" t="str">
            <v>บจก.เมืองพลสยามเมรัย</v>
          </cell>
        </row>
      </sheetData>
      <sheetData sheetId="317">
        <row r="1">
          <cell r="A1" t="str">
            <v>บจก.เมืองพลสยามเมรัย</v>
          </cell>
        </row>
      </sheetData>
      <sheetData sheetId="318">
        <row r="1">
          <cell r="A1" t="str">
            <v>บจก.เมืองพลสยามเมรัย</v>
          </cell>
        </row>
      </sheetData>
      <sheetData sheetId="319">
        <row r="1">
          <cell r="A1" t="str">
            <v>บจก.เมืองพลสยามเมรัย</v>
          </cell>
        </row>
      </sheetData>
      <sheetData sheetId="320">
        <row r="1">
          <cell r="A1" t="str">
            <v>บจก.เมืองพลสยามเมรัย</v>
          </cell>
        </row>
      </sheetData>
      <sheetData sheetId="321">
        <row r="1">
          <cell r="A1" t="str">
            <v>บจก.เมืองพลสยามเมรัย</v>
          </cell>
        </row>
      </sheetData>
      <sheetData sheetId="322">
        <row r="1">
          <cell r="A1" t="str">
            <v>บจก.เมืองพลสยามเมรัย</v>
          </cell>
        </row>
      </sheetData>
      <sheetData sheetId="323">
        <row r="1">
          <cell r="A1" t="str">
            <v>บจก.เมืองพลสยามเมรัย</v>
          </cell>
        </row>
      </sheetData>
      <sheetData sheetId="324" refreshError="1"/>
      <sheetData sheetId="325" refreshError="1"/>
      <sheetData sheetId="326" refreshError="1"/>
      <sheetData sheetId="327">
        <row r="1">
          <cell r="A1" t="str">
            <v>บจก.เมืองพลสยามเมรัย</v>
          </cell>
        </row>
      </sheetData>
      <sheetData sheetId="328">
        <row r="1">
          <cell r="A1" t="str">
            <v>บจก.เมืองพลสยามเมรัย</v>
          </cell>
        </row>
      </sheetData>
      <sheetData sheetId="329">
        <row r="1">
          <cell r="A1" t="str">
            <v>บจก.เมืองพลสยามเมรัย</v>
          </cell>
        </row>
      </sheetData>
      <sheetData sheetId="330">
        <row r="1">
          <cell r="A1" t="str">
            <v>บจก.เมืองพลสยามเมรัย</v>
          </cell>
        </row>
      </sheetData>
      <sheetData sheetId="331">
        <row r="1">
          <cell r="A1" t="str">
            <v>บจก.เมืองพลสยามเมรัย</v>
          </cell>
        </row>
      </sheetData>
      <sheetData sheetId="332">
        <row r="1">
          <cell r="A1" t="str">
            <v>บจก.เมืองพลสยามเมรัย</v>
          </cell>
        </row>
      </sheetData>
      <sheetData sheetId="333">
        <row r="1">
          <cell r="A1" t="str">
            <v>บจก.เมืองพลสยามเมรัย</v>
          </cell>
        </row>
      </sheetData>
      <sheetData sheetId="334">
        <row r="1">
          <cell r="A1" t="str">
            <v>บจก.เมืองพลสยามเมรัย</v>
          </cell>
        </row>
      </sheetData>
      <sheetData sheetId="335">
        <row r="1">
          <cell r="A1" t="str">
            <v>บจก.เมืองพลสยามเมรัย</v>
          </cell>
        </row>
      </sheetData>
      <sheetData sheetId="336">
        <row r="1">
          <cell r="A1" t="str">
            <v>บจก.เมืองพลสยามเมรัย</v>
          </cell>
        </row>
      </sheetData>
      <sheetData sheetId="337">
        <row r="1">
          <cell r="A1" t="str">
            <v>บจก.เมืองพลสยามเมรัย</v>
          </cell>
        </row>
      </sheetData>
      <sheetData sheetId="338">
        <row r="1">
          <cell r="A1" t="str">
            <v>บจก.เมืองพลสยามเมรัย</v>
          </cell>
        </row>
      </sheetData>
      <sheetData sheetId="339">
        <row r="1">
          <cell r="A1" t="str">
            <v>บจก.เมืองพลสยามเมรัย</v>
          </cell>
        </row>
      </sheetData>
      <sheetData sheetId="340">
        <row r="1">
          <cell r="A1" t="str">
            <v>บจก.เมืองพลสยามเมรัย</v>
          </cell>
        </row>
      </sheetData>
      <sheetData sheetId="341">
        <row r="1">
          <cell r="A1" t="str">
            <v>บจก.เมืองพลสยามเมรัย</v>
          </cell>
        </row>
      </sheetData>
      <sheetData sheetId="342">
        <row r="1">
          <cell r="A1" t="str">
            <v>บจก.เมืองพลสยามเมรัย</v>
          </cell>
        </row>
      </sheetData>
      <sheetData sheetId="343">
        <row r="1">
          <cell r="A1" t="str">
            <v>บจก.เมืองพลสยามเมรัย</v>
          </cell>
        </row>
      </sheetData>
      <sheetData sheetId="344">
        <row r="1">
          <cell r="A1" t="str">
            <v>บจก.เมืองพลสยามเมรัย</v>
          </cell>
        </row>
      </sheetData>
      <sheetData sheetId="345">
        <row r="1">
          <cell r="A1" t="str">
            <v>บจก.เมืองพลสยามเมรัย</v>
          </cell>
        </row>
      </sheetData>
      <sheetData sheetId="346">
        <row r="1">
          <cell r="A1" t="str">
            <v>บจก.เมืองพลสยามเมรัย</v>
          </cell>
        </row>
      </sheetData>
      <sheetData sheetId="347">
        <row r="1">
          <cell r="A1" t="str">
            <v>บจก.เมืองพลสยามเมรัย</v>
          </cell>
        </row>
      </sheetData>
      <sheetData sheetId="348">
        <row r="1">
          <cell r="A1" t="str">
            <v>บจก.เมืองพลสยามเมรัย</v>
          </cell>
        </row>
      </sheetData>
      <sheetData sheetId="349">
        <row r="1">
          <cell r="A1" t="str">
            <v>บจก.เมืองพลสยามเมรัย</v>
          </cell>
        </row>
      </sheetData>
      <sheetData sheetId="350" refreshError="1"/>
      <sheetData sheetId="351">
        <row r="1">
          <cell r="A1" t="str">
            <v>บจก.เมืองพลสยามเมรัย</v>
          </cell>
        </row>
      </sheetData>
      <sheetData sheetId="352">
        <row r="1">
          <cell r="A1" t="str">
            <v>บจก.เมืองพลสยามเมรัย</v>
          </cell>
        </row>
      </sheetData>
      <sheetData sheetId="353">
        <row r="1">
          <cell r="A1" t="str">
            <v>บจก.เมืองพลสยามเมรัย</v>
          </cell>
        </row>
      </sheetData>
      <sheetData sheetId="354">
        <row r="1">
          <cell r="A1" t="str">
            <v>บจก.เมืองพลสยามเมรัย</v>
          </cell>
        </row>
      </sheetData>
      <sheetData sheetId="355">
        <row r="1">
          <cell r="A1" t="str">
            <v>บจก.เมืองพลสยามเมรัย</v>
          </cell>
        </row>
      </sheetData>
      <sheetData sheetId="356">
        <row r="1">
          <cell r="A1" t="str">
            <v>บจก.เมืองพลสยามเมรัย</v>
          </cell>
        </row>
      </sheetData>
      <sheetData sheetId="357">
        <row r="1">
          <cell r="A1" t="str">
            <v>บจก.เมืองพลสยามเมรัย</v>
          </cell>
        </row>
      </sheetData>
      <sheetData sheetId="358">
        <row r="1">
          <cell r="A1" t="str">
            <v>บจก.เมืองพลสยามเมรัย</v>
          </cell>
        </row>
      </sheetData>
      <sheetData sheetId="359" refreshError="1"/>
      <sheetData sheetId="360" refreshError="1"/>
      <sheetData sheetId="361" refreshError="1"/>
      <sheetData sheetId="362" refreshError="1"/>
      <sheetData sheetId="363">
        <row r="1">
          <cell r="A1" t="str">
            <v>บจก.เมืองพลสยามเมรัย</v>
          </cell>
        </row>
      </sheetData>
      <sheetData sheetId="364">
        <row r="1">
          <cell r="A1" t="str">
            <v>บจก.เมืองพลสยามเมรัย</v>
          </cell>
        </row>
      </sheetData>
      <sheetData sheetId="365">
        <row r="1">
          <cell r="A1" t="str">
            <v>บจก.เมืองพลสยามเมรัย</v>
          </cell>
        </row>
      </sheetData>
      <sheetData sheetId="366">
        <row r="1">
          <cell r="A1" t="str">
            <v>บจก.เมืองพลสยามเมรัย</v>
          </cell>
        </row>
      </sheetData>
      <sheetData sheetId="367">
        <row r="1">
          <cell r="A1" t="str">
            <v>บจก.เมืองพลสยามเมรัย</v>
          </cell>
        </row>
      </sheetData>
      <sheetData sheetId="368">
        <row r="1">
          <cell r="A1" t="str">
            <v>บจก.เมืองพลสยามเมรัย</v>
          </cell>
        </row>
      </sheetData>
      <sheetData sheetId="369">
        <row r="1">
          <cell r="A1" t="str">
            <v>บจก.เมืองพลสยามเมรัย</v>
          </cell>
        </row>
      </sheetData>
      <sheetData sheetId="370">
        <row r="1">
          <cell r="A1" t="str">
            <v>บจก.เมืองพลสยามเมรัย</v>
          </cell>
        </row>
      </sheetData>
      <sheetData sheetId="371">
        <row r="1">
          <cell r="A1" t="str">
            <v>บจก.เมืองพลสยามเมรัย</v>
          </cell>
        </row>
      </sheetData>
      <sheetData sheetId="372">
        <row r="1">
          <cell r="A1" t="str">
            <v>บจก.เมืองพลสยามเมรัย</v>
          </cell>
        </row>
      </sheetData>
      <sheetData sheetId="373">
        <row r="1">
          <cell r="A1" t="str">
            <v>บจก.เมืองพลสยามเมรัย</v>
          </cell>
        </row>
      </sheetData>
      <sheetData sheetId="374">
        <row r="1">
          <cell r="A1" t="str">
            <v>บจก.เมืองพลสยามเมรัย</v>
          </cell>
        </row>
      </sheetData>
      <sheetData sheetId="375">
        <row r="1">
          <cell r="A1" t="str">
            <v>บจก.เมืองพลสยามเมรัย</v>
          </cell>
        </row>
      </sheetData>
      <sheetData sheetId="376">
        <row r="1">
          <cell r="A1" t="str">
            <v>บจก.เมืองพลสยามเมรัย</v>
          </cell>
        </row>
      </sheetData>
      <sheetData sheetId="377">
        <row r="1">
          <cell r="A1" t="str">
            <v>บจก.เมืองพลสยามเมรัย</v>
          </cell>
        </row>
      </sheetData>
      <sheetData sheetId="378">
        <row r="1">
          <cell r="A1" t="str">
            <v>บจก.เมืองพลสยามเมรัย</v>
          </cell>
        </row>
      </sheetData>
      <sheetData sheetId="379">
        <row r="1">
          <cell r="A1" t="str">
            <v>บจก.เมืองพลสยามเมรัย</v>
          </cell>
        </row>
      </sheetData>
      <sheetData sheetId="380">
        <row r="1">
          <cell r="A1" t="str">
            <v>บจก.เมืองพลสยามเมรัย</v>
          </cell>
        </row>
      </sheetData>
      <sheetData sheetId="381">
        <row r="1">
          <cell r="A1" t="str">
            <v>บจก.เมืองพลสยามเมรัย</v>
          </cell>
        </row>
      </sheetData>
      <sheetData sheetId="382">
        <row r="1">
          <cell r="A1" t="str">
            <v>บจก.เมืองพลสยามเมรัย</v>
          </cell>
        </row>
      </sheetData>
      <sheetData sheetId="383">
        <row r="1">
          <cell r="A1" t="str">
            <v>บจก.เมืองพลสยามเมรัย</v>
          </cell>
        </row>
      </sheetData>
      <sheetData sheetId="384">
        <row r="1">
          <cell r="A1" t="str">
            <v>บจก.เมืองพลสยามเมรัย</v>
          </cell>
        </row>
      </sheetData>
      <sheetData sheetId="385">
        <row r="1">
          <cell r="A1" t="str">
            <v>บจก.เมืองพลสยามเมรัย</v>
          </cell>
        </row>
      </sheetData>
      <sheetData sheetId="386">
        <row r="1">
          <cell r="A1" t="str">
            <v>บจก.เมืองพลสยามเมรัย</v>
          </cell>
        </row>
      </sheetData>
      <sheetData sheetId="387">
        <row r="1">
          <cell r="A1" t="str">
            <v>บจก.เมืองพลสยามเมรัย</v>
          </cell>
        </row>
      </sheetData>
      <sheetData sheetId="388">
        <row r="1">
          <cell r="A1" t="str">
            <v>บจก.เมืองพลสยามเมรัย</v>
          </cell>
        </row>
      </sheetData>
      <sheetData sheetId="389">
        <row r="1">
          <cell r="A1" t="str">
            <v>บจก.เมืองพลสยามเมรัย</v>
          </cell>
        </row>
      </sheetData>
      <sheetData sheetId="390">
        <row r="1">
          <cell r="A1" t="str">
            <v>บจก.เมืองพลสยามเมรัย</v>
          </cell>
        </row>
      </sheetData>
      <sheetData sheetId="391">
        <row r="1">
          <cell r="A1" t="str">
            <v>บจก.เมืองพลสยามเมรัย</v>
          </cell>
        </row>
      </sheetData>
      <sheetData sheetId="392">
        <row r="1">
          <cell r="A1" t="str">
            <v>บจก.เมืองพลสยามเมรัย</v>
          </cell>
        </row>
      </sheetData>
      <sheetData sheetId="393">
        <row r="1">
          <cell r="A1" t="str">
            <v>บจก.เมืองพลสยามเมรัย</v>
          </cell>
        </row>
      </sheetData>
      <sheetData sheetId="394">
        <row r="1">
          <cell r="A1" t="str">
            <v>บจก.เมืองพลสยามเมรัย</v>
          </cell>
        </row>
      </sheetData>
      <sheetData sheetId="395">
        <row r="1">
          <cell r="A1" t="str">
            <v>บจก.เมืองพลสยามเมรัย</v>
          </cell>
        </row>
      </sheetData>
      <sheetData sheetId="396">
        <row r="1">
          <cell r="A1" t="str">
            <v>บจก.เมืองพลสยามเมรัย</v>
          </cell>
        </row>
      </sheetData>
      <sheetData sheetId="397">
        <row r="1">
          <cell r="A1" t="str">
            <v>บจก.เมืองพลสยามเมรัย</v>
          </cell>
        </row>
      </sheetData>
      <sheetData sheetId="398">
        <row r="1">
          <cell r="A1" t="str">
            <v>บจก.เมืองพลสยามเมรัย</v>
          </cell>
        </row>
      </sheetData>
      <sheetData sheetId="399">
        <row r="1">
          <cell r="A1" t="str">
            <v>บจก.เมืองพลสยามเมรัย</v>
          </cell>
        </row>
      </sheetData>
      <sheetData sheetId="400">
        <row r="1">
          <cell r="A1" t="str">
            <v>บจก.เมืองพลสยามเมรัย</v>
          </cell>
        </row>
      </sheetData>
      <sheetData sheetId="401">
        <row r="1">
          <cell r="A1" t="str">
            <v>บจก.เมืองพลสยามเมรัย</v>
          </cell>
        </row>
      </sheetData>
      <sheetData sheetId="402">
        <row r="1">
          <cell r="A1" t="str">
            <v>บจก.เมืองพลสยามเมรัย</v>
          </cell>
        </row>
      </sheetData>
      <sheetData sheetId="403">
        <row r="1">
          <cell r="A1" t="str">
            <v>บจก.เมืองพลสยามเมรัย</v>
          </cell>
        </row>
      </sheetData>
      <sheetData sheetId="404">
        <row r="1">
          <cell r="A1" t="str">
            <v>บจก.เมืองพลสยามเมรัย</v>
          </cell>
        </row>
      </sheetData>
      <sheetData sheetId="405">
        <row r="1">
          <cell r="A1" t="str">
            <v>บจก.เมืองพลสยามเมรัย</v>
          </cell>
        </row>
      </sheetData>
      <sheetData sheetId="406">
        <row r="1">
          <cell r="A1" t="str">
            <v>บจก.เมืองพลสยามเมรัย</v>
          </cell>
        </row>
      </sheetData>
      <sheetData sheetId="407">
        <row r="1">
          <cell r="A1" t="str">
            <v>บจก.เมืองพลสยามเมรัย</v>
          </cell>
        </row>
      </sheetData>
      <sheetData sheetId="408">
        <row r="1">
          <cell r="A1" t="str">
            <v>บจก.เมืองพลสยามเมรัย</v>
          </cell>
        </row>
      </sheetData>
      <sheetData sheetId="409">
        <row r="1">
          <cell r="A1" t="str">
            <v>บจก.เมืองพลสยามเมรัย</v>
          </cell>
        </row>
      </sheetData>
      <sheetData sheetId="410">
        <row r="1">
          <cell r="A1" t="str">
            <v>บจก.เมืองพลสยามเมรัย</v>
          </cell>
        </row>
      </sheetData>
      <sheetData sheetId="411">
        <row r="1">
          <cell r="A1" t="str">
            <v>บจก.เมืองพลสยามเมรัย</v>
          </cell>
        </row>
      </sheetData>
      <sheetData sheetId="412">
        <row r="1">
          <cell r="A1" t="str">
            <v>บจก.เมืองพลสยามเมรัย</v>
          </cell>
        </row>
      </sheetData>
      <sheetData sheetId="413">
        <row r="1">
          <cell r="A1" t="str">
            <v>บจก.เมืองพลสยามเมรัย</v>
          </cell>
        </row>
      </sheetData>
      <sheetData sheetId="414">
        <row r="1">
          <cell r="A1" t="str">
            <v>บจก.เมืองพลสยามเมรัย</v>
          </cell>
        </row>
      </sheetData>
      <sheetData sheetId="415">
        <row r="1">
          <cell r="A1" t="str">
            <v>บจก.เมืองพลสยามเมรัย</v>
          </cell>
        </row>
      </sheetData>
      <sheetData sheetId="416">
        <row r="1">
          <cell r="A1" t="str">
            <v>บจก.เมืองพลสยามเมรัย</v>
          </cell>
        </row>
      </sheetData>
      <sheetData sheetId="417">
        <row r="1">
          <cell r="A1" t="str">
            <v>บจก.เมืองพลสยามเมรัย</v>
          </cell>
        </row>
      </sheetData>
      <sheetData sheetId="418">
        <row r="1">
          <cell r="A1" t="str">
            <v>บจก.เมืองพลสยามเมรัย</v>
          </cell>
        </row>
      </sheetData>
      <sheetData sheetId="419">
        <row r="1">
          <cell r="A1" t="str">
            <v>บจก.เมืองพลสยามเมรัย</v>
          </cell>
        </row>
      </sheetData>
      <sheetData sheetId="420">
        <row r="1">
          <cell r="A1" t="str">
            <v>บจก.เมืองพลสยามเมรัย</v>
          </cell>
        </row>
      </sheetData>
      <sheetData sheetId="421">
        <row r="1">
          <cell r="A1" t="str">
            <v>บจก.เมืองพลสยามเมรัย</v>
          </cell>
        </row>
      </sheetData>
      <sheetData sheetId="422">
        <row r="1">
          <cell r="A1" t="str">
            <v>บจก.เมืองพลสยามเมรัย</v>
          </cell>
        </row>
      </sheetData>
      <sheetData sheetId="423">
        <row r="1">
          <cell r="A1" t="str">
            <v>บจก.เมืองพลสยามเมรัย</v>
          </cell>
        </row>
      </sheetData>
      <sheetData sheetId="424">
        <row r="1">
          <cell r="A1" t="str">
            <v>บจก.เมืองพลสยามเมรัย</v>
          </cell>
        </row>
      </sheetData>
      <sheetData sheetId="425">
        <row r="1">
          <cell r="A1" t="str">
            <v>บจก.เมืองพลสยามเมรัย</v>
          </cell>
        </row>
      </sheetData>
      <sheetData sheetId="426">
        <row r="1">
          <cell r="A1" t="str">
            <v>บจก.เมืองพลสยามเมรัย</v>
          </cell>
        </row>
      </sheetData>
      <sheetData sheetId="427">
        <row r="1">
          <cell r="A1" t="str">
            <v>บจก.เมืองพลสยามเมรัย</v>
          </cell>
        </row>
      </sheetData>
      <sheetData sheetId="428">
        <row r="1">
          <cell r="A1" t="str">
            <v>บจก.เมืองพลสยามเมรัย</v>
          </cell>
        </row>
      </sheetData>
      <sheetData sheetId="429">
        <row r="1">
          <cell r="A1" t="str">
            <v>บจก.เมืองพลสยามเมรัย</v>
          </cell>
        </row>
      </sheetData>
      <sheetData sheetId="430">
        <row r="1">
          <cell r="A1" t="str">
            <v>บจก.เมืองพลสยามเมรัย</v>
          </cell>
        </row>
      </sheetData>
      <sheetData sheetId="431" refreshError="1"/>
      <sheetData sheetId="432">
        <row r="1">
          <cell r="A1" t="str">
            <v>บจก.เมืองพลสยามเมรัย</v>
          </cell>
        </row>
      </sheetData>
      <sheetData sheetId="433">
        <row r="1">
          <cell r="A1" t="str">
            <v>บจก.เมืองพลสยามเมรัย</v>
          </cell>
        </row>
      </sheetData>
      <sheetData sheetId="434">
        <row r="1">
          <cell r="A1" t="str">
            <v>บจก.เมืองพลสยามเมรัย</v>
          </cell>
        </row>
      </sheetData>
      <sheetData sheetId="435">
        <row r="1">
          <cell r="A1" t="str">
            <v>บจก.เมืองพลสยามเมรัย</v>
          </cell>
        </row>
      </sheetData>
      <sheetData sheetId="436">
        <row r="1">
          <cell r="A1" t="str">
            <v>บจก.เมืองพลสยามเมรัย</v>
          </cell>
        </row>
      </sheetData>
      <sheetData sheetId="437">
        <row r="1">
          <cell r="A1" t="str">
            <v>บจก.เมืองพลสยามเมรัย</v>
          </cell>
        </row>
      </sheetData>
      <sheetData sheetId="438">
        <row r="1">
          <cell r="A1" t="str">
            <v>บจก.เมืองพลสยามเมรัย</v>
          </cell>
        </row>
      </sheetData>
      <sheetData sheetId="439">
        <row r="1">
          <cell r="A1" t="str">
            <v>บจก.เมืองพลสยามเมรัย</v>
          </cell>
        </row>
      </sheetData>
      <sheetData sheetId="440">
        <row r="1">
          <cell r="A1" t="str">
            <v>บจก.เมืองพลสยามเมรัย</v>
          </cell>
        </row>
      </sheetData>
      <sheetData sheetId="441">
        <row r="1">
          <cell r="A1" t="str">
            <v>บจก.เมืองพลสยามเมรัย</v>
          </cell>
        </row>
      </sheetData>
      <sheetData sheetId="442">
        <row r="1">
          <cell r="A1" t="str">
            <v>บจก.เมืองพลสยามเมรัย</v>
          </cell>
        </row>
      </sheetData>
      <sheetData sheetId="443">
        <row r="1">
          <cell r="A1" t="str">
            <v>บจก.เมืองพลสยามเมรัย</v>
          </cell>
        </row>
      </sheetData>
      <sheetData sheetId="444">
        <row r="1">
          <cell r="A1" t="str">
            <v>บจก.เมืองพลสยามเมรัย</v>
          </cell>
        </row>
      </sheetData>
      <sheetData sheetId="445">
        <row r="1">
          <cell r="A1" t="str">
            <v>บจก.เมืองพลสยามเมรัย</v>
          </cell>
        </row>
      </sheetData>
      <sheetData sheetId="446">
        <row r="1">
          <cell r="A1" t="str">
            <v>บจก.เมืองพลสยามเมรัย</v>
          </cell>
        </row>
      </sheetData>
      <sheetData sheetId="447">
        <row r="1">
          <cell r="A1" t="str">
            <v>บจก.เมืองพลสยามเมรัย</v>
          </cell>
        </row>
      </sheetData>
      <sheetData sheetId="448">
        <row r="1">
          <cell r="A1" t="str">
            <v>บจก.เมืองพลสยามเมรัย</v>
          </cell>
        </row>
      </sheetData>
      <sheetData sheetId="449">
        <row r="1">
          <cell r="A1" t="str">
            <v>บจก.เมืองพลสยามเมรัย</v>
          </cell>
        </row>
      </sheetData>
      <sheetData sheetId="450">
        <row r="1">
          <cell r="A1" t="str">
            <v>บจก.เมืองพลสยามเมรัย</v>
          </cell>
        </row>
      </sheetData>
      <sheetData sheetId="451">
        <row r="1">
          <cell r="A1" t="str">
            <v>บจก.เมืองพลสยามเมรัย</v>
          </cell>
        </row>
      </sheetData>
      <sheetData sheetId="452">
        <row r="1">
          <cell r="A1" t="str">
            <v>บจก.เมืองพลสยามเมรัย</v>
          </cell>
        </row>
      </sheetData>
      <sheetData sheetId="453">
        <row r="1">
          <cell r="A1" t="str">
            <v>บจก.เมืองพลสยามเมรัย</v>
          </cell>
        </row>
      </sheetData>
      <sheetData sheetId="454">
        <row r="1">
          <cell r="A1" t="str">
            <v>บจก.เมืองพลสยามเมรัย</v>
          </cell>
        </row>
      </sheetData>
      <sheetData sheetId="455">
        <row r="1">
          <cell r="A1" t="str">
            <v>บจก.เมืองพลสยามเมรัย</v>
          </cell>
        </row>
      </sheetData>
      <sheetData sheetId="456">
        <row r="1">
          <cell r="A1" t="str">
            <v>บจก.เมืองพลสยามเมรัย</v>
          </cell>
        </row>
      </sheetData>
      <sheetData sheetId="457">
        <row r="1">
          <cell r="A1" t="str">
            <v>บจก.เมืองพลสยามเมรัย</v>
          </cell>
        </row>
      </sheetData>
      <sheetData sheetId="458">
        <row r="1">
          <cell r="A1" t="str">
            <v>บจก.เมืองพลสยามเมรัย</v>
          </cell>
        </row>
      </sheetData>
      <sheetData sheetId="459">
        <row r="1">
          <cell r="A1" t="str">
            <v>บจก.เมืองพลสยามเมรัย</v>
          </cell>
        </row>
      </sheetData>
      <sheetData sheetId="460">
        <row r="1">
          <cell r="A1" t="str">
            <v>บจก.เมืองพลสยามเมรัย</v>
          </cell>
        </row>
      </sheetData>
      <sheetData sheetId="461">
        <row r="1">
          <cell r="A1" t="str">
            <v>บจก.เมืองพลสยามเมรัย</v>
          </cell>
        </row>
      </sheetData>
      <sheetData sheetId="462">
        <row r="1">
          <cell r="A1" t="str">
            <v>บจก.เมืองพลสยามเมรัย</v>
          </cell>
        </row>
      </sheetData>
      <sheetData sheetId="463">
        <row r="1">
          <cell r="A1" t="str">
            <v>บจก.เมืองพลสยามเมรัย</v>
          </cell>
        </row>
      </sheetData>
      <sheetData sheetId="464">
        <row r="1">
          <cell r="A1" t="str">
            <v>บจก.เมืองพลสยามเมรัย</v>
          </cell>
        </row>
      </sheetData>
      <sheetData sheetId="465">
        <row r="1">
          <cell r="A1" t="str">
            <v>บจก.เมืองพลสยามเมรัย</v>
          </cell>
        </row>
      </sheetData>
      <sheetData sheetId="466">
        <row r="1">
          <cell r="A1" t="str">
            <v>บจก.เมืองพลสยามเมรัย</v>
          </cell>
        </row>
      </sheetData>
      <sheetData sheetId="467">
        <row r="1">
          <cell r="A1" t="str">
            <v>บจก.เมืองพลสยามเมรัย</v>
          </cell>
        </row>
      </sheetData>
      <sheetData sheetId="468">
        <row r="1">
          <cell r="A1" t="str">
            <v>บจก.เมืองพลสยามเมรัย</v>
          </cell>
        </row>
      </sheetData>
      <sheetData sheetId="469">
        <row r="1">
          <cell r="A1" t="str">
            <v>บจก.เมืองพลสยามเมรัย</v>
          </cell>
        </row>
      </sheetData>
      <sheetData sheetId="470">
        <row r="1">
          <cell r="A1" t="str">
            <v>บจก.เมืองพลสยามเมรัย</v>
          </cell>
        </row>
      </sheetData>
      <sheetData sheetId="471">
        <row r="1">
          <cell r="A1" t="str">
            <v>บจก.เมืองพลสยามเมรัย</v>
          </cell>
        </row>
      </sheetData>
      <sheetData sheetId="472">
        <row r="1">
          <cell r="A1" t="str">
            <v>บจก.เมืองพลสยามเมรัย</v>
          </cell>
        </row>
      </sheetData>
      <sheetData sheetId="473">
        <row r="1">
          <cell r="A1" t="str">
            <v>บจก.เมืองพลสยามเมรัย</v>
          </cell>
        </row>
      </sheetData>
      <sheetData sheetId="474">
        <row r="1">
          <cell r="A1" t="str">
            <v>บจก.เมืองพลสยามเมรัย</v>
          </cell>
        </row>
      </sheetData>
      <sheetData sheetId="475">
        <row r="1">
          <cell r="A1" t="str">
            <v>บจก.เมืองพลสยามเมรัย</v>
          </cell>
        </row>
      </sheetData>
      <sheetData sheetId="476">
        <row r="1">
          <cell r="A1" t="str">
            <v>บจก.เมืองพลสยามเมรัย</v>
          </cell>
        </row>
      </sheetData>
      <sheetData sheetId="477">
        <row r="1">
          <cell r="A1" t="str">
            <v>บจก.เมืองพลสยามเมรัย</v>
          </cell>
        </row>
      </sheetData>
      <sheetData sheetId="478">
        <row r="1">
          <cell r="A1" t="str">
            <v>บจก.เมืองพลสยามเมรัย</v>
          </cell>
        </row>
      </sheetData>
      <sheetData sheetId="479">
        <row r="1">
          <cell r="A1" t="str">
            <v>บจก.เมืองพลสยามเมรัย</v>
          </cell>
        </row>
      </sheetData>
      <sheetData sheetId="480">
        <row r="1">
          <cell r="A1" t="str">
            <v>บจก.เมืองพลสยามเมรัย</v>
          </cell>
        </row>
      </sheetData>
      <sheetData sheetId="481">
        <row r="1">
          <cell r="A1" t="str">
            <v>บจก.เมืองพลสยามเมรัย</v>
          </cell>
        </row>
      </sheetData>
      <sheetData sheetId="482">
        <row r="1">
          <cell r="A1" t="str">
            <v>บจก.เมืองพลสยามเมรัย</v>
          </cell>
        </row>
      </sheetData>
      <sheetData sheetId="483">
        <row r="1">
          <cell r="A1" t="str">
            <v>บจก.เมืองพลสยามเมรัย</v>
          </cell>
        </row>
      </sheetData>
      <sheetData sheetId="484">
        <row r="1">
          <cell r="A1" t="str">
            <v>บจก.เมืองพลสยามเมรัย</v>
          </cell>
        </row>
      </sheetData>
      <sheetData sheetId="485">
        <row r="1">
          <cell r="A1" t="str">
            <v>บจก.เมืองพลสยามเมรัย</v>
          </cell>
        </row>
      </sheetData>
      <sheetData sheetId="486">
        <row r="1">
          <cell r="A1" t="str">
            <v>บจก.เมืองพลสยามเมรัย</v>
          </cell>
        </row>
      </sheetData>
      <sheetData sheetId="487">
        <row r="1">
          <cell r="A1" t="str">
            <v>บจก.เมืองพลสยามเมรัย</v>
          </cell>
        </row>
      </sheetData>
      <sheetData sheetId="488">
        <row r="1">
          <cell r="A1" t="str">
            <v>บจก.เมืองพลสยามเมรัย</v>
          </cell>
        </row>
      </sheetData>
      <sheetData sheetId="489">
        <row r="1">
          <cell r="A1" t="str">
            <v>บจก.เมืองพลสยามเมรัย</v>
          </cell>
        </row>
      </sheetData>
      <sheetData sheetId="490">
        <row r="1">
          <cell r="A1" t="str">
            <v>บจก.เมืองพลสยามเมรัย</v>
          </cell>
        </row>
      </sheetData>
      <sheetData sheetId="491">
        <row r="1">
          <cell r="A1" t="str">
            <v>บจก.เมืองพลสยามเมรัย</v>
          </cell>
        </row>
      </sheetData>
      <sheetData sheetId="492">
        <row r="1">
          <cell r="A1" t="str">
            <v>บจก.เมืองพลสยามเมรัย</v>
          </cell>
        </row>
      </sheetData>
      <sheetData sheetId="493">
        <row r="1">
          <cell r="A1" t="str">
            <v>บจก.เมืองพลสยามเมรัย</v>
          </cell>
        </row>
      </sheetData>
      <sheetData sheetId="494">
        <row r="1">
          <cell r="A1" t="str">
            <v>บจก.เมืองพลสยามเมรัย</v>
          </cell>
        </row>
      </sheetData>
      <sheetData sheetId="495">
        <row r="1">
          <cell r="A1" t="str">
            <v>บจก.เมืองพลสยามเมรัย</v>
          </cell>
        </row>
      </sheetData>
      <sheetData sheetId="496">
        <row r="1">
          <cell r="A1" t="str">
            <v>บจก.เมืองพลสยามเมรัย</v>
          </cell>
        </row>
      </sheetData>
      <sheetData sheetId="497">
        <row r="1">
          <cell r="A1" t="str">
            <v>บจก.เมืองพลสยามเมรัย</v>
          </cell>
        </row>
      </sheetData>
      <sheetData sheetId="498">
        <row r="1">
          <cell r="A1" t="str">
            <v>บจก.เมืองพลสยามเมรัย</v>
          </cell>
        </row>
      </sheetData>
      <sheetData sheetId="499">
        <row r="1">
          <cell r="A1" t="str">
            <v>บจก.เมืองพลสยามเมรัย</v>
          </cell>
        </row>
      </sheetData>
      <sheetData sheetId="500">
        <row r="1">
          <cell r="A1" t="str">
            <v>บจก.เมืองพลสยามเมรัย</v>
          </cell>
        </row>
      </sheetData>
      <sheetData sheetId="501">
        <row r="1">
          <cell r="A1" t="str">
            <v>บจก.เมืองพลสยามเมรัย</v>
          </cell>
        </row>
      </sheetData>
      <sheetData sheetId="502">
        <row r="1">
          <cell r="A1" t="str">
            <v>บจก.เมืองพลสยามเมรัย</v>
          </cell>
        </row>
      </sheetData>
      <sheetData sheetId="503">
        <row r="1">
          <cell r="A1" t="str">
            <v>บจก.เมืองพลสยามเมรัย</v>
          </cell>
        </row>
      </sheetData>
      <sheetData sheetId="504">
        <row r="1">
          <cell r="A1" t="str">
            <v>บจก.เมืองพลสยามเมรัย</v>
          </cell>
        </row>
      </sheetData>
      <sheetData sheetId="505">
        <row r="1">
          <cell r="A1" t="str">
            <v>บจก.เมืองพลสยามเมรัย</v>
          </cell>
        </row>
      </sheetData>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
          <cell r="A1" t="str">
            <v>บจก.เมืองพลสยามเมรัย</v>
          </cell>
        </row>
      </sheetData>
      <sheetData sheetId="519">
        <row r="1">
          <cell r="A1" t="str">
            <v>บจก.เมืองพลสยามเมรัย</v>
          </cell>
        </row>
      </sheetData>
      <sheetData sheetId="520">
        <row r="1">
          <cell r="A1" t="str">
            <v>บจก.เมืองพลสยามเมรัย</v>
          </cell>
        </row>
      </sheetData>
      <sheetData sheetId="521">
        <row r="1">
          <cell r="A1" t="str">
            <v>บจก.เมืองพลสยามเมรัย</v>
          </cell>
        </row>
      </sheetData>
      <sheetData sheetId="522">
        <row r="1">
          <cell r="A1" t="str">
            <v>บจก.เมืองพลสยามเมรัย</v>
          </cell>
        </row>
      </sheetData>
      <sheetData sheetId="523">
        <row r="1">
          <cell r="A1" t="str">
            <v>บจก.เมืองพลสยามเมรัย</v>
          </cell>
        </row>
      </sheetData>
      <sheetData sheetId="524">
        <row r="1">
          <cell r="A1" t="str">
            <v>บจก.เมืองพลสยามเมรัย</v>
          </cell>
        </row>
      </sheetData>
      <sheetData sheetId="525">
        <row r="1">
          <cell r="A1" t="str">
            <v>บจก.เมืองพลสยามเมรัย</v>
          </cell>
        </row>
      </sheetData>
      <sheetData sheetId="526">
        <row r="1">
          <cell r="A1" t="str">
            <v>บจก.เมืองพลสยามเมรัย</v>
          </cell>
        </row>
      </sheetData>
      <sheetData sheetId="527">
        <row r="1">
          <cell r="A1" t="str">
            <v>บจก.เมืองพลสยามเมรัย</v>
          </cell>
        </row>
      </sheetData>
      <sheetData sheetId="528">
        <row r="1">
          <cell r="A1" t="str">
            <v>บจก.เมืองพลสยามเมรัย</v>
          </cell>
        </row>
      </sheetData>
      <sheetData sheetId="529">
        <row r="1">
          <cell r="A1" t="str">
            <v>บจก.เมืองพลสยามเมรัย</v>
          </cell>
        </row>
      </sheetData>
      <sheetData sheetId="530">
        <row r="1">
          <cell r="A1" t="str">
            <v>บจก.เมืองพลสยามเมรัย</v>
          </cell>
        </row>
      </sheetData>
      <sheetData sheetId="531">
        <row r="1">
          <cell r="A1" t="str">
            <v>บจก.เมืองพลสยามเมรัย</v>
          </cell>
        </row>
      </sheetData>
      <sheetData sheetId="532">
        <row r="1">
          <cell r="A1" t="str">
            <v>บจก.เมืองพลสยามเมรัย</v>
          </cell>
        </row>
      </sheetData>
      <sheetData sheetId="533">
        <row r="1">
          <cell r="A1" t="str">
            <v>บจก.เมืองพลสยามเมรัย</v>
          </cell>
        </row>
      </sheetData>
      <sheetData sheetId="534">
        <row r="1">
          <cell r="A1" t="str">
            <v>บจก.เมืองพลสยามเมรัย</v>
          </cell>
        </row>
      </sheetData>
      <sheetData sheetId="535">
        <row r="1">
          <cell r="A1" t="str">
            <v>บจก.เมืองพลสยามเมรัย</v>
          </cell>
        </row>
      </sheetData>
      <sheetData sheetId="536">
        <row r="1">
          <cell r="A1" t="str">
            <v>บจก.เมืองพลสยามเมรัย</v>
          </cell>
        </row>
      </sheetData>
      <sheetData sheetId="537">
        <row r="1">
          <cell r="A1" t="str">
            <v>บจก.เมืองพลสยามเมรัย</v>
          </cell>
        </row>
      </sheetData>
      <sheetData sheetId="538">
        <row r="1">
          <cell r="A1" t="str">
            <v>บจก.เมืองพลสยามเมรัย</v>
          </cell>
        </row>
      </sheetData>
      <sheetData sheetId="539">
        <row r="1">
          <cell r="A1" t="str">
            <v>บจก.เมืองพลสยามเมรัย</v>
          </cell>
        </row>
      </sheetData>
      <sheetData sheetId="540">
        <row r="1">
          <cell r="A1" t="str">
            <v>บจก.เมืองพลสยามเมรัย</v>
          </cell>
        </row>
      </sheetData>
      <sheetData sheetId="541">
        <row r="1">
          <cell r="A1" t="str">
            <v>บจก.เมืองพลสยามเมรัย</v>
          </cell>
        </row>
      </sheetData>
      <sheetData sheetId="542">
        <row r="1">
          <cell r="A1" t="str">
            <v>บจก.เมืองพลสยามเมรัย</v>
          </cell>
        </row>
      </sheetData>
      <sheetData sheetId="543">
        <row r="1">
          <cell r="A1" t="str">
            <v>บจก.เมืองพลสยามเมรัย</v>
          </cell>
        </row>
      </sheetData>
      <sheetData sheetId="544">
        <row r="1">
          <cell r="A1" t="str">
            <v>บจก.เมืองพลสยามเมรัย</v>
          </cell>
        </row>
      </sheetData>
      <sheetData sheetId="545">
        <row r="1">
          <cell r="A1" t="str">
            <v>บจก.เมืองพลสยามเมรัย</v>
          </cell>
        </row>
      </sheetData>
      <sheetData sheetId="546">
        <row r="1">
          <cell r="A1" t="str">
            <v>บจก.เมืองพลสยามเมรัย</v>
          </cell>
        </row>
      </sheetData>
      <sheetData sheetId="547">
        <row r="1">
          <cell r="A1" t="str">
            <v>บจก.เมืองพลสยามเมรัย</v>
          </cell>
        </row>
      </sheetData>
      <sheetData sheetId="548">
        <row r="1">
          <cell r="A1" t="str">
            <v>บจก.เมืองพลสยามเมรัย</v>
          </cell>
        </row>
      </sheetData>
      <sheetData sheetId="549">
        <row r="1">
          <cell r="A1" t="str">
            <v>บจก.เมืองพลสยามเมรัย</v>
          </cell>
        </row>
      </sheetData>
      <sheetData sheetId="550">
        <row r="1">
          <cell r="A1" t="str">
            <v>บจก.เมืองพลสยามเมรัย</v>
          </cell>
        </row>
      </sheetData>
      <sheetData sheetId="551">
        <row r="1">
          <cell r="A1" t="str">
            <v>บจก.เมืองพลสยามเมรัย</v>
          </cell>
        </row>
      </sheetData>
      <sheetData sheetId="552">
        <row r="1">
          <cell r="A1" t="str">
            <v>บจก.เมืองพลสยามเมรัย</v>
          </cell>
        </row>
      </sheetData>
      <sheetData sheetId="553">
        <row r="1">
          <cell r="A1" t="str">
            <v>บจก.เมืองพลสยามเมรัย</v>
          </cell>
        </row>
      </sheetData>
      <sheetData sheetId="554">
        <row r="1">
          <cell r="A1" t="str">
            <v>บจก.เมืองพลสยามเมรัย</v>
          </cell>
        </row>
      </sheetData>
      <sheetData sheetId="555">
        <row r="1">
          <cell r="A1" t="str">
            <v>บจก.เมืองพลสยามเมรัย</v>
          </cell>
        </row>
      </sheetData>
      <sheetData sheetId="556">
        <row r="1">
          <cell r="A1" t="str">
            <v>บจก.เมืองพลสยามเมรัย</v>
          </cell>
        </row>
      </sheetData>
      <sheetData sheetId="557">
        <row r="1">
          <cell r="A1" t="str">
            <v>บจก.เมืองพลสยามเมรัย</v>
          </cell>
        </row>
      </sheetData>
      <sheetData sheetId="558">
        <row r="1">
          <cell r="A1" t="str">
            <v>บจก.เมืองพลสยามเมรัย</v>
          </cell>
        </row>
      </sheetData>
      <sheetData sheetId="559">
        <row r="1">
          <cell r="A1" t="str">
            <v>บจก.เมืองพลสยามเมรัย</v>
          </cell>
        </row>
      </sheetData>
      <sheetData sheetId="560">
        <row r="1">
          <cell r="A1" t="str">
            <v>บจก.เมืองพลสยามเมรัย</v>
          </cell>
        </row>
      </sheetData>
      <sheetData sheetId="561">
        <row r="1">
          <cell r="A1" t="str">
            <v>บจก.เมืองพลสยามเมรัย</v>
          </cell>
        </row>
      </sheetData>
      <sheetData sheetId="562">
        <row r="1">
          <cell r="A1" t="str">
            <v>บจก.เมืองพลสยามเมรัย</v>
          </cell>
        </row>
      </sheetData>
      <sheetData sheetId="563">
        <row r="1">
          <cell r="A1" t="str">
            <v>บจก.เมืองพลสยามเมรัย</v>
          </cell>
        </row>
      </sheetData>
      <sheetData sheetId="564">
        <row r="1">
          <cell r="A1" t="str">
            <v>บจก.เมืองพลสยามเมรัย</v>
          </cell>
        </row>
      </sheetData>
      <sheetData sheetId="565">
        <row r="1">
          <cell r="A1" t="str">
            <v>บจก.เมืองพลสยามเมรัย</v>
          </cell>
        </row>
      </sheetData>
      <sheetData sheetId="566">
        <row r="1">
          <cell r="A1" t="str">
            <v>บจก.เมืองพลสยามเมรัย</v>
          </cell>
        </row>
      </sheetData>
      <sheetData sheetId="567">
        <row r="1">
          <cell r="A1" t="str">
            <v>บจก.เมืองพลสยามเมรัย</v>
          </cell>
        </row>
      </sheetData>
      <sheetData sheetId="568">
        <row r="1">
          <cell r="A1" t="str">
            <v>บจก.เมืองพลสยามเมรัย</v>
          </cell>
        </row>
      </sheetData>
      <sheetData sheetId="569">
        <row r="1">
          <cell r="A1" t="str">
            <v>บจก.เมืองพลสยามเมรัย</v>
          </cell>
        </row>
      </sheetData>
      <sheetData sheetId="570">
        <row r="1">
          <cell r="A1" t="str">
            <v>บจก.เมืองพลสยามเมรัย</v>
          </cell>
        </row>
      </sheetData>
      <sheetData sheetId="571">
        <row r="1">
          <cell r="A1" t="str">
            <v>บจก.เมืองพลสยามเมรัย</v>
          </cell>
        </row>
      </sheetData>
      <sheetData sheetId="572">
        <row r="1">
          <cell r="A1" t="str">
            <v>บจก.เมืองพลสยามเมรัย</v>
          </cell>
        </row>
      </sheetData>
      <sheetData sheetId="573">
        <row r="1">
          <cell r="A1" t="str">
            <v>บจก.เมืองพลสยามเมรัย</v>
          </cell>
        </row>
      </sheetData>
      <sheetData sheetId="574">
        <row r="1">
          <cell r="A1" t="str">
            <v>บจก.เมืองพลสยามเมรัย</v>
          </cell>
        </row>
      </sheetData>
      <sheetData sheetId="575">
        <row r="1">
          <cell r="A1" t="str">
            <v>บจก.เมืองพลสยามเมรัย</v>
          </cell>
        </row>
      </sheetData>
      <sheetData sheetId="576">
        <row r="1">
          <cell r="A1" t="str">
            <v>บจก.เมืองพลสยามเมรัย</v>
          </cell>
        </row>
      </sheetData>
      <sheetData sheetId="577">
        <row r="1">
          <cell r="A1" t="str">
            <v>บจก.เมืองพลสยามเมรัย</v>
          </cell>
        </row>
      </sheetData>
      <sheetData sheetId="578">
        <row r="1">
          <cell r="A1" t="str">
            <v>บจก.เมืองพลสยามเมรัย</v>
          </cell>
        </row>
      </sheetData>
      <sheetData sheetId="579">
        <row r="1">
          <cell r="A1" t="str">
            <v>บจก.เมืองพลสยามเมรัย</v>
          </cell>
        </row>
      </sheetData>
      <sheetData sheetId="580">
        <row r="1">
          <cell r="A1" t="str">
            <v>บจก.เมืองพลสยามเมรัย</v>
          </cell>
        </row>
      </sheetData>
      <sheetData sheetId="581">
        <row r="1">
          <cell r="A1" t="str">
            <v>บจก.เมืองพลสยามเมรัย</v>
          </cell>
        </row>
      </sheetData>
      <sheetData sheetId="582">
        <row r="1">
          <cell r="A1" t="str">
            <v>บจก.เมืองพลสยามเมรัย</v>
          </cell>
        </row>
      </sheetData>
      <sheetData sheetId="583">
        <row r="1">
          <cell r="A1" t="str">
            <v>บจก.เมืองพลสยามเมรัย</v>
          </cell>
        </row>
      </sheetData>
      <sheetData sheetId="584">
        <row r="1">
          <cell r="A1" t="str">
            <v>บจก.เมืองพลสยามเมรัย</v>
          </cell>
        </row>
      </sheetData>
      <sheetData sheetId="585">
        <row r="1">
          <cell r="A1" t="str">
            <v>บจก.เมืองพลสยามเมรัย</v>
          </cell>
        </row>
      </sheetData>
      <sheetData sheetId="586">
        <row r="1">
          <cell r="A1" t="str">
            <v>บจก.เมืองพลสยามเมรัย</v>
          </cell>
        </row>
      </sheetData>
      <sheetData sheetId="587">
        <row r="1">
          <cell r="A1" t="str">
            <v>บจก.เมืองพลสยามเมรัย</v>
          </cell>
        </row>
      </sheetData>
      <sheetData sheetId="588">
        <row r="1">
          <cell r="A1" t="str">
            <v>บจก.เมืองพลสยามเมรัย</v>
          </cell>
        </row>
      </sheetData>
      <sheetData sheetId="589">
        <row r="1">
          <cell r="A1" t="str">
            <v>บจก.เมืองพลสยามเมรัย</v>
          </cell>
        </row>
      </sheetData>
      <sheetData sheetId="590">
        <row r="1">
          <cell r="A1" t="str">
            <v>บจก.เมืองพลสยามเมรัย</v>
          </cell>
        </row>
      </sheetData>
      <sheetData sheetId="591">
        <row r="1">
          <cell r="A1" t="str">
            <v>บจก.เมืองพลสยามเมรัย</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ow r="1">
          <cell r="A1" t="str">
            <v>บจก.เมืองพลสยามเมรัย</v>
          </cell>
        </row>
      </sheetData>
      <sheetData sheetId="607">
        <row r="1">
          <cell r="A1" t="str">
            <v>บจก.เมืองพลสยามเมรัย</v>
          </cell>
        </row>
      </sheetData>
      <sheetData sheetId="608">
        <row r="1">
          <cell r="A1" t="str">
            <v>บจก.เมืองพลสยามเมรัย</v>
          </cell>
        </row>
      </sheetData>
      <sheetData sheetId="609">
        <row r="1">
          <cell r="A1" t="str">
            <v>บจก.เมืองพลสยามเมรัย</v>
          </cell>
        </row>
      </sheetData>
      <sheetData sheetId="610">
        <row r="1">
          <cell r="A1" t="str">
            <v>บจก.เมืองพลสยามเมรัย</v>
          </cell>
        </row>
      </sheetData>
      <sheetData sheetId="611">
        <row r="1">
          <cell r="A1" t="str">
            <v>บจก.เมืองพลสยามเมรัย</v>
          </cell>
        </row>
      </sheetData>
      <sheetData sheetId="612">
        <row r="1">
          <cell r="A1" t="str">
            <v>บจก.เมืองพลสยามเมรัย</v>
          </cell>
        </row>
      </sheetData>
      <sheetData sheetId="613">
        <row r="1">
          <cell r="A1" t="str">
            <v>บจก.เมืองพลสยามเมรัย</v>
          </cell>
        </row>
      </sheetData>
      <sheetData sheetId="614" refreshError="1"/>
      <sheetData sheetId="615" refreshError="1"/>
      <sheetData sheetId="616">
        <row r="1">
          <cell r="A1" t="str">
            <v>บจก.เมืองพลสยามเมรัย</v>
          </cell>
        </row>
      </sheetData>
      <sheetData sheetId="617">
        <row r="1">
          <cell r="A1" t="str">
            <v>บจก.เมืองพลสยามเมรัย</v>
          </cell>
        </row>
      </sheetData>
      <sheetData sheetId="618">
        <row r="1">
          <cell r="A1" t="str">
            <v>บจก.เมืองพลสยามเมรัย</v>
          </cell>
        </row>
      </sheetData>
      <sheetData sheetId="619">
        <row r="1">
          <cell r="A1" t="str">
            <v>บจก.เมืองพลสยามเมรัย</v>
          </cell>
        </row>
      </sheetData>
      <sheetData sheetId="620">
        <row r="1">
          <cell r="A1" t="str">
            <v>บจก.เมืองพลสยามเมรัย</v>
          </cell>
        </row>
      </sheetData>
      <sheetData sheetId="621">
        <row r="1">
          <cell r="A1" t="str">
            <v>บจก.เมืองพลสยามเมรัย</v>
          </cell>
        </row>
      </sheetData>
      <sheetData sheetId="622">
        <row r="1">
          <cell r="A1" t="str">
            <v>บจก.เมืองพลสยามเมรัย</v>
          </cell>
        </row>
      </sheetData>
      <sheetData sheetId="623">
        <row r="1">
          <cell r="A1" t="str">
            <v>บจก.เมืองพลสยามเมรัย</v>
          </cell>
        </row>
      </sheetData>
      <sheetData sheetId="624">
        <row r="1">
          <cell r="A1" t="str">
            <v>บจก.เมืองพลสยามเมรัย</v>
          </cell>
        </row>
      </sheetData>
      <sheetData sheetId="625">
        <row r="1">
          <cell r="A1" t="str">
            <v>บจก.เมืองพลสยามเมรัย</v>
          </cell>
        </row>
      </sheetData>
      <sheetData sheetId="626">
        <row r="1">
          <cell r="A1" t="str">
            <v>บจก.เมืองพลสยามเมรัย</v>
          </cell>
        </row>
      </sheetData>
      <sheetData sheetId="627">
        <row r="1">
          <cell r="A1" t="str">
            <v>บจก.เมืองพลสยามเมรัย</v>
          </cell>
        </row>
      </sheetData>
      <sheetData sheetId="628">
        <row r="1">
          <cell r="A1" t="str">
            <v>บจก.เมืองพลสยามเมรัย</v>
          </cell>
        </row>
      </sheetData>
      <sheetData sheetId="629">
        <row r="1">
          <cell r="A1" t="str">
            <v>บจก.เมืองพลสยามเมรัย</v>
          </cell>
        </row>
      </sheetData>
      <sheetData sheetId="630">
        <row r="1">
          <cell r="A1" t="str">
            <v>บจก.เมืองพลสยามเมรัย</v>
          </cell>
        </row>
      </sheetData>
      <sheetData sheetId="631">
        <row r="1">
          <cell r="A1" t="str">
            <v>บจก.เมืองพลสยามเมรัย</v>
          </cell>
        </row>
      </sheetData>
      <sheetData sheetId="632">
        <row r="1">
          <cell r="A1" t="str">
            <v>บจก.เมืองพลสยามเมรัย</v>
          </cell>
        </row>
      </sheetData>
      <sheetData sheetId="633">
        <row r="1">
          <cell r="A1" t="str">
            <v>บจก.เมืองพลสยามเมรัย</v>
          </cell>
        </row>
      </sheetData>
      <sheetData sheetId="634">
        <row r="1">
          <cell r="A1" t="str">
            <v>บจก.เมืองพลสยามเมรัย</v>
          </cell>
        </row>
      </sheetData>
      <sheetData sheetId="635">
        <row r="1">
          <cell r="A1" t="str">
            <v>บจก.เมืองพลสยามเมรัย</v>
          </cell>
        </row>
      </sheetData>
      <sheetData sheetId="636">
        <row r="1">
          <cell r="A1" t="str">
            <v>บจก.เมืองพลสยามเมรัย</v>
          </cell>
        </row>
      </sheetData>
      <sheetData sheetId="637">
        <row r="1">
          <cell r="A1" t="str">
            <v>บจก.เมืองพลสยามเมรัย</v>
          </cell>
        </row>
      </sheetData>
      <sheetData sheetId="638">
        <row r="1">
          <cell r="A1" t="str">
            <v>บจก.เมืองพลสยามเมรัย</v>
          </cell>
        </row>
      </sheetData>
      <sheetData sheetId="639">
        <row r="1">
          <cell r="A1" t="str">
            <v>บจก.เมืองพลสยามเมรัย</v>
          </cell>
        </row>
      </sheetData>
      <sheetData sheetId="640">
        <row r="1">
          <cell r="A1" t="str">
            <v>บจก.เมืองพลสยามเมรัย</v>
          </cell>
        </row>
      </sheetData>
      <sheetData sheetId="641">
        <row r="1">
          <cell r="A1" t="str">
            <v>บจก.เมืองพลสยามเมรัย</v>
          </cell>
        </row>
      </sheetData>
      <sheetData sheetId="642">
        <row r="1">
          <cell r="A1" t="str">
            <v>บจก.เมืองพลสยามเมรัย</v>
          </cell>
        </row>
      </sheetData>
      <sheetData sheetId="643">
        <row r="1">
          <cell r="A1" t="str">
            <v>บจก.เมืองพลสยามเมรัย</v>
          </cell>
        </row>
      </sheetData>
      <sheetData sheetId="644">
        <row r="1">
          <cell r="A1" t="str">
            <v>บจก.เมืองพลสยามเมรัย</v>
          </cell>
        </row>
      </sheetData>
      <sheetData sheetId="645">
        <row r="1">
          <cell r="A1" t="str">
            <v>บจก.เมืองพลสยามเมรัย</v>
          </cell>
        </row>
      </sheetData>
      <sheetData sheetId="646">
        <row r="1">
          <cell r="A1" t="str">
            <v>บจก.เมืองพลสยามเมรัย</v>
          </cell>
        </row>
      </sheetData>
      <sheetData sheetId="647">
        <row r="1">
          <cell r="A1" t="str">
            <v>บจก.เมืองพลสยามเมรัย</v>
          </cell>
        </row>
      </sheetData>
      <sheetData sheetId="648">
        <row r="1">
          <cell r="A1" t="str">
            <v>บจก.เมืองพลสยามเมรัย</v>
          </cell>
        </row>
      </sheetData>
      <sheetData sheetId="649">
        <row r="1">
          <cell r="A1" t="str">
            <v>บจก.เมืองพลสยามเมรัย</v>
          </cell>
        </row>
      </sheetData>
      <sheetData sheetId="650">
        <row r="1">
          <cell r="A1" t="str">
            <v>บจก.เมืองพลสยามเมรัย</v>
          </cell>
        </row>
      </sheetData>
      <sheetData sheetId="651">
        <row r="1">
          <cell r="A1" t="str">
            <v>บจก.เมืองพลสยามเมรัย</v>
          </cell>
        </row>
      </sheetData>
      <sheetData sheetId="652">
        <row r="1">
          <cell r="A1" t="str">
            <v>บจก.เมืองพลสยามเมรัย</v>
          </cell>
        </row>
      </sheetData>
      <sheetData sheetId="653">
        <row r="1">
          <cell r="A1" t="str">
            <v>บจก.เมืองพลสยามเมรัย</v>
          </cell>
        </row>
      </sheetData>
      <sheetData sheetId="654">
        <row r="1">
          <cell r="A1" t="str">
            <v>บจก.เมืองพลสยามเมรัย</v>
          </cell>
        </row>
      </sheetData>
      <sheetData sheetId="655">
        <row r="1">
          <cell r="A1" t="str">
            <v>บจก.เมืองพลสยามเมรัย</v>
          </cell>
        </row>
      </sheetData>
      <sheetData sheetId="656">
        <row r="1">
          <cell r="A1" t="str">
            <v>บจก.เมืองพลสยามเมรัย</v>
          </cell>
        </row>
      </sheetData>
      <sheetData sheetId="657">
        <row r="1">
          <cell r="A1" t="str">
            <v>บจก.เมืองพลสยามเมรัย</v>
          </cell>
        </row>
      </sheetData>
      <sheetData sheetId="658">
        <row r="1">
          <cell r="A1" t="str">
            <v>บจก.เมืองพลสยามเมรัย</v>
          </cell>
        </row>
      </sheetData>
      <sheetData sheetId="659">
        <row r="1">
          <cell r="A1" t="str">
            <v>บจก.เมืองพลสยามเมรัย</v>
          </cell>
        </row>
      </sheetData>
      <sheetData sheetId="660">
        <row r="1">
          <cell r="A1" t="str">
            <v>บจก.เมืองพลสยามเมรัย</v>
          </cell>
        </row>
      </sheetData>
      <sheetData sheetId="661">
        <row r="1">
          <cell r="A1" t="str">
            <v>บจก.เมืองพลสยามเมรัย</v>
          </cell>
        </row>
      </sheetData>
      <sheetData sheetId="662">
        <row r="1">
          <cell r="A1" t="str">
            <v>บจก.เมืองพลสยามเมรัย</v>
          </cell>
        </row>
      </sheetData>
      <sheetData sheetId="663">
        <row r="1">
          <cell r="A1" t="str">
            <v>บจก.เมืองพลสยามเมรัย</v>
          </cell>
        </row>
      </sheetData>
      <sheetData sheetId="664">
        <row r="1">
          <cell r="A1" t="str">
            <v>บจก.เมืองพลสยามเมรัย</v>
          </cell>
        </row>
      </sheetData>
      <sheetData sheetId="665">
        <row r="1">
          <cell r="A1" t="str">
            <v>บจก.เมืองพลสยามเมรัย</v>
          </cell>
        </row>
      </sheetData>
      <sheetData sheetId="666">
        <row r="1">
          <cell r="A1" t="str">
            <v>บจก.เมืองพลสยามเมรัย</v>
          </cell>
        </row>
      </sheetData>
      <sheetData sheetId="667">
        <row r="1">
          <cell r="A1" t="str">
            <v>บจก.เมืองพลสยามเมรัย</v>
          </cell>
        </row>
      </sheetData>
      <sheetData sheetId="668">
        <row r="1">
          <cell r="A1" t="str">
            <v>บจก.เมืองพลสยามเมรัย</v>
          </cell>
        </row>
      </sheetData>
      <sheetData sheetId="669">
        <row r="1">
          <cell r="A1" t="str">
            <v>บจก.เมืองพลสยามเมรัย</v>
          </cell>
        </row>
      </sheetData>
      <sheetData sheetId="670">
        <row r="1">
          <cell r="A1" t="str">
            <v>บจก.เมืองพลสยามเมรัย</v>
          </cell>
        </row>
      </sheetData>
      <sheetData sheetId="671">
        <row r="1">
          <cell r="A1" t="str">
            <v>บจก.เมืองพลสยามเมรัย</v>
          </cell>
        </row>
      </sheetData>
      <sheetData sheetId="672">
        <row r="1">
          <cell r="A1" t="str">
            <v>บจก.เมืองพลสยามเมรัย</v>
          </cell>
        </row>
      </sheetData>
      <sheetData sheetId="673">
        <row r="1">
          <cell r="A1" t="str">
            <v>บจก.เมืองพลสยามเมรัย</v>
          </cell>
        </row>
      </sheetData>
      <sheetData sheetId="674">
        <row r="1">
          <cell r="A1" t="str">
            <v>บจก.เมืองพลสยามเมรัย</v>
          </cell>
        </row>
      </sheetData>
      <sheetData sheetId="675">
        <row r="1">
          <cell r="A1" t="str">
            <v>บจก.เมืองพลสยามเมรัย</v>
          </cell>
        </row>
      </sheetData>
      <sheetData sheetId="676">
        <row r="1">
          <cell r="A1" t="str">
            <v>บจก.เมืองพลสยามเมรัย</v>
          </cell>
        </row>
      </sheetData>
      <sheetData sheetId="677">
        <row r="1">
          <cell r="A1" t="str">
            <v>บจก.เมืองพลสยามเมรัย</v>
          </cell>
        </row>
      </sheetData>
      <sheetData sheetId="678">
        <row r="1">
          <cell r="A1" t="str">
            <v>บจก.เมืองพลสยามเมรัย</v>
          </cell>
        </row>
      </sheetData>
      <sheetData sheetId="679">
        <row r="1">
          <cell r="A1" t="str">
            <v>บจก.เมืองพลสยามเมรัย</v>
          </cell>
        </row>
      </sheetData>
      <sheetData sheetId="680">
        <row r="1">
          <cell r="A1" t="str">
            <v>บจก.เมืองพลสยามเมรัย</v>
          </cell>
        </row>
      </sheetData>
      <sheetData sheetId="681">
        <row r="1">
          <cell r="A1" t="str">
            <v>บจก.เมืองพลสยามเมรัย</v>
          </cell>
        </row>
      </sheetData>
      <sheetData sheetId="682">
        <row r="1">
          <cell r="A1" t="str">
            <v>บจก.เมืองพลสยามเมรัย</v>
          </cell>
        </row>
      </sheetData>
      <sheetData sheetId="683">
        <row r="1">
          <cell r="A1" t="str">
            <v>บจก.เมืองพลสยามเมรัย</v>
          </cell>
        </row>
      </sheetData>
      <sheetData sheetId="684">
        <row r="1">
          <cell r="A1" t="str">
            <v>บจก.เมืองพลสยามเมรัย</v>
          </cell>
        </row>
      </sheetData>
      <sheetData sheetId="685">
        <row r="1">
          <cell r="A1" t="str">
            <v>บจก.เมืองพลสยามเมรัย</v>
          </cell>
        </row>
      </sheetData>
      <sheetData sheetId="686">
        <row r="1">
          <cell r="A1" t="str">
            <v>บจก.เมืองพลสยามเมรัย</v>
          </cell>
        </row>
      </sheetData>
      <sheetData sheetId="687">
        <row r="1">
          <cell r="A1" t="str">
            <v>บจก.เมืองพลสยามเมรัย</v>
          </cell>
        </row>
      </sheetData>
      <sheetData sheetId="688">
        <row r="1">
          <cell r="A1" t="str">
            <v>บจก.เมืองพลสยามเมรัย</v>
          </cell>
        </row>
      </sheetData>
      <sheetData sheetId="689">
        <row r="1">
          <cell r="A1" t="str">
            <v>บจก.เมืองพลสยามเมรัย</v>
          </cell>
        </row>
      </sheetData>
      <sheetData sheetId="690">
        <row r="1">
          <cell r="A1" t="str">
            <v>บจก.เมืองพลสยามเมรัย</v>
          </cell>
        </row>
      </sheetData>
      <sheetData sheetId="691">
        <row r="1">
          <cell r="A1" t="str">
            <v>บจก.เมืองพลสยามเมรัย</v>
          </cell>
        </row>
      </sheetData>
      <sheetData sheetId="692">
        <row r="1">
          <cell r="A1" t="str">
            <v>บจก.เมืองพลสยามเมรัย</v>
          </cell>
        </row>
      </sheetData>
      <sheetData sheetId="693">
        <row r="1">
          <cell r="A1" t="str">
            <v>บจก.เมืองพลสยามเมรัย</v>
          </cell>
        </row>
      </sheetData>
      <sheetData sheetId="694">
        <row r="1">
          <cell r="A1" t="str">
            <v>บจก.เมืองพลสยามเมรัย</v>
          </cell>
        </row>
      </sheetData>
      <sheetData sheetId="695">
        <row r="1">
          <cell r="A1" t="str">
            <v>บจก.เมืองพลสยามเมรัย</v>
          </cell>
        </row>
      </sheetData>
      <sheetData sheetId="696">
        <row r="1">
          <cell r="A1" t="str">
            <v>บจก.เมืองพลสยามเมรัย</v>
          </cell>
        </row>
      </sheetData>
      <sheetData sheetId="697">
        <row r="1">
          <cell r="A1" t="str">
            <v>บจก.เมืองพลสยามเมรัย</v>
          </cell>
        </row>
      </sheetData>
      <sheetData sheetId="698">
        <row r="1">
          <cell r="A1" t="str">
            <v>บจก.เมืองพลสยามเมรัย</v>
          </cell>
        </row>
      </sheetData>
      <sheetData sheetId="699">
        <row r="1">
          <cell r="A1" t="str">
            <v>บจก.เมืองพลสยามเมรัย</v>
          </cell>
        </row>
      </sheetData>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ow r="1">
          <cell r="A1" t="str">
            <v>บจก.เมืองพลสยามเมรัย</v>
          </cell>
        </row>
      </sheetData>
      <sheetData sheetId="723">
        <row r="1">
          <cell r="A1" t="str">
            <v>บจก.เมืองพลสยามเมรัย</v>
          </cell>
        </row>
      </sheetData>
      <sheetData sheetId="724">
        <row r="1">
          <cell r="A1" t="str">
            <v>บจก.เมืองพลสยามเมรัย</v>
          </cell>
        </row>
      </sheetData>
      <sheetData sheetId="725">
        <row r="1">
          <cell r="A1" t="str">
            <v>บจก.เมืองพลสยามเมรัย</v>
          </cell>
        </row>
      </sheetData>
      <sheetData sheetId="726"/>
      <sheetData sheetId="727"/>
      <sheetData sheetId="728"/>
      <sheetData sheetId="729"/>
      <sheetData sheetId="730" refreshError="1"/>
      <sheetData sheetId="731">
        <row r="1">
          <cell r="A1" t="str">
            <v>บจก.เมืองพลสยามเมรัย</v>
          </cell>
        </row>
      </sheetData>
      <sheetData sheetId="732" refreshError="1"/>
      <sheetData sheetId="733" refreshError="1"/>
      <sheetData sheetId="734">
        <row r="2">
          <cell r="E2">
            <v>4781384.5</v>
          </cell>
        </row>
      </sheetData>
      <sheetData sheetId="735">
        <row r="2">
          <cell r="E2">
            <v>4781384.5</v>
          </cell>
        </row>
      </sheetData>
      <sheetData sheetId="736"/>
      <sheetData sheetId="737"/>
      <sheetData sheetId="738"/>
      <sheetData sheetId="739"/>
      <sheetData sheetId="740">
        <row r="1">
          <cell r="A1" t="str">
            <v>บจก.เมืองพลสยามเมรัย</v>
          </cell>
        </row>
      </sheetData>
      <sheetData sheetId="741">
        <row r="1">
          <cell r="A1" t="str">
            <v>บจก.เมืองพลสยามเมรัย</v>
          </cell>
        </row>
      </sheetData>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ow r="1">
          <cell r="A1" t="str">
            <v>บจก.เมืองพลสยามเมรัย</v>
          </cell>
        </row>
      </sheetData>
      <sheetData sheetId="755">
        <row r="1">
          <cell r="A1" t="str">
            <v>บจก.เมืองพลสยามเมรัย</v>
          </cell>
        </row>
      </sheetData>
      <sheetData sheetId="756">
        <row r="1">
          <cell r="A1" t="str">
            <v>บจก.เมืองพลสยามเมรัย</v>
          </cell>
        </row>
      </sheetData>
      <sheetData sheetId="757">
        <row r="1">
          <cell r="A1" t="str">
            <v>บจก.เมืองพลสยามเมรัย</v>
          </cell>
        </row>
      </sheetData>
      <sheetData sheetId="758">
        <row r="1">
          <cell r="A1" t="str">
            <v>บจก.เมืองพลสยามเมรัย</v>
          </cell>
        </row>
      </sheetData>
      <sheetData sheetId="759">
        <row r="1">
          <cell r="A1" t="str">
            <v>บจก.เมืองพลสยามเมรัย</v>
          </cell>
        </row>
      </sheetData>
      <sheetData sheetId="760" refreshError="1"/>
      <sheetData sheetId="761">
        <row r="1">
          <cell r="A1" t="str">
            <v>บจก.เมืองพลสยามเมรัย</v>
          </cell>
        </row>
      </sheetData>
      <sheetData sheetId="762">
        <row r="1">
          <cell r="A1" t="str">
            <v>บจก.เมืองพลสยามเมรัย</v>
          </cell>
        </row>
      </sheetData>
      <sheetData sheetId="763">
        <row r="1">
          <cell r="A1" t="str">
            <v>บจก.เมืองพลสยามเมรัย</v>
          </cell>
        </row>
      </sheetData>
      <sheetData sheetId="764">
        <row r="1">
          <cell r="A1" t="str">
            <v>บจก.เมืองพลสยามเมรัย</v>
          </cell>
        </row>
      </sheetData>
      <sheetData sheetId="765">
        <row r="1">
          <cell r="A1" t="str">
            <v>บจก.เมืองพลสยามเมรัย</v>
          </cell>
        </row>
      </sheetData>
      <sheetData sheetId="766">
        <row r="1">
          <cell r="A1" t="str">
            <v>บจก.เมืองพลสยามเมรัย</v>
          </cell>
        </row>
      </sheetData>
      <sheetData sheetId="767">
        <row r="1">
          <cell r="A1" t="str">
            <v>บจก.เมืองพลสยามเมรัย</v>
          </cell>
        </row>
      </sheetData>
      <sheetData sheetId="768">
        <row r="1">
          <cell r="A1" t="str">
            <v>บจก.เมืองพลสยามเมรัย</v>
          </cell>
        </row>
      </sheetData>
      <sheetData sheetId="769">
        <row r="1">
          <cell r="A1" t="str">
            <v>บจก.เมืองพลสยามเมรัย</v>
          </cell>
        </row>
      </sheetData>
      <sheetData sheetId="770">
        <row r="1">
          <cell r="A1" t="str">
            <v>บจก.เมืองพลสยามเมรัย</v>
          </cell>
        </row>
      </sheetData>
      <sheetData sheetId="771">
        <row r="1">
          <cell r="A1" t="str">
            <v>บจก.เมืองพลสยามเมรัย</v>
          </cell>
        </row>
      </sheetData>
      <sheetData sheetId="772">
        <row r="1">
          <cell r="A1" t="str">
            <v>บจก.เมืองพลสยามเมรัย</v>
          </cell>
        </row>
      </sheetData>
      <sheetData sheetId="773" refreshError="1"/>
      <sheetData sheetId="774" refreshError="1"/>
      <sheetData sheetId="775">
        <row r="1">
          <cell r="A1" t="str">
            <v>บจก.เมืองพลสยามเมรัย</v>
          </cell>
        </row>
      </sheetData>
      <sheetData sheetId="776">
        <row r="1">
          <cell r="A1" t="str">
            <v>บจก.เมืองพลสยามเมรัย</v>
          </cell>
        </row>
      </sheetData>
      <sheetData sheetId="777">
        <row r="1">
          <cell r="A1" t="str">
            <v>บจก.เมืองพลสยามเมรัย</v>
          </cell>
        </row>
      </sheetData>
      <sheetData sheetId="778">
        <row r="1">
          <cell r="A1" t="str">
            <v>บจก.เมืองพลสยามเมรัย</v>
          </cell>
        </row>
      </sheetData>
      <sheetData sheetId="779">
        <row r="1">
          <cell r="A1" t="str">
            <v>บจก.เมืองพลสยามเมรัย</v>
          </cell>
        </row>
      </sheetData>
      <sheetData sheetId="780">
        <row r="1">
          <cell r="A1" t="str">
            <v>บจก.เมืองพลสยามเมรัย</v>
          </cell>
        </row>
      </sheetData>
      <sheetData sheetId="781" refreshError="1"/>
      <sheetData sheetId="782">
        <row r="1">
          <cell r="A1" t="str">
            <v>บจก.เมืองพลสยามเมรัย</v>
          </cell>
        </row>
      </sheetData>
      <sheetData sheetId="783">
        <row r="1">
          <cell r="A1" t="str">
            <v>บจก.เมืองพลสยามเมรัย</v>
          </cell>
        </row>
      </sheetData>
      <sheetData sheetId="784">
        <row r="1">
          <cell r="A1" t="str">
            <v>บจก.เมืองพลสยามเมรัย</v>
          </cell>
        </row>
      </sheetData>
      <sheetData sheetId="785">
        <row r="1">
          <cell r="A1" t="str">
            <v>บจก.เมืองพลสยามเมรัย</v>
          </cell>
        </row>
      </sheetData>
      <sheetData sheetId="786">
        <row r="1">
          <cell r="A1" t="str">
            <v>บจก.เมืองพลสยามเมรัย</v>
          </cell>
        </row>
      </sheetData>
      <sheetData sheetId="787">
        <row r="1">
          <cell r="A1" t="str">
            <v>บจก.เมืองพลสยามเมรัย</v>
          </cell>
        </row>
      </sheetData>
      <sheetData sheetId="788">
        <row r="1">
          <cell r="A1" t="str">
            <v>บจก.เมืองพลสยามเมรัย</v>
          </cell>
        </row>
      </sheetData>
      <sheetData sheetId="789">
        <row r="1">
          <cell r="A1" t="str">
            <v>บจก.เมืองพลสยามเมรัย</v>
          </cell>
        </row>
      </sheetData>
      <sheetData sheetId="790">
        <row r="1">
          <cell r="A1" t="str">
            <v>บจก.เมืองพลสยามเมรัย</v>
          </cell>
        </row>
      </sheetData>
      <sheetData sheetId="791">
        <row r="1">
          <cell r="A1" t="str">
            <v>บจก.เมืองพลสยามเมรัย</v>
          </cell>
        </row>
      </sheetData>
      <sheetData sheetId="792">
        <row r="1">
          <cell r="A1" t="str">
            <v>บจก.เมืองพลสยามเมรัย</v>
          </cell>
        </row>
      </sheetData>
      <sheetData sheetId="793">
        <row r="1">
          <cell r="A1" t="str">
            <v>บจก.เมืองพลสยามเมรัย</v>
          </cell>
        </row>
      </sheetData>
      <sheetData sheetId="794" refreshError="1"/>
      <sheetData sheetId="795" refreshError="1"/>
      <sheetData sheetId="796">
        <row r="1">
          <cell r="A1" t="str">
            <v>บจก.เมืองพลสยามเมรัย</v>
          </cell>
        </row>
      </sheetData>
      <sheetData sheetId="797">
        <row r="1">
          <cell r="A1" t="str">
            <v>บจก.เมืองพลสยามเมรัย</v>
          </cell>
        </row>
      </sheetData>
      <sheetData sheetId="798">
        <row r="1">
          <cell r="A1" t="str">
            <v>บจก.เมืองพลสยามเมรัย</v>
          </cell>
        </row>
      </sheetData>
      <sheetData sheetId="799">
        <row r="1">
          <cell r="A1" t="str">
            <v>บจก.เมืองพลสยามเมรัย</v>
          </cell>
        </row>
      </sheetData>
      <sheetData sheetId="800">
        <row r="1">
          <cell r="A1" t="str">
            <v>บจก.เมืองพลสยามเมรัย</v>
          </cell>
        </row>
      </sheetData>
      <sheetData sheetId="801">
        <row r="1">
          <cell r="A1" t="str">
            <v>บจก.เมืองพลสยามเมรัย</v>
          </cell>
        </row>
      </sheetData>
      <sheetData sheetId="802" refreshError="1"/>
      <sheetData sheetId="803">
        <row r="1">
          <cell r="A1" t="str">
            <v>บจก.เมืองพลสยามเมรัย</v>
          </cell>
        </row>
      </sheetData>
      <sheetData sheetId="804">
        <row r="1">
          <cell r="A1" t="str">
            <v>บจก.เมืองพลสยามเมรัย</v>
          </cell>
        </row>
      </sheetData>
      <sheetData sheetId="805" refreshError="1"/>
      <sheetData sheetId="806">
        <row r="1">
          <cell r="A1" t="str">
            <v>บจก.เมืองพลสยามเมรัย</v>
          </cell>
        </row>
      </sheetData>
      <sheetData sheetId="807">
        <row r="1">
          <cell r="A1" t="str">
            <v>บจก.เมืองพลสยามเมรัย</v>
          </cell>
        </row>
      </sheetData>
      <sheetData sheetId="808">
        <row r="1">
          <cell r="A1" t="str">
            <v>บจก.เมืองพลสยามเมรัย</v>
          </cell>
        </row>
      </sheetData>
      <sheetData sheetId="809">
        <row r="1">
          <cell r="A1" t="str">
            <v>บจก.เมืองพลสยามเมรัย</v>
          </cell>
        </row>
      </sheetData>
      <sheetData sheetId="810">
        <row r="1">
          <cell r="A1" t="str">
            <v>บจก.เมืองพลสยามเมรัย</v>
          </cell>
        </row>
      </sheetData>
      <sheetData sheetId="811">
        <row r="1">
          <cell r="A1" t="str">
            <v>บจก.เมืองพลสยามเมรัย</v>
          </cell>
        </row>
      </sheetData>
      <sheetData sheetId="812">
        <row r="1">
          <cell r="A1" t="str">
            <v>บจก.เมืองพลสยามเมรัย</v>
          </cell>
        </row>
      </sheetData>
      <sheetData sheetId="813">
        <row r="1">
          <cell r="A1" t="str">
            <v>บจก.เมืองพลสยามเมรัย</v>
          </cell>
        </row>
      </sheetData>
      <sheetData sheetId="814">
        <row r="1">
          <cell r="A1" t="str">
            <v>บจก.เมืองพลสยามเมรัย</v>
          </cell>
        </row>
      </sheetData>
      <sheetData sheetId="815" refreshError="1"/>
      <sheetData sheetId="816" refreshError="1"/>
      <sheetData sheetId="817">
        <row r="1">
          <cell r="A1" t="str">
            <v>บจก.เมืองพลสยามเมรัย</v>
          </cell>
        </row>
      </sheetData>
      <sheetData sheetId="818">
        <row r="1">
          <cell r="A1" t="str">
            <v>บจก.เมืองพลสยามเมรัย</v>
          </cell>
        </row>
      </sheetData>
      <sheetData sheetId="819">
        <row r="1">
          <cell r="A1" t="str">
            <v>บจก.เมืองพลสยามเมรัย</v>
          </cell>
        </row>
      </sheetData>
      <sheetData sheetId="820">
        <row r="1">
          <cell r="A1" t="str">
            <v>บจก.เมืองพลสยามเมรัย</v>
          </cell>
        </row>
      </sheetData>
      <sheetData sheetId="821">
        <row r="1">
          <cell r="A1" t="str">
            <v>บจก.เมืองพลสยามเมรัย</v>
          </cell>
        </row>
      </sheetData>
      <sheetData sheetId="822">
        <row r="1">
          <cell r="A1" t="str">
            <v>บจก.เมืองพลสยามเมรัย</v>
          </cell>
        </row>
      </sheetData>
      <sheetData sheetId="823" refreshError="1"/>
      <sheetData sheetId="824">
        <row r="1">
          <cell r="A1" t="str">
            <v>บจก.เมืองพลสยามเมรัย</v>
          </cell>
        </row>
      </sheetData>
      <sheetData sheetId="825">
        <row r="1">
          <cell r="A1" t="str">
            <v>บจก.เมืองพลสยามเมรัย</v>
          </cell>
        </row>
      </sheetData>
      <sheetData sheetId="826" refreshError="1"/>
      <sheetData sheetId="827">
        <row r="1">
          <cell r="A1" t="str">
            <v>บจก.เมืองพลสยามเมรัย</v>
          </cell>
        </row>
      </sheetData>
      <sheetData sheetId="828">
        <row r="1">
          <cell r="A1" t="str">
            <v>บจก.เมืองพลสยามเมรัย</v>
          </cell>
        </row>
      </sheetData>
      <sheetData sheetId="829">
        <row r="1">
          <cell r="A1" t="str">
            <v>บจก.เมืองพลสยามเมรัย</v>
          </cell>
        </row>
      </sheetData>
      <sheetData sheetId="830">
        <row r="1">
          <cell r="A1" t="str">
            <v>บจก.เมืองพลสยามเมรัย</v>
          </cell>
        </row>
      </sheetData>
      <sheetData sheetId="831">
        <row r="1">
          <cell r="A1" t="str">
            <v>บจก.เมืองพลสยามเมรัย</v>
          </cell>
        </row>
      </sheetData>
      <sheetData sheetId="832">
        <row r="1">
          <cell r="A1" t="str">
            <v>บจก.เมืองพลสยามเมรัย</v>
          </cell>
        </row>
      </sheetData>
      <sheetData sheetId="833">
        <row r="1">
          <cell r="A1" t="str">
            <v>บจก.เมืองพลสยามเมรัย</v>
          </cell>
        </row>
      </sheetData>
      <sheetData sheetId="834">
        <row r="1">
          <cell r="A1" t="str">
            <v>บจก.เมืองพลสยามเมรัย</v>
          </cell>
        </row>
      </sheetData>
      <sheetData sheetId="835">
        <row r="1">
          <cell r="A1" t="str">
            <v>บจก.เมืองพลสยามเมรัย</v>
          </cell>
        </row>
      </sheetData>
      <sheetData sheetId="836" refreshError="1"/>
      <sheetData sheetId="837" refreshError="1"/>
      <sheetData sheetId="838">
        <row r="1">
          <cell r="A1" t="str">
            <v>บจก.เมืองพลสยามเมรัย</v>
          </cell>
        </row>
      </sheetData>
      <sheetData sheetId="839">
        <row r="1">
          <cell r="A1" t="str">
            <v>บจก.เมืองพลสยามเมรัย</v>
          </cell>
        </row>
      </sheetData>
      <sheetData sheetId="840">
        <row r="1">
          <cell r="A1" t="str">
            <v>บจก.เมืองพลสยามเมรัย</v>
          </cell>
        </row>
      </sheetData>
      <sheetData sheetId="841">
        <row r="1">
          <cell r="A1" t="str">
            <v>บจก.เมืองพลสยามเมรัย</v>
          </cell>
        </row>
      </sheetData>
      <sheetData sheetId="842">
        <row r="1">
          <cell r="A1" t="str">
            <v>บจก.เมืองพลสยามเมรัย</v>
          </cell>
        </row>
      </sheetData>
      <sheetData sheetId="843">
        <row r="1">
          <cell r="A1" t="str">
            <v>บจก.เมืองพลสยามเมรัย</v>
          </cell>
        </row>
      </sheetData>
      <sheetData sheetId="844" refreshError="1"/>
      <sheetData sheetId="845">
        <row r="1">
          <cell r="A1" t="str">
            <v>บจก.เมืองพลสยามเมรัย</v>
          </cell>
        </row>
      </sheetData>
      <sheetData sheetId="846">
        <row r="1">
          <cell r="A1" t="str">
            <v>บจก.เมืองพลสยามเมรัย</v>
          </cell>
        </row>
      </sheetData>
      <sheetData sheetId="847">
        <row r="1">
          <cell r="A1" t="str">
            <v>บจก.เมืองพลสยามเมรัย</v>
          </cell>
        </row>
      </sheetData>
      <sheetData sheetId="848">
        <row r="1">
          <cell r="A1" t="str">
            <v>บจก.เมืองพลสยามเมรัย</v>
          </cell>
        </row>
      </sheetData>
      <sheetData sheetId="849">
        <row r="1">
          <cell r="A1" t="str">
            <v>บจก.เมืองพลสยามเมรัย</v>
          </cell>
        </row>
      </sheetData>
      <sheetData sheetId="850">
        <row r="1">
          <cell r="A1" t="str">
            <v>บจก.เมืองพลสยามเมรัย</v>
          </cell>
        </row>
      </sheetData>
      <sheetData sheetId="851">
        <row r="1">
          <cell r="A1" t="str">
            <v>บจก.เมืองพลสยามเมรัย</v>
          </cell>
        </row>
      </sheetData>
      <sheetData sheetId="852">
        <row r="1">
          <cell r="A1" t="str">
            <v>บจก.เมืองพลสยามเมรัย</v>
          </cell>
        </row>
      </sheetData>
      <sheetData sheetId="853">
        <row r="1">
          <cell r="A1" t="str">
            <v>บจก.เมืองพลสยามเมรัย</v>
          </cell>
        </row>
      </sheetData>
      <sheetData sheetId="854">
        <row r="1">
          <cell r="A1" t="str">
            <v>บจก.เมืองพลสยามเมรัย</v>
          </cell>
        </row>
      </sheetData>
      <sheetData sheetId="855">
        <row r="1">
          <cell r="A1" t="str">
            <v>บจก.เมืองพลสยามเมรัย</v>
          </cell>
        </row>
      </sheetData>
      <sheetData sheetId="856">
        <row r="1">
          <cell r="A1" t="str">
            <v>บจก.เมืองพลสยามเมรัย</v>
          </cell>
        </row>
      </sheetData>
      <sheetData sheetId="857" refreshError="1"/>
      <sheetData sheetId="858" refreshError="1"/>
      <sheetData sheetId="859">
        <row r="1">
          <cell r="A1" t="str">
            <v>บจก.เมืองพลสยามเมรัย</v>
          </cell>
        </row>
      </sheetData>
      <sheetData sheetId="860">
        <row r="1">
          <cell r="A1" t="str">
            <v>บจก.เมืองพลสยามเมรัย</v>
          </cell>
        </row>
      </sheetData>
      <sheetData sheetId="861">
        <row r="1">
          <cell r="A1" t="str">
            <v>บจก.เมืองพลสยามเมรัย</v>
          </cell>
        </row>
      </sheetData>
      <sheetData sheetId="862">
        <row r="1">
          <cell r="A1" t="str">
            <v>บจก.เมืองพลสยามเมรัย</v>
          </cell>
        </row>
      </sheetData>
      <sheetData sheetId="863">
        <row r="1">
          <cell r="A1" t="str">
            <v>บจก.เมืองพลสยามเมรัย</v>
          </cell>
        </row>
      </sheetData>
      <sheetData sheetId="864">
        <row r="1">
          <cell r="A1" t="str">
            <v>บจก.เมืองพลสยามเมรัย</v>
          </cell>
        </row>
      </sheetData>
      <sheetData sheetId="865" refreshError="1"/>
      <sheetData sheetId="866">
        <row r="1">
          <cell r="A1" t="str">
            <v>บจก.เมืองพลสยามเมรัย</v>
          </cell>
        </row>
      </sheetData>
      <sheetData sheetId="867">
        <row r="1">
          <cell r="A1" t="str">
            <v>บจก.เมืองพลสยามเมรัย</v>
          </cell>
        </row>
      </sheetData>
      <sheetData sheetId="868">
        <row r="1">
          <cell r="A1" t="str">
            <v>บจก.เมืองพลสยามเมรัย</v>
          </cell>
        </row>
      </sheetData>
      <sheetData sheetId="869">
        <row r="1">
          <cell r="A1" t="str">
            <v>บจก.เมืองพลสยามเมรัย</v>
          </cell>
        </row>
      </sheetData>
      <sheetData sheetId="870">
        <row r="1">
          <cell r="A1" t="str">
            <v>บจก.เมืองพลสยามเมรัย</v>
          </cell>
        </row>
      </sheetData>
      <sheetData sheetId="871">
        <row r="1">
          <cell r="A1" t="str">
            <v>บจก.เมืองพลสยามเมรัย</v>
          </cell>
        </row>
      </sheetData>
      <sheetData sheetId="872">
        <row r="1">
          <cell r="A1" t="str">
            <v>บจก.เมืองพลสยามเมรัย</v>
          </cell>
        </row>
      </sheetData>
      <sheetData sheetId="873">
        <row r="1">
          <cell r="A1" t="str">
            <v>บจก.เมืองพลสยามเมรัย</v>
          </cell>
        </row>
      </sheetData>
      <sheetData sheetId="874">
        <row r="1">
          <cell r="A1" t="str">
            <v>บจก.เมืองพลสยามเมรัย</v>
          </cell>
        </row>
      </sheetData>
      <sheetData sheetId="875">
        <row r="1">
          <cell r="A1" t="str">
            <v>บจก.เมืองพลสยามเมรัย</v>
          </cell>
        </row>
      </sheetData>
      <sheetData sheetId="876">
        <row r="1">
          <cell r="A1" t="str">
            <v>บจก.เมืองพลสยามเมรัย</v>
          </cell>
        </row>
      </sheetData>
      <sheetData sheetId="877">
        <row r="1">
          <cell r="A1" t="str">
            <v>บจก.เมืองพลสยามเมรัย</v>
          </cell>
        </row>
      </sheetData>
      <sheetData sheetId="878" refreshError="1"/>
      <sheetData sheetId="879" refreshError="1"/>
      <sheetData sheetId="880" refreshError="1"/>
      <sheetData sheetId="881">
        <row r="1">
          <cell r="A1" t="str">
            <v>บจก.เมืองพลสยามเมรัย</v>
          </cell>
        </row>
      </sheetData>
      <sheetData sheetId="882">
        <row r="1">
          <cell r="A1" t="str">
            <v>บจก.เมืองพลสยามเมรัย</v>
          </cell>
        </row>
      </sheetData>
      <sheetData sheetId="883">
        <row r="1">
          <cell r="A1" t="str">
            <v>บจก.เมืองพลสยามเมรัย</v>
          </cell>
        </row>
      </sheetData>
      <sheetData sheetId="884">
        <row r="1">
          <cell r="A1" t="str">
            <v>บจก.เมืองพลสยามเมรัย</v>
          </cell>
        </row>
      </sheetData>
      <sheetData sheetId="885">
        <row r="1">
          <cell r="A1" t="str">
            <v>บจก.เมืองพลสยามเมรัย</v>
          </cell>
        </row>
      </sheetData>
      <sheetData sheetId="886">
        <row r="1">
          <cell r="A1" t="str">
            <v>บจก.เมืองพลสยามเมรัย</v>
          </cell>
        </row>
      </sheetData>
      <sheetData sheetId="887" refreshError="1"/>
      <sheetData sheetId="888">
        <row r="1">
          <cell r="A1" t="str">
            <v>บจก.เมืองพลสยามเมรัย</v>
          </cell>
        </row>
      </sheetData>
      <sheetData sheetId="889">
        <row r="1">
          <cell r="A1" t="str">
            <v>บจก.เมืองพลสยามเมรัย</v>
          </cell>
        </row>
      </sheetData>
      <sheetData sheetId="890">
        <row r="1">
          <cell r="A1" t="str">
            <v>บจก.เมืองพลสยามเมรัย</v>
          </cell>
        </row>
      </sheetData>
      <sheetData sheetId="891">
        <row r="1">
          <cell r="A1" t="str">
            <v>บจก.เมืองพลสยามเมรัย</v>
          </cell>
        </row>
      </sheetData>
      <sheetData sheetId="892">
        <row r="1">
          <cell r="A1" t="str">
            <v>บจก.เมืองพลสยามเมรัย</v>
          </cell>
        </row>
      </sheetData>
      <sheetData sheetId="893">
        <row r="1">
          <cell r="A1" t="str">
            <v>บจก.เมืองพลสยามเมรัย</v>
          </cell>
        </row>
      </sheetData>
      <sheetData sheetId="894">
        <row r="1">
          <cell r="A1" t="str">
            <v>บจก.เมืองพลสยามเมรัย</v>
          </cell>
        </row>
      </sheetData>
      <sheetData sheetId="895">
        <row r="1">
          <cell r="A1" t="str">
            <v>บจก.เมืองพลสยามเมรัย</v>
          </cell>
        </row>
      </sheetData>
      <sheetData sheetId="896">
        <row r="1">
          <cell r="A1" t="str">
            <v>บจก.เมืองพลสยามเมรัย</v>
          </cell>
        </row>
      </sheetData>
      <sheetData sheetId="897">
        <row r="1">
          <cell r="A1" t="str">
            <v>บจก.เมืองพลสยามเมรัย</v>
          </cell>
        </row>
      </sheetData>
      <sheetData sheetId="898">
        <row r="1">
          <cell r="A1" t="str">
            <v>บจก.เมืองพลสยามเมรัย</v>
          </cell>
        </row>
      </sheetData>
      <sheetData sheetId="899">
        <row r="1">
          <cell r="A1" t="str">
            <v>บจก.เมืองพลสยามเมรัย</v>
          </cell>
        </row>
      </sheetData>
      <sheetData sheetId="900" refreshError="1"/>
      <sheetData sheetId="901" refreshError="1"/>
      <sheetData sheetId="902">
        <row r="1">
          <cell r="A1" t="str">
            <v>บจก.เมืองพลสยามเมรัย</v>
          </cell>
        </row>
      </sheetData>
      <sheetData sheetId="903">
        <row r="1">
          <cell r="A1" t="str">
            <v>บจก.เมืองพลสยามเมรัย</v>
          </cell>
        </row>
      </sheetData>
      <sheetData sheetId="904">
        <row r="1">
          <cell r="A1" t="str">
            <v>บจก.เมืองพลสยามเมรัย</v>
          </cell>
        </row>
      </sheetData>
      <sheetData sheetId="905">
        <row r="1">
          <cell r="A1" t="str">
            <v>บจก.เมืองพลสยามเมรัย</v>
          </cell>
        </row>
      </sheetData>
      <sheetData sheetId="906">
        <row r="1">
          <cell r="A1" t="str">
            <v>บจก.เมืองพลสยามเมรัย</v>
          </cell>
        </row>
      </sheetData>
      <sheetData sheetId="907">
        <row r="2">
          <cell r="E2">
            <v>4781384.5</v>
          </cell>
        </row>
      </sheetData>
      <sheetData sheetId="908" refreshError="1"/>
      <sheetData sheetId="909">
        <row r="1">
          <cell r="A1" t="str">
            <v>บจก.เมืองพลสยามเมรัย</v>
          </cell>
        </row>
      </sheetData>
      <sheetData sheetId="910">
        <row r="1">
          <cell r="A1" t="str">
            <v>บจก.เมืองพลสยามเมรัย</v>
          </cell>
        </row>
      </sheetData>
      <sheetData sheetId="911">
        <row r="1">
          <cell r="A1" t="str">
            <v>บจก.เมืองพลสยามเมรัย</v>
          </cell>
        </row>
      </sheetData>
      <sheetData sheetId="912">
        <row r="1">
          <cell r="A1" t="str">
            <v>บจก.เมืองพลสยามเมรัย</v>
          </cell>
        </row>
      </sheetData>
      <sheetData sheetId="913">
        <row r="1">
          <cell r="A1" t="str">
            <v>บจก.เมืองพลสยามเมรัย</v>
          </cell>
        </row>
      </sheetData>
      <sheetData sheetId="914">
        <row r="1">
          <cell r="A1" t="str">
            <v>บจก.เมืองพลสยามเมรัย</v>
          </cell>
        </row>
      </sheetData>
      <sheetData sheetId="915">
        <row r="1">
          <cell r="A1" t="str">
            <v>บจก.เมืองพลสยามเมรัย</v>
          </cell>
        </row>
      </sheetData>
      <sheetData sheetId="916">
        <row r="1">
          <cell r="A1" t="str">
            <v>บจก.เมืองพลสยามเมรัย</v>
          </cell>
        </row>
      </sheetData>
      <sheetData sheetId="917">
        <row r="1">
          <cell r="A1" t="str">
            <v>บจก.เมืองพลสยามเมรัย</v>
          </cell>
        </row>
      </sheetData>
      <sheetData sheetId="918">
        <row r="1">
          <cell r="A1" t="str">
            <v>บจก.เมืองพลสยามเมรัย</v>
          </cell>
        </row>
      </sheetData>
      <sheetData sheetId="919">
        <row r="1">
          <cell r="A1" t="str">
            <v>บจก.เมืองพลสยามเมรัย</v>
          </cell>
        </row>
      </sheetData>
      <sheetData sheetId="920">
        <row r="1">
          <cell r="A1" t="str">
            <v>บจก.เมืองพลสยามเมรัย</v>
          </cell>
        </row>
      </sheetData>
      <sheetData sheetId="921" refreshError="1"/>
      <sheetData sheetId="922" refreshError="1"/>
      <sheetData sheetId="923">
        <row r="1">
          <cell r="A1" t="str">
            <v>บจก.เมืองพลสยามเมรัย</v>
          </cell>
        </row>
      </sheetData>
      <sheetData sheetId="924">
        <row r="1">
          <cell r="A1" t="str">
            <v>บจก.เมืองพลสยามเมรัย</v>
          </cell>
        </row>
      </sheetData>
      <sheetData sheetId="925">
        <row r="1">
          <cell r="A1" t="str">
            <v>บจก.เมืองพลสยามเมรัย</v>
          </cell>
        </row>
      </sheetData>
      <sheetData sheetId="926">
        <row r="1">
          <cell r="A1" t="str">
            <v>บจก.เมืองพลสยามเมรัย</v>
          </cell>
        </row>
      </sheetData>
      <sheetData sheetId="927">
        <row r="2">
          <cell r="E2">
            <v>4781384.5</v>
          </cell>
        </row>
      </sheetData>
      <sheetData sheetId="928">
        <row r="2">
          <cell r="E2">
            <v>4781384.5</v>
          </cell>
        </row>
      </sheetData>
      <sheetData sheetId="929" refreshError="1"/>
      <sheetData sheetId="930"/>
      <sheetData sheetId="931"/>
      <sheetData sheetId="932">
        <row r="1">
          <cell r="A1" t="str">
            <v>บจก.เมืองพลสยามเมรัย</v>
          </cell>
        </row>
      </sheetData>
      <sheetData sheetId="933">
        <row r="1">
          <cell r="A1" t="str">
            <v>บจก.เมืองพลสยามเมรัย</v>
          </cell>
        </row>
      </sheetData>
      <sheetData sheetId="934">
        <row r="1">
          <cell r="A1" t="str">
            <v>บจก.เมืองพลสยามเมรัย</v>
          </cell>
        </row>
      </sheetData>
      <sheetData sheetId="935">
        <row r="1">
          <cell r="A1" t="str">
            <v>บจก.เมืองพลสยามเมรัย</v>
          </cell>
        </row>
      </sheetData>
      <sheetData sheetId="936">
        <row r="1">
          <cell r="A1" t="str">
            <v>บจก.เมืองพลสยามเมรัย</v>
          </cell>
        </row>
      </sheetData>
      <sheetData sheetId="937">
        <row r="1">
          <cell r="A1" t="str">
            <v>บจก.เมืองพลสยามเมรัย</v>
          </cell>
        </row>
      </sheetData>
      <sheetData sheetId="938">
        <row r="1">
          <cell r="A1" t="str">
            <v>บจก.เมืองพลสยามเมรัย</v>
          </cell>
        </row>
      </sheetData>
      <sheetData sheetId="939">
        <row r="1">
          <cell r="A1" t="str">
            <v>บจก.เมืองพลสยามเมรัย</v>
          </cell>
        </row>
      </sheetData>
      <sheetData sheetId="940">
        <row r="1">
          <cell r="A1" t="str">
            <v>บจก.เมืองพลสยามเมรัย</v>
          </cell>
        </row>
      </sheetData>
      <sheetData sheetId="941">
        <row r="1">
          <cell r="A1" t="str">
            <v>บจก.เมืองพลสยามเมรัย</v>
          </cell>
        </row>
      </sheetData>
      <sheetData sheetId="942" refreshError="1"/>
      <sheetData sheetId="943" refreshError="1"/>
      <sheetData sheetId="944">
        <row r="1">
          <cell r="A1" t="str">
            <v>บจก.เมืองพลสยามเมรัย</v>
          </cell>
        </row>
      </sheetData>
      <sheetData sheetId="945">
        <row r="1">
          <cell r="A1" t="str">
            <v>บจก.เมืองพลสยามเมรัย</v>
          </cell>
        </row>
      </sheetData>
      <sheetData sheetId="946">
        <row r="1">
          <cell r="A1" t="str">
            <v>บจก.เมืองพลสยามเมรัย</v>
          </cell>
        </row>
      </sheetData>
      <sheetData sheetId="947">
        <row r="1">
          <cell r="A1" t="str">
            <v>บจก.เมืองพลสยามเมรัย</v>
          </cell>
        </row>
      </sheetData>
      <sheetData sheetId="948">
        <row r="1">
          <cell r="A1" t="str">
            <v>บจก.เมืองพลสยามเมรัย</v>
          </cell>
        </row>
      </sheetData>
      <sheetData sheetId="949">
        <row r="1">
          <cell r="A1" t="str">
            <v>บจก.เมืองพลสยามเมรัย</v>
          </cell>
        </row>
      </sheetData>
      <sheetData sheetId="950" refreshError="1"/>
      <sheetData sheetId="951">
        <row r="1">
          <cell r="A1" t="str">
            <v>บจก.เมืองพลสยามเมรัย</v>
          </cell>
        </row>
      </sheetData>
      <sheetData sheetId="952">
        <row r="1">
          <cell r="A1" t="str">
            <v>บจก.เมืองพลสยามเมรัย</v>
          </cell>
        </row>
      </sheetData>
      <sheetData sheetId="953">
        <row r="1">
          <cell r="A1" t="str">
            <v>บจก.เมืองพลสยามเมรัย</v>
          </cell>
        </row>
      </sheetData>
      <sheetData sheetId="954">
        <row r="1">
          <cell r="A1" t="str">
            <v>บจก.เมืองพลสยามเมรัย</v>
          </cell>
        </row>
      </sheetData>
      <sheetData sheetId="955">
        <row r="1">
          <cell r="A1" t="str">
            <v>บจก.เมืองพลสยามเมรัย</v>
          </cell>
        </row>
      </sheetData>
      <sheetData sheetId="956">
        <row r="1">
          <cell r="A1" t="str">
            <v>บจก.เมืองพลสยามเมรัย</v>
          </cell>
        </row>
      </sheetData>
      <sheetData sheetId="957">
        <row r="1">
          <cell r="A1" t="str">
            <v>บจก.เมืองพลสยามเมรัย</v>
          </cell>
        </row>
      </sheetData>
      <sheetData sheetId="958">
        <row r="1">
          <cell r="A1" t="str">
            <v>บจก.เมืองพลสยามเมรัย</v>
          </cell>
        </row>
      </sheetData>
      <sheetData sheetId="959">
        <row r="1">
          <cell r="A1" t="str">
            <v>บจก.เมืองพลสยามเมรัย</v>
          </cell>
        </row>
      </sheetData>
      <sheetData sheetId="960">
        <row r="1">
          <cell r="A1" t="str">
            <v>บจก.เมืองพลสยามเมรัย</v>
          </cell>
        </row>
      </sheetData>
      <sheetData sheetId="961">
        <row r="1">
          <cell r="A1" t="str">
            <v>บจก.เมืองพลสยามเมรัย</v>
          </cell>
        </row>
      </sheetData>
      <sheetData sheetId="962">
        <row r="1">
          <cell r="A1" t="str">
            <v>บจก.เมืองพลสยามเมรัย</v>
          </cell>
        </row>
      </sheetData>
      <sheetData sheetId="963" refreshError="1"/>
      <sheetData sheetId="964" refreshError="1"/>
      <sheetData sheetId="965">
        <row r="1">
          <cell r="A1" t="str">
            <v>บจก.เมืองพลสยามเมรัย</v>
          </cell>
        </row>
      </sheetData>
      <sheetData sheetId="966">
        <row r="1">
          <cell r="A1" t="str">
            <v>บจก.เมืองพลสยามเมรัย</v>
          </cell>
        </row>
      </sheetData>
      <sheetData sheetId="967">
        <row r="1">
          <cell r="A1" t="str">
            <v>บจก.เมืองพลสยามเมรัย</v>
          </cell>
        </row>
      </sheetData>
      <sheetData sheetId="968">
        <row r="1">
          <cell r="A1" t="str">
            <v>บจก.เมืองพลสยามเมรัย</v>
          </cell>
        </row>
      </sheetData>
      <sheetData sheetId="969">
        <row r="1">
          <cell r="A1" t="str">
            <v>บจก.เมืองพลสยามเมรัย</v>
          </cell>
        </row>
      </sheetData>
      <sheetData sheetId="970">
        <row r="1">
          <cell r="A1" t="str">
            <v>บจก.เมืองพลสยามเมรัย</v>
          </cell>
        </row>
      </sheetData>
      <sheetData sheetId="971" refreshError="1"/>
      <sheetData sheetId="972">
        <row r="1">
          <cell r="A1" t="str">
            <v>บจก.เมืองพลสยามเมรัย</v>
          </cell>
        </row>
      </sheetData>
      <sheetData sheetId="973">
        <row r="1">
          <cell r="A1" t="str">
            <v>บจก.เมืองพลสยามเมรัย</v>
          </cell>
        </row>
      </sheetData>
      <sheetData sheetId="974">
        <row r="1">
          <cell r="A1" t="str">
            <v>บจก.เมืองพลสยามเมรัย</v>
          </cell>
        </row>
      </sheetData>
      <sheetData sheetId="975">
        <row r="1">
          <cell r="A1" t="str">
            <v>บจก.เมืองพลสยามเมรัย</v>
          </cell>
        </row>
      </sheetData>
      <sheetData sheetId="976">
        <row r="1">
          <cell r="A1" t="str">
            <v>บจก.เมืองพลสยามเมรัย</v>
          </cell>
        </row>
      </sheetData>
      <sheetData sheetId="977">
        <row r="1">
          <cell r="A1" t="str">
            <v>บจก.เมืองพลสยามเมรัย</v>
          </cell>
        </row>
      </sheetData>
      <sheetData sheetId="978">
        <row r="1">
          <cell r="A1" t="str">
            <v>บจก.เมืองพลสยามเมรัย</v>
          </cell>
        </row>
      </sheetData>
      <sheetData sheetId="979">
        <row r="1">
          <cell r="A1" t="str">
            <v>บจก.เมืองพลสยามเมรัย</v>
          </cell>
        </row>
      </sheetData>
      <sheetData sheetId="980">
        <row r="1">
          <cell r="A1" t="str">
            <v>บจก.เมืองพลสยามเมรัย</v>
          </cell>
        </row>
      </sheetData>
      <sheetData sheetId="981">
        <row r="1">
          <cell r="A1" t="str">
            <v>บจก.เมืองพลสยามเมรัย</v>
          </cell>
        </row>
      </sheetData>
      <sheetData sheetId="982">
        <row r="1">
          <cell r="A1" t="str">
            <v>บจก.เมืองพลสยามเมรัย</v>
          </cell>
        </row>
      </sheetData>
      <sheetData sheetId="983">
        <row r="1">
          <cell r="A1" t="str">
            <v>บจก.เมืองพลสยามเมรัย</v>
          </cell>
        </row>
      </sheetData>
      <sheetData sheetId="984" refreshError="1"/>
      <sheetData sheetId="985" refreshError="1"/>
      <sheetData sheetId="986">
        <row r="1">
          <cell r="A1" t="str">
            <v>บจก.เมืองพลสยามเมรัย</v>
          </cell>
        </row>
      </sheetData>
      <sheetData sheetId="987">
        <row r="1">
          <cell r="A1" t="str">
            <v>บจก.เมืองพลสยามเมรัย</v>
          </cell>
        </row>
      </sheetData>
      <sheetData sheetId="988">
        <row r="1">
          <cell r="A1" t="str">
            <v>บจก.เมืองพลสยามเมรัย</v>
          </cell>
        </row>
      </sheetData>
      <sheetData sheetId="989">
        <row r="1">
          <cell r="A1" t="str">
            <v>บจก.เมืองพลสยามเมรัย</v>
          </cell>
        </row>
      </sheetData>
      <sheetData sheetId="990">
        <row r="1">
          <cell r="A1" t="str">
            <v>บจก.เมืองพลสยามเมรัย</v>
          </cell>
        </row>
      </sheetData>
      <sheetData sheetId="991">
        <row r="1">
          <cell r="A1" t="str">
            <v>บจก.เมืองพลสยามเมรัย</v>
          </cell>
        </row>
      </sheetData>
      <sheetData sheetId="992" refreshError="1"/>
      <sheetData sheetId="993">
        <row r="1">
          <cell r="A1" t="str">
            <v>บจก.เมืองพลสยามเมรัย</v>
          </cell>
        </row>
      </sheetData>
      <sheetData sheetId="994">
        <row r="1">
          <cell r="A1" t="str">
            <v>บจก.เมืองพลสยามเมรัย</v>
          </cell>
        </row>
      </sheetData>
      <sheetData sheetId="995">
        <row r="1">
          <cell r="A1" t="str">
            <v>บจก.เมืองพลสยามเมรัย</v>
          </cell>
        </row>
      </sheetData>
      <sheetData sheetId="996">
        <row r="1">
          <cell r="A1" t="str">
            <v>บจก.เมืองพลสยามเมรัย</v>
          </cell>
        </row>
      </sheetData>
      <sheetData sheetId="997">
        <row r="1">
          <cell r="A1" t="str">
            <v>บจก.เมืองพลสยามเมรัย</v>
          </cell>
        </row>
      </sheetData>
      <sheetData sheetId="998">
        <row r="1">
          <cell r="A1" t="str">
            <v>บจก.เมืองพลสยามเมรัย</v>
          </cell>
        </row>
      </sheetData>
      <sheetData sheetId="999">
        <row r="1">
          <cell r="A1" t="str">
            <v>บจก.เมืองพลสยามเมรัย</v>
          </cell>
        </row>
      </sheetData>
      <sheetData sheetId="1000">
        <row r="1">
          <cell r="A1" t="str">
            <v>บจก.เมืองพลสยามเมรัย</v>
          </cell>
        </row>
      </sheetData>
      <sheetData sheetId="1001">
        <row r="1">
          <cell r="A1" t="str">
            <v>บจก.เมืองพลสยามเมรัย</v>
          </cell>
        </row>
      </sheetData>
      <sheetData sheetId="1002">
        <row r="1">
          <cell r="A1" t="str">
            <v>บจก.เมืองพลสยามเมรัย</v>
          </cell>
        </row>
      </sheetData>
      <sheetData sheetId="1003">
        <row r="1">
          <cell r="A1" t="str">
            <v>บจก.เมืองพลสยามเมรัย</v>
          </cell>
        </row>
      </sheetData>
      <sheetData sheetId="1004">
        <row r="1">
          <cell r="A1" t="str">
            <v>บจก.เมืองพลสยามเมรัย</v>
          </cell>
        </row>
      </sheetData>
      <sheetData sheetId="1005">
        <row r="1">
          <cell r="A1" t="str">
            <v>บจก.เมืองพลสยามเมรัย</v>
          </cell>
        </row>
      </sheetData>
      <sheetData sheetId="1006">
        <row r="1">
          <cell r="A1" t="str">
            <v>บจก.เมืองพลสยามเมรัย</v>
          </cell>
        </row>
      </sheetData>
      <sheetData sheetId="1007" refreshError="1"/>
      <sheetData sheetId="1008" refreshError="1"/>
      <sheetData sheetId="1009">
        <row r="1">
          <cell r="A1" t="str">
            <v>บจก.เมืองพลสยามเมรัย</v>
          </cell>
        </row>
      </sheetData>
      <sheetData sheetId="1010">
        <row r="1">
          <cell r="A1" t="str">
            <v>บจก.เมืองพลสยามเมรัย</v>
          </cell>
        </row>
      </sheetData>
      <sheetData sheetId="1011">
        <row r="1">
          <cell r="A1" t="str">
            <v>บจก.เมืองพลสยามเมรัย</v>
          </cell>
        </row>
      </sheetData>
      <sheetData sheetId="1012">
        <row r="1">
          <cell r="A1" t="str">
            <v>บจก.เมืองพลสยามเมรัย</v>
          </cell>
        </row>
      </sheetData>
      <sheetData sheetId="1013">
        <row r="1">
          <cell r="A1" t="str">
            <v>บจก.เมืองพลสยามเมรัย</v>
          </cell>
        </row>
      </sheetData>
      <sheetData sheetId="1014">
        <row r="1">
          <cell r="A1" t="str">
            <v>บจก.เมืองพลสยามเมรัย</v>
          </cell>
        </row>
      </sheetData>
      <sheetData sheetId="1015" refreshError="1"/>
      <sheetData sheetId="1016">
        <row r="1">
          <cell r="A1" t="str">
            <v>บจก.เมืองพลสยามเมรัย</v>
          </cell>
        </row>
      </sheetData>
      <sheetData sheetId="1017">
        <row r="1">
          <cell r="A1" t="str">
            <v>บจก.เมืองพลสยามเมรัย</v>
          </cell>
        </row>
      </sheetData>
      <sheetData sheetId="1018">
        <row r="1">
          <cell r="A1" t="str">
            <v>บจก.เมืองพลสยามเมรัย</v>
          </cell>
        </row>
      </sheetData>
      <sheetData sheetId="1019">
        <row r="1">
          <cell r="A1" t="str">
            <v>บจก.เมืองพลสยามเมรัย</v>
          </cell>
        </row>
      </sheetData>
      <sheetData sheetId="1020">
        <row r="1">
          <cell r="A1" t="str">
            <v>บจก.เมืองพลสยามเมรัย</v>
          </cell>
        </row>
      </sheetData>
      <sheetData sheetId="1021">
        <row r="1">
          <cell r="A1" t="str">
            <v>บจก.เมืองพลสยามเมรัย</v>
          </cell>
        </row>
      </sheetData>
      <sheetData sheetId="1022">
        <row r="1">
          <cell r="A1" t="str">
            <v>บจก.เมืองพลสยามเมรัย</v>
          </cell>
        </row>
      </sheetData>
      <sheetData sheetId="1023">
        <row r="1">
          <cell r="A1" t="str">
            <v>บจก.เมืองพลสยามเมรัย</v>
          </cell>
        </row>
      </sheetData>
      <sheetData sheetId="1024">
        <row r="1">
          <cell r="A1" t="str">
            <v>บจก.เมืองพลสยามเมรัย</v>
          </cell>
        </row>
      </sheetData>
      <sheetData sheetId="1025">
        <row r="1">
          <cell r="A1" t="str">
            <v>บจก.เมืองพลสยามเมรัย</v>
          </cell>
        </row>
      </sheetData>
      <sheetData sheetId="1026">
        <row r="1">
          <cell r="A1" t="str">
            <v>บจก.เมืองพลสยามเมรัย</v>
          </cell>
        </row>
      </sheetData>
      <sheetData sheetId="1027">
        <row r="1">
          <cell r="A1" t="str">
            <v>บจก.เมืองพลสยามเมรัย</v>
          </cell>
        </row>
      </sheetData>
      <sheetData sheetId="1028">
        <row r="1">
          <cell r="A1" t="str">
            <v>บจก.เมืองพลสยามเมรัย</v>
          </cell>
        </row>
      </sheetData>
      <sheetData sheetId="1029">
        <row r="1">
          <cell r="A1" t="str">
            <v>บจก.เมืองพลสยามเมรัย</v>
          </cell>
        </row>
      </sheetData>
      <sheetData sheetId="1030">
        <row r="1">
          <cell r="A1" t="str">
            <v>บจก.เมืองพลสยามเมรัย</v>
          </cell>
        </row>
      </sheetData>
      <sheetData sheetId="1031">
        <row r="1">
          <cell r="A1" t="str">
            <v>บจก.เมืองพลสยามเมรัย</v>
          </cell>
        </row>
      </sheetData>
      <sheetData sheetId="1032">
        <row r="1">
          <cell r="A1" t="str">
            <v>บจก.เมืองพลสยามเมรัย</v>
          </cell>
        </row>
      </sheetData>
      <sheetData sheetId="1033">
        <row r="1">
          <cell r="A1" t="str">
            <v>บจก.เมืองพลสยามเมรัย</v>
          </cell>
        </row>
      </sheetData>
      <sheetData sheetId="1034">
        <row r="1">
          <cell r="A1" t="str">
            <v>บจก.เมืองพลสยามเมรัย</v>
          </cell>
        </row>
      </sheetData>
      <sheetData sheetId="1035">
        <row r="1">
          <cell r="A1" t="str">
            <v>บจก.เมืองพลสยามเมรัย</v>
          </cell>
        </row>
      </sheetData>
      <sheetData sheetId="1036">
        <row r="1">
          <cell r="A1" t="str">
            <v>บจก.เมืองพลสยามเมรัย</v>
          </cell>
        </row>
      </sheetData>
      <sheetData sheetId="1037">
        <row r="1">
          <cell r="A1" t="str">
            <v>บจก.เมืองพลสยามเมรัย</v>
          </cell>
        </row>
      </sheetData>
      <sheetData sheetId="1038">
        <row r="1">
          <cell r="A1" t="str">
            <v>บจก.เมืองพลสยามเมรัย</v>
          </cell>
        </row>
      </sheetData>
      <sheetData sheetId="1039">
        <row r="1">
          <cell r="A1" t="str">
            <v>บจก.เมืองพลสยามเมรัย</v>
          </cell>
        </row>
      </sheetData>
      <sheetData sheetId="1040">
        <row r="1">
          <cell r="A1" t="str">
            <v>บจก.เมืองพลสยามเมรัย</v>
          </cell>
        </row>
      </sheetData>
      <sheetData sheetId="1041">
        <row r="1">
          <cell r="A1" t="str">
            <v>บจก.เมืองพลสยามเมรัย</v>
          </cell>
        </row>
      </sheetData>
      <sheetData sheetId="1042">
        <row r="1">
          <cell r="A1" t="str">
            <v>บจก.เมืองพลสยามเมรัย</v>
          </cell>
        </row>
      </sheetData>
      <sheetData sheetId="1043">
        <row r="1">
          <cell r="A1" t="str">
            <v>บจก.เมืองพลสยามเมรัย</v>
          </cell>
        </row>
      </sheetData>
      <sheetData sheetId="1044">
        <row r="1">
          <cell r="A1" t="str">
            <v>บจก.เมืองพลสยามเมรัย</v>
          </cell>
        </row>
      </sheetData>
      <sheetData sheetId="1045">
        <row r="1">
          <cell r="A1" t="str">
            <v>บจก.เมืองพลสยามเมรัย</v>
          </cell>
        </row>
      </sheetData>
      <sheetData sheetId="1046">
        <row r="1">
          <cell r="A1" t="str">
            <v>บจก.เมืองพลสยามเมรัย</v>
          </cell>
        </row>
      </sheetData>
      <sheetData sheetId="1047">
        <row r="1">
          <cell r="A1" t="str">
            <v>บจก.เมืองพลสยามเมรัย</v>
          </cell>
        </row>
      </sheetData>
      <sheetData sheetId="1048">
        <row r="1">
          <cell r="A1" t="str">
            <v>บจก.เมืองพลสยามเมรัย</v>
          </cell>
        </row>
      </sheetData>
      <sheetData sheetId="1049">
        <row r="1">
          <cell r="A1" t="str">
            <v>บจก.เมืองพลสยามเมรัย</v>
          </cell>
        </row>
      </sheetData>
      <sheetData sheetId="1050">
        <row r="1">
          <cell r="A1" t="str">
            <v>บจก.เมืองพลสยามเมรัย</v>
          </cell>
        </row>
      </sheetData>
      <sheetData sheetId="1051">
        <row r="1">
          <cell r="A1" t="str">
            <v>บจก.เมืองพลสยามเมรัย</v>
          </cell>
        </row>
      </sheetData>
      <sheetData sheetId="1052">
        <row r="1">
          <cell r="A1" t="str">
            <v>บจก.เมืองพลสยามเมรัย</v>
          </cell>
        </row>
      </sheetData>
      <sheetData sheetId="1053">
        <row r="1">
          <cell r="A1" t="str">
            <v>บจก.เมืองพลสยามเมรัย</v>
          </cell>
        </row>
      </sheetData>
      <sheetData sheetId="1054">
        <row r="1">
          <cell r="A1" t="str">
            <v>บจก.เมืองพลสยามเมรัย</v>
          </cell>
        </row>
      </sheetData>
      <sheetData sheetId="1055">
        <row r="1">
          <cell r="A1" t="str">
            <v>บจก.เมืองพลสยามเมรัย</v>
          </cell>
        </row>
      </sheetData>
      <sheetData sheetId="1056">
        <row r="1">
          <cell r="A1" t="str">
            <v>บจก.เมืองพลสยามเมรัย</v>
          </cell>
        </row>
      </sheetData>
      <sheetData sheetId="1057">
        <row r="1">
          <cell r="A1" t="str">
            <v>บจก.เมืองพลสยามเมรัย</v>
          </cell>
        </row>
      </sheetData>
      <sheetData sheetId="1058">
        <row r="1">
          <cell r="A1" t="str">
            <v>บจก.เมืองพลสยามเมรัย</v>
          </cell>
        </row>
      </sheetData>
      <sheetData sheetId="1059">
        <row r="1">
          <cell r="A1" t="str">
            <v>บจก.เมืองพลสยามเมรัย</v>
          </cell>
        </row>
      </sheetData>
      <sheetData sheetId="1060">
        <row r="1">
          <cell r="A1" t="str">
            <v>บจก.เมืองพลสยามเมรัย</v>
          </cell>
        </row>
      </sheetData>
      <sheetData sheetId="1061">
        <row r="1">
          <cell r="A1" t="str">
            <v>บจก.เมืองพลสยามเมรัย</v>
          </cell>
        </row>
      </sheetData>
      <sheetData sheetId="1062">
        <row r="1">
          <cell r="A1" t="str">
            <v>บจก.เมืองพลสยามเมรัย</v>
          </cell>
        </row>
      </sheetData>
      <sheetData sheetId="1063">
        <row r="1">
          <cell r="A1" t="str">
            <v>บจก.เมืองพลสยามเมรัย</v>
          </cell>
        </row>
      </sheetData>
      <sheetData sheetId="1064">
        <row r="1">
          <cell r="A1" t="str">
            <v>บจก.เมืองพลสยามเมรัย</v>
          </cell>
        </row>
      </sheetData>
      <sheetData sheetId="1065">
        <row r="1">
          <cell r="A1" t="str">
            <v>บจก.เมืองพลสยามเมรัย</v>
          </cell>
        </row>
      </sheetData>
      <sheetData sheetId="1066">
        <row r="1">
          <cell r="A1" t="str">
            <v>บจก.เมืองพลสยามเมรัย</v>
          </cell>
        </row>
      </sheetData>
      <sheetData sheetId="1067">
        <row r="1">
          <cell r="A1" t="str">
            <v>บจก.เมืองพลสยามเมรัย</v>
          </cell>
        </row>
      </sheetData>
      <sheetData sheetId="1068">
        <row r="1">
          <cell r="A1" t="str">
            <v>บจก.เมืองพลสยามเมรัย</v>
          </cell>
        </row>
      </sheetData>
      <sheetData sheetId="1069">
        <row r="1">
          <cell r="A1" t="str">
            <v>บจก.เมืองพลสยามเมรัย</v>
          </cell>
        </row>
      </sheetData>
      <sheetData sheetId="1070">
        <row r="1">
          <cell r="A1" t="str">
            <v>บจก.เมืองพลสยามเมรัย</v>
          </cell>
        </row>
      </sheetData>
      <sheetData sheetId="1071">
        <row r="1">
          <cell r="A1" t="str">
            <v>บจก.เมืองพลสยามเมรัย</v>
          </cell>
        </row>
      </sheetData>
      <sheetData sheetId="1072">
        <row r="1">
          <cell r="A1" t="str">
            <v>บจก.เมืองพลสยามเมรัย</v>
          </cell>
        </row>
      </sheetData>
      <sheetData sheetId="1073">
        <row r="1">
          <cell r="A1" t="str">
            <v>บจก.เมืองพลสยามเมรัย</v>
          </cell>
        </row>
      </sheetData>
      <sheetData sheetId="1074">
        <row r="1">
          <cell r="A1" t="str">
            <v>บจก.เมืองพลสยามเมรัย</v>
          </cell>
        </row>
      </sheetData>
      <sheetData sheetId="1075">
        <row r="1">
          <cell r="A1" t="str">
            <v>บจก.เมืองพลสยามเมรัย</v>
          </cell>
        </row>
      </sheetData>
      <sheetData sheetId="1076">
        <row r="1">
          <cell r="A1" t="str">
            <v>บจก.เมืองพลสยามเมรัย</v>
          </cell>
        </row>
      </sheetData>
      <sheetData sheetId="1077">
        <row r="1">
          <cell r="A1" t="str">
            <v>บจก.เมืองพลสยามเมรัย</v>
          </cell>
        </row>
      </sheetData>
      <sheetData sheetId="1078">
        <row r="1">
          <cell r="A1" t="str">
            <v>บจก.เมืองพลสยามเมรัย</v>
          </cell>
        </row>
      </sheetData>
      <sheetData sheetId="1079">
        <row r="1">
          <cell r="A1" t="str">
            <v>บจก.เมืองพลสยามเมรัย</v>
          </cell>
        </row>
      </sheetData>
      <sheetData sheetId="1080">
        <row r="1">
          <cell r="A1" t="str">
            <v>บจก.เมืองพลสยามเมรัย</v>
          </cell>
        </row>
      </sheetData>
      <sheetData sheetId="1081">
        <row r="1">
          <cell r="A1" t="str">
            <v>บจก.เมืองพลสยามเมรัย</v>
          </cell>
        </row>
      </sheetData>
      <sheetData sheetId="1082">
        <row r="1">
          <cell r="A1" t="str">
            <v>บจก.เมืองพลสยามเมรัย</v>
          </cell>
        </row>
      </sheetData>
      <sheetData sheetId="1083">
        <row r="1">
          <cell r="A1" t="str">
            <v>บจก.เมืองพลสยามเมรัย</v>
          </cell>
        </row>
      </sheetData>
      <sheetData sheetId="1084">
        <row r="1">
          <cell r="A1" t="str">
            <v>บจก.เมืองพลสยามเมรัย</v>
          </cell>
        </row>
      </sheetData>
      <sheetData sheetId="1085">
        <row r="1">
          <cell r="A1" t="str">
            <v>บจก.เมืองพลสยามเมรัย</v>
          </cell>
        </row>
      </sheetData>
      <sheetData sheetId="1086">
        <row r="1">
          <cell r="A1" t="str">
            <v>บจก.เมืองพลสยามเมรัย</v>
          </cell>
        </row>
      </sheetData>
      <sheetData sheetId="1087">
        <row r="1">
          <cell r="A1" t="str">
            <v>บจก.เมืองพลสยามเมรัย</v>
          </cell>
        </row>
      </sheetData>
      <sheetData sheetId="1088">
        <row r="1">
          <cell r="A1" t="str">
            <v>บจก.เมืองพลสยามเมรัย</v>
          </cell>
        </row>
      </sheetData>
      <sheetData sheetId="1089">
        <row r="1">
          <cell r="A1" t="str">
            <v>บจก.เมืองพลสยามเมรัย</v>
          </cell>
        </row>
      </sheetData>
      <sheetData sheetId="1090">
        <row r="1">
          <cell r="A1" t="str">
            <v>บจก.เมืองพลสยามเมรัย</v>
          </cell>
        </row>
      </sheetData>
      <sheetData sheetId="1091">
        <row r="1">
          <cell r="A1" t="str">
            <v>บจก.เมืองพลสยามเมรัย</v>
          </cell>
        </row>
      </sheetData>
      <sheetData sheetId="1092">
        <row r="1">
          <cell r="A1" t="str">
            <v>บจก.เมืองพลสยามเมรัย</v>
          </cell>
        </row>
      </sheetData>
      <sheetData sheetId="1093">
        <row r="1">
          <cell r="A1" t="str">
            <v>บจก.เมืองพลสยามเมรัย</v>
          </cell>
        </row>
      </sheetData>
      <sheetData sheetId="1094">
        <row r="1">
          <cell r="A1" t="str">
            <v>บจก.เมืองพลสยามเมรัย</v>
          </cell>
        </row>
      </sheetData>
      <sheetData sheetId="1095">
        <row r="1">
          <cell r="A1" t="str">
            <v>บจก.เมืองพลสยามเมรัย</v>
          </cell>
        </row>
      </sheetData>
      <sheetData sheetId="1096">
        <row r="1">
          <cell r="A1" t="str">
            <v>บจก.เมืองพลสยามเมรัย</v>
          </cell>
        </row>
      </sheetData>
      <sheetData sheetId="1097">
        <row r="1">
          <cell r="A1" t="str">
            <v>บจก.เมืองพลสยามเมรัย</v>
          </cell>
        </row>
      </sheetData>
      <sheetData sheetId="1098">
        <row r="1">
          <cell r="A1" t="str">
            <v>บจก.เมืองพลสยามเมรัย</v>
          </cell>
        </row>
      </sheetData>
      <sheetData sheetId="1099">
        <row r="1">
          <cell r="A1" t="str">
            <v>บจก.เมืองพลสยามเมรัย</v>
          </cell>
        </row>
      </sheetData>
      <sheetData sheetId="1100">
        <row r="1">
          <cell r="A1" t="str">
            <v>บจก.เมืองพลสยามเมรัย</v>
          </cell>
        </row>
      </sheetData>
      <sheetData sheetId="1101">
        <row r="1">
          <cell r="A1" t="str">
            <v>บจก.เมืองพลสยามเมรัย</v>
          </cell>
        </row>
      </sheetData>
      <sheetData sheetId="1102">
        <row r="1">
          <cell r="A1" t="str">
            <v>บจก.เมืองพลสยามเมรัย</v>
          </cell>
        </row>
      </sheetData>
      <sheetData sheetId="1103">
        <row r="1">
          <cell r="A1" t="str">
            <v>บจก.เมืองพลสยามเมรัย</v>
          </cell>
        </row>
      </sheetData>
      <sheetData sheetId="1104">
        <row r="1">
          <cell r="A1" t="str">
            <v>บจก.เมืองพลสยามเมรัย</v>
          </cell>
        </row>
      </sheetData>
      <sheetData sheetId="1105">
        <row r="1">
          <cell r="A1" t="str">
            <v>บจก.เมืองพลสยามเมรัย</v>
          </cell>
        </row>
      </sheetData>
      <sheetData sheetId="1106">
        <row r="1">
          <cell r="A1" t="str">
            <v>บจก.เมืองพลสยามเมรัย</v>
          </cell>
        </row>
      </sheetData>
      <sheetData sheetId="1107">
        <row r="1">
          <cell r="A1" t="str">
            <v>บจก.เมืองพลสยามเมรัย</v>
          </cell>
        </row>
      </sheetData>
      <sheetData sheetId="1108">
        <row r="1">
          <cell r="A1" t="str">
            <v>บจก.เมืองพลสยามเมรัย</v>
          </cell>
        </row>
      </sheetData>
      <sheetData sheetId="1109">
        <row r="1">
          <cell r="A1" t="str">
            <v>บจก.เมืองพลสยามเมรัย</v>
          </cell>
        </row>
      </sheetData>
      <sheetData sheetId="1110">
        <row r="1">
          <cell r="A1" t="str">
            <v>บจก.เมืองพลสยามเมรัย</v>
          </cell>
        </row>
      </sheetData>
      <sheetData sheetId="1111">
        <row r="1">
          <cell r="A1" t="str">
            <v>บจก.เมืองพลสยามเมรัย</v>
          </cell>
        </row>
      </sheetData>
      <sheetData sheetId="1112">
        <row r="1">
          <cell r="A1" t="str">
            <v>บจก.เมืองพลสยามเมรัย</v>
          </cell>
        </row>
      </sheetData>
      <sheetData sheetId="1113">
        <row r="1">
          <cell r="A1" t="str">
            <v>บจก.เมืองพลสยามเมรัย</v>
          </cell>
        </row>
      </sheetData>
      <sheetData sheetId="1114">
        <row r="1">
          <cell r="A1" t="str">
            <v>บจก.เมืองพลสยามเมรัย</v>
          </cell>
        </row>
      </sheetData>
      <sheetData sheetId="1115">
        <row r="1">
          <cell r="A1" t="str">
            <v>บจก.เมืองพลสยามเมรัย</v>
          </cell>
        </row>
      </sheetData>
      <sheetData sheetId="1116">
        <row r="1">
          <cell r="A1" t="str">
            <v>บจก.เมืองพลสยามเมรัย</v>
          </cell>
        </row>
      </sheetData>
      <sheetData sheetId="1117">
        <row r="1">
          <cell r="A1" t="str">
            <v>บจก.เมืองพลสยามเมรัย</v>
          </cell>
        </row>
      </sheetData>
      <sheetData sheetId="1118">
        <row r="1">
          <cell r="A1" t="str">
            <v>บจก.เมืองพลสยามเมรัย</v>
          </cell>
        </row>
      </sheetData>
      <sheetData sheetId="1119">
        <row r="1">
          <cell r="A1" t="str">
            <v>บจก.เมืองพลสยามเมรัย</v>
          </cell>
        </row>
      </sheetData>
      <sheetData sheetId="1120">
        <row r="1">
          <cell r="A1" t="str">
            <v>บจก.เมืองพลสยามเมรัย</v>
          </cell>
        </row>
      </sheetData>
      <sheetData sheetId="1121">
        <row r="1">
          <cell r="A1" t="str">
            <v>บจก.เมืองพลสยามเมรัย</v>
          </cell>
        </row>
      </sheetData>
      <sheetData sheetId="1122">
        <row r="1">
          <cell r="A1" t="str">
            <v>บจก.เมืองพลสยามเมรัย</v>
          </cell>
        </row>
      </sheetData>
      <sheetData sheetId="1123">
        <row r="1">
          <cell r="A1" t="str">
            <v>บจก.เมืองพลสยามเมรัย</v>
          </cell>
        </row>
      </sheetData>
      <sheetData sheetId="1124">
        <row r="1">
          <cell r="A1" t="str">
            <v>บจก.เมืองพลสยามเมรัย</v>
          </cell>
        </row>
      </sheetData>
      <sheetData sheetId="1125">
        <row r="1">
          <cell r="A1" t="str">
            <v>บจก.เมืองพลสยามเมรัย</v>
          </cell>
        </row>
      </sheetData>
      <sheetData sheetId="1126">
        <row r="1">
          <cell r="A1" t="str">
            <v>บจก.เมืองพลสยามเมรัย</v>
          </cell>
        </row>
      </sheetData>
      <sheetData sheetId="1127">
        <row r="1">
          <cell r="A1" t="str">
            <v>บจก.เมืองพลสยามเมรัย</v>
          </cell>
        </row>
      </sheetData>
      <sheetData sheetId="1128">
        <row r="1">
          <cell r="A1" t="str">
            <v>บจก.เมืองพลสยามเมรัย</v>
          </cell>
        </row>
      </sheetData>
      <sheetData sheetId="1129">
        <row r="1">
          <cell r="A1" t="str">
            <v>บจก.เมืองพลสยามเมรัย</v>
          </cell>
        </row>
      </sheetData>
      <sheetData sheetId="1130">
        <row r="1">
          <cell r="A1" t="str">
            <v>บจก.เมืองพลสยามเมรัย</v>
          </cell>
        </row>
      </sheetData>
      <sheetData sheetId="1131">
        <row r="1">
          <cell r="A1" t="str">
            <v>บจก.เมืองพลสยามเมรัย</v>
          </cell>
        </row>
      </sheetData>
      <sheetData sheetId="1132">
        <row r="1">
          <cell r="A1" t="str">
            <v>บจก.เมืองพลสยามเมรัย</v>
          </cell>
        </row>
      </sheetData>
      <sheetData sheetId="1133">
        <row r="1">
          <cell r="A1" t="str">
            <v>บจก.เมืองพลสยามเมรัย</v>
          </cell>
        </row>
      </sheetData>
      <sheetData sheetId="1134">
        <row r="1">
          <cell r="A1" t="str">
            <v>บจก.เมืองพลสยามเมรัย</v>
          </cell>
        </row>
      </sheetData>
      <sheetData sheetId="1135">
        <row r="1">
          <cell r="A1" t="str">
            <v>บจก.เมืองพลสยามเมรัย</v>
          </cell>
        </row>
      </sheetData>
      <sheetData sheetId="1136">
        <row r="1">
          <cell r="A1" t="str">
            <v>บจก.เมืองพลสยามเมรัย</v>
          </cell>
        </row>
      </sheetData>
      <sheetData sheetId="1137">
        <row r="1">
          <cell r="A1" t="str">
            <v>บจก.เมืองพลสยามเมรัย</v>
          </cell>
        </row>
      </sheetData>
      <sheetData sheetId="1138">
        <row r="1">
          <cell r="A1" t="str">
            <v>บจก.เมืองพลสยามเมรัย</v>
          </cell>
        </row>
      </sheetData>
      <sheetData sheetId="1139">
        <row r="1">
          <cell r="A1" t="str">
            <v>บจก.เมืองพลสยามเมรัย</v>
          </cell>
        </row>
      </sheetData>
      <sheetData sheetId="1140">
        <row r="1">
          <cell r="A1" t="str">
            <v>บจก.เมืองพลสยามเมรัย</v>
          </cell>
        </row>
      </sheetData>
      <sheetData sheetId="1141">
        <row r="1">
          <cell r="A1" t="str">
            <v>บจก.เมืองพลสยามเมรัย</v>
          </cell>
        </row>
      </sheetData>
      <sheetData sheetId="1142">
        <row r="1">
          <cell r="A1" t="str">
            <v>บจก.เมืองพลสยามเมรัย</v>
          </cell>
        </row>
      </sheetData>
      <sheetData sheetId="1143">
        <row r="1">
          <cell r="A1" t="str">
            <v>บจก.เมืองพลสยามเมรัย</v>
          </cell>
        </row>
      </sheetData>
      <sheetData sheetId="1144">
        <row r="1">
          <cell r="A1" t="str">
            <v>บจก.เมืองพลสยามเมรัย</v>
          </cell>
        </row>
      </sheetData>
      <sheetData sheetId="1145">
        <row r="1">
          <cell r="A1" t="str">
            <v>บจก.เมืองพลสยามเมรัย</v>
          </cell>
        </row>
      </sheetData>
      <sheetData sheetId="1146">
        <row r="1">
          <cell r="A1" t="str">
            <v>บจก.เมืองพลสยามเมรัย</v>
          </cell>
        </row>
      </sheetData>
      <sheetData sheetId="1147">
        <row r="1">
          <cell r="A1" t="str">
            <v>บจก.เมืองพลสยามเมรัย</v>
          </cell>
        </row>
      </sheetData>
      <sheetData sheetId="1148">
        <row r="1">
          <cell r="A1" t="str">
            <v>บจก.เมืองพลสยามเมรัย</v>
          </cell>
        </row>
      </sheetData>
      <sheetData sheetId="1149">
        <row r="1">
          <cell r="A1" t="str">
            <v>บจก.เมืองพลสยามเมรัย</v>
          </cell>
        </row>
      </sheetData>
      <sheetData sheetId="1150">
        <row r="1">
          <cell r="A1" t="str">
            <v>บจก.เมืองพลสยามเมรัย</v>
          </cell>
        </row>
      </sheetData>
      <sheetData sheetId="1151">
        <row r="1">
          <cell r="A1" t="str">
            <v>บจก.เมืองพลสยามเมรัย</v>
          </cell>
        </row>
      </sheetData>
      <sheetData sheetId="1152">
        <row r="1">
          <cell r="A1" t="str">
            <v>บจก.เมืองพลสยามเมรัย</v>
          </cell>
        </row>
      </sheetData>
      <sheetData sheetId="1153">
        <row r="1">
          <cell r="A1" t="str">
            <v>บจก.เมืองพลสยามเมรัย</v>
          </cell>
        </row>
      </sheetData>
      <sheetData sheetId="1154">
        <row r="1">
          <cell r="A1" t="str">
            <v>บจก.เมืองพลสยามเมรัย</v>
          </cell>
        </row>
      </sheetData>
      <sheetData sheetId="1155">
        <row r="1">
          <cell r="A1" t="str">
            <v>บจก.เมืองพลสยามเมรัย</v>
          </cell>
        </row>
      </sheetData>
      <sheetData sheetId="1156">
        <row r="1">
          <cell r="A1" t="str">
            <v>บจก.เมืองพลสยามเมรัย</v>
          </cell>
        </row>
      </sheetData>
      <sheetData sheetId="1157">
        <row r="1">
          <cell r="A1" t="str">
            <v>บจก.เมืองพลสยามเมรัย</v>
          </cell>
        </row>
      </sheetData>
      <sheetData sheetId="1158">
        <row r="1">
          <cell r="A1" t="str">
            <v>บจก.เมืองพลสยามเมรัย</v>
          </cell>
        </row>
      </sheetData>
      <sheetData sheetId="1159">
        <row r="1">
          <cell r="A1" t="str">
            <v>บจก.เมืองพลสยามเมรัย</v>
          </cell>
        </row>
      </sheetData>
      <sheetData sheetId="1160">
        <row r="1">
          <cell r="A1" t="str">
            <v>บจก.เมืองพลสยามเมรัย</v>
          </cell>
        </row>
      </sheetData>
      <sheetData sheetId="1161">
        <row r="1">
          <cell r="A1" t="str">
            <v>บจก.เมืองพลสยามเมรัย</v>
          </cell>
        </row>
      </sheetData>
      <sheetData sheetId="1162">
        <row r="1">
          <cell r="A1" t="str">
            <v>บจก.เมืองพลสยามเมรัย</v>
          </cell>
        </row>
      </sheetData>
      <sheetData sheetId="1163">
        <row r="1">
          <cell r="A1" t="str">
            <v>บจก.เมืองพลสยามเมรัย</v>
          </cell>
        </row>
      </sheetData>
      <sheetData sheetId="1164">
        <row r="1">
          <cell r="A1" t="str">
            <v>บจก.เมืองพลสยามเมรัย</v>
          </cell>
        </row>
      </sheetData>
      <sheetData sheetId="1165">
        <row r="1">
          <cell r="A1" t="str">
            <v>บจก.เมืองพลสยามเมรัย</v>
          </cell>
        </row>
      </sheetData>
      <sheetData sheetId="1166">
        <row r="1">
          <cell r="A1" t="str">
            <v>บจก.เมืองพลสยามเมรัย</v>
          </cell>
        </row>
      </sheetData>
      <sheetData sheetId="1167">
        <row r="1">
          <cell r="A1" t="str">
            <v>บจก.เมืองพลสยามเมรัย</v>
          </cell>
        </row>
      </sheetData>
      <sheetData sheetId="1168">
        <row r="1">
          <cell r="A1" t="str">
            <v>บจก.เมืองพลสยามเมรัย</v>
          </cell>
        </row>
      </sheetData>
      <sheetData sheetId="1169">
        <row r="1">
          <cell r="A1" t="str">
            <v>บจก.เมืองพลสยามเมรัย</v>
          </cell>
        </row>
      </sheetData>
      <sheetData sheetId="1170">
        <row r="1">
          <cell r="A1" t="str">
            <v>บจก.เมืองพลสยามเมรัย</v>
          </cell>
        </row>
      </sheetData>
      <sheetData sheetId="1171">
        <row r="1">
          <cell r="A1" t="str">
            <v>บจก.เมืองพลสยามเมรัย</v>
          </cell>
        </row>
      </sheetData>
      <sheetData sheetId="1172">
        <row r="1">
          <cell r="A1" t="str">
            <v>บจก.เมืองพลสยามเมรัย</v>
          </cell>
        </row>
      </sheetData>
      <sheetData sheetId="1173">
        <row r="1">
          <cell r="A1" t="str">
            <v>บจก.เมืองพลสยามเมรัย</v>
          </cell>
        </row>
      </sheetData>
      <sheetData sheetId="1174">
        <row r="1">
          <cell r="A1" t="str">
            <v>บจก.เมืองพลสยามเมรัย</v>
          </cell>
        </row>
      </sheetData>
      <sheetData sheetId="1175">
        <row r="1">
          <cell r="A1" t="str">
            <v>บจก.เมืองพลสยามเมรัย</v>
          </cell>
        </row>
      </sheetData>
      <sheetData sheetId="1176">
        <row r="1">
          <cell r="A1" t="str">
            <v>บจก.เมืองพลสยามเมรัย</v>
          </cell>
        </row>
      </sheetData>
      <sheetData sheetId="1177">
        <row r="1">
          <cell r="A1" t="str">
            <v>บจก.เมืองพลสยามเมรัย</v>
          </cell>
        </row>
      </sheetData>
      <sheetData sheetId="1178">
        <row r="1">
          <cell r="A1" t="str">
            <v>บจก.เมืองพลสยามเมรัย</v>
          </cell>
        </row>
      </sheetData>
      <sheetData sheetId="1179">
        <row r="1">
          <cell r="A1" t="str">
            <v>บจก.เมืองพลสยามเมรัย</v>
          </cell>
        </row>
      </sheetData>
      <sheetData sheetId="1180">
        <row r="1">
          <cell r="A1" t="str">
            <v>บจก.เมืองพลสยามเมรัย</v>
          </cell>
        </row>
      </sheetData>
      <sheetData sheetId="1181">
        <row r="1">
          <cell r="A1" t="str">
            <v>บจก.เมืองพลสยามเมรัย</v>
          </cell>
        </row>
      </sheetData>
      <sheetData sheetId="1182">
        <row r="1">
          <cell r="A1" t="str">
            <v>บจก.เมืองพลสยามเมรัย</v>
          </cell>
        </row>
      </sheetData>
      <sheetData sheetId="1183">
        <row r="1">
          <cell r="A1" t="str">
            <v>บจก.เมืองพลสยามเมรัย</v>
          </cell>
        </row>
      </sheetData>
      <sheetData sheetId="1184">
        <row r="1">
          <cell r="A1" t="str">
            <v>บจก.เมืองพลสยามเมรัย</v>
          </cell>
        </row>
      </sheetData>
      <sheetData sheetId="1185">
        <row r="1">
          <cell r="A1" t="str">
            <v>บจก.เมืองพลสยามเมรัย</v>
          </cell>
        </row>
      </sheetData>
      <sheetData sheetId="1186">
        <row r="1">
          <cell r="A1" t="str">
            <v>บจก.เมืองพลสยามเมรัย</v>
          </cell>
        </row>
      </sheetData>
      <sheetData sheetId="1187">
        <row r="1">
          <cell r="A1" t="str">
            <v>บจก.เมืองพลสยามเมรัย</v>
          </cell>
        </row>
      </sheetData>
      <sheetData sheetId="1188">
        <row r="1">
          <cell r="A1" t="str">
            <v>บจก.เมืองพลสยามเมรัย</v>
          </cell>
        </row>
      </sheetData>
      <sheetData sheetId="1189">
        <row r="1">
          <cell r="A1" t="str">
            <v>บจก.เมืองพลสยามเมรัย</v>
          </cell>
        </row>
      </sheetData>
      <sheetData sheetId="1190">
        <row r="1">
          <cell r="A1" t="str">
            <v>บจก.เมืองพลสยามเมรัย</v>
          </cell>
        </row>
      </sheetData>
      <sheetData sheetId="1191">
        <row r="1">
          <cell r="A1" t="str">
            <v>บจก.เมืองพลสยามเมรัย</v>
          </cell>
        </row>
      </sheetData>
      <sheetData sheetId="1192">
        <row r="1">
          <cell r="A1" t="str">
            <v>บจก.เมืองพลสยามเมรัย</v>
          </cell>
        </row>
      </sheetData>
      <sheetData sheetId="1193">
        <row r="1">
          <cell r="A1" t="str">
            <v>บจก.เมืองพลสยามเมรัย</v>
          </cell>
        </row>
      </sheetData>
      <sheetData sheetId="1194">
        <row r="1">
          <cell r="A1" t="str">
            <v>บจก.เมืองพลสยามเมรัย</v>
          </cell>
        </row>
      </sheetData>
      <sheetData sheetId="1195">
        <row r="1">
          <cell r="A1" t="str">
            <v>บจก.เมืองพลสยามเมรัย</v>
          </cell>
        </row>
      </sheetData>
      <sheetData sheetId="1196">
        <row r="1">
          <cell r="A1" t="str">
            <v>บจก.เมืองพลสยามเมรัย</v>
          </cell>
        </row>
      </sheetData>
      <sheetData sheetId="1197">
        <row r="1">
          <cell r="A1" t="str">
            <v>บจก.เมืองพลสยามเมรัย</v>
          </cell>
        </row>
      </sheetData>
      <sheetData sheetId="1198">
        <row r="1">
          <cell r="A1" t="str">
            <v>บจก.เมืองพลสยามเมรัย</v>
          </cell>
        </row>
      </sheetData>
      <sheetData sheetId="1199">
        <row r="1">
          <cell r="A1" t="str">
            <v>บจก.เมืองพลสยามเมรัย</v>
          </cell>
        </row>
      </sheetData>
      <sheetData sheetId="1200">
        <row r="1">
          <cell r="A1" t="str">
            <v>บจก.เมืองพลสยามเมรัย</v>
          </cell>
        </row>
      </sheetData>
      <sheetData sheetId="1201">
        <row r="1">
          <cell r="A1" t="str">
            <v>บจก.เมืองพลสยามเมรัย</v>
          </cell>
        </row>
      </sheetData>
      <sheetData sheetId="1202">
        <row r="1">
          <cell r="A1" t="str">
            <v>บจก.เมืองพลสยามเมรัย</v>
          </cell>
        </row>
      </sheetData>
      <sheetData sheetId="1203">
        <row r="1">
          <cell r="A1" t="str">
            <v>บจก.เมืองพลสยามเมรัย</v>
          </cell>
        </row>
      </sheetData>
      <sheetData sheetId="1204">
        <row r="1">
          <cell r="A1" t="str">
            <v>บจก.เมืองพลสยามเมรัย</v>
          </cell>
        </row>
      </sheetData>
      <sheetData sheetId="1205">
        <row r="1">
          <cell r="A1" t="str">
            <v>บจก.เมืองพลสยามเมรัย</v>
          </cell>
        </row>
      </sheetData>
      <sheetData sheetId="1206">
        <row r="1">
          <cell r="A1" t="str">
            <v>บจก.เมืองพลสยามเมรัย</v>
          </cell>
        </row>
      </sheetData>
      <sheetData sheetId="1207">
        <row r="1">
          <cell r="A1" t="str">
            <v>บจก.เมืองพลสยามเมรัย</v>
          </cell>
        </row>
      </sheetData>
      <sheetData sheetId="1208">
        <row r="1">
          <cell r="A1" t="str">
            <v>บจก.เมืองพลสยามเมรัย</v>
          </cell>
        </row>
      </sheetData>
      <sheetData sheetId="1209">
        <row r="1">
          <cell r="A1" t="str">
            <v>บจก.เมืองพลสยามเมรัย</v>
          </cell>
        </row>
      </sheetData>
      <sheetData sheetId="1210">
        <row r="1">
          <cell r="A1" t="str">
            <v>บจก.เมืองพลสยามเมรัย</v>
          </cell>
        </row>
      </sheetData>
      <sheetData sheetId="1211">
        <row r="1">
          <cell r="A1" t="str">
            <v>บจก.เมืองพลสยามเมรัย</v>
          </cell>
        </row>
      </sheetData>
      <sheetData sheetId="1212">
        <row r="1">
          <cell r="A1" t="str">
            <v>บจก.เมืองพลสยามเมรัย</v>
          </cell>
        </row>
      </sheetData>
      <sheetData sheetId="1213">
        <row r="1">
          <cell r="A1" t="str">
            <v>บจก.เมืองพลสยามเมรัย</v>
          </cell>
        </row>
      </sheetData>
      <sheetData sheetId="1214">
        <row r="1">
          <cell r="A1" t="str">
            <v>บจก.เมืองพลสยามเมรัย</v>
          </cell>
        </row>
      </sheetData>
      <sheetData sheetId="1215">
        <row r="1">
          <cell r="A1" t="str">
            <v>บจก.เมืองพลสยามเมรัย</v>
          </cell>
        </row>
      </sheetData>
      <sheetData sheetId="1216">
        <row r="1">
          <cell r="A1" t="str">
            <v>บจก.เมืองพลสยามเมรัย</v>
          </cell>
        </row>
      </sheetData>
      <sheetData sheetId="1217">
        <row r="1">
          <cell r="A1" t="str">
            <v>บจก.เมืองพลสยามเมรัย</v>
          </cell>
        </row>
      </sheetData>
      <sheetData sheetId="1218">
        <row r="1">
          <cell r="A1" t="str">
            <v>บจก.เมืองพลสยามเมรัย</v>
          </cell>
        </row>
      </sheetData>
      <sheetData sheetId="1219">
        <row r="1">
          <cell r="A1" t="str">
            <v>บจก.เมืองพลสยามเมรัย</v>
          </cell>
        </row>
      </sheetData>
      <sheetData sheetId="1220">
        <row r="1">
          <cell r="A1" t="str">
            <v>บจก.เมืองพลสยามเมรัย</v>
          </cell>
        </row>
      </sheetData>
      <sheetData sheetId="1221">
        <row r="1">
          <cell r="A1" t="str">
            <v>บจก.เมืองพลสยามเมรัย</v>
          </cell>
        </row>
      </sheetData>
      <sheetData sheetId="1222">
        <row r="1">
          <cell r="A1" t="str">
            <v>บจก.เมืองพลสยามเมรัย</v>
          </cell>
        </row>
      </sheetData>
      <sheetData sheetId="1223">
        <row r="1">
          <cell r="A1" t="str">
            <v>บจก.เมืองพลสยามเมรัย</v>
          </cell>
        </row>
      </sheetData>
      <sheetData sheetId="1224">
        <row r="1">
          <cell r="A1" t="str">
            <v>บจก.เมืองพลสยามเมรัย</v>
          </cell>
        </row>
      </sheetData>
      <sheetData sheetId="1225">
        <row r="1">
          <cell r="A1" t="str">
            <v>บจก.เมืองพลสยามเมรัย</v>
          </cell>
        </row>
      </sheetData>
      <sheetData sheetId="1226">
        <row r="1">
          <cell r="A1" t="str">
            <v>บจก.เมืองพลสยามเมรัย</v>
          </cell>
        </row>
      </sheetData>
      <sheetData sheetId="1227">
        <row r="1">
          <cell r="A1" t="str">
            <v>บจก.เมืองพลสยามเมรัย</v>
          </cell>
        </row>
      </sheetData>
      <sheetData sheetId="1228">
        <row r="1">
          <cell r="A1" t="str">
            <v>บจก.เมืองพลสยามเมรัย</v>
          </cell>
        </row>
      </sheetData>
      <sheetData sheetId="1229">
        <row r="1">
          <cell r="A1" t="str">
            <v>บจก.เมืองพลสยามเมรัย</v>
          </cell>
        </row>
      </sheetData>
      <sheetData sheetId="1230">
        <row r="1">
          <cell r="A1" t="str">
            <v>บจก.เมืองพลสยามเมรัย</v>
          </cell>
        </row>
      </sheetData>
      <sheetData sheetId="1231">
        <row r="1">
          <cell r="A1" t="str">
            <v>บจก.เมืองพลสยามเมรัย</v>
          </cell>
        </row>
      </sheetData>
      <sheetData sheetId="1232">
        <row r="1">
          <cell r="A1" t="str">
            <v>บจก.เมืองพลสยามเมรัย</v>
          </cell>
        </row>
      </sheetData>
      <sheetData sheetId="1233">
        <row r="1">
          <cell r="A1" t="str">
            <v>บจก.เมืองพลสยามเมรัย</v>
          </cell>
        </row>
      </sheetData>
      <sheetData sheetId="1234">
        <row r="1">
          <cell r="A1" t="str">
            <v>บจก.เมืองพลสยามเมรัย</v>
          </cell>
        </row>
      </sheetData>
      <sheetData sheetId="1235">
        <row r="1">
          <cell r="A1" t="str">
            <v>บจก.เมืองพลสยามเมรัย</v>
          </cell>
        </row>
      </sheetData>
      <sheetData sheetId="1236">
        <row r="1">
          <cell r="A1" t="str">
            <v>บจก.เมืองพลสยามเมรัย</v>
          </cell>
        </row>
      </sheetData>
      <sheetData sheetId="1237">
        <row r="1">
          <cell r="A1" t="str">
            <v>บจก.เมืองพลสยามเมรัย</v>
          </cell>
        </row>
      </sheetData>
      <sheetData sheetId="1238">
        <row r="1">
          <cell r="A1" t="str">
            <v>บจก.เมืองพลสยามเมรัย</v>
          </cell>
        </row>
      </sheetData>
      <sheetData sheetId="1239">
        <row r="1">
          <cell r="A1" t="str">
            <v>บจก.เมืองพลสยามเมรัย</v>
          </cell>
        </row>
      </sheetData>
      <sheetData sheetId="1240">
        <row r="1">
          <cell r="A1" t="str">
            <v>บจก.เมืองพลสยามเมรัย</v>
          </cell>
        </row>
      </sheetData>
      <sheetData sheetId="1241">
        <row r="1">
          <cell r="A1" t="str">
            <v>บจก.เมืองพลสยามเมรัย</v>
          </cell>
        </row>
      </sheetData>
      <sheetData sheetId="1242">
        <row r="1">
          <cell r="A1" t="str">
            <v>บจก.เมืองพลสยามเมรัย</v>
          </cell>
        </row>
      </sheetData>
      <sheetData sheetId="1243">
        <row r="1">
          <cell r="A1" t="str">
            <v>บจก.เมืองพลสยามเมรัย</v>
          </cell>
        </row>
      </sheetData>
      <sheetData sheetId="1244">
        <row r="1">
          <cell r="A1" t="str">
            <v>บจก.เมืองพลสยามเมรัย</v>
          </cell>
        </row>
      </sheetData>
      <sheetData sheetId="1245">
        <row r="1">
          <cell r="A1" t="str">
            <v>บจก.เมืองพลสยามเมรัย</v>
          </cell>
        </row>
      </sheetData>
      <sheetData sheetId="1246">
        <row r="1">
          <cell r="A1" t="str">
            <v>บจก.เมืองพลสยามเมรัย</v>
          </cell>
        </row>
      </sheetData>
      <sheetData sheetId="1247">
        <row r="1">
          <cell r="A1" t="str">
            <v>บจก.เมืองพลสยามเมรัย</v>
          </cell>
        </row>
      </sheetData>
      <sheetData sheetId="1248">
        <row r="1">
          <cell r="A1" t="str">
            <v>บจก.เมืองพลสยามเมรัย</v>
          </cell>
        </row>
      </sheetData>
      <sheetData sheetId="1249">
        <row r="1">
          <cell r="A1" t="str">
            <v>บจก.เมืองพลสยามเมรัย</v>
          </cell>
        </row>
      </sheetData>
      <sheetData sheetId="1250">
        <row r="1">
          <cell r="A1" t="str">
            <v>บจก.เมืองพลสยามเมรัย</v>
          </cell>
        </row>
      </sheetData>
      <sheetData sheetId="1251">
        <row r="1">
          <cell r="A1" t="str">
            <v>บจก.เมืองพลสยามเมรัย</v>
          </cell>
        </row>
      </sheetData>
      <sheetData sheetId="1252">
        <row r="1">
          <cell r="A1" t="str">
            <v>บจก.เมืองพลสยามเมรัย</v>
          </cell>
        </row>
      </sheetData>
      <sheetData sheetId="1253">
        <row r="1">
          <cell r="A1" t="str">
            <v>บจก.เมืองพลสยามเมรัย</v>
          </cell>
        </row>
      </sheetData>
      <sheetData sheetId="1254">
        <row r="1">
          <cell r="A1" t="str">
            <v>บจก.เมืองพลสยามเมรัย</v>
          </cell>
        </row>
      </sheetData>
      <sheetData sheetId="1255">
        <row r="1">
          <cell r="A1" t="str">
            <v>บจก.เมืองพลสยามเมรัย</v>
          </cell>
        </row>
      </sheetData>
      <sheetData sheetId="1256">
        <row r="1">
          <cell r="A1" t="str">
            <v>บจก.เมืองพลสยามเมรัย</v>
          </cell>
        </row>
      </sheetData>
      <sheetData sheetId="1257">
        <row r="1">
          <cell r="A1" t="str">
            <v>บจก.เมืองพลสยามเมรัย</v>
          </cell>
        </row>
      </sheetData>
      <sheetData sheetId="1258">
        <row r="1">
          <cell r="A1" t="str">
            <v>บจก.เมืองพลสยามเมรัย</v>
          </cell>
        </row>
      </sheetData>
      <sheetData sheetId="1259">
        <row r="1">
          <cell r="A1" t="str">
            <v>บจก.เมืองพลสยามเมรัย</v>
          </cell>
        </row>
      </sheetData>
      <sheetData sheetId="1260">
        <row r="1">
          <cell r="A1" t="str">
            <v>บจก.เมืองพลสยามเมรัย</v>
          </cell>
        </row>
      </sheetData>
      <sheetData sheetId="1261">
        <row r="1">
          <cell r="A1" t="str">
            <v>บจก.เมืองพลสยามเมรัย</v>
          </cell>
        </row>
      </sheetData>
      <sheetData sheetId="1262" refreshError="1"/>
      <sheetData sheetId="1263" refreshError="1"/>
      <sheetData sheetId="1264" refreshError="1"/>
      <sheetData sheetId="1265" refreshError="1"/>
      <sheetData sheetId="1266">
        <row r="1">
          <cell r="A1" t="str">
            <v>บจก.เมืองพลสยามเมรัย</v>
          </cell>
        </row>
      </sheetData>
      <sheetData sheetId="1267">
        <row r="1">
          <cell r="A1" t="str">
            <v>บจก.เมืองพลสยามเมรัย</v>
          </cell>
        </row>
      </sheetData>
      <sheetData sheetId="1268">
        <row r="1">
          <cell r="A1" t="str">
            <v>บจก.เมืองพลสยามเมรัย</v>
          </cell>
        </row>
      </sheetData>
      <sheetData sheetId="1269">
        <row r="1">
          <cell r="A1" t="str">
            <v>บจก.เมืองพลสยามเมรัย</v>
          </cell>
        </row>
      </sheetData>
      <sheetData sheetId="1270">
        <row r="1">
          <cell r="A1" t="str">
            <v>บจก.เมืองพลสยามเมรัย</v>
          </cell>
        </row>
      </sheetData>
      <sheetData sheetId="1271">
        <row r="1">
          <cell r="A1" t="str">
            <v>บจก.เมืองพลสยามเมรัย</v>
          </cell>
        </row>
      </sheetData>
      <sheetData sheetId="1272" refreshError="1"/>
      <sheetData sheetId="1273">
        <row r="1">
          <cell r="A1" t="str">
            <v>บจก.เมืองพลสยามเมรัย</v>
          </cell>
        </row>
      </sheetData>
      <sheetData sheetId="1274">
        <row r="1">
          <cell r="A1" t="str">
            <v>บจก.เมืองพลสยามเมรัย</v>
          </cell>
        </row>
      </sheetData>
      <sheetData sheetId="1275">
        <row r="1">
          <cell r="A1" t="str">
            <v>บจก.เมืองพลสยามเมรัย</v>
          </cell>
        </row>
      </sheetData>
      <sheetData sheetId="1276">
        <row r="1">
          <cell r="A1" t="str">
            <v>บจก.เมืองพลสยามเมรัย</v>
          </cell>
        </row>
      </sheetData>
      <sheetData sheetId="1277">
        <row r="1">
          <cell r="A1" t="str">
            <v>บจก.เมืองพลสยามเมรัย</v>
          </cell>
        </row>
      </sheetData>
      <sheetData sheetId="1278">
        <row r="1">
          <cell r="A1" t="str">
            <v>บจก.เมืองพลสยามเมรัย</v>
          </cell>
        </row>
      </sheetData>
      <sheetData sheetId="1279">
        <row r="1">
          <cell r="A1" t="str">
            <v>บจก.เมืองพลสยามเมรัย</v>
          </cell>
        </row>
      </sheetData>
      <sheetData sheetId="1280">
        <row r="1">
          <cell r="A1" t="str">
            <v>บจก.เมืองพลสยามเมรัย</v>
          </cell>
        </row>
      </sheetData>
      <sheetData sheetId="1281">
        <row r="1">
          <cell r="A1" t="str">
            <v>บจก.เมืองพลสยามเมรัย</v>
          </cell>
        </row>
      </sheetData>
      <sheetData sheetId="1282">
        <row r="1">
          <cell r="A1" t="str">
            <v>บจก.เมืองพลสยามเมรัย</v>
          </cell>
        </row>
      </sheetData>
      <sheetData sheetId="1283">
        <row r="1">
          <cell r="A1" t="str">
            <v>บจก.เมืองพลสยามเมรัย</v>
          </cell>
        </row>
      </sheetData>
      <sheetData sheetId="1284">
        <row r="1">
          <cell r="A1" t="str">
            <v>บจก.เมืองพลสยามเมรัย</v>
          </cell>
        </row>
      </sheetData>
      <sheetData sheetId="1285">
        <row r="1">
          <cell r="A1" t="str">
            <v>บจก.เมืองพลสยามเมรัย</v>
          </cell>
        </row>
      </sheetData>
      <sheetData sheetId="1286">
        <row r="1">
          <cell r="A1" t="str">
            <v>บจก.เมืองพลสยามเมรัย</v>
          </cell>
        </row>
      </sheetData>
      <sheetData sheetId="1287">
        <row r="1">
          <cell r="A1" t="str">
            <v>บจก.เมืองพลสยามเมรัย</v>
          </cell>
        </row>
      </sheetData>
      <sheetData sheetId="1288">
        <row r="1">
          <cell r="A1" t="str">
            <v>บจก.เมืองพลสยามเมรัย</v>
          </cell>
        </row>
      </sheetData>
      <sheetData sheetId="1289">
        <row r="1">
          <cell r="A1" t="str">
            <v>บจก.เมืองพลสยามเมรัย</v>
          </cell>
        </row>
      </sheetData>
      <sheetData sheetId="1290" refreshError="1"/>
      <sheetData sheetId="1291" refreshError="1"/>
      <sheetData sheetId="1292">
        <row r="1">
          <cell r="A1" t="str">
            <v>บจก.เมืองพลสยามเมรัย</v>
          </cell>
        </row>
      </sheetData>
      <sheetData sheetId="1293">
        <row r="1">
          <cell r="A1" t="str">
            <v>บจก.เมืองพลสยามเมรัย</v>
          </cell>
        </row>
      </sheetData>
      <sheetData sheetId="1294">
        <row r="1">
          <cell r="A1" t="str">
            <v>บจก.เมืองพลสยามเมรัย</v>
          </cell>
        </row>
      </sheetData>
      <sheetData sheetId="1295">
        <row r="1">
          <cell r="A1" t="str">
            <v>บจก.เมืองพลสยามเมรัย</v>
          </cell>
        </row>
      </sheetData>
      <sheetData sheetId="1296">
        <row r="2">
          <cell r="E2">
            <v>4781384.5</v>
          </cell>
        </row>
      </sheetData>
      <sheetData sheetId="1297">
        <row r="2">
          <cell r="E2">
            <v>4781384.5</v>
          </cell>
        </row>
      </sheetData>
      <sheetData sheetId="1298" refreshError="1"/>
      <sheetData sheetId="1299"/>
      <sheetData sheetId="1300"/>
      <sheetData sheetId="1301"/>
      <sheetData sheetId="1302">
        <row r="1">
          <cell r="A1" t="str">
            <v>บจก.เมืองพลสยามเมรัย</v>
          </cell>
        </row>
      </sheetData>
      <sheetData sheetId="1303">
        <row r="1">
          <cell r="A1" t="str">
            <v>บจก.เมืองพลสยามเมรัย</v>
          </cell>
        </row>
      </sheetData>
      <sheetData sheetId="1304">
        <row r="1">
          <cell r="A1" t="str">
            <v>บจก.เมืองพลสยามเมรัย</v>
          </cell>
        </row>
      </sheetData>
      <sheetData sheetId="1305">
        <row r="1">
          <cell r="A1" t="str">
            <v>บจก.เมืองพลสยามเมรัย</v>
          </cell>
        </row>
      </sheetData>
      <sheetData sheetId="1306">
        <row r="1">
          <cell r="A1" t="str">
            <v>บจก.เมืองพลสยามเมรัย</v>
          </cell>
        </row>
      </sheetData>
      <sheetData sheetId="1307">
        <row r="1">
          <cell r="A1" t="str">
            <v>บจก.เมืองพลสยามเมรัย</v>
          </cell>
        </row>
      </sheetData>
      <sheetData sheetId="1308">
        <row r="1">
          <cell r="A1" t="str">
            <v>บจก.เมืองพลสยามเมรัย</v>
          </cell>
        </row>
      </sheetData>
      <sheetData sheetId="1309">
        <row r="1">
          <cell r="A1" t="str">
            <v>บจก.เมืองพลสยามเมรัย</v>
          </cell>
        </row>
      </sheetData>
      <sheetData sheetId="1310">
        <row r="1">
          <cell r="A1" t="str">
            <v>บจก.เมืองพลสยามเมรัย</v>
          </cell>
        </row>
      </sheetData>
      <sheetData sheetId="1311">
        <row r="1">
          <cell r="A1" t="str">
            <v>บจก.เมืองพลสยามเมรัย</v>
          </cell>
        </row>
      </sheetData>
      <sheetData sheetId="1312">
        <row r="1">
          <cell r="A1" t="str">
            <v>บจก.เมืองพลสยามเมรัย</v>
          </cell>
        </row>
      </sheetData>
      <sheetData sheetId="1313"/>
      <sheetData sheetId="1314"/>
      <sheetData sheetId="1315"/>
      <sheetData sheetId="1316"/>
      <sheetData sheetId="1317" refreshError="1"/>
      <sheetData sheetId="1318" refreshError="1"/>
      <sheetData sheetId="1319">
        <row r="1">
          <cell r="A1" t="str">
            <v>บจก.เมืองพลสยามเมรัย</v>
          </cell>
        </row>
      </sheetData>
      <sheetData sheetId="1320">
        <row r="1">
          <cell r="A1" t="str">
            <v>บจก.เมืองพลสยามเมรัย</v>
          </cell>
        </row>
      </sheetData>
      <sheetData sheetId="1321">
        <row r="1">
          <cell r="A1" t="str">
            <v>บจก.เมืองพลสยามเมรัย</v>
          </cell>
        </row>
      </sheetData>
      <sheetData sheetId="1322">
        <row r="1">
          <cell r="A1" t="str">
            <v>บจก.เมืองพลสยามเมรัย</v>
          </cell>
        </row>
      </sheetData>
      <sheetData sheetId="1323">
        <row r="1">
          <cell r="A1" t="str">
            <v>บจก.เมืองพลสยามเมรัย</v>
          </cell>
        </row>
      </sheetData>
      <sheetData sheetId="1324">
        <row r="1">
          <cell r="A1" t="str">
            <v>บจก.เมืองพลสยามเมรัย</v>
          </cell>
        </row>
      </sheetData>
      <sheetData sheetId="1325" refreshError="1"/>
      <sheetData sheetId="1326">
        <row r="1">
          <cell r="A1" t="str">
            <v>บจก.เมืองพลสยามเมรัย</v>
          </cell>
        </row>
      </sheetData>
      <sheetData sheetId="1327">
        <row r="1">
          <cell r="A1" t="str">
            <v>บจก.เมืองพลสยามเมรัย</v>
          </cell>
        </row>
      </sheetData>
      <sheetData sheetId="1328">
        <row r="1">
          <cell r="A1" t="str">
            <v>บจก.เมืองพลสยามเมรัย</v>
          </cell>
        </row>
      </sheetData>
      <sheetData sheetId="1329">
        <row r="1">
          <cell r="A1" t="str">
            <v>บจก.เมืองพลสยามเมรัย</v>
          </cell>
        </row>
      </sheetData>
      <sheetData sheetId="1330">
        <row r="1">
          <cell r="A1" t="str">
            <v>บจก.เมืองพลสยามเมรัย</v>
          </cell>
        </row>
      </sheetData>
      <sheetData sheetId="1331">
        <row r="1">
          <cell r="A1" t="str">
            <v>บจก.เมืองพลสยามเมรัย</v>
          </cell>
        </row>
      </sheetData>
      <sheetData sheetId="1332">
        <row r="1">
          <cell r="A1" t="str">
            <v>บจก.เมืองพลสยามเมรัย</v>
          </cell>
        </row>
      </sheetData>
      <sheetData sheetId="1333">
        <row r="1">
          <cell r="A1" t="str">
            <v>บจก.เมืองพลสยามเมรัย</v>
          </cell>
        </row>
      </sheetData>
      <sheetData sheetId="1334">
        <row r="1">
          <cell r="A1" t="str">
            <v>บจก.เมืองพลสยามเมรัย</v>
          </cell>
        </row>
      </sheetData>
      <sheetData sheetId="1335">
        <row r="1">
          <cell r="A1" t="str">
            <v>บจก.เมืองพลสยามเมรัย</v>
          </cell>
        </row>
      </sheetData>
      <sheetData sheetId="1336">
        <row r="1">
          <cell r="A1" t="str">
            <v>บจก.เมืองพลสยามเมรัย</v>
          </cell>
        </row>
      </sheetData>
      <sheetData sheetId="1337">
        <row r="1">
          <cell r="A1" t="str">
            <v>บจก.เมืองพลสยามเมรัย</v>
          </cell>
        </row>
      </sheetData>
      <sheetData sheetId="1338">
        <row r="1">
          <cell r="A1" t="str">
            <v>บจก.เมืองพลสยามเมรัย</v>
          </cell>
        </row>
      </sheetData>
      <sheetData sheetId="1339">
        <row r="1">
          <cell r="A1" t="str">
            <v>บจก.เมืองพลสยามเมรัย</v>
          </cell>
        </row>
      </sheetData>
      <sheetData sheetId="1340">
        <row r="1">
          <cell r="A1" t="str">
            <v>บจก.เมืองพลสยามเมรัย</v>
          </cell>
        </row>
      </sheetData>
      <sheetData sheetId="1341">
        <row r="1">
          <cell r="A1" t="str">
            <v>บจก.เมืองพลสยามเมรัย</v>
          </cell>
        </row>
      </sheetData>
      <sheetData sheetId="1342">
        <row r="1">
          <cell r="A1" t="str">
            <v>บจก.เมืองพลสยามเมรัย</v>
          </cell>
        </row>
      </sheetData>
      <sheetData sheetId="1343"/>
      <sheetData sheetId="1344" refreshError="1"/>
      <sheetData sheetId="1345" refreshError="1"/>
      <sheetData sheetId="1346">
        <row r="1">
          <cell r="A1" t="str">
            <v>บจก.เมืองพลสยามเมรัย</v>
          </cell>
        </row>
      </sheetData>
      <sheetData sheetId="1347">
        <row r="1">
          <cell r="A1" t="str">
            <v>บจก.เมืองพลสยามเมรัย</v>
          </cell>
        </row>
      </sheetData>
      <sheetData sheetId="1348">
        <row r="1">
          <cell r="A1" t="str">
            <v>บจก.เมืองพลสยามเมรัย</v>
          </cell>
        </row>
      </sheetData>
      <sheetData sheetId="1349">
        <row r="1">
          <cell r="A1" t="str">
            <v>บจก.เมืองพลสยามเมรัย</v>
          </cell>
        </row>
      </sheetData>
      <sheetData sheetId="1350">
        <row r="1">
          <cell r="A1" t="str">
            <v>บจก.เมืองพลสยามเมรัย</v>
          </cell>
        </row>
      </sheetData>
      <sheetData sheetId="1351">
        <row r="2">
          <cell r="E2">
            <v>4781384.5</v>
          </cell>
        </row>
      </sheetData>
      <sheetData sheetId="1352" refreshError="1"/>
      <sheetData sheetId="1353"/>
      <sheetData sheetId="1354">
        <row r="1">
          <cell r="A1" t="str">
            <v>บจก.เมืองพลสยามเมรัย</v>
          </cell>
        </row>
      </sheetData>
      <sheetData sheetId="1355">
        <row r="1">
          <cell r="A1" t="str">
            <v>บจก.เมืองพลสยามเมรัย</v>
          </cell>
        </row>
      </sheetData>
      <sheetData sheetId="1356">
        <row r="1">
          <cell r="A1" t="str">
            <v>บจก.เมืองพลสยามเมรัย</v>
          </cell>
        </row>
      </sheetData>
      <sheetData sheetId="1357">
        <row r="1">
          <cell r="A1" t="str">
            <v>บจก.เมืองพลสยามเมรัย</v>
          </cell>
        </row>
      </sheetData>
      <sheetData sheetId="1358">
        <row r="1">
          <cell r="A1" t="str">
            <v>บจก.เมืองพลสยามเมรัย</v>
          </cell>
        </row>
      </sheetData>
      <sheetData sheetId="1359">
        <row r="1">
          <cell r="A1" t="str">
            <v>บจก.เมืองพลสยามเมรัย</v>
          </cell>
        </row>
      </sheetData>
      <sheetData sheetId="1360">
        <row r="1">
          <cell r="A1" t="str">
            <v>บจก.เมืองพลสยามเมรัย</v>
          </cell>
        </row>
      </sheetData>
      <sheetData sheetId="1361">
        <row r="1">
          <cell r="A1" t="str">
            <v>บจก.เมืองพลสยามเมรัย</v>
          </cell>
        </row>
      </sheetData>
      <sheetData sheetId="1362">
        <row r="1">
          <cell r="A1" t="str">
            <v>บจก.เมืองพลสยามเมรัย</v>
          </cell>
        </row>
      </sheetData>
      <sheetData sheetId="1363">
        <row r="1">
          <cell r="A1" t="str">
            <v>บจก.เมืองพลสยามเมรัย</v>
          </cell>
        </row>
      </sheetData>
      <sheetData sheetId="1364">
        <row r="1">
          <cell r="A1" t="str">
            <v>บจก.เมืองพลสยามเมรัย</v>
          </cell>
        </row>
      </sheetData>
      <sheetData sheetId="1365">
        <row r="1">
          <cell r="A1" t="str">
            <v>บจก.เมืองพลสยามเมรัย</v>
          </cell>
        </row>
      </sheetData>
      <sheetData sheetId="1366">
        <row r="1">
          <cell r="A1" t="str">
            <v>บจก.เมืองพลสยามเมรัย</v>
          </cell>
        </row>
      </sheetData>
      <sheetData sheetId="1367">
        <row r="1">
          <cell r="A1" t="str">
            <v>บจก.เมืองพลสยามเมรัย</v>
          </cell>
        </row>
      </sheetData>
      <sheetData sheetId="1368">
        <row r="1">
          <cell r="A1" t="str">
            <v>บจก.เมืองพลสยามเมรัย</v>
          </cell>
        </row>
      </sheetData>
      <sheetData sheetId="1369">
        <row r="1">
          <cell r="A1" t="str">
            <v>บจก.เมืองพลสยามเมรัย</v>
          </cell>
        </row>
      </sheetData>
      <sheetData sheetId="1370">
        <row r="2">
          <cell r="E2">
            <v>4781384.5</v>
          </cell>
        </row>
      </sheetData>
      <sheetData sheetId="1371" refreshError="1"/>
      <sheetData sheetId="1372" refreshError="1"/>
      <sheetData sheetId="1373" refreshError="1"/>
      <sheetData sheetId="1374">
        <row r="1">
          <cell r="A1" t="str">
            <v>บจก.เมืองพลสยามเมรัย</v>
          </cell>
        </row>
      </sheetData>
      <sheetData sheetId="1375">
        <row r="1">
          <cell r="A1" t="str">
            <v>บจก.เมืองพลสยามเมรัย</v>
          </cell>
        </row>
      </sheetData>
      <sheetData sheetId="1376">
        <row r="1">
          <cell r="A1" t="str">
            <v>บจก.เมืองพลสยามเมรัย</v>
          </cell>
        </row>
      </sheetData>
      <sheetData sheetId="1377">
        <row r="1">
          <cell r="A1" t="str">
            <v>บจก.เมืองพลสยามเมรัย</v>
          </cell>
        </row>
      </sheetData>
      <sheetData sheetId="1378">
        <row r="1">
          <cell r="A1" t="str">
            <v>บจก.เมืองพลสยามเมรัย</v>
          </cell>
        </row>
      </sheetData>
      <sheetData sheetId="1379">
        <row r="2">
          <cell r="E2">
            <v>4781384.5</v>
          </cell>
        </row>
      </sheetData>
      <sheetData sheetId="1380" refreshError="1"/>
      <sheetData sheetId="1381"/>
      <sheetData sheetId="1382"/>
      <sheetData sheetId="1383">
        <row r="1">
          <cell r="A1" t="str">
            <v>บจก.เมืองพลสยามเมรัย</v>
          </cell>
        </row>
      </sheetData>
      <sheetData sheetId="1384">
        <row r="1">
          <cell r="A1" t="str">
            <v>บจก.เมืองพลสยามเมรัย</v>
          </cell>
        </row>
      </sheetData>
      <sheetData sheetId="1385">
        <row r="1">
          <cell r="A1" t="str">
            <v>บจก.เมืองพลสยามเมรัย</v>
          </cell>
        </row>
      </sheetData>
      <sheetData sheetId="1386">
        <row r="1">
          <cell r="A1" t="str">
            <v>บจก.เมืองพลสยามเมรัย</v>
          </cell>
        </row>
      </sheetData>
      <sheetData sheetId="1387">
        <row r="1">
          <cell r="A1" t="str">
            <v>บจก.เมืองพลสยามเมรัย</v>
          </cell>
        </row>
      </sheetData>
      <sheetData sheetId="1388">
        <row r="1">
          <cell r="A1" t="str">
            <v>บจก.เมืองพลสยามเมรัย</v>
          </cell>
        </row>
      </sheetData>
      <sheetData sheetId="1389">
        <row r="1">
          <cell r="A1" t="str">
            <v>บจก.เมืองพลสยามเมรัย</v>
          </cell>
        </row>
      </sheetData>
      <sheetData sheetId="1390">
        <row r="1">
          <cell r="A1" t="str">
            <v>บจก.เมืองพลสยามเมรัย</v>
          </cell>
        </row>
      </sheetData>
      <sheetData sheetId="1391">
        <row r="1">
          <cell r="A1" t="str">
            <v>บจก.เมืองพลสยามเมรัย</v>
          </cell>
        </row>
      </sheetData>
      <sheetData sheetId="1392">
        <row r="1">
          <cell r="A1" t="str">
            <v>บจก.เมืองพลสยามเมรัย</v>
          </cell>
        </row>
      </sheetData>
      <sheetData sheetId="1393">
        <row r="1">
          <cell r="A1" t="str">
            <v>บจก.เมืองพลสยามเมรัย</v>
          </cell>
        </row>
      </sheetData>
      <sheetData sheetId="1394">
        <row r="1">
          <cell r="A1" t="str">
            <v>บจก.เมืองพลสยามเมรัย</v>
          </cell>
        </row>
      </sheetData>
      <sheetData sheetId="1395">
        <row r="1">
          <cell r="A1" t="str">
            <v>บจก.เมืองพลสยามเมรัย</v>
          </cell>
        </row>
      </sheetData>
      <sheetData sheetId="1396">
        <row r="1">
          <cell r="A1" t="str">
            <v>บจก.เมืองพลสยามเมรัย</v>
          </cell>
        </row>
      </sheetData>
      <sheetData sheetId="1397">
        <row r="1">
          <cell r="A1" t="str">
            <v>บจก.เมืองพลสยามเมรัย</v>
          </cell>
        </row>
      </sheetData>
      <sheetData sheetId="1398">
        <row r="2">
          <cell r="E2">
            <v>4781384.5</v>
          </cell>
        </row>
      </sheetData>
      <sheetData sheetId="1399" refreshError="1"/>
      <sheetData sheetId="1400" refreshError="1"/>
      <sheetData sheetId="1401">
        <row r="1">
          <cell r="A1" t="str">
            <v>บจก.เมืองพลสยามเมรัย</v>
          </cell>
        </row>
      </sheetData>
      <sheetData sheetId="1402">
        <row r="1">
          <cell r="A1" t="str">
            <v>บจก.เมืองพลสยามเมรัย</v>
          </cell>
        </row>
      </sheetData>
      <sheetData sheetId="1403">
        <row r="1">
          <cell r="A1" t="str">
            <v>บจก.เมืองพลสยามเมรัย</v>
          </cell>
        </row>
      </sheetData>
      <sheetData sheetId="1404">
        <row r="1">
          <cell r="A1" t="str">
            <v>บจก.เมืองพลสยามเมรัย</v>
          </cell>
        </row>
      </sheetData>
      <sheetData sheetId="1405">
        <row r="2">
          <cell r="E2">
            <v>4781384.5</v>
          </cell>
        </row>
      </sheetData>
      <sheetData sheetId="1406">
        <row r="2">
          <cell r="E2">
            <v>4781384.5</v>
          </cell>
        </row>
      </sheetData>
      <sheetData sheetId="1407" refreshError="1"/>
      <sheetData sheetId="1408"/>
      <sheetData sheetId="1409"/>
      <sheetData sheetId="1410"/>
      <sheetData sheetId="1411">
        <row r="1">
          <cell r="A1" t="str">
            <v>บจก.เมืองพลสยามเมรัย</v>
          </cell>
        </row>
      </sheetData>
      <sheetData sheetId="1412">
        <row r="1">
          <cell r="A1" t="str">
            <v>บจก.เมืองพลสยามเมรัย</v>
          </cell>
        </row>
      </sheetData>
      <sheetData sheetId="1413">
        <row r="1">
          <cell r="A1" t="str">
            <v>บจก.เมืองพลสยามเมรัย</v>
          </cell>
        </row>
      </sheetData>
      <sheetData sheetId="1414">
        <row r="1">
          <cell r="A1" t="str">
            <v>บจก.เมืองพลสยามเมรัย</v>
          </cell>
        </row>
      </sheetData>
      <sheetData sheetId="1415">
        <row r="1">
          <cell r="A1" t="str">
            <v>บจก.เมืองพลสยามเมรัย</v>
          </cell>
        </row>
      </sheetData>
      <sheetData sheetId="1416">
        <row r="1">
          <cell r="A1" t="str">
            <v>บจก.เมืองพลสยามเมรัย</v>
          </cell>
        </row>
      </sheetData>
      <sheetData sheetId="1417">
        <row r="1">
          <cell r="A1" t="str">
            <v>บจก.เมืองพลสยามเมรัย</v>
          </cell>
        </row>
      </sheetData>
      <sheetData sheetId="1418">
        <row r="1">
          <cell r="A1" t="str">
            <v>บจก.เมืองพลสยามเมรัย</v>
          </cell>
        </row>
      </sheetData>
      <sheetData sheetId="1419">
        <row r="1">
          <cell r="A1" t="str">
            <v>บจก.เมืองพลสยามเมรัย</v>
          </cell>
        </row>
      </sheetData>
      <sheetData sheetId="1420">
        <row r="1">
          <cell r="A1" t="str">
            <v>บจก.เมืองพลสยามเมรัย</v>
          </cell>
        </row>
      </sheetData>
      <sheetData sheetId="1421">
        <row r="1">
          <cell r="A1" t="str">
            <v>บจก.เมืองพลสยามเมรัย</v>
          </cell>
        </row>
      </sheetData>
      <sheetData sheetId="1422">
        <row r="1">
          <cell r="A1" t="str">
            <v>บจก.เมืองพลสยามเมรัย</v>
          </cell>
        </row>
      </sheetData>
      <sheetData sheetId="1423">
        <row r="1">
          <cell r="A1" t="str">
            <v>บจก.เมืองพลสยามเมรัย</v>
          </cell>
        </row>
      </sheetData>
      <sheetData sheetId="1424">
        <row r="2">
          <cell r="E2">
            <v>4781384.5</v>
          </cell>
        </row>
      </sheetData>
      <sheetData sheetId="1425"/>
      <sheetData sheetId="1426" refreshError="1"/>
      <sheetData sheetId="1427" refreshError="1"/>
      <sheetData sheetId="1428">
        <row r="1">
          <cell r="A1" t="str">
            <v>บจก.เมืองพลสยามเมรัย</v>
          </cell>
        </row>
      </sheetData>
      <sheetData sheetId="1429">
        <row r="1">
          <cell r="A1" t="str">
            <v>บจก.เมืองพลสยามเมรัย</v>
          </cell>
        </row>
      </sheetData>
      <sheetData sheetId="1430">
        <row r="1">
          <cell r="A1" t="str">
            <v>บจก.เมืองพลสยามเมรัย</v>
          </cell>
        </row>
      </sheetData>
      <sheetData sheetId="1431">
        <row r="1">
          <cell r="A1" t="str">
            <v>บจก.เมืองพลสยามเมรัย</v>
          </cell>
        </row>
      </sheetData>
      <sheetData sheetId="1432">
        <row r="1">
          <cell r="A1" t="str">
            <v>บจก.เมืองพลสยามเมรัย</v>
          </cell>
        </row>
      </sheetData>
      <sheetData sheetId="1433">
        <row r="2">
          <cell r="E2">
            <v>4781384.5</v>
          </cell>
        </row>
      </sheetData>
      <sheetData sheetId="1434" refreshError="1"/>
      <sheetData sheetId="1435"/>
      <sheetData sheetId="1436"/>
      <sheetData sheetId="1437"/>
      <sheetData sheetId="1438">
        <row r="1">
          <cell r="A1" t="str">
            <v>บจก.เมืองพลสยามเมรัย</v>
          </cell>
        </row>
      </sheetData>
      <sheetData sheetId="1439">
        <row r="1">
          <cell r="A1" t="str">
            <v>บจก.เมืองพลสยามเมรัย</v>
          </cell>
        </row>
      </sheetData>
      <sheetData sheetId="1440">
        <row r="1">
          <cell r="A1" t="str">
            <v>บจก.เมืองพลสยามเมรัย</v>
          </cell>
        </row>
      </sheetData>
      <sheetData sheetId="1441">
        <row r="1">
          <cell r="A1" t="str">
            <v>บจก.เมืองพลสยามเมรัย</v>
          </cell>
        </row>
      </sheetData>
      <sheetData sheetId="1442">
        <row r="1">
          <cell r="A1" t="str">
            <v>บจก.เมืองพลสยามเมรัย</v>
          </cell>
        </row>
      </sheetData>
      <sheetData sheetId="1443">
        <row r="1">
          <cell r="A1" t="str">
            <v>บจก.เมืองพลสยามเมรัย</v>
          </cell>
        </row>
      </sheetData>
      <sheetData sheetId="1444">
        <row r="1">
          <cell r="A1" t="str">
            <v>บจก.เมืองพลสยามเมรัย</v>
          </cell>
        </row>
      </sheetData>
      <sheetData sheetId="1445">
        <row r="1">
          <cell r="A1" t="str">
            <v>บจก.เมืองพลสยามเมรัย</v>
          </cell>
        </row>
      </sheetData>
      <sheetData sheetId="1446">
        <row r="1">
          <cell r="A1" t="str">
            <v>บจก.เมืองพลสยามเมรัย</v>
          </cell>
        </row>
      </sheetData>
      <sheetData sheetId="1447">
        <row r="1">
          <cell r="A1" t="str">
            <v>บจก.เมืองพลสยามเมรัย</v>
          </cell>
        </row>
      </sheetData>
      <sheetData sheetId="1448">
        <row r="1">
          <cell r="A1" t="str">
            <v>บจก.เมืองพลสยามเมรัย</v>
          </cell>
        </row>
      </sheetData>
      <sheetData sheetId="1449">
        <row r="1">
          <cell r="A1" t="str">
            <v>บจก.เมืองพลสยามเมรัย</v>
          </cell>
        </row>
      </sheetData>
      <sheetData sheetId="1450">
        <row r="1">
          <cell r="A1" t="str">
            <v>บจก.เมืองพลสยามเมรัย</v>
          </cell>
        </row>
      </sheetData>
      <sheetData sheetId="1451">
        <row r="1">
          <cell r="A1" t="str">
            <v>บจก.เมืองพลสยามเมรัย</v>
          </cell>
        </row>
      </sheetData>
      <sheetData sheetId="1452">
        <row r="1">
          <cell r="A1" t="str">
            <v>บจก.เมืองพลสยามเมรัย</v>
          </cell>
        </row>
      </sheetData>
      <sheetData sheetId="1453" refreshError="1"/>
      <sheetData sheetId="1454" refreshError="1"/>
      <sheetData sheetId="1455" refreshError="1"/>
      <sheetData sheetId="1456">
        <row r="1">
          <cell r="A1" t="str">
            <v>บจก.เมืองพลสยามเมรัย</v>
          </cell>
        </row>
      </sheetData>
      <sheetData sheetId="1457" refreshError="1"/>
      <sheetData sheetId="1458">
        <row r="1">
          <cell r="A1" t="str">
            <v>บจก.เมืองพลสยามเมรัย</v>
          </cell>
        </row>
      </sheetData>
      <sheetData sheetId="1459">
        <row r="1">
          <cell r="A1" t="str">
            <v>บจก.เมืองพลสยามเมรัย</v>
          </cell>
        </row>
      </sheetData>
      <sheetData sheetId="1460">
        <row r="1">
          <cell r="A1" t="str">
            <v>บจก.เมืองพลสยามเมรัย</v>
          </cell>
        </row>
      </sheetData>
      <sheetData sheetId="1461">
        <row r="2">
          <cell r="E2">
            <v>4781384.5</v>
          </cell>
        </row>
      </sheetData>
      <sheetData sheetId="1462" refreshError="1"/>
      <sheetData sheetId="1463">
        <row r="2">
          <cell r="E2">
            <v>4781384.5</v>
          </cell>
        </row>
      </sheetData>
      <sheetData sheetId="1464">
        <row r="2">
          <cell r="E2">
            <v>4781384.5</v>
          </cell>
        </row>
      </sheetData>
      <sheetData sheetId="1465">
        <row r="2">
          <cell r="E2">
            <v>4781384.5</v>
          </cell>
        </row>
      </sheetData>
      <sheetData sheetId="1466">
        <row r="1">
          <cell r="A1" t="str">
            <v>บจก.เมืองพลสยามเมรัย</v>
          </cell>
        </row>
      </sheetData>
      <sheetData sheetId="1467">
        <row r="1">
          <cell r="A1" t="str">
            <v>บจก.เมืองพลสยามเมรัย</v>
          </cell>
        </row>
      </sheetData>
      <sheetData sheetId="1468">
        <row r="1">
          <cell r="A1" t="str">
            <v>บจก.เมืองพลสยามเมรัย</v>
          </cell>
        </row>
      </sheetData>
      <sheetData sheetId="1469">
        <row r="1">
          <cell r="A1" t="str">
            <v>บจก.เมืองพลสยามเมรัย</v>
          </cell>
        </row>
      </sheetData>
      <sheetData sheetId="1470">
        <row r="1">
          <cell r="A1" t="str">
            <v>บจก.เมืองพลสยามเมรัย</v>
          </cell>
        </row>
      </sheetData>
      <sheetData sheetId="1471">
        <row r="1">
          <cell r="A1" t="str">
            <v>บจก.เมืองพลสยามเมรัย</v>
          </cell>
        </row>
      </sheetData>
      <sheetData sheetId="1472">
        <row r="1">
          <cell r="A1" t="str">
            <v>บจก.เมืองพลสยามเมรัย</v>
          </cell>
        </row>
      </sheetData>
      <sheetData sheetId="1473">
        <row r="1">
          <cell r="A1" t="str">
            <v>บจก.เมืองพลสยามเมรัย</v>
          </cell>
        </row>
      </sheetData>
      <sheetData sheetId="1474">
        <row r="1">
          <cell r="A1" t="str">
            <v>บจก.เมืองพลสยามเมรัย</v>
          </cell>
        </row>
      </sheetData>
      <sheetData sheetId="1475">
        <row r="1">
          <cell r="A1" t="str">
            <v>บจก.เมืองพลสยามเมรัย</v>
          </cell>
        </row>
      </sheetData>
      <sheetData sheetId="1476">
        <row r="1">
          <cell r="A1" t="str">
            <v>บจก.เมืองพลสยามเมรัย</v>
          </cell>
        </row>
      </sheetData>
      <sheetData sheetId="1477">
        <row r="1">
          <cell r="A1" t="str">
            <v>บจก.เมืองพลสยามเมรัย</v>
          </cell>
        </row>
      </sheetData>
      <sheetData sheetId="1478">
        <row r="1">
          <cell r="A1" t="str">
            <v>บจก.เมืองพลสยามเมรัย</v>
          </cell>
        </row>
      </sheetData>
      <sheetData sheetId="1479">
        <row r="1">
          <cell r="A1" t="str">
            <v>บจก.เมืองพลสยามเมรัย</v>
          </cell>
        </row>
      </sheetData>
      <sheetData sheetId="1480">
        <row r="1">
          <cell r="A1" t="str">
            <v>บจก.เมืองพลสยามเมรัย</v>
          </cell>
        </row>
      </sheetData>
      <sheetData sheetId="1481" refreshError="1"/>
      <sheetData sheetId="1482" refreshError="1"/>
      <sheetData sheetId="1483">
        <row r="1">
          <cell r="A1" t="str">
            <v>บจก.เมืองพลสยามเมรัย</v>
          </cell>
        </row>
      </sheetData>
      <sheetData sheetId="1484">
        <row r="1">
          <cell r="A1" t="str">
            <v>บจก.เมืองพลสยามเมรัย</v>
          </cell>
        </row>
      </sheetData>
      <sheetData sheetId="1485">
        <row r="1">
          <cell r="A1" t="str">
            <v>บจก.เมืองพลสยามเมรัย</v>
          </cell>
        </row>
      </sheetData>
      <sheetData sheetId="1486">
        <row r="1">
          <cell r="A1" t="str">
            <v>บจก.เมืองพลสยามเมรัย</v>
          </cell>
        </row>
      </sheetData>
      <sheetData sheetId="1487">
        <row r="1">
          <cell r="A1" t="str">
            <v>บจก.เมืองพลสยามเมรัย</v>
          </cell>
        </row>
      </sheetData>
      <sheetData sheetId="1488">
        <row r="2">
          <cell r="E2">
            <v>4781384.5</v>
          </cell>
        </row>
      </sheetData>
      <sheetData sheetId="1489" refreshError="1"/>
      <sheetData sheetId="1490">
        <row r="2">
          <cell r="E2">
            <v>4781384.5</v>
          </cell>
        </row>
      </sheetData>
      <sheetData sheetId="1491">
        <row r="2">
          <cell r="E2">
            <v>4781384.5</v>
          </cell>
        </row>
      </sheetData>
      <sheetData sheetId="1492">
        <row r="1">
          <cell r="A1" t="str">
            <v>บจก.เมืองพลสยามเมรัย</v>
          </cell>
        </row>
      </sheetData>
      <sheetData sheetId="1493">
        <row r="1">
          <cell r="A1" t="str">
            <v>บจก.เมืองพลสยามเมรัย</v>
          </cell>
        </row>
      </sheetData>
      <sheetData sheetId="1494">
        <row r="1">
          <cell r="A1" t="str">
            <v>บจก.เมืองพลสยามเมรัย</v>
          </cell>
        </row>
      </sheetData>
      <sheetData sheetId="1495">
        <row r="1">
          <cell r="A1" t="str">
            <v>บจก.เมืองพลสยามเมรัย</v>
          </cell>
        </row>
      </sheetData>
      <sheetData sheetId="1496">
        <row r="1">
          <cell r="A1" t="str">
            <v>บจก.เมืองพลสยามเมรัย</v>
          </cell>
        </row>
      </sheetData>
      <sheetData sheetId="1497">
        <row r="1">
          <cell r="A1" t="str">
            <v>บจก.เมืองพลสยามเมรัย</v>
          </cell>
        </row>
      </sheetData>
      <sheetData sheetId="1498">
        <row r="1">
          <cell r="A1" t="str">
            <v>บจก.เมืองพลสยามเมรัย</v>
          </cell>
        </row>
      </sheetData>
      <sheetData sheetId="1499">
        <row r="1">
          <cell r="A1" t="str">
            <v>บจก.เมืองพลสยามเมรัย</v>
          </cell>
        </row>
      </sheetData>
      <sheetData sheetId="1500">
        <row r="1">
          <cell r="A1" t="str">
            <v>บจก.เมืองพลสยามเมรัย</v>
          </cell>
        </row>
      </sheetData>
      <sheetData sheetId="1501">
        <row r="1">
          <cell r="A1" t="str">
            <v>บจก.เมืองพลสยามเมรัย</v>
          </cell>
        </row>
      </sheetData>
      <sheetData sheetId="1502">
        <row r="1">
          <cell r="A1" t="str">
            <v>บจก.เมืองพลสยามเมรัย</v>
          </cell>
        </row>
      </sheetData>
      <sheetData sheetId="1503">
        <row r="1">
          <cell r="A1" t="str">
            <v>บจก.เมืองพลสยามเมรัย</v>
          </cell>
        </row>
      </sheetData>
      <sheetData sheetId="1504">
        <row r="1">
          <cell r="A1" t="str">
            <v>บจก.เมืองพลสยามเมรัย</v>
          </cell>
        </row>
      </sheetData>
      <sheetData sheetId="1505">
        <row r="1">
          <cell r="A1" t="str">
            <v>บจก.เมืองพลสยามเมรัย</v>
          </cell>
        </row>
      </sheetData>
      <sheetData sheetId="1506">
        <row r="1">
          <cell r="A1" t="str">
            <v>บจก.เมืองพลสยามเมรัย</v>
          </cell>
        </row>
      </sheetData>
      <sheetData sheetId="1507">
        <row r="1">
          <cell r="A1" t="str">
            <v>บจก.เมืองพลสยามเมรัย</v>
          </cell>
        </row>
      </sheetData>
      <sheetData sheetId="1508"/>
      <sheetData sheetId="1509">
        <row r="1">
          <cell r="A1" t="str">
            <v>บจก.เมืองพลสยามเมรัย</v>
          </cell>
        </row>
      </sheetData>
      <sheetData sheetId="1510">
        <row r="1">
          <cell r="A1" t="str">
            <v>บจก.เมืองพลสยามเมรัย</v>
          </cell>
        </row>
      </sheetData>
      <sheetData sheetId="1511">
        <row r="1">
          <cell r="A1" t="str">
            <v>บจก.เมืองพลสยามเมรัย</v>
          </cell>
        </row>
      </sheetData>
      <sheetData sheetId="1512">
        <row r="1">
          <cell r="A1" t="str">
            <v>บจก.เมืองพลสยามเมรัย</v>
          </cell>
        </row>
      </sheetData>
      <sheetData sheetId="1513">
        <row r="1">
          <cell r="A1" t="str">
            <v>บจก.เมืองพลสยามเมรัย</v>
          </cell>
        </row>
      </sheetData>
      <sheetData sheetId="1514">
        <row r="1">
          <cell r="A1" t="str">
            <v>บจก.เมืองพลสยามเมรัย</v>
          </cell>
        </row>
      </sheetData>
      <sheetData sheetId="1515">
        <row r="2">
          <cell r="E2">
            <v>4781384.5</v>
          </cell>
        </row>
      </sheetData>
      <sheetData sheetId="1516">
        <row r="2">
          <cell r="E2">
            <v>4781384.5</v>
          </cell>
        </row>
      </sheetData>
      <sheetData sheetId="1517">
        <row r="2">
          <cell r="E2">
            <v>4781384.5</v>
          </cell>
        </row>
      </sheetData>
      <sheetData sheetId="1518">
        <row r="2">
          <cell r="E2">
            <v>4781384.5</v>
          </cell>
        </row>
      </sheetData>
      <sheetData sheetId="1519">
        <row r="1">
          <cell r="A1" t="str">
            <v>บจก.เมืองพลสยามเมรัย</v>
          </cell>
        </row>
      </sheetData>
      <sheetData sheetId="1520">
        <row r="1">
          <cell r="A1" t="str">
            <v>บจก.เมืองพลสยามเมรัย</v>
          </cell>
        </row>
      </sheetData>
      <sheetData sheetId="1521">
        <row r="1">
          <cell r="A1" t="str">
            <v>บจก.เมืองพลสยามเมรัย</v>
          </cell>
        </row>
      </sheetData>
      <sheetData sheetId="1522">
        <row r="1">
          <cell r="A1" t="str">
            <v>บจก.เมืองพลสยามเมรัย</v>
          </cell>
        </row>
      </sheetData>
      <sheetData sheetId="1523">
        <row r="1">
          <cell r="A1" t="str">
            <v>บจก.เมืองพลสยามเมรัย</v>
          </cell>
        </row>
      </sheetData>
      <sheetData sheetId="1524">
        <row r="1">
          <cell r="A1" t="str">
            <v>บจก.เมืองพลสยามเมรัย</v>
          </cell>
        </row>
      </sheetData>
      <sheetData sheetId="1525">
        <row r="1">
          <cell r="A1" t="str">
            <v>บจก.เมืองพลสยามเมรัย</v>
          </cell>
        </row>
      </sheetData>
      <sheetData sheetId="1526">
        <row r="1">
          <cell r="A1" t="str">
            <v>บจก.เมืองพลสยามเมรัย</v>
          </cell>
        </row>
      </sheetData>
      <sheetData sheetId="1527">
        <row r="1">
          <cell r="A1" t="str">
            <v>บจก.เมืองพลสยามเมรัย</v>
          </cell>
        </row>
      </sheetData>
      <sheetData sheetId="1528">
        <row r="1">
          <cell r="A1" t="str">
            <v>บจก.เมืองพลสยามเมรัย</v>
          </cell>
        </row>
      </sheetData>
      <sheetData sheetId="1529">
        <row r="1">
          <cell r="A1" t="str">
            <v>บจก.เมืองพลสยามเมรัย</v>
          </cell>
        </row>
      </sheetData>
      <sheetData sheetId="1530">
        <row r="1">
          <cell r="A1" t="str">
            <v>บจก.เมืองพลสยามเมรัย</v>
          </cell>
        </row>
      </sheetData>
      <sheetData sheetId="1531">
        <row r="1">
          <cell r="A1" t="str">
            <v>บจก.เมืองพลสยามเมรัย</v>
          </cell>
        </row>
      </sheetData>
      <sheetData sheetId="1532">
        <row r="1">
          <cell r="A1" t="str">
            <v>บจก.เมืองพลสยามเมรัย</v>
          </cell>
        </row>
      </sheetData>
      <sheetData sheetId="1533">
        <row r="1">
          <cell r="A1" t="str">
            <v>บจก.เมืองพลสยามเมรัย</v>
          </cell>
        </row>
      </sheetData>
      <sheetData sheetId="1534">
        <row r="1">
          <cell r="A1" t="str">
            <v>บจก.เมืองพลสยามเมรัย</v>
          </cell>
        </row>
      </sheetData>
      <sheetData sheetId="1535"/>
      <sheetData sheetId="1536">
        <row r="1">
          <cell r="A1" t="str">
            <v>บจก.เมืองพลสยามเมรัย</v>
          </cell>
        </row>
      </sheetData>
      <sheetData sheetId="1537">
        <row r="1">
          <cell r="A1" t="str">
            <v>บจก.เมืองพลสยามเมรัย</v>
          </cell>
        </row>
      </sheetData>
      <sheetData sheetId="1538">
        <row r="1">
          <cell r="A1" t="str">
            <v>บจก.เมืองพลสยามเมรัย</v>
          </cell>
        </row>
      </sheetData>
      <sheetData sheetId="1539">
        <row r="1">
          <cell r="A1" t="str">
            <v>บจก.เมืองพลสยามเมรัย</v>
          </cell>
        </row>
      </sheetData>
      <sheetData sheetId="1540">
        <row r="1">
          <cell r="A1" t="str">
            <v>บจก.เมืองพลสยามเมรัย</v>
          </cell>
        </row>
      </sheetData>
      <sheetData sheetId="1541">
        <row r="1">
          <cell r="A1" t="str">
            <v>บจก.เมืองพลสยามเมรัย</v>
          </cell>
        </row>
      </sheetData>
      <sheetData sheetId="1542">
        <row r="2">
          <cell r="E2">
            <v>4781384.5</v>
          </cell>
        </row>
      </sheetData>
      <sheetData sheetId="1543">
        <row r="2">
          <cell r="E2">
            <v>4781384.5</v>
          </cell>
        </row>
      </sheetData>
      <sheetData sheetId="1544">
        <row r="2">
          <cell r="E2">
            <v>4781384.5</v>
          </cell>
        </row>
      </sheetData>
      <sheetData sheetId="1545">
        <row r="2">
          <cell r="E2">
            <v>4781384.5</v>
          </cell>
        </row>
      </sheetData>
      <sheetData sheetId="1546">
        <row r="1">
          <cell r="A1" t="str">
            <v>บจก.เมืองพลสยามเมรัย</v>
          </cell>
        </row>
      </sheetData>
      <sheetData sheetId="1547">
        <row r="1">
          <cell r="A1" t="str">
            <v>บจก.เมืองพลสยามเมรัย</v>
          </cell>
        </row>
      </sheetData>
      <sheetData sheetId="1548">
        <row r="1">
          <cell r="A1" t="str">
            <v>บจก.เมืองพลสยามเมรัย</v>
          </cell>
        </row>
      </sheetData>
      <sheetData sheetId="1549">
        <row r="1">
          <cell r="A1" t="str">
            <v>บจก.เมืองพลสยามเมรัย</v>
          </cell>
        </row>
      </sheetData>
      <sheetData sheetId="1550">
        <row r="1">
          <cell r="A1" t="str">
            <v>บจก.เมืองพลสยามเมรัย</v>
          </cell>
        </row>
      </sheetData>
      <sheetData sheetId="1551">
        <row r="1">
          <cell r="A1" t="str">
            <v>บจก.เมืองพลสยามเมรัย</v>
          </cell>
        </row>
      </sheetData>
      <sheetData sheetId="1552">
        <row r="1">
          <cell r="A1" t="str">
            <v>บจก.เมืองพลสยามเมรัย</v>
          </cell>
        </row>
      </sheetData>
      <sheetData sheetId="1553">
        <row r="1">
          <cell r="A1" t="str">
            <v>บจก.เมืองพลสยามเมรัย</v>
          </cell>
        </row>
      </sheetData>
      <sheetData sheetId="1554">
        <row r="1">
          <cell r="A1" t="str">
            <v>บจก.เมืองพลสยามเมรัย</v>
          </cell>
        </row>
      </sheetData>
      <sheetData sheetId="1555">
        <row r="1">
          <cell r="A1" t="str">
            <v>บจก.เมืองพลสยามเมรัย</v>
          </cell>
        </row>
      </sheetData>
      <sheetData sheetId="1556">
        <row r="1">
          <cell r="A1" t="str">
            <v>บจก.เมืองพลสยามเมรัย</v>
          </cell>
        </row>
      </sheetData>
      <sheetData sheetId="1557">
        <row r="1">
          <cell r="A1" t="str">
            <v>บจก.เมืองพลสยามเมรัย</v>
          </cell>
        </row>
      </sheetData>
      <sheetData sheetId="1558">
        <row r="1">
          <cell r="A1" t="str">
            <v>บจก.เมืองพลสยามเมรัย</v>
          </cell>
        </row>
      </sheetData>
      <sheetData sheetId="1559">
        <row r="1">
          <cell r="A1" t="str">
            <v>บจก.เมืองพลสยามเมรัย</v>
          </cell>
        </row>
      </sheetData>
      <sheetData sheetId="1560">
        <row r="1">
          <cell r="A1" t="str">
            <v>บจก.เมืองพลสยามเมรัย</v>
          </cell>
        </row>
      </sheetData>
      <sheetData sheetId="1561">
        <row r="1">
          <cell r="A1" t="str">
            <v>บจก.เมืองพลสยามเมรัย</v>
          </cell>
        </row>
      </sheetData>
      <sheetData sheetId="1562"/>
      <sheetData sheetId="1563"/>
      <sheetData sheetId="1564">
        <row r="1">
          <cell r="A1" t="str">
            <v>บจก.เมืองพลสยามเมรัย</v>
          </cell>
        </row>
      </sheetData>
      <sheetData sheetId="1565">
        <row r="1">
          <cell r="A1" t="str">
            <v>บจก.เมืองพลสยามเมรัย</v>
          </cell>
        </row>
      </sheetData>
      <sheetData sheetId="1566">
        <row r="1">
          <cell r="A1" t="str">
            <v>บจก.เมืองพลสยามเมรัย</v>
          </cell>
        </row>
      </sheetData>
      <sheetData sheetId="1567">
        <row r="1">
          <cell r="A1" t="str">
            <v>บจก.เมืองพลสยามเมรัย</v>
          </cell>
        </row>
      </sheetData>
      <sheetData sheetId="1568">
        <row r="1">
          <cell r="A1" t="str">
            <v>บจก.เมืองพลสยามเมรัย</v>
          </cell>
        </row>
      </sheetData>
      <sheetData sheetId="1569">
        <row r="2">
          <cell r="E2">
            <v>4781384.5</v>
          </cell>
        </row>
      </sheetData>
      <sheetData sheetId="1570">
        <row r="2">
          <cell r="E2">
            <v>4781384.5</v>
          </cell>
        </row>
      </sheetData>
      <sheetData sheetId="1571">
        <row r="2">
          <cell r="E2">
            <v>4781384.5</v>
          </cell>
        </row>
      </sheetData>
      <sheetData sheetId="1572">
        <row r="2">
          <cell r="E2">
            <v>4781384.5</v>
          </cell>
        </row>
      </sheetData>
      <sheetData sheetId="1573">
        <row r="2">
          <cell r="E2">
            <v>4781384.5</v>
          </cell>
        </row>
      </sheetData>
      <sheetData sheetId="1574">
        <row r="1">
          <cell r="A1" t="str">
            <v>บจก.เมืองพลสยามเมรัย</v>
          </cell>
        </row>
      </sheetData>
      <sheetData sheetId="1575">
        <row r="1">
          <cell r="A1" t="str">
            <v>บจก.เมืองพลสยามเมรัย</v>
          </cell>
        </row>
      </sheetData>
      <sheetData sheetId="1576">
        <row r="1">
          <cell r="A1" t="str">
            <v>บจก.เมืองพลสยามเมรัย</v>
          </cell>
        </row>
      </sheetData>
      <sheetData sheetId="1577">
        <row r="1">
          <cell r="A1" t="str">
            <v>บจก.เมืองพลสยามเมรัย</v>
          </cell>
        </row>
      </sheetData>
      <sheetData sheetId="1578">
        <row r="1">
          <cell r="A1" t="str">
            <v>บจก.เมืองพลสยามเมรัย</v>
          </cell>
        </row>
      </sheetData>
      <sheetData sheetId="1579">
        <row r="1">
          <cell r="A1" t="str">
            <v>บจก.เมืองพลสยามเมรัย</v>
          </cell>
        </row>
      </sheetData>
      <sheetData sheetId="1580">
        <row r="1">
          <cell r="A1" t="str">
            <v>บจก.เมืองพลสยามเมรัย</v>
          </cell>
        </row>
      </sheetData>
      <sheetData sheetId="1581">
        <row r="1">
          <cell r="A1" t="str">
            <v>บจก.เมืองพลสยามเมรัย</v>
          </cell>
        </row>
      </sheetData>
      <sheetData sheetId="1582">
        <row r="1">
          <cell r="A1" t="str">
            <v>บจก.เมืองพลสยามเมรัย</v>
          </cell>
        </row>
      </sheetData>
      <sheetData sheetId="1583">
        <row r="1">
          <cell r="A1" t="str">
            <v>บจก.เมืองพลสยามเมรัย</v>
          </cell>
        </row>
      </sheetData>
      <sheetData sheetId="1584">
        <row r="1">
          <cell r="A1" t="str">
            <v>บจก.เมืองพลสยามเมรัย</v>
          </cell>
        </row>
      </sheetData>
      <sheetData sheetId="1585">
        <row r="1">
          <cell r="A1" t="str">
            <v>บจก.เมืองพลสยามเมรัย</v>
          </cell>
        </row>
      </sheetData>
      <sheetData sheetId="1586">
        <row r="1">
          <cell r="A1" t="str">
            <v>บจก.เมืองพลสยามเมรัย</v>
          </cell>
        </row>
      </sheetData>
      <sheetData sheetId="1587">
        <row r="1">
          <cell r="A1" t="str">
            <v>บจก.เมืองพลสยามเมรัย</v>
          </cell>
        </row>
      </sheetData>
      <sheetData sheetId="1588">
        <row r="1">
          <cell r="A1" t="str">
            <v>บจก.เมืองพลสยามเมรัย</v>
          </cell>
        </row>
      </sheetData>
      <sheetData sheetId="1589">
        <row r="1">
          <cell r="A1" t="str">
            <v>บจก.เมืองพลสยามเมรัย</v>
          </cell>
        </row>
      </sheetData>
      <sheetData sheetId="1590"/>
      <sheetData sheetId="1591">
        <row r="1">
          <cell r="A1" t="str">
            <v>บจก.เมืองพลสยามเมรัย</v>
          </cell>
        </row>
      </sheetData>
      <sheetData sheetId="1592">
        <row r="1">
          <cell r="A1" t="str">
            <v>บจก.เมืองพลสยามเมรัย</v>
          </cell>
        </row>
      </sheetData>
      <sheetData sheetId="1593">
        <row r="1">
          <cell r="A1" t="str">
            <v>บจก.เมืองพลสยามเมรัย</v>
          </cell>
        </row>
      </sheetData>
      <sheetData sheetId="1594">
        <row r="1">
          <cell r="A1" t="str">
            <v>บจก.เมืองพลสยามเมรัย</v>
          </cell>
        </row>
      </sheetData>
      <sheetData sheetId="1595">
        <row r="1">
          <cell r="A1" t="str">
            <v>บจก.เมืองพลสยามเมรัย</v>
          </cell>
        </row>
      </sheetData>
      <sheetData sheetId="1596">
        <row r="2">
          <cell r="E2">
            <v>4781384.5</v>
          </cell>
        </row>
      </sheetData>
      <sheetData sheetId="1597">
        <row r="2">
          <cell r="E2">
            <v>4781384.5</v>
          </cell>
        </row>
      </sheetData>
      <sheetData sheetId="1598">
        <row r="2">
          <cell r="E2">
            <v>4781384.5</v>
          </cell>
        </row>
      </sheetData>
      <sheetData sheetId="1599">
        <row r="2">
          <cell r="E2">
            <v>4781384.5</v>
          </cell>
        </row>
      </sheetData>
      <sheetData sheetId="1600">
        <row r="2">
          <cell r="E2">
            <v>4781384.5</v>
          </cell>
        </row>
      </sheetData>
      <sheetData sheetId="1601">
        <row r="1">
          <cell r="A1" t="str">
            <v>บจก.เมืองพลสยามเมรัย</v>
          </cell>
        </row>
      </sheetData>
      <sheetData sheetId="1602">
        <row r="1">
          <cell r="A1" t="str">
            <v>บจก.เมืองพลสยามเมรัย</v>
          </cell>
        </row>
      </sheetData>
      <sheetData sheetId="1603">
        <row r="1">
          <cell r="A1" t="str">
            <v>บจก.เมืองพลสยามเมรัย</v>
          </cell>
        </row>
      </sheetData>
      <sheetData sheetId="1604">
        <row r="1">
          <cell r="A1" t="str">
            <v>บจก.เมืองพลสยามเมรัย</v>
          </cell>
        </row>
      </sheetData>
      <sheetData sheetId="1605">
        <row r="1">
          <cell r="A1" t="str">
            <v>บจก.เมืองพลสยามเมรัย</v>
          </cell>
        </row>
      </sheetData>
      <sheetData sheetId="1606">
        <row r="1">
          <cell r="A1" t="str">
            <v>บจก.เมืองพลสยามเมรัย</v>
          </cell>
        </row>
      </sheetData>
      <sheetData sheetId="1607">
        <row r="1">
          <cell r="A1" t="str">
            <v>บจก.เมืองพลสยามเมรัย</v>
          </cell>
        </row>
      </sheetData>
      <sheetData sheetId="1608">
        <row r="1">
          <cell r="A1" t="str">
            <v>บจก.เมืองพลสยามเมรัย</v>
          </cell>
        </row>
      </sheetData>
      <sheetData sheetId="1609">
        <row r="1">
          <cell r="A1" t="str">
            <v>บจก.เมืองพลสยามเมรัย</v>
          </cell>
        </row>
      </sheetData>
      <sheetData sheetId="1610">
        <row r="1">
          <cell r="A1" t="str">
            <v>บจก.เมืองพลสยามเมรัย</v>
          </cell>
        </row>
      </sheetData>
      <sheetData sheetId="1611">
        <row r="1">
          <cell r="A1" t="str">
            <v>บจก.เมืองพลสยามเมรัย</v>
          </cell>
        </row>
      </sheetData>
      <sheetData sheetId="1612">
        <row r="1">
          <cell r="A1" t="str">
            <v>บจก.เมืองพลสยามเมรัย</v>
          </cell>
        </row>
      </sheetData>
      <sheetData sheetId="1613">
        <row r="1">
          <cell r="A1" t="str">
            <v>บจก.เมืองพลสยามเมรัย</v>
          </cell>
        </row>
      </sheetData>
      <sheetData sheetId="1614">
        <row r="1">
          <cell r="A1" t="str">
            <v>บจก.เมืองพลสยามเมรัย</v>
          </cell>
        </row>
      </sheetData>
      <sheetData sheetId="1615">
        <row r="1">
          <cell r="A1" t="str">
            <v>บจก.เมืองพลสยามเมรัย</v>
          </cell>
        </row>
      </sheetData>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ow r="1">
          <cell r="A1" t="str">
            <v>บจก.เมืองพลสยามเมรัย</v>
          </cell>
        </row>
      </sheetData>
      <sheetData sheetId="2016">
        <row r="1">
          <cell r="A1" t="str">
            <v>บจก.เมืองพลสยามเมรัย</v>
          </cell>
        </row>
      </sheetData>
      <sheetData sheetId="2017">
        <row r="1">
          <cell r="A1" t="str">
            <v>บจก.เมืองพลสยามเมรัย</v>
          </cell>
        </row>
      </sheetData>
      <sheetData sheetId="2018">
        <row r="1">
          <cell r="A1" t="str">
            <v>บจก.เมืองพลสยามเมรัย</v>
          </cell>
        </row>
      </sheetData>
      <sheetData sheetId="2019">
        <row r="2">
          <cell r="E2">
            <v>4781384.5</v>
          </cell>
        </row>
      </sheetData>
      <sheetData sheetId="2020">
        <row r="2">
          <cell r="E2">
            <v>4781384.5</v>
          </cell>
        </row>
      </sheetData>
      <sheetData sheetId="2021"/>
      <sheetData sheetId="2022">
        <row r="2">
          <cell r="E2">
            <v>4781384.5</v>
          </cell>
        </row>
      </sheetData>
      <sheetData sheetId="2023">
        <row r="2">
          <cell r="E2">
            <v>4781384.5</v>
          </cell>
        </row>
      </sheetData>
      <sheetData sheetId="2024"/>
      <sheetData sheetId="2025">
        <row r="1">
          <cell r="A1" t="str">
            <v>บจก.เมืองพลสยามเมรัย</v>
          </cell>
        </row>
      </sheetData>
      <sheetData sheetId="2026">
        <row r="1">
          <cell r="A1" t="str">
            <v>บจก.เมืองพลสยามเมรัย</v>
          </cell>
        </row>
      </sheetData>
      <sheetData sheetId="2027">
        <row r="1">
          <cell r="A1" t="str">
            <v>บจก.เมืองพลสยามเมรัย</v>
          </cell>
        </row>
      </sheetData>
      <sheetData sheetId="2028">
        <row r="1">
          <cell r="A1" t="str">
            <v>บจก.เมืองพลสยามเมรัย</v>
          </cell>
        </row>
      </sheetData>
      <sheetData sheetId="2029">
        <row r="1">
          <cell r="A1" t="str">
            <v>บจก.เมืองพลสยามเมรัย</v>
          </cell>
        </row>
      </sheetData>
      <sheetData sheetId="2030">
        <row r="1">
          <cell r="A1" t="str">
            <v>บจก.เมืองพลสยามเมรัย</v>
          </cell>
        </row>
      </sheetData>
      <sheetData sheetId="2031">
        <row r="1">
          <cell r="A1" t="str">
            <v>บจก.เมืองพลสยามเมรัย</v>
          </cell>
        </row>
      </sheetData>
      <sheetData sheetId="2032">
        <row r="1">
          <cell r="A1" t="str">
            <v>บจก.เมืองพลสยามเมรัย</v>
          </cell>
        </row>
      </sheetData>
      <sheetData sheetId="2033">
        <row r="1">
          <cell r="A1" t="str">
            <v>บจก.เมืองพลสยามเมรัย</v>
          </cell>
        </row>
      </sheetData>
      <sheetData sheetId="2034">
        <row r="1">
          <cell r="A1" t="str">
            <v>บจก.เมืองพลสยามเมรัย</v>
          </cell>
        </row>
      </sheetData>
      <sheetData sheetId="2035">
        <row r="1">
          <cell r="A1" t="str">
            <v>บจก.เมืองพลสยามเมรัย</v>
          </cell>
        </row>
      </sheetData>
      <sheetData sheetId="2036">
        <row r="1">
          <cell r="A1" t="str">
            <v>บจก.เมืองพลสยามเมรัย</v>
          </cell>
        </row>
      </sheetData>
      <sheetData sheetId="2037">
        <row r="1">
          <cell r="A1" t="str">
            <v>บจก.เมืองพลสยามเมรัย</v>
          </cell>
        </row>
      </sheetData>
      <sheetData sheetId="2038">
        <row r="1">
          <cell r="A1" t="str">
            <v>บจก.เมืองพลสยามเมรัย</v>
          </cell>
        </row>
      </sheetData>
      <sheetData sheetId="2039"/>
      <sheetData sheetId="2040" refreshError="1"/>
      <sheetData sheetId="2041" refreshError="1"/>
      <sheetData sheetId="2042">
        <row r="1">
          <cell r="A1" t="str">
            <v>บจก.เมืองพลสยามเมรัย</v>
          </cell>
        </row>
      </sheetData>
      <sheetData sheetId="2043">
        <row r="1">
          <cell r="A1" t="str">
            <v>บจก.เมืองพลสยามเมรัย</v>
          </cell>
        </row>
      </sheetData>
      <sheetData sheetId="2044">
        <row r="1">
          <cell r="A1" t="str">
            <v>บจก.เมืองพลสยามเมรัย</v>
          </cell>
        </row>
      </sheetData>
      <sheetData sheetId="2045">
        <row r="1">
          <cell r="A1" t="str">
            <v>บจก.เมืองพลสยามเมรัย</v>
          </cell>
        </row>
      </sheetData>
      <sheetData sheetId="2046">
        <row r="2">
          <cell r="E2">
            <v>4781384.5</v>
          </cell>
        </row>
      </sheetData>
      <sheetData sheetId="2047">
        <row r="2">
          <cell r="E2">
            <v>4781384.5</v>
          </cell>
        </row>
      </sheetData>
      <sheetData sheetId="2048" refreshError="1"/>
      <sheetData sheetId="2049">
        <row r="2">
          <cell r="E2">
            <v>4781384.5</v>
          </cell>
        </row>
      </sheetData>
      <sheetData sheetId="2050">
        <row r="2">
          <cell r="E2">
            <v>4781384.5</v>
          </cell>
        </row>
      </sheetData>
      <sheetData sheetId="2051"/>
      <sheetData sheetId="2052">
        <row r="1">
          <cell r="A1" t="str">
            <v>บจก.เมืองพลสยามเมรัย</v>
          </cell>
        </row>
      </sheetData>
      <sheetData sheetId="2053">
        <row r="1">
          <cell r="A1" t="str">
            <v>บจก.เมืองพลสยามเมรัย</v>
          </cell>
        </row>
      </sheetData>
      <sheetData sheetId="2054">
        <row r="1">
          <cell r="A1" t="str">
            <v>บจก.เมืองพลสยามเมรัย</v>
          </cell>
        </row>
      </sheetData>
      <sheetData sheetId="2055">
        <row r="1">
          <cell r="A1" t="str">
            <v>บจก.เมืองพลสยามเมรัย</v>
          </cell>
        </row>
      </sheetData>
      <sheetData sheetId="2056">
        <row r="1">
          <cell r="A1" t="str">
            <v>บจก.เมืองพลสยามเมรัย</v>
          </cell>
        </row>
      </sheetData>
      <sheetData sheetId="2057">
        <row r="1">
          <cell r="A1" t="str">
            <v>บจก.เมืองพลสยามเมรัย</v>
          </cell>
        </row>
      </sheetData>
      <sheetData sheetId="2058">
        <row r="1">
          <cell r="A1" t="str">
            <v>บจก.เมืองพลสยามเมรัย</v>
          </cell>
        </row>
      </sheetData>
      <sheetData sheetId="2059">
        <row r="1">
          <cell r="A1" t="str">
            <v>บจก.เมืองพลสยามเมรัย</v>
          </cell>
        </row>
      </sheetData>
      <sheetData sheetId="2060">
        <row r="1">
          <cell r="A1" t="str">
            <v>บจก.เมืองพลสยามเมรัย</v>
          </cell>
        </row>
      </sheetData>
      <sheetData sheetId="2061">
        <row r="1">
          <cell r="A1" t="str">
            <v>บจก.เมืองพลสยามเมรัย</v>
          </cell>
        </row>
      </sheetData>
      <sheetData sheetId="2062">
        <row r="1">
          <cell r="A1" t="str">
            <v>บจก.เมืองพลสยามเมรัย</v>
          </cell>
        </row>
      </sheetData>
      <sheetData sheetId="2063">
        <row r="1">
          <cell r="A1" t="str">
            <v>บจก.เมืองพลสยามเมรัย</v>
          </cell>
        </row>
      </sheetData>
      <sheetData sheetId="2064">
        <row r="1">
          <cell r="A1" t="str">
            <v>บจก.เมืองพลสยามเมรัย</v>
          </cell>
        </row>
      </sheetData>
      <sheetData sheetId="2065">
        <row r="1">
          <cell r="A1" t="str">
            <v>บจก.เมืองพลสยามเมรัย</v>
          </cell>
        </row>
      </sheetData>
      <sheetData sheetId="2066">
        <row r="1">
          <cell r="A1" t="str">
            <v>บจก.เมืองพลสยามเมรัย</v>
          </cell>
        </row>
      </sheetData>
      <sheetData sheetId="2067" refreshError="1"/>
      <sheetData sheetId="2068" refreshError="1"/>
      <sheetData sheetId="2069" refreshError="1"/>
      <sheetData sheetId="2070" refreshError="1"/>
      <sheetData sheetId="2071" refreshError="1"/>
      <sheetData sheetId="2072">
        <row r="1">
          <cell r="A1" t="str">
            <v>บจก.เมืองพลสยามเมรัย</v>
          </cell>
        </row>
      </sheetData>
      <sheetData sheetId="2073">
        <row r="1">
          <cell r="A1" t="str">
            <v>บจก.เมืองพลสยามเมรัย</v>
          </cell>
        </row>
      </sheetData>
      <sheetData sheetId="2074">
        <row r="1">
          <cell r="A1" t="str">
            <v>บจก.เมืองพลสยามเมรัย</v>
          </cell>
        </row>
      </sheetData>
      <sheetData sheetId="2075">
        <row r="1">
          <cell r="A1" t="str">
            <v>บจก.เมืองพลสยามเมรัย</v>
          </cell>
        </row>
      </sheetData>
      <sheetData sheetId="2076">
        <row r="2">
          <cell r="E2">
            <v>4781384.5</v>
          </cell>
        </row>
      </sheetData>
      <sheetData sheetId="2077">
        <row r="2">
          <cell r="E2">
            <v>4781384.5</v>
          </cell>
        </row>
      </sheetData>
      <sheetData sheetId="2078" refreshError="1"/>
      <sheetData sheetId="2079">
        <row r="2">
          <cell r="E2">
            <v>4781384.5</v>
          </cell>
        </row>
      </sheetData>
      <sheetData sheetId="2080">
        <row r="2">
          <cell r="E2">
            <v>4781384.5</v>
          </cell>
        </row>
      </sheetData>
      <sheetData sheetId="2081"/>
      <sheetData sheetId="2082">
        <row r="1">
          <cell r="A1" t="str">
            <v>บจก.เมืองพลสยามเมรัย</v>
          </cell>
        </row>
      </sheetData>
      <sheetData sheetId="2083">
        <row r="1">
          <cell r="A1" t="str">
            <v>บจก.เมืองพลสยามเมรัย</v>
          </cell>
        </row>
      </sheetData>
      <sheetData sheetId="2084">
        <row r="1">
          <cell r="A1" t="str">
            <v>บจก.เมืองพลสยามเมรัย</v>
          </cell>
        </row>
      </sheetData>
      <sheetData sheetId="2085">
        <row r="1">
          <cell r="A1" t="str">
            <v>บจก.เมืองพลสยามเมรัย</v>
          </cell>
        </row>
      </sheetData>
      <sheetData sheetId="2086">
        <row r="1">
          <cell r="A1" t="str">
            <v>บจก.เมืองพลสยามเมรัย</v>
          </cell>
        </row>
      </sheetData>
      <sheetData sheetId="2087">
        <row r="1">
          <cell r="A1" t="str">
            <v>บจก.เมืองพลสยามเมรัย</v>
          </cell>
        </row>
      </sheetData>
      <sheetData sheetId="2088">
        <row r="1">
          <cell r="A1" t="str">
            <v>บจก.เมืองพลสยามเมรัย</v>
          </cell>
        </row>
      </sheetData>
      <sheetData sheetId="2089">
        <row r="1">
          <cell r="A1" t="str">
            <v>บจก.เมืองพลสยามเมรัย</v>
          </cell>
        </row>
      </sheetData>
      <sheetData sheetId="2090">
        <row r="1">
          <cell r="A1" t="str">
            <v>บจก.เมืองพลสยามเมรัย</v>
          </cell>
        </row>
      </sheetData>
      <sheetData sheetId="2091">
        <row r="1">
          <cell r="A1" t="str">
            <v>บจก.เมืองพลสยามเมรัย</v>
          </cell>
        </row>
      </sheetData>
      <sheetData sheetId="2092">
        <row r="1">
          <cell r="A1" t="str">
            <v>บจก.เมืองพลสยามเมรัย</v>
          </cell>
        </row>
      </sheetData>
      <sheetData sheetId="2093">
        <row r="1">
          <cell r="A1" t="str">
            <v>บจก.เมืองพลสยามเมรัย</v>
          </cell>
        </row>
      </sheetData>
      <sheetData sheetId="2094">
        <row r="1">
          <cell r="A1" t="str">
            <v>บจก.เมืองพลสยามเมรัย</v>
          </cell>
        </row>
      </sheetData>
      <sheetData sheetId="2095">
        <row r="1">
          <cell r="A1" t="str">
            <v>บจก.เมืองพลสยามเมรัย</v>
          </cell>
        </row>
      </sheetData>
      <sheetData sheetId="2096">
        <row r="1">
          <cell r="A1" t="str">
            <v>บจก.เมืองพลสยามเมรัย</v>
          </cell>
        </row>
      </sheetData>
      <sheetData sheetId="2097">
        <row r="1">
          <cell r="A1" t="str">
            <v>บจก.เมืองพลสยามเมรัย</v>
          </cell>
        </row>
      </sheetData>
      <sheetData sheetId="2098">
        <row r="1">
          <cell r="A1" t="str">
            <v>บจก.เมืองพลสยามเมรัย</v>
          </cell>
        </row>
      </sheetData>
      <sheetData sheetId="2099"/>
      <sheetData sheetId="2100"/>
      <sheetData sheetId="2101"/>
      <sheetData sheetId="2102"/>
      <sheetData sheetId="2103" refreshError="1"/>
      <sheetData sheetId="2104" refreshError="1"/>
      <sheetData sheetId="2105">
        <row r="1">
          <cell r="A1" t="str">
            <v>บจก.เมืองพลสยามเมรัย</v>
          </cell>
        </row>
      </sheetData>
      <sheetData sheetId="2106">
        <row r="1">
          <cell r="A1" t="str">
            <v>บจก.เมืองพลสยามเมรัย</v>
          </cell>
        </row>
      </sheetData>
      <sheetData sheetId="2107">
        <row r="1">
          <cell r="A1" t="str">
            <v>บจก.เมืองพลสยามเมรัย</v>
          </cell>
        </row>
      </sheetData>
      <sheetData sheetId="2108">
        <row r="1">
          <cell r="A1" t="str">
            <v>บจก.เมืองพลสยามเมรัย</v>
          </cell>
        </row>
      </sheetData>
      <sheetData sheetId="2109">
        <row r="2">
          <cell r="E2">
            <v>4781384.5</v>
          </cell>
        </row>
      </sheetData>
      <sheetData sheetId="2110">
        <row r="2">
          <cell r="E2">
            <v>4781384.5</v>
          </cell>
        </row>
      </sheetData>
      <sheetData sheetId="2111" refreshError="1"/>
      <sheetData sheetId="2112">
        <row r="2">
          <cell r="E2">
            <v>4781384.5</v>
          </cell>
        </row>
      </sheetData>
      <sheetData sheetId="2113">
        <row r="2">
          <cell r="E2">
            <v>4781384.5</v>
          </cell>
        </row>
      </sheetData>
      <sheetData sheetId="2114"/>
      <sheetData sheetId="2115">
        <row r="1">
          <cell r="A1" t="str">
            <v>บจก.เมืองพลสยามเมรัย</v>
          </cell>
        </row>
      </sheetData>
      <sheetData sheetId="2116">
        <row r="1">
          <cell r="A1" t="str">
            <v>บจก.เมืองพลสยามเมรัย</v>
          </cell>
        </row>
      </sheetData>
      <sheetData sheetId="2117">
        <row r="1">
          <cell r="A1" t="str">
            <v>บจก.เมืองพลสยามเมรัย</v>
          </cell>
        </row>
      </sheetData>
      <sheetData sheetId="2118">
        <row r="1">
          <cell r="A1" t="str">
            <v>บจก.เมืองพลสยามเมรัย</v>
          </cell>
        </row>
      </sheetData>
      <sheetData sheetId="2119">
        <row r="1">
          <cell r="A1" t="str">
            <v>บจก.เมืองพลสยามเมรัย</v>
          </cell>
        </row>
      </sheetData>
      <sheetData sheetId="2120">
        <row r="1">
          <cell r="A1" t="str">
            <v>บจก.เมืองพลสยามเมรัย</v>
          </cell>
        </row>
      </sheetData>
      <sheetData sheetId="2121">
        <row r="1">
          <cell r="A1" t="str">
            <v>บจก.เมืองพลสยามเมรัย</v>
          </cell>
        </row>
      </sheetData>
      <sheetData sheetId="2122">
        <row r="1">
          <cell r="A1" t="str">
            <v>บจก.เมืองพลสยามเมรัย</v>
          </cell>
        </row>
      </sheetData>
      <sheetData sheetId="2123">
        <row r="1">
          <cell r="A1" t="str">
            <v>บจก.เมืองพลสยามเมรัย</v>
          </cell>
        </row>
      </sheetData>
      <sheetData sheetId="2124">
        <row r="1">
          <cell r="A1" t="str">
            <v>บจก.เมืองพลสยามเมรัย</v>
          </cell>
        </row>
      </sheetData>
      <sheetData sheetId="2125">
        <row r="1">
          <cell r="A1" t="str">
            <v>บจก.เมืองพลสยามเมรัย</v>
          </cell>
        </row>
      </sheetData>
      <sheetData sheetId="2126">
        <row r="1">
          <cell r="A1" t="str">
            <v>บจก.เมืองพลสยามเมรัย</v>
          </cell>
        </row>
      </sheetData>
      <sheetData sheetId="2127">
        <row r="1">
          <cell r="A1" t="str">
            <v>บจก.เมืองพลสยามเมรัย</v>
          </cell>
        </row>
      </sheetData>
      <sheetData sheetId="2128">
        <row r="1">
          <cell r="A1" t="str">
            <v>บจก.เมืองพลสยามเมรัย</v>
          </cell>
        </row>
      </sheetData>
      <sheetData sheetId="2129">
        <row r="1">
          <cell r="A1" t="str">
            <v>บจก.เมืองพลสยามเมรัย</v>
          </cell>
        </row>
      </sheetData>
      <sheetData sheetId="2130">
        <row r="1">
          <cell r="A1" t="str">
            <v>บจก.เมืองพลสยามเมรัย</v>
          </cell>
        </row>
      </sheetData>
      <sheetData sheetId="2131">
        <row r="1">
          <cell r="A1" t="str">
            <v>บจก.เมืองพลสยามเมรัย</v>
          </cell>
        </row>
      </sheetData>
      <sheetData sheetId="2132"/>
      <sheetData sheetId="2133"/>
      <sheetData sheetId="2134"/>
      <sheetData sheetId="2135"/>
      <sheetData sheetId="2136" refreshError="1"/>
      <sheetData sheetId="2137" refreshError="1"/>
      <sheetData sheetId="2138">
        <row r="1">
          <cell r="A1" t="str">
            <v>บจก.เมืองพลสยามเมรัย</v>
          </cell>
        </row>
      </sheetData>
      <sheetData sheetId="2139">
        <row r="1">
          <cell r="A1" t="str">
            <v>บจก.เมืองพลสยามเมรัย</v>
          </cell>
        </row>
      </sheetData>
      <sheetData sheetId="2140">
        <row r="1">
          <cell r="A1" t="str">
            <v>บจก.เมืองพลสยามเมรัย</v>
          </cell>
        </row>
      </sheetData>
      <sheetData sheetId="2141">
        <row r="1">
          <cell r="A1" t="str">
            <v>บจก.เมืองพลสยามเมรัย</v>
          </cell>
        </row>
      </sheetData>
      <sheetData sheetId="2142">
        <row r="2">
          <cell r="E2">
            <v>4781384.5</v>
          </cell>
        </row>
      </sheetData>
      <sheetData sheetId="2143">
        <row r="2">
          <cell r="E2">
            <v>4781384.5</v>
          </cell>
        </row>
      </sheetData>
      <sheetData sheetId="2144" refreshError="1"/>
      <sheetData sheetId="2145">
        <row r="2">
          <cell r="E2">
            <v>4781384.5</v>
          </cell>
        </row>
      </sheetData>
      <sheetData sheetId="2146">
        <row r="2">
          <cell r="E2">
            <v>4781384.5</v>
          </cell>
        </row>
      </sheetData>
      <sheetData sheetId="2147"/>
      <sheetData sheetId="2148">
        <row r="1">
          <cell r="A1" t="str">
            <v>บจก.เมืองพลสยามเมรัย</v>
          </cell>
        </row>
      </sheetData>
      <sheetData sheetId="2149">
        <row r="1">
          <cell r="A1" t="str">
            <v>บจก.เมืองพลสยามเมรัย</v>
          </cell>
        </row>
      </sheetData>
      <sheetData sheetId="2150">
        <row r="1">
          <cell r="A1" t="str">
            <v>บจก.เมืองพลสยามเมรัย</v>
          </cell>
        </row>
      </sheetData>
      <sheetData sheetId="2151">
        <row r="1">
          <cell r="A1" t="str">
            <v>บจก.เมืองพลสยามเมรัย</v>
          </cell>
        </row>
      </sheetData>
      <sheetData sheetId="2152">
        <row r="1">
          <cell r="A1" t="str">
            <v>บจก.เมืองพลสยามเมรัย</v>
          </cell>
        </row>
      </sheetData>
      <sheetData sheetId="2153">
        <row r="1">
          <cell r="A1" t="str">
            <v>บจก.เมืองพลสยามเมรัย</v>
          </cell>
        </row>
      </sheetData>
      <sheetData sheetId="2154">
        <row r="1">
          <cell r="A1" t="str">
            <v>บจก.เมืองพลสยามเมรัย</v>
          </cell>
        </row>
      </sheetData>
      <sheetData sheetId="2155">
        <row r="1">
          <cell r="A1" t="str">
            <v>บจก.เมืองพลสยามเมรัย</v>
          </cell>
        </row>
      </sheetData>
      <sheetData sheetId="2156">
        <row r="1">
          <cell r="A1" t="str">
            <v>บจก.เมืองพลสยามเมรัย</v>
          </cell>
        </row>
      </sheetData>
      <sheetData sheetId="2157">
        <row r="1">
          <cell r="A1" t="str">
            <v>บจก.เมืองพลสยามเมรัย</v>
          </cell>
        </row>
      </sheetData>
      <sheetData sheetId="2158">
        <row r="1">
          <cell r="A1" t="str">
            <v>บจก.เมืองพลสยามเมรัย</v>
          </cell>
        </row>
      </sheetData>
      <sheetData sheetId="2159">
        <row r="1">
          <cell r="A1" t="str">
            <v>บจก.เมืองพลสยามเมรัย</v>
          </cell>
        </row>
      </sheetData>
      <sheetData sheetId="2160">
        <row r="1">
          <cell r="A1" t="str">
            <v>บจก.เมืองพลสยามเมรัย</v>
          </cell>
        </row>
      </sheetData>
      <sheetData sheetId="2161">
        <row r="1">
          <cell r="A1" t="str">
            <v>บจก.เมืองพลสยามเมรัย</v>
          </cell>
        </row>
      </sheetData>
      <sheetData sheetId="2162">
        <row r="1">
          <cell r="A1" t="str">
            <v>บจก.เมืองพลสยามเมรัย</v>
          </cell>
        </row>
      </sheetData>
      <sheetData sheetId="2163">
        <row r="1">
          <cell r="A1" t="str">
            <v>บจก.เมืองพลสยามเมรัย</v>
          </cell>
        </row>
      </sheetData>
      <sheetData sheetId="2164">
        <row r="1">
          <cell r="A1" t="str">
            <v>บจก.เมืองพลสยามเมรัย</v>
          </cell>
        </row>
      </sheetData>
      <sheetData sheetId="2165">
        <row r="1">
          <cell r="A1" t="str">
            <v>บจก.เมืองพลสยามเมรัย</v>
          </cell>
        </row>
      </sheetData>
      <sheetData sheetId="2166"/>
      <sheetData sheetId="2167"/>
      <sheetData sheetId="2168"/>
      <sheetData sheetId="2169" refreshError="1"/>
      <sheetData sheetId="217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sidy"/>
      <sheetName val="XLR_NoRangeSheet"/>
    </sheetNames>
    <sheetDataSet>
      <sheetData sheetId="0" refreshError="1"/>
      <sheetData sheetId="1">
        <row r="6">
          <cell r="B6" t="str">
            <v>August - 2007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ment of GG"/>
      <sheetName val="Account_1_2"/>
      <sheetName val="Testing"/>
      <sheetName val="Tickmarks"/>
      <sheetName val="Account1_2"/>
      <sheetName val="XREF"/>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5B7A5-87D3-4DCE-8FE8-A9C13BE71D4D}">
  <dimension ref="A1:L94"/>
  <sheetViews>
    <sheetView tabSelected="1" zoomScaleNormal="100" zoomScaleSheetLayoutView="70" zoomScalePageLayoutView="50" workbookViewId="0">
      <selection activeCell="C5" sqref="C5"/>
    </sheetView>
  </sheetViews>
  <sheetFormatPr defaultColWidth="9.09765625" defaultRowHeight="21.75" customHeight="1" x14ac:dyDescent="0.65"/>
  <cols>
    <col min="1" max="2" width="1.3984375" style="1" customWidth="1"/>
    <col min="3" max="3" width="36.8984375" style="1" customWidth="1"/>
    <col min="4" max="4" width="8.296875" style="1" customWidth="1"/>
    <col min="5" max="5" width="0.69921875" style="1" customWidth="1"/>
    <col min="6" max="6" width="14.09765625" style="3" customWidth="1"/>
    <col min="7" max="7" width="0.69921875" style="3" customWidth="1"/>
    <col min="8" max="8" width="13.296875" style="3" customWidth="1"/>
    <col min="9" max="9" width="0.69921875" style="95" customWidth="1"/>
    <col min="10" max="10" width="14.09765625" style="103" customWidth="1"/>
    <col min="11" max="11" width="0.69921875" style="1" customWidth="1"/>
    <col min="12" max="12" width="13.296875" style="103" customWidth="1"/>
    <col min="13" max="16384" width="9.09765625" style="1"/>
  </cols>
  <sheetData>
    <row r="1" spans="1:12" ht="21.75" customHeight="1" x14ac:dyDescent="0.65">
      <c r="A1" s="92" t="s">
        <v>0</v>
      </c>
      <c r="B1" s="92"/>
      <c r="E1" s="2"/>
      <c r="J1" s="96"/>
      <c r="K1" s="4"/>
      <c r="L1" s="96"/>
    </row>
    <row r="2" spans="1:12" s="92" customFormat="1" ht="21.75" customHeight="1" x14ac:dyDescent="0.65">
      <c r="A2" s="92" t="s">
        <v>148</v>
      </c>
      <c r="E2" s="97"/>
      <c r="F2" s="5"/>
      <c r="G2" s="3"/>
      <c r="H2" s="5"/>
      <c r="I2" s="95"/>
      <c r="J2" s="96"/>
      <c r="K2" s="4"/>
      <c r="L2" s="96"/>
    </row>
    <row r="3" spans="1:12" ht="21.75" customHeight="1" x14ac:dyDescent="0.65">
      <c r="A3" s="98" t="s">
        <v>185</v>
      </c>
      <c r="B3" s="99"/>
      <c r="C3" s="99"/>
      <c r="D3" s="99"/>
      <c r="E3" s="6"/>
      <c r="F3" s="7"/>
      <c r="G3" s="7"/>
      <c r="H3" s="7"/>
      <c r="I3" s="100"/>
      <c r="J3" s="101"/>
      <c r="K3" s="8"/>
      <c r="L3" s="101"/>
    </row>
    <row r="4" spans="1:12" ht="21.75" customHeight="1" x14ac:dyDescent="0.65">
      <c r="A4" s="102"/>
      <c r="B4" s="9"/>
      <c r="C4" s="9"/>
      <c r="D4" s="9"/>
      <c r="E4" s="92"/>
      <c r="F4" s="5"/>
      <c r="G4" s="5"/>
      <c r="H4" s="5"/>
    </row>
    <row r="5" spans="1:12" ht="21.75" customHeight="1" x14ac:dyDescent="0.65">
      <c r="A5" s="102"/>
      <c r="B5" s="9"/>
      <c r="C5" s="9"/>
      <c r="D5" s="9"/>
      <c r="E5" s="92"/>
      <c r="F5" s="135" t="s">
        <v>1</v>
      </c>
      <c r="G5" s="135"/>
      <c r="H5" s="135"/>
      <c r="I5" s="1"/>
      <c r="J5" s="135" t="s">
        <v>2</v>
      </c>
      <c r="K5" s="135"/>
      <c r="L5" s="135"/>
    </row>
    <row r="6" spans="1:12" ht="21.75" customHeight="1" x14ac:dyDescent="0.65">
      <c r="A6" s="92"/>
      <c r="B6" s="92"/>
      <c r="C6" s="92"/>
      <c r="D6" s="104"/>
      <c r="E6" s="105"/>
      <c r="F6" s="106" t="s">
        <v>3</v>
      </c>
      <c r="G6" s="106"/>
      <c r="H6" s="5" t="s">
        <v>4</v>
      </c>
      <c r="J6" s="106" t="s">
        <v>3</v>
      </c>
      <c r="K6" s="106"/>
      <c r="L6" s="5" t="s">
        <v>4</v>
      </c>
    </row>
    <row r="7" spans="1:12" ht="21.75" customHeight="1" x14ac:dyDescent="0.65">
      <c r="A7" s="92"/>
      <c r="B7" s="92"/>
      <c r="C7" s="92"/>
      <c r="D7" s="104"/>
      <c r="E7" s="105"/>
      <c r="F7" s="106" t="s">
        <v>186</v>
      </c>
      <c r="G7" s="106"/>
      <c r="H7" s="106" t="s">
        <v>5</v>
      </c>
      <c r="J7" s="106" t="s">
        <v>186</v>
      </c>
      <c r="K7" s="106"/>
      <c r="L7" s="106" t="s">
        <v>5</v>
      </c>
    </row>
    <row r="8" spans="1:12" ht="18.649999999999999" customHeight="1" x14ac:dyDescent="0.65">
      <c r="B8" s="92"/>
      <c r="C8" s="92"/>
      <c r="D8" s="104"/>
      <c r="E8" s="105"/>
      <c r="F8" s="106" t="s">
        <v>145</v>
      </c>
      <c r="G8" s="107"/>
      <c r="H8" s="106" t="s">
        <v>6</v>
      </c>
      <c r="J8" s="106" t="s">
        <v>145</v>
      </c>
      <c r="K8" s="107"/>
      <c r="L8" s="106" t="s">
        <v>6</v>
      </c>
    </row>
    <row r="9" spans="1:12" ht="18.649999999999999" customHeight="1" x14ac:dyDescent="0.65">
      <c r="A9" s="4"/>
      <c r="B9" s="92"/>
      <c r="C9" s="92"/>
      <c r="D9" s="108" t="s">
        <v>7</v>
      </c>
      <c r="E9" s="109"/>
      <c r="F9" s="110" t="s">
        <v>8</v>
      </c>
      <c r="G9" s="106"/>
      <c r="H9" s="110" t="s">
        <v>8</v>
      </c>
      <c r="J9" s="110" t="s">
        <v>8</v>
      </c>
      <c r="K9" s="106"/>
      <c r="L9" s="110" t="s">
        <v>8</v>
      </c>
    </row>
    <row r="10" spans="1:12" ht="6" customHeight="1" x14ac:dyDescent="0.65">
      <c r="A10" s="4"/>
      <c r="D10" s="111"/>
      <c r="E10" s="109"/>
      <c r="F10" s="10"/>
      <c r="G10" s="106"/>
      <c r="H10" s="106"/>
      <c r="J10" s="10"/>
      <c r="K10" s="106"/>
      <c r="L10" s="106"/>
    </row>
    <row r="11" spans="1:12" ht="21.75" customHeight="1" x14ac:dyDescent="0.65">
      <c r="A11" s="4" t="s">
        <v>9</v>
      </c>
      <c r="D11" s="111"/>
      <c r="E11" s="109"/>
      <c r="F11" s="10"/>
      <c r="G11" s="106"/>
      <c r="H11" s="106"/>
      <c r="J11" s="10"/>
      <c r="K11" s="106"/>
      <c r="L11" s="106"/>
    </row>
    <row r="12" spans="1:12" ht="6" customHeight="1" x14ac:dyDescent="0.65">
      <c r="A12" s="4"/>
      <c r="D12" s="111"/>
      <c r="E12" s="109"/>
      <c r="F12" s="10"/>
      <c r="G12" s="106"/>
      <c r="H12" s="106"/>
      <c r="J12" s="10"/>
      <c r="K12" s="106"/>
      <c r="L12" s="106"/>
    </row>
    <row r="13" spans="1:12" ht="17" x14ac:dyDescent="0.5">
      <c r="A13" s="1" t="s">
        <v>10</v>
      </c>
      <c r="B13" s="112"/>
      <c r="C13" s="112"/>
      <c r="D13" s="2">
        <v>6</v>
      </c>
      <c r="F13" s="11">
        <v>1305018</v>
      </c>
      <c r="H13" s="3">
        <v>949161</v>
      </c>
      <c r="I13" s="141"/>
      <c r="J13" s="11">
        <v>45235</v>
      </c>
      <c r="K13" s="3"/>
      <c r="L13" s="3">
        <v>30396</v>
      </c>
    </row>
    <row r="14" spans="1:12" ht="17" x14ac:dyDescent="0.65">
      <c r="A14" s="12" t="s">
        <v>11</v>
      </c>
      <c r="B14" s="13"/>
      <c r="C14" s="13"/>
      <c r="D14" s="14">
        <v>7</v>
      </c>
      <c r="F14" s="11">
        <v>1513700</v>
      </c>
      <c r="H14" s="3">
        <v>1268249</v>
      </c>
      <c r="I14" s="141"/>
      <c r="J14" s="11">
        <v>0</v>
      </c>
      <c r="K14" s="3"/>
      <c r="L14" s="3">
        <v>0</v>
      </c>
    </row>
    <row r="15" spans="1:12" ht="17" x14ac:dyDescent="0.65">
      <c r="A15" s="12" t="s">
        <v>12</v>
      </c>
      <c r="B15" s="12"/>
      <c r="C15" s="12"/>
      <c r="D15" s="14"/>
      <c r="F15" s="11">
        <v>37676</v>
      </c>
      <c r="H15" s="3">
        <v>19742</v>
      </c>
      <c r="I15" s="141"/>
      <c r="J15" s="11">
        <v>3237</v>
      </c>
      <c r="K15" s="3"/>
      <c r="L15" s="3">
        <v>6795</v>
      </c>
    </row>
    <row r="16" spans="1:12" ht="17" x14ac:dyDescent="0.5">
      <c r="A16" s="12" t="s">
        <v>13</v>
      </c>
      <c r="B16" s="112"/>
      <c r="C16" s="112"/>
      <c r="D16" s="14">
        <v>8</v>
      </c>
      <c r="F16" s="11">
        <v>2365513</v>
      </c>
      <c r="H16" s="3">
        <v>2183165</v>
      </c>
      <c r="I16" s="141"/>
      <c r="J16" s="11">
        <v>0</v>
      </c>
      <c r="K16" s="3"/>
      <c r="L16" s="3">
        <v>0</v>
      </c>
    </row>
    <row r="17" spans="1:12" ht="17" x14ac:dyDescent="0.5">
      <c r="A17" s="12" t="s">
        <v>14</v>
      </c>
      <c r="B17" s="112"/>
      <c r="C17" s="112"/>
      <c r="D17" s="14">
        <v>9</v>
      </c>
      <c r="F17" s="11">
        <v>571593</v>
      </c>
      <c r="H17" s="3">
        <v>438832</v>
      </c>
      <c r="I17" s="141"/>
      <c r="J17" s="11">
        <v>0</v>
      </c>
      <c r="K17" s="3"/>
      <c r="L17" s="3">
        <v>0</v>
      </c>
    </row>
    <row r="18" spans="1:12" ht="17" x14ac:dyDescent="0.65">
      <c r="A18" s="12" t="s">
        <v>15</v>
      </c>
      <c r="F18" s="11"/>
      <c r="I18" s="15"/>
      <c r="J18" s="11"/>
      <c r="K18" s="3"/>
      <c r="L18" s="3"/>
    </row>
    <row r="19" spans="1:12" ht="17" x14ac:dyDescent="0.65">
      <c r="A19" s="12"/>
      <c r="B19" s="1" t="s">
        <v>16</v>
      </c>
      <c r="D19" s="14">
        <v>10</v>
      </c>
      <c r="F19" s="16">
        <v>0</v>
      </c>
      <c r="H19" s="113">
        <v>0</v>
      </c>
      <c r="I19" s="141"/>
      <c r="J19" s="16">
        <v>235230</v>
      </c>
      <c r="K19" s="3"/>
      <c r="L19" s="113">
        <v>211572</v>
      </c>
    </row>
    <row r="20" spans="1:12" ht="17" x14ac:dyDescent="0.65">
      <c r="A20" s="12" t="s">
        <v>15</v>
      </c>
      <c r="F20" s="16"/>
      <c r="H20" s="113"/>
      <c r="I20" s="141"/>
      <c r="J20" s="16"/>
      <c r="K20" s="3"/>
      <c r="L20" s="113"/>
    </row>
    <row r="21" spans="1:12" ht="17" x14ac:dyDescent="0.65">
      <c r="A21" s="12"/>
      <c r="B21" s="1" t="s">
        <v>17</v>
      </c>
      <c r="D21" s="14">
        <v>10</v>
      </c>
      <c r="F21" s="11">
        <v>0</v>
      </c>
      <c r="H21" s="3">
        <v>0</v>
      </c>
      <c r="I21" s="141"/>
      <c r="J21" s="16">
        <v>499393</v>
      </c>
      <c r="K21" s="3"/>
      <c r="L21" s="113">
        <v>884947</v>
      </c>
    </row>
    <row r="22" spans="1:12" ht="17" x14ac:dyDescent="0.65">
      <c r="A22" s="1" t="s">
        <v>18</v>
      </c>
      <c r="D22" s="14">
        <v>11</v>
      </c>
      <c r="F22" s="11">
        <v>7766495</v>
      </c>
      <c r="H22" s="3">
        <v>7988226</v>
      </c>
      <c r="I22" s="141"/>
      <c r="J22" s="11">
        <v>0</v>
      </c>
      <c r="K22" s="3"/>
      <c r="L22" s="3">
        <v>0</v>
      </c>
    </row>
    <row r="23" spans="1:12" ht="17" x14ac:dyDescent="0.65">
      <c r="A23" s="1" t="s">
        <v>19</v>
      </c>
      <c r="D23" s="14">
        <v>12</v>
      </c>
      <c r="F23" s="11">
        <v>7795438</v>
      </c>
      <c r="H23" s="3">
        <v>6640166</v>
      </c>
      <c r="I23" s="141"/>
      <c r="J23" s="11">
        <v>5455863</v>
      </c>
      <c r="K23" s="3"/>
      <c r="L23" s="3">
        <v>5455863</v>
      </c>
    </row>
    <row r="24" spans="1:12" ht="17" x14ac:dyDescent="0.65">
      <c r="A24" s="1" t="s">
        <v>20</v>
      </c>
      <c r="D24" s="14">
        <v>12</v>
      </c>
      <c r="F24" s="11">
        <v>0</v>
      </c>
      <c r="H24" s="3">
        <v>0</v>
      </c>
      <c r="I24" s="141"/>
      <c r="J24" s="11">
        <v>5699783</v>
      </c>
      <c r="K24" s="3"/>
      <c r="L24" s="3">
        <v>5699783</v>
      </c>
    </row>
    <row r="25" spans="1:12" ht="17" x14ac:dyDescent="0.65">
      <c r="A25" s="12" t="s">
        <v>21</v>
      </c>
      <c r="B25" s="13"/>
      <c r="C25" s="13"/>
      <c r="D25" s="14">
        <v>13</v>
      </c>
      <c r="F25" s="11">
        <v>50366</v>
      </c>
      <c r="H25" s="3">
        <v>57709</v>
      </c>
      <c r="I25" s="141"/>
      <c r="J25" s="11">
        <v>1611</v>
      </c>
      <c r="K25" s="3"/>
      <c r="L25" s="3">
        <v>1611</v>
      </c>
    </row>
    <row r="26" spans="1:12" ht="17" x14ac:dyDescent="0.65">
      <c r="A26" s="12" t="s">
        <v>22</v>
      </c>
      <c r="B26" s="13"/>
      <c r="C26" s="13"/>
      <c r="D26" s="14">
        <v>14</v>
      </c>
      <c r="F26" s="11">
        <v>159185</v>
      </c>
      <c r="H26" s="3">
        <v>184252</v>
      </c>
      <c r="I26" s="141"/>
      <c r="J26" s="11">
        <v>0</v>
      </c>
      <c r="K26" s="3"/>
      <c r="L26" s="3">
        <v>0</v>
      </c>
    </row>
    <row r="27" spans="1:12" ht="17" x14ac:dyDescent="0.65">
      <c r="A27" s="12" t="s">
        <v>23</v>
      </c>
      <c r="B27" s="13"/>
      <c r="C27" s="13"/>
      <c r="D27" s="14"/>
      <c r="F27" s="11">
        <v>1926096</v>
      </c>
      <c r="H27" s="3">
        <v>1926096</v>
      </c>
      <c r="I27" s="141"/>
      <c r="J27" s="11">
        <v>0</v>
      </c>
      <c r="K27" s="3"/>
      <c r="L27" s="3">
        <v>0</v>
      </c>
    </row>
    <row r="28" spans="1:12" ht="17" x14ac:dyDescent="0.65">
      <c r="A28" s="12" t="s">
        <v>24</v>
      </c>
      <c r="B28" s="13"/>
      <c r="C28" s="13"/>
      <c r="D28" s="14">
        <v>15</v>
      </c>
      <c r="F28" s="11">
        <v>309254</v>
      </c>
      <c r="H28" s="3">
        <v>261680</v>
      </c>
      <c r="I28" s="141"/>
      <c r="J28" s="11">
        <v>4018</v>
      </c>
      <c r="K28" s="3"/>
      <c r="L28" s="3">
        <v>4520</v>
      </c>
    </row>
    <row r="29" spans="1:12" ht="17" x14ac:dyDescent="0.65">
      <c r="A29" s="12" t="s">
        <v>136</v>
      </c>
      <c r="B29" s="13"/>
      <c r="C29" s="13"/>
      <c r="D29" s="14">
        <v>16</v>
      </c>
      <c r="F29" s="11">
        <v>515513</v>
      </c>
      <c r="H29" s="3">
        <v>534902</v>
      </c>
      <c r="I29" s="141"/>
      <c r="J29" s="11">
        <v>0</v>
      </c>
      <c r="K29" s="3"/>
      <c r="L29" s="3">
        <v>0</v>
      </c>
    </row>
    <row r="30" spans="1:12" ht="17" x14ac:dyDescent="0.65">
      <c r="A30" s="12" t="s">
        <v>144</v>
      </c>
      <c r="B30" s="13"/>
      <c r="C30" s="13"/>
      <c r="D30" s="14"/>
      <c r="F30" s="11">
        <v>33610</v>
      </c>
      <c r="H30" s="3">
        <v>62457</v>
      </c>
      <c r="I30" s="141"/>
      <c r="J30" s="11">
        <v>0</v>
      </c>
      <c r="K30" s="3"/>
      <c r="L30" s="3">
        <v>0</v>
      </c>
    </row>
    <row r="31" spans="1:12" ht="17" x14ac:dyDescent="0.65">
      <c r="A31" s="12" t="s">
        <v>25</v>
      </c>
      <c r="B31" s="12"/>
      <c r="C31" s="12"/>
      <c r="D31" s="14"/>
      <c r="F31" s="17">
        <v>683453</v>
      </c>
      <c r="H31" s="18">
        <v>576978</v>
      </c>
      <c r="I31" s="141"/>
      <c r="J31" s="17">
        <v>16585</v>
      </c>
      <c r="K31" s="3"/>
      <c r="L31" s="18">
        <v>16933</v>
      </c>
    </row>
    <row r="32" spans="1:12" ht="6" customHeight="1" x14ac:dyDescent="0.65">
      <c r="A32" s="12"/>
      <c r="B32" s="12"/>
      <c r="C32" s="12"/>
      <c r="D32" s="14"/>
      <c r="F32" s="19"/>
      <c r="H32" s="114"/>
      <c r="I32" s="141"/>
      <c r="J32" s="19"/>
      <c r="K32" s="3"/>
      <c r="L32" s="114"/>
    </row>
    <row r="33" spans="1:12" ht="21.75" customHeight="1" thickBot="1" x14ac:dyDescent="0.7">
      <c r="A33" s="4" t="s">
        <v>26</v>
      </c>
      <c r="B33" s="4"/>
      <c r="C33" s="4"/>
      <c r="D33" s="2"/>
      <c r="F33" s="20">
        <f>SUM(F13:F31)</f>
        <v>25032910</v>
      </c>
      <c r="H33" s="90">
        <f>SUM(H13:H31)</f>
        <v>23091615</v>
      </c>
      <c r="I33" s="141"/>
      <c r="J33" s="20">
        <f>SUM(J13:J31)</f>
        <v>11960955</v>
      </c>
      <c r="K33" s="3"/>
      <c r="L33" s="90">
        <f>SUM(L13:L31)</f>
        <v>12312420</v>
      </c>
    </row>
    <row r="34" spans="1:12" ht="21.75" customHeight="1" thickTop="1" x14ac:dyDescent="0.65">
      <c r="A34" s="4"/>
      <c r="B34" s="4"/>
      <c r="C34" s="4"/>
      <c r="D34" s="2"/>
      <c r="I34" s="15"/>
      <c r="J34" s="3"/>
      <c r="K34" s="3"/>
      <c r="L34" s="3"/>
    </row>
    <row r="35" spans="1:12" ht="21.75" customHeight="1" x14ac:dyDescent="0.65">
      <c r="A35" s="4"/>
      <c r="B35" s="4"/>
      <c r="C35" s="4"/>
      <c r="D35" s="2"/>
      <c r="I35" s="15"/>
      <c r="J35" s="3"/>
      <c r="K35" s="3"/>
      <c r="L35" s="3"/>
    </row>
    <row r="36" spans="1:12" ht="21.75" customHeight="1" x14ac:dyDescent="0.65">
      <c r="A36" s="4"/>
      <c r="B36" s="4"/>
      <c r="C36" s="4"/>
      <c r="D36" s="2"/>
      <c r="I36" s="15"/>
      <c r="J36" s="3"/>
      <c r="K36" s="3"/>
      <c r="L36" s="3"/>
    </row>
    <row r="37" spans="1:12" ht="21.75" customHeight="1" x14ac:dyDescent="0.65">
      <c r="A37" s="4"/>
      <c r="B37" s="4"/>
      <c r="C37" s="4"/>
      <c r="D37" s="2"/>
      <c r="I37" s="15"/>
      <c r="J37" s="3"/>
      <c r="K37" s="3"/>
      <c r="L37" s="3"/>
    </row>
    <row r="38" spans="1:12" ht="21.75" customHeight="1" x14ac:dyDescent="0.65">
      <c r="A38" s="4"/>
      <c r="B38" s="4"/>
      <c r="C38" s="4"/>
      <c r="D38" s="2"/>
      <c r="I38" s="15"/>
      <c r="J38" s="3"/>
      <c r="K38" s="3"/>
      <c r="L38" s="3"/>
    </row>
    <row r="39" spans="1:12" ht="21.75" customHeight="1" x14ac:dyDescent="0.65">
      <c r="A39" s="4"/>
      <c r="B39" s="4"/>
      <c r="C39" s="4"/>
      <c r="D39" s="2"/>
      <c r="I39" s="15"/>
      <c r="J39" s="3"/>
      <c r="K39" s="3"/>
      <c r="L39" s="3"/>
    </row>
    <row r="40" spans="1:12" ht="21.75" customHeight="1" x14ac:dyDescent="0.65">
      <c r="A40" s="4"/>
      <c r="B40" s="4"/>
      <c r="C40" s="4"/>
      <c r="D40" s="2"/>
      <c r="I40" s="15"/>
      <c r="J40" s="3"/>
      <c r="K40" s="3"/>
      <c r="L40" s="3"/>
    </row>
    <row r="41" spans="1:12" ht="21.75" customHeight="1" x14ac:dyDescent="0.65">
      <c r="A41" s="4"/>
      <c r="B41" s="4"/>
      <c r="C41" s="4"/>
      <c r="D41" s="2"/>
      <c r="I41" s="15"/>
      <c r="J41" s="3"/>
      <c r="K41" s="3"/>
      <c r="L41" s="3"/>
    </row>
    <row r="42" spans="1:12" ht="21.75" customHeight="1" x14ac:dyDescent="0.65">
      <c r="A42" s="4"/>
      <c r="B42" s="4"/>
      <c r="C42" s="4"/>
      <c r="D42" s="2"/>
      <c r="I42" s="15"/>
      <c r="J42" s="3"/>
      <c r="K42" s="3"/>
      <c r="L42" s="3"/>
    </row>
    <row r="43" spans="1:12" ht="21.75" customHeight="1" x14ac:dyDescent="0.65">
      <c r="A43" s="4"/>
      <c r="B43" s="4"/>
      <c r="C43" s="4"/>
      <c r="D43" s="2"/>
      <c r="I43" s="15"/>
      <c r="J43" s="3"/>
      <c r="K43" s="3"/>
      <c r="L43" s="3"/>
    </row>
    <row r="44" spans="1:12" ht="3.75" customHeight="1" x14ac:dyDescent="0.65">
      <c r="A44" s="4"/>
      <c r="B44" s="4"/>
      <c r="C44" s="4"/>
      <c r="D44" s="2"/>
      <c r="I44" s="15"/>
      <c r="J44" s="3"/>
      <c r="K44" s="3"/>
      <c r="L44" s="3"/>
    </row>
    <row r="45" spans="1:12" ht="22" customHeight="1" x14ac:dyDescent="0.65">
      <c r="A45" s="8" t="s">
        <v>27</v>
      </c>
      <c r="B45" s="21"/>
      <c r="C45" s="21"/>
      <c r="D45" s="22"/>
      <c r="E45" s="8"/>
      <c r="F45" s="7"/>
      <c r="G45" s="18"/>
      <c r="H45" s="7"/>
      <c r="I45" s="100"/>
      <c r="J45" s="101"/>
      <c r="K45" s="8"/>
      <c r="L45" s="101"/>
    </row>
    <row r="46" spans="1:12" ht="20.149999999999999" customHeight="1" x14ac:dyDescent="0.65">
      <c r="A46" s="92" t="str">
        <f>+A1</f>
        <v>บริษัท อลิอันซ์ อยุธยา แคปปิตอล จำกัด (มหาชน)</v>
      </c>
      <c r="B46" s="92"/>
      <c r="E46" s="2"/>
    </row>
    <row r="47" spans="1:12" s="92" customFormat="1" ht="20.149999999999999" customHeight="1" x14ac:dyDescent="0.65">
      <c r="A47" s="92" t="s">
        <v>149</v>
      </c>
      <c r="E47" s="97"/>
      <c r="F47" s="5"/>
      <c r="G47" s="3"/>
      <c r="H47" s="5"/>
      <c r="I47" s="95"/>
      <c r="J47" s="115"/>
      <c r="L47" s="115"/>
    </row>
    <row r="48" spans="1:12" ht="20.149999999999999" customHeight="1" x14ac:dyDescent="0.65">
      <c r="A48" s="98" t="str">
        <f>A3</f>
        <v>ณ วันที่ 30 กันยายน พ.ศ. 2567</v>
      </c>
      <c r="B48" s="99"/>
      <c r="C48" s="99"/>
      <c r="D48" s="99"/>
      <c r="E48" s="6"/>
      <c r="F48" s="7"/>
      <c r="G48" s="7"/>
      <c r="H48" s="7"/>
      <c r="I48" s="100"/>
      <c r="J48" s="101"/>
      <c r="K48" s="8"/>
      <c r="L48" s="101"/>
    </row>
    <row r="49" spans="1:12" ht="18.649999999999999" customHeight="1" x14ac:dyDescent="0.65">
      <c r="A49" s="9"/>
      <c r="B49" s="9"/>
      <c r="C49" s="9"/>
      <c r="D49" s="9"/>
      <c r="E49" s="92"/>
      <c r="F49" s="5"/>
      <c r="G49" s="5"/>
      <c r="H49" s="5"/>
    </row>
    <row r="50" spans="1:12" ht="21.75" customHeight="1" x14ac:dyDescent="0.65">
      <c r="A50" s="102"/>
      <c r="B50" s="9"/>
      <c r="C50" s="9"/>
      <c r="D50" s="9"/>
      <c r="E50" s="92"/>
      <c r="F50" s="135" t="s">
        <v>1</v>
      </c>
      <c r="G50" s="135"/>
      <c r="H50" s="135"/>
      <c r="I50" s="1"/>
      <c r="J50" s="135" t="s">
        <v>2</v>
      </c>
      <c r="K50" s="135"/>
      <c r="L50" s="135"/>
    </row>
    <row r="51" spans="1:12" ht="21.75" customHeight="1" x14ac:dyDescent="0.65">
      <c r="A51" s="92"/>
      <c r="B51" s="92"/>
      <c r="C51" s="92"/>
      <c r="D51" s="104"/>
      <c r="E51" s="105"/>
      <c r="F51" s="106" t="s">
        <v>3</v>
      </c>
      <c r="G51" s="106"/>
      <c r="H51" s="5" t="s">
        <v>4</v>
      </c>
      <c r="J51" s="106" t="s">
        <v>3</v>
      </c>
      <c r="K51" s="106"/>
      <c r="L51" s="5" t="s">
        <v>4</v>
      </c>
    </row>
    <row r="52" spans="1:12" ht="21.75" customHeight="1" x14ac:dyDescent="0.65">
      <c r="A52" s="92"/>
      <c r="B52" s="92"/>
      <c r="C52" s="92"/>
      <c r="D52" s="104"/>
      <c r="E52" s="105"/>
      <c r="F52" s="106" t="s">
        <v>186</v>
      </c>
      <c r="G52" s="106"/>
      <c r="H52" s="106" t="s">
        <v>5</v>
      </c>
      <c r="J52" s="106" t="s">
        <v>186</v>
      </c>
      <c r="K52" s="106"/>
      <c r="L52" s="106" t="s">
        <v>5</v>
      </c>
    </row>
    <row r="53" spans="1:12" ht="18.649999999999999" customHeight="1" x14ac:dyDescent="0.65">
      <c r="B53" s="92"/>
      <c r="C53" s="92"/>
      <c r="D53" s="104"/>
      <c r="E53" s="105"/>
      <c r="F53" s="106" t="s">
        <v>145</v>
      </c>
      <c r="G53" s="107"/>
      <c r="H53" s="106" t="s">
        <v>6</v>
      </c>
      <c r="J53" s="106" t="s">
        <v>145</v>
      </c>
      <c r="K53" s="107"/>
      <c r="L53" s="106" t="s">
        <v>6</v>
      </c>
    </row>
    <row r="54" spans="1:12" ht="18.649999999999999" customHeight="1" x14ac:dyDescent="0.65">
      <c r="A54" s="4"/>
      <c r="B54" s="92"/>
      <c r="C54" s="92"/>
      <c r="D54" s="108" t="s">
        <v>7</v>
      </c>
      <c r="E54" s="109"/>
      <c r="F54" s="110" t="s">
        <v>8</v>
      </c>
      <c r="G54" s="106"/>
      <c r="H54" s="110" t="s">
        <v>8</v>
      </c>
      <c r="J54" s="110" t="s">
        <v>8</v>
      </c>
      <c r="K54" s="106"/>
      <c r="L54" s="110" t="s">
        <v>8</v>
      </c>
    </row>
    <row r="55" spans="1:12" ht="18.649999999999999" customHeight="1" x14ac:dyDescent="0.65">
      <c r="A55" s="4" t="s">
        <v>28</v>
      </c>
      <c r="D55" s="2"/>
      <c r="F55" s="11"/>
      <c r="J55" s="23"/>
    </row>
    <row r="56" spans="1:12" ht="5.15" customHeight="1" x14ac:dyDescent="0.65">
      <c r="A56" s="4"/>
      <c r="D56" s="2"/>
      <c r="F56" s="11"/>
      <c r="J56" s="23"/>
    </row>
    <row r="57" spans="1:12" ht="18.649999999999999" customHeight="1" x14ac:dyDescent="0.65">
      <c r="A57" s="4" t="s">
        <v>29</v>
      </c>
      <c r="B57" s="4"/>
      <c r="D57" s="2"/>
      <c r="F57" s="11"/>
      <c r="J57" s="23"/>
    </row>
    <row r="58" spans="1:12" ht="5.15" customHeight="1" x14ac:dyDescent="0.65">
      <c r="A58" s="4"/>
      <c r="B58" s="4"/>
      <c r="D58" s="2"/>
      <c r="F58" s="11"/>
      <c r="J58" s="23"/>
    </row>
    <row r="59" spans="1:12" ht="18.649999999999999" customHeight="1" x14ac:dyDescent="0.65">
      <c r="A59" s="1" t="s">
        <v>30</v>
      </c>
      <c r="B59" s="4"/>
      <c r="D59" s="14">
        <v>17</v>
      </c>
      <c r="F59" s="11">
        <v>8013654</v>
      </c>
      <c r="H59" s="3">
        <v>7361349</v>
      </c>
      <c r="I59" s="3"/>
      <c r="J59" s="11">
        <v>0</v>
      </c>
      <c r="K59" s="141"/>
      <c r="L59" s="3">
        <v>0</v>
      </c>
    </row>
    <row r="60" spans="1:12" ht="18.649999999999999" customHeight="1" x14ac:dyDescent="0.65">
      <c r="A60" s="1" t="s">
        <v>31</v>
      </c>
      <c r="B60" s="4"/>
      <c r="D60" s="14">
        <v>18</v>
      </c>
      <c r="F60" s="11">
        <v>1554951</v>
      </c>
      <c r="H60" s="3">
        <v>1219649</v>
      </c>
      <c r="I60" s="3"/>
      <c r="J60" s="11">
        <v>0</v>
      </c>
      <c r="K60" s="141"/>
      <c r="L60" s="3">
        <v>0</v>
      </c>
    </row>
    <row r="61" spans="1:12" ht="18.649999999999999" customHeight="1" x14ac:dyDescent="0.65">
      <c r="A61" s="1" t="s">
        <v>32</v>
      </c>
      <c r="B61" s="4"/>
      <c r="D61" s="14"/>
      <c r="F61" s="11">
        <v>199619</v>
      </c>
      <c r="H61" s="3">
        <v>181140</v>
      </c>
      <c r="I61" s="3"/>
      <c r="J61" s="11">
        <v>0</v>
      </c>
      <c r="K61" s="141"/>
      <c r="L61" s="3">
        <v>0</v>
      </c>
    </row>
    <row r="62" spans="1:12" ht="18.649999999999999" customHeight="1" x14ac:dyDescent="0.65">
      <c r="A62" s="1" t="s">
        <v>33</v>
      </c>
      <c r="B62" s="4"/>
      <c r="D62" s="2"/>
      <c r="F62" s="11">
        <v>159106</v>
      </c>
      <c r="H62" s="3">
        <v>199217</v>
      </c>
      <c r="I62" s="3"/>
      <c r="J62" s="11">
        <v>0</v>
      </c>
      <c r="K62" s="141"/>
      <c r="L62" s="3">
        <v>0</v>
      </c>
    </row>
    <row r="63" spans="1:12" ht="18.649999999999999" customHeight="1" x14ac:dyDescent="0.65">
      <c r="A63" s="1" t="s">
        <v>150</v>
      </c>
      <c r="B63" s="4"/>
      <c r="D63" s="2"/>
      <c r="F63" s="11">
        <v>143620</v>
      </c>
      <c r="H63" s="3">
        <v>140953</v>
      </c>
      <c r="I63" s="3"/>
      <c r="J63" s="11">
        <v>0</v>
      </c>
      <c r="K63" s="141"/>
      <c r="L63" s="3">
        <v>0</v>
      </c>
    </row>
    <row r="64" spans="1:12" ht="18.649999999999999" customHeight="1" x14ac:dyDescent="0.65">
      <c r="A64" s="1" t="s">
        <v>34</v>
      </c>
      <c r="D64" s="14"/>
      <c r="F64" s="11">
        <v>577619</v>
      </c>
      <c r="H64" s="3">
        <v>536814</v>
      </c>
      <c r="I64" s="3"/>
      <c r="J64" s="11">
        <v>10594</v>
      </c>
      <c r="K64" s="141"/>
      <c r="L64" s="3">
        <v>11257</v>
      </c>
    </row>
    <row r="65" spans="1:12" ht="18.649999999999999" customHeight="1" x14ac:dyDescent="0.65">
      <c r="A65" s="1" t="s">
        <v>35</v>
      </c>
      <c r="D65" s="14"/>
      <c r="F65" s="11">
        <v>167679</v>
      </c>
      <c r="H65" s="3">
        <v>193574</v>
      </c>
      <c r="I65" s="3"/>
      <c r="J65" s="11">
        <v>0</v>
      </c>
      <c r="K65" s="141"/>
      <c r="L65" s="3">
        <v>0</v>
      </c>
    </row>
    <row r="66" spans="1:12" ht="18.649999999999999" customHeight="1" x14ac:dyDescent="0.65">
      <c r="A66" s="12" t="s">
        <v>137</v>
      </c>
      <c r="D66" s="14">
        <v>16</v>
      </c>
      <c r="F66" s="11">
        <v>0</v>
      </c>
      <c r="H66" s="3">
        <v>0</v>
      </c>
      <c r="I66" s="3"/>
      <c r="J66" s="11">
        <v>5996</v>
      </c>
      <c r="K66" s="141"/>
      <c r="L66" s="3">
        <v>6127</v>
      </c>
    </row>
    <row r="67" spans="1:12" ht="18.649999999999999" customHeight="1" x14ac:dyDescent="0.65">
      <c r="A67" s="12" t="s">
        <v>36</v>
      </c>
      <c r="B67" s="12"/>
      <c r="C67" s="12"/>
      <c r="D67" s="14"/>
      <c r="F67" s="17">
        <v>693107</v>
      </c>
      <c r="H67" s="18">
        <v>634523</v>
      </c>
      <c r="I67" s="3"/>
      <c r="J67" s="17">
        <v>44131</v>
      </c>
      <c r="K67" s="141"/>
      <c r="L67" s="52">
        <v>8933</v>
      </c>
    </row>
    <row r="68" spans="1:12" ht="5.15" customHeight="1" x14ac:dyDescent="0.65">
      <c r="A68" s="4"/>
      <c r="B68" s="4"/>
      <c r="D68" s="2"/>
      <c r="F68" s="11"/>
      <c r="I68" s="3"/>
      <c r="J68" s="11"/>
      <c r="K68" s="141"/>
      <c r="L68" s="27"/>
    </row>
    <row r="69" spans="1:12" ht="18.649999999999999" customHeight="1" x14ac:dyDescent="0.65">
      <c r="A69" s="92" t="s">
        <v>37</v>
      </c>
      <c r="B69" s="4"/>
      <c r="C69" s="4"/>
      <c r="D69" s="2"/>
      <c r="F69" s="17">
        <f>SUM(F59:F67)</f>
        <v>11509355</v>
      </c>
      <c r="H69" s="18">
        <f>SUM(H59:H67)</f>
        <v>10467219</v>
      </c>
      <c r="I69" s="3"/>
      <c r="J69" s="17">
        <f>SUM(J59:J67)</f>
        <v>60721</v>
      </c>
      <c r="K69" s="141"/>
      <c r="L69" s="18">
        <f>SUM(L59:L67)</f>
        <v>26317</v>
      </c>
    </row>
    <row r="70" spans="1:12" ht="8.25" customHeight="1" x14ac:dyDescent="0.65">
      <c r="A70" s="92"/>
      <c r="B70" s="4"/>
      <c r="C70" s="4"/>
      <c r="D70" s="2"/>
      <c r="F70" s="24"/>
      <c r="H70" s="5"/>
      <c r="J70" s="23"/>
    </row>
    <row r="71" spans="1:12" ht="18.649999999999999" customHeight="1" x14ac:dyDescent="0.65">
      <c r="A71" s="92" t="s">
        <v>38</v>
      </c>
      <c r="B71" s="92"/>
      <c r="C71" s="92"/>
      <c r="D71" s="2"/>
      <c r="F71" s="11"/>
      <c r="J71" s="23"/>
    </row>
    <row r="72" spans="1:12" ht="5.15" customHeight="1" x14ac:dyDescent="0.65">
      <c r="A72" s="92"/>
      <c r="B72" s="92"/>
      <c r="C72" s="92"/>
      <c r="D72" s="2"/>
      <c r="F72" s="11"/>
      <c r="J72" s="23"/>
    </row>
    <row r="73" spans="1:12" ht="18.649999999999999" customHeight="1" x14ac:dyDescent="0.65">
      <c r="A73" s="12" t="s">
        <v>39</v>
      </c>
      <c r="B73" s="12"/>
      <c r="C73" s="12"/>
      <c r="D73" s="25"/>
      <c r="F73" s="11"/>
      <c r="J73" s="23"/>
    </row>
    <row r="74" spans="1:12" ht="18.649999999999999" customHeight="1" x14ac:dyDescent="0.65">
      <c r="B74" s="12" t="s">
        <v>40</v>
      </c>
      <c r="C74" s="12"/>
      <c r="D74" s="25"/>
      <c r="F74" s="26"/>
      <c r="G74" s="1"/>
      <c r="H74" s="27"/>
      <c r="J74" s="23"/>
    </row>
    <row r="75" spans="1:12" ht="18.649999999999999" customHeight="1" thickBot="1" x14ac:dyDescent="0.7">
      <c r="B75" s="12"/>
      <c r="C75" s="12" t="s">
        <v>41</v>
      </c>
      <c r="D75" s="25"/>
      <c r="F75" s="28">
        <v>463473</v>
      </c>
      <c r="H75" s="116">
        <v>463473</v>
      </c>
      <c r="I75" s="141"/>
      <c r="J75" s="28">
        <v>463473</v>
      </c>
      <c r="K75" s="3"/>
      <c r="L75" s="116">
        <v>463473</v>
      </c>
    </row>
    <row r="76" spans="1:12" ht="5.15" customHeight="1" thickTop="1" x14ac:dyDescent="0.65">
      <c r="A76" s="12"/>
      <c r="B76" s="12"/>
      <c r="C76" s="12"/>
      <c r="D76" s="25"/>
      <c r="F76" s="19"/>
      <c r="H76" s="114"/>
      <c r="I76" s="141"/>
      <c r="J76" s="26"/>
      <c r="K76" s="27"/>
      <c r="L76" s="27"/>
    </row>
    <row r="77" spans="1:12" ht="18.649999999999999" customHeight="1" x14ac:dyDescent="0.65">
      <c r="B77" s="12" t="s">
        <v>42</v>
      </c>
      <c r="D77" s="2"/>
      <c r="F77" s="26"/>
      <c r="G77" s="27"/>
      <c r="H77" s="27"/>
      <c r="I77" s="141"/>
      <c r="J77" s="26"/>
      <c r="K77" s="27"/>
      <c r="L77" s="27"/>
    </row>
    <row r="78" spans="1:12" ht="18.649999999999999" customHeight="1" x14ac:dyDescent="0.65">
      <c r="B78" s="12"/>
      <c r="C78" s="1" t="s">
        <v>43</v>
      </c>
      <c r="D78" s="25"/>
      <c r="F78" s="11">
        <v>389267</v>
      </c>
      <c r="H78" s="3">
        <v>389267</v>
      </c>
      <c r="I78" s="27"/>
      <c r="J78" s="11">
        <v>389267</v>
      </c>
      <c r="K78" s="3"/>
      <c r="L78" s="3">
        <v>389267</v>
      </c>
    </row>
    <row r="79" spans="1:12" ht="18.649999999999999" customHeight="1" x14ac:dyDescent="0.65">
      <c r="B79" s="12" t="s">
        <v>44</v>
      </c>
      <c r="D79" s="2"/>
      <c r="F79" s="11">
        <v>10066331</v>
      </c>
      <c r="H79" s="3">
        <v>10066331</v>
      </c>
      <c r="I79" s="27"/>
      <c r="J79" s="11">
        <v>10066331</v>
      </c>
      <c r="K79" s="3"/>
      <c r="L79" s="3">
        <v>10066331</v>
      </c>
    </row>
    <row r="80" spans="1:12" ht="18.649999999999999" customHeight="1" x14ac:dyDescent="0.65">
      <c r="A80" s="1" t="s">
        <v>45</v>
      </c>
      <c r="B80" s="12"/>
      <c r="D80" s="2"/>
      <c r="F80" s="11"/>
      <c r="I80" s="1"/>
      <c r="J80" s="11"/>
      <c r="K80" s="3"/>
      <c r="L80" s="3"/>
    </row>
    <row r="81" spans="1:12" ht="18.649999999999999" customHeight="1" x14ac:dyDescent="0.65">
      <c r="B81" s="12" t="s">
        <v>46</v>
      </c>
      <c r="D81" s="2"/>
      <c r="F81" s="11"/>
      <c r="I81" s="1"/>
      <c r="J81" s="11"/>
      <c r="K81" s="3"/>
      <c r="L81" s="3"/>
    </row>
    <row r="82" spans="1:12" ht="18.649999999999999" customHeight="1" x14ac:dyDescent="0.65">
      <c r="B82" s="12"/>
      <c r="C82" s="1" t="s">
        <v>47</v>
      </c>
      <c r="D82" s="14"/>
      <c r="F82" s="11">
        <v>66200</v>
      </c>
      <c r="H82" s="3">
        <v>66200</v>
      </c>
      <c r="I82" s="27"/>
      <c r="J82" s="11">
        <v>50000</v>
      </c>
      <c r="K82" s="3"/>
      <c r="L82" s="3">
        <v>50000</v>
      </c>
    </row>
    <row r="83" spans="1:12" ht="18.649999999999999" customHeight="1" x14ac:dyDescent="0.65">
      <c r="B83" s="12" t="s">
        <v>48</v>
      </c>
      <c r="D83" s="14"/>
      <c r="F83" s="11">
        <v>2474777</v>
      </c>
      <c r="H83" s="3">
        <v>2938154</v>
      </c>
      <c r="I83" s="27"/>
      <c r="J83" s="11">
        <v>1402553</v>
      </c>
      <c r="K83" s="3"/>
      <c r="L83" s="3">
        <v>1784968</v>
      </c>
    </row>
    <row r="84" spans="1:12" ht="18.649999999999999" customHeight="1" x14ac:dyDescent="0.65">
      <c r="A84" s="1" t="s">
        <v>49</v>
      </c>
      <c r="B84" s="12"/>
      <c r="D84" s="14"/>
      <c r="F84" s="11"/>
      <c r="I84" s="117"/>
      <c r="J84" s="11"/>
      <c r="K84" s="3"/>
      <c r="L84" s="3"/>
    </row>
    <row r="85" spans="1:12" ht="18.649999999999999" customHeight="1" x14ac:dyDescent="0.65">
      <c r="B85" s="1" t="s">
        <v>50</v>
      </c>
      <c r="C85" s="12"/>
      <c r="D85" s="14"/>
      <c r="F85" s="11"/>
      <c r="I85" s="117"/>
      <c r="J85" s="11"/>
      <c r="K85" s="3"/>
      <c r="L85" s="3"/>
    </row>
    <row r="86" spans="1:12" ht="18.649999999999999" customHeight="1" x14ac:dyDescent="0.65">
      <c r="C86" s="1" t="s">
        <v>17</v>
      </c>
      <c r="D86" s="14"/>
      <c r="F86" s="11">
        <v>17469</v>
      </c>
      <c r="H86" s="3">
        <v>-4231</v>
      </c>
      <c r="I86" s="27"/>
      <c r="J86" s="11">
        <v>-7917</v>
      </c>
      <c r="K86" s="3"/>
      <c r="L86" s="3">
        <v>-4463</v>
      </c>
    </row>
    <row r="87" spans="1:12" ht="18.649999999999999" customHeight="1" x14ac:dyDescent="0.65">
      <c r="B87" s="1" t="s">
        <v>193</v>
      </c>
      <c r="C87" s="12"/>
      <c r="D87" s="14"/>
      <c r="F87" s="17">
        <v>509511</v>
      </c>
      <c r="H87" s="18">
        <v>-831325</v>
      </c>
      <c r="I87" s="27"/>
      <c r="J87" s="17">
        <v>0</v>
      </c>
      <c r="K87" s="3"/>
      <c r="L87" s="18">
        <v>0</v>
      </c>
    </row>
    <row r="88" spans="1:12" ht="5.15" customHeight="1" x14ac:dyDescent="0.65">
      <c r="A88" s="4"/>
      <c r="B88" s="4"/>
      <c r="D88" s="2"/>
      <c r="F88" s="11"/>
      <c r="I88" s="27"/>
      <c r="J88" s="11"/>
      <c r="K88" s="3"/>
      <c r="L88" s="3"/>
    </row>
    <row r="89" spans="1:12" ht="18.649999999999999" customHeight="1" x14ac:dyDescent="0.65">
      <c r="A89" s="4" t="s">
        <v>51</v>
      </c>
      <c r="B89" s="12"/>
      <c r="D89" s="2"/>
      <c r="F89" s="17">
        <f>SUM(F78:F87)</f>
        <v>13523555</v>
      </c>
      <c r="H89" s="18">
        <f>SUM(H78:H87)</f>
        <v>12624396</v>
      </c>
      <c r="I89" s="27"/>
      <c r="J89" s="17">
        <f>SUM(J78:J87)</f>
        <v>11900234</v>
      </c>
      <c r="K89" s="3"/>
      <c r="L89" s="18">
        <f>SUM(L78:L87)</f>
        <v>12286103</v>
      </c>
    </row>
    <row r="90" spans="1:12" ht="5.15" customHeight="1" x14ac:dyDescent="0.65">
      <c r="A90" s="4"/>
      <c r="B90" s="12"/>
      <c r="D90" s="2"/>
      <c r="F90" s="11"/>
      <c r="I90" s="27"/>
      <c r="J90" s="11"/>
      <c r="K90" s="3"/>
      <c r="L90" s="3"/>
    </row>
    <row r="91" spans="1:12" ht="18.649999999999999" customHeight="1" thickBot="1" x14ac:dyDescent="0.7">
      <c r="A91" s="4" t="s">
        <v>52</v>
      </c>
      <c r="B91" s="12"/>
      <c r="D91" s="2"/>
      <c r="F91" s="20">
        <f>SUM(F69,F89)</f>
        <v>25032910</v>
      </c>
      <c r="H91" s="90">
        <f>SUM(H69,H89)</f>
        <v>23091615</v>
      </c>
      <c r="I91" s="27"/>
      <c r="J91" s="20">
        <f>SUM(J69,J89)</f>
        <v>11960955</v>
      </c>
      <c r="K91" s="3"/>
      <c r="L91" s="90">
        <f>SUM(L69,L89)</f>
        <v>12312420</v>
      </c>
    </row>
    <row r="92" spans="1:12" ht="18.649999999999999" customHeight="1" thickTop="1" x14ac:dyDescent="0.65">
      <c r="A92" s="4"/>
      <c r="B92" s="12"/>
      <c r="D92" s="2"/>
      <c r="I92" s="117"/>
      <c r="J92" s="3"/>
      <c r="K92" s="3"/>
      <c r="L92" s="3"/>
    </row>
    <row r="93" spans="1:12" ht="18.649999999999999" customHeight="1" x14ac:dyDescent="0.65">
      <c r="A93" s="4"/>
      <c r="B93" s="12"/>
      <c r="D93" s="2"/>
      <c r="I93" s="117"/>
      <c r="J93" s="3"/>
      <c r="K93" s="3"/>
      <c r="L93" s="3"/>
    </row>
    <row r="94" spans="1:12" ht="22" customHeight="1" x14ac:dyDescent="0.65">
      <c r="A94" s="8" t="s">
        <v>27</v>
      </c>
      <c r="B94" s="8"/>
      <c r="C94" s="8"/>
      <c r="D94" s="8"/>
      <c r="E94" s="8"/>
      <c r="F94" s="18"/>
      <c r="G94" s="18"/>
      <c r="H94" s="18"/>
      <c r="I94" s="100"/>
      <c r="J94" s="101"/>
      <c r="K94" s="8"/>
      <c r="L94" s="101"/>
    </row>
  </sheetData>
  <mergeCells count="4">
    <mergeCell ref="F5:H5"/>
    <mergeCell ref="J5:L5"/>
    <mergeCell ref="F50:H50"/>
    <mergeCell ref="J50:L50"/>
  </mergeCells>
  <pageMargins left="0.8" right="0.5" top="0.5" bottom="0.6" header="0.49" footer="0.4"/>
  <pageSetup paperSize="9" scale="95" firstPageNumber="2" fitToHeight="0" orientation="portrait" useFirstPageNumber="1" horizontalDpi="1200" verticalDpi="1200" r:id="rId1"/>
  <headerFooter>
    <oddFooter>&amp;R&amp;"Browallia New,Regular"&amp;12&amp;P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68626-F19A-4BB7-9793-DB75DB09C259}">
  <dimension ref="A1:M90"/>
  <sheetViews>
    <sheetView topLeftCell="A15" zoomScaleNormal="100" zoomScaleSheetLayoutView="93" workbookViewId="0">
      <selection activeCell="M24" sqref="G10:M24"/>
    </sheetView>
  </sheetViews>
  <sheetFormatPr defaultColWidth="9.09765625" defaultRowHeight="21.75" customHeight="1" x14ac:dyDescent="0.65"/>
  <cols>
    <col min="1" max="3" width="1.3984375" style="1" customWidth="1"/>
    <col min="4" max="4" width="44.59765625" style="1" customWidth="1"/>
    <col min="5" max="5" width="7.296875" style="1" customWidth="1"/>
    <col min="6" max="6" width="0.8984375" style="1" customWidth="1"/>
    <col min="7" max="7" width="11.59765625" style="3" customWidth="1"/>
    <col min="8" max="8" width="0.8984375" style="3" customWidth="1"/>
    <col min="9" max="9" width="11.59765625" style="3" customWidth="1"/>
    <col min="10" max="10" width="0.8984375" style="1" customWidth="1"/>
    <col min="11" max="11" width="11.59765625" style="1" customWidth="1"/>
    <col min="12" max="12" width="0.8984375" style="1" customWidth="1"/>
    <col min="13" max="13" width="11.59765625" style="1" customWidth="1"/>
    <col min="14" max="16384" width="9.09765625" style="1"/>
  </cols>
  <sheetData>
    <row r="1" spans="1:13" ht="21" customHeight="1" x14ac:dyDescent="0.65">
      <c r="A1" s="92" t="s">
        <v>0</v>
      </c>
      <c r="B1" s="92"/>
      <c r="C1" s="92"/>
      <c r="F1" s="2"/>
    </row>
    <row r="2" spans="1:13" s="92" customFormat="1" ht="21" customHeight="1" x14ac:dyDescent="0.65">
      <c r="A2" s="136" t="s">
        <v>53</v>
      </c>
      <c r="B2" s="136"/>
      <c r="C2" s="136"/>
      <c r="D2" s="136"/>
      <c r="E2" s="136"/>
      <c r="F2" s="136"/>
      <c r="G2" s="136"/>
      <c r="H2" s="136"/>
      <c r="I2" s="136"/>
    </row>
    <row r="3" spans="1:13" ht="21" customHeight="1" x14ac:dyDescent="0.65">
      <c r="A3" s="29" t="s">
        <v>184</v>
      </c>
      <c r="B3" s="8"/>
      <c r="C3" s="8"/>
      <c r="D3" s="8"/>
      <c r="E3" s="8"/>
      <c r="F3" s="8"/>
      <c r="G3" s="18"/>
      <c r="H3" s="18"/>
      <c r="I3" s="18"/>
      <c r="J3" s="8"/>
      <c r="K3" s="8"/>
      <c r="L3" s="8"/>
      <c r="M3" s="8"/>
    </row>
    <row r="4" spans="1:13" ht="21" customHeight="1" x14ac:dyDescent="0.65">
      <c r="A4" s="30"/>
    </row>
    <row r="5" spans="1:13" ht="20.149999999999999" customHeight="1" x14ac:dyDescent="0.65">
      <c r="A5" s="30"/>
      <c r="G5" s="135" t="s">
        <v>1</v>
      </c>
      <c r="H5" s="135"/>
      <c r="I5" s="135"/>
      <c r="K5" s="135" t="s">
        <v>2</v>
      </c>
      <c r="L5" s="135"/>
      <c r="M5" s="135"/>
    </row>
    <row r="6" spans="1:13" ht="20.149999999999999" customHeight="1" x14ac:dyDescent="0.65">
      <c r="E6" s="31"/>
      <c r="F6" s="31"/>
      <c r="G6" s="32" t="s">
        <v>146</v>
      </c>
      <c r="H6" s="33"/>
      <c r="I6" s="32" t="s">
        <v>54</v>
      </c>
      <c r="K6" s="32" t="s">
        <v>146</v>
      </c>
      <c r="L6" s="33"/>
      <c r="M6" s="32" t="s">
        <v>54</v>
      </c>
    </row>
    <row r="7" spans="1:13" ht="20.149999999999999" customHeight="1" x14ac:dyDescent="0.65">
      <c r="E7" s="34" t="s">
        <v>7</v>
      </c>
      <c r="F7" s="35"/>
      <c r="G7" s="36" t="s">
        <v>8</v>
      </c>
      <c r="H7" s="37"/>
      <c r="I7" s="36" t="s">
        <v>8</v>
      </c>
      <c r="K7" s="36" t="s">
        <v>8</v>
      </c>
      <c r="L7" s="37"/>
      <c r="M7" s="36" t="s">
        <v>8</v>
      </c>
    </row>
    <row r="8" spans="1:13" ht="20.149999999999999" customHeight="1" x14ac:dyDescent="0.65">
      <c r="A8" s="4" t="s">
        <v>55</v>
      </c>
      <c r="B8" s="4"/>
      <c r="C8" s="4"/>
      <c r="D8" s="4"/>
      <c r="E8" s="2"/>
      <c r="G8" s="11"/>
      <c r="K8" s="11"/>
      <c r="L8" s="3"/>
      <c r="M8" s="3"/>
    </row>
    <row r="9" spans="1:13" ht="6" customHeight="1" x14ac:dyDescent="0.65">
      <c r="A9" s="4"/>
      <c r="B9" s="4"/>
      <c r="C9" s="4"/>
      <c r="D9" s="4"/>
      <c r="E9" s="2"/>
      <c r="G9" s="11"/>
      <c r="K9" s="11"/>
      <c r="L9" s="3"/>
      <c r="M9" s="3"/>
    </row>
    <row r="10" spans="1:13" ht="20.149999999999999" customHeight="1" x14ac:dyDescent="0.65">
      <c r="A10" s="1" t="s">
        <v>56</v>
      </c>
      <c r="D10" s="4"/>
      <c r="E10" s="2"/>
      <c r="G10" s="11">
        <v>2457009</v>
      </c>
      <c r="I10" s="3">
        <v>2243718</v>
      </c>
      <c r="J10" s="27"/>
      <c r="K10" s="11">
        <v>0</v>
      </c>
      <c r="L10" s="3"/>
      <c r="M10" s="3">
        <v>0</v>
      </c>
    </row>
    <row r="11" spans="1:13" ht="20.149999999999999" customHeight="1" x14ac:dyDescent="0.65">
      <c r="A11" s="1" t="s">
        <v>57</v>
      </c>
      <c r="D11" s="4"/>
      <c r="E11" s="2"/>
      <c r="G11" s="17">
        <v>-766690</v>
      </c>
      <c r="I11" s="18">
        <v>-566520</v>
      </c>
      <c r="J11" s="27"/>
      <c r="K11" s="17">
        <v>0</v>
      </c>
      <c r="L11" s="3"/>
      <c r="M11" s="18">
        <v>0</v>
      </c>
    </row>
    <row r="12" spans="1:13" ht="6" customHeight="1" x14ac:dyDescent="0.65">
      <c r="D12" s="4"/>
      <c r="E12" s="2"/>
      <c r="G12" s="11"/>
      <c r="J12" s="27"/>
      <c r="K12" s="11"/>
      <c r="L12" s="3"/>
      <c r="M12" s="3"/>
    </row>
    <row r="13" spans="1:13" ht="20.149999999999999" customHeight="1" x14ac:dyDescent="0.65">
      <c r="A13" s="1" t="s">
        <v>58</v>
      </c>
      <c r="D13" s="4"/>
      <c r="E13" s="2"/>
      <c r="G13" s="11">
        <f>SUM(G10:G11)</f>
        <v>1690319</v>
      </c>
      <c r="I13" s="3">
        <f>SUM(I10:I11)</f>
        <v>1677198</v>
      </c>
      <c r="J13" s="27"/>
      <c r="K13" s="11">
        <f>SUM(K10:K11)</f>
        <v>0</v>
      </c>
      <c r="L13" s="3"/>
      <c r="M13" s="3">
        <f>SUM(M10:M11)</f>
        <v>0</v>
      </c>
    </row>
    <row r="14" spans="1:13" ht="20.149999999999999" customHeight="1" x14ac:dyDescent="0.65">
      <c r="A14" s="1" t="s">
        <v>207</v>
      </c>
      <c r="D14" s="4"/>
      <c r="E14" s="2"/>
      <c r="G14" s="17">
        <v>392149</v>
      </c>
      <c r="I14" s="18">
        <v>348683</v>
      </c>
      <c r="J14" s="27"/>
      <c r="K14" s="17">
        <v>0</v>
      </c>
      <c r="L14" s="3"/>
      <c r="M14" s="18">
        <v>0</v>
      </c>
    </row>
    <row r="15" spans="1:13" ht="6" customHeight="1" x14ac:dyDescent="0.65">
      <c r="D15" s="4"/>
      <c r="E15" s="2"/>
      <c r="G15" s="11"/>
      <c r="J15" s="27"/>
      <c r="K15" s="11"/>
      <c r="L15" s="3"/>
      <c r="M15" s="3"/>
    </row>
    <row r="16" spans="1:13" ht="20.149999999999999" customHeight="1" x14ac:dyDescent="0.65">
      <c r="A16" s="12" t="s">
        <v>59</v>
      </c>
      <c r="C16" s="12"/>
      <c r="D16" s="12"/>
      <c r="E16" s="14"/>
      <c r="F16" s="12"/>
      <c r="G16" s="38">
        <f>SUM(G13:G14)</f>
        <v>2082468</v>
      </c>
      <c r="H16" s="39"/>
      <c r="I16" s="39">
        <f>SUM(I13:I14)</f>
        <v>2025881</v>
      </c>
      <c r="J16" s="27"/>
      <c r="K16" s="38">
        <f>SUM(K13:K14)</f>
        <v>0</v>
      </c>
      <c r="L16" s="39"/>
      <c r="M16" s="39">
        <f>SUM(M13:M14)</f>
        <v>0</v>
      </c>
    </row>
    <row r="17" spans="1:13" ht="20.149999999999999" customHeight="1" x14ac:dyDescent="0.65">
      <c r="A17" s="12" t="s">
        <v>60</v>
      </c>
      <c r="C17" s="12"/>
      <c r="D17" s="12"/>
      <c r="E17" s="14"/>
      <c r="F17" s="12"/>
      <c r="G17" s="38">
        <v>116795</v>
      </c>
      <c r="H17" s="39"/>
      <c r="I17" s="39">
        <v>100558</v>
      </c>
      <c r="J17" s="27"/>
      <c r="K17" s="38">
        <v>0</v>
      </c>
      <c r="L17" s="39"/>
      <c r="M17" s="39">
        <v>0</v>
      </c>
    </row>
    <row r="18" spans="1:13" ht="20.149999999999999" customHeight="1" x14ac:dyDescent="0.65">
      <c r="A18" s="12" t="s">
        <v>61</v>
      </c>
      <c r="C18" s="12"/>
      <c r="D18" s="12"/>
      <c r="E18" s="14"/>
      <c r="F18" s="12"/>
      <c r="G18" s="11">
        <v>43534</v>
      </c>
      <c r="I18" s="3">
        <v>34055</v>
      </c>
      <c r="J18" s="27"/>
      <c r="K18" s="11">
        <v>7226</v>
      </c>
      <c r="L18" s="3"/>
      <c r="M18" s="3">
        <v>5292</v>
      </c>
    </row>
    <row r="19" spans="1:13" ht="20.149999999999999" customHeight="1" x14ac:dyDescent="0.65">
      <c r="A19" s="1" t="s">
        <v>62</v>
      </c>
      <c r="D19" s="12"/>
      <c r="E19" s="14"/>
      <c r="F19" s="12"/>
      <c r="G19" s="11">
        <v>2011</v>
      </c>
      <c r="I19" s="3">
        <v>772</v>
      </c>
      <c r="J19" s="27"/>
      <c r="K19" s="11">
        <v>7151</v>
      </c>
      <c r="L19" s="3"/>
      <c r="M19" s="3">
        <v>-4888</v>
      </c>
    </row>
    <row r="20" spans="1:13" ht="20.149999999999999" customHeight="1" x14ac:dyDescent="0.65">
      <c r="A20" s="1" t="s">
        <v>63</v>
      </c>
      <c r="D20" s="12"/>
      <c r="E20" s="14"/>
      <c r="F20" s="12"/>
      <c r="G20" s="11">
        <v>87813</v>
      </c>
      <c r="I20" s="3">
        <v>46465</v>
      </c>
      <c r="J20" s="27"/>
      <c r="K20" s="11">
        <v>0</v>
      </c>
      <c r="L20" s="3"/>
      <c r="M20" s="3">
        <v>0</v>
      </c>
    </row>
    <row r="21" spans="1:13" ht="20.149999999999999" customHeight="1" x14ac:dyDescent="0.65">
      <c r="A21" s="1" t="s">
        <v>64</v>
      </c>
      <c r="D21" s="12"/>
      <c r="E21" s="14"/>
      <c r="F21" s="12"/>
      <c r="G21" s="11">
        <v>13948</v>
      </c>
      <c r="I21" s="3">
        <v>9398</v>
      </c>
      <c r="J21" s="27"/>
      <c r="K21" s="11">
        <v>0</v>
      </c>
      <c r="L21" s="3"/>
      <c r="M21" s="3">
        <v>0</v>
      </c>
    </row>
    <row r="22" spans="1:13" ht="20.149999999999999" customHeight="1" x14ac:dyDescent="0.65">
      <c r="A22" s="12" t="s">
        <v>115</v>
      </c>
      <c r="C22" s="12"/>
      <c r="D22" s="12"/>
      <c r="E22" s="14"/>
      <c r="F22" s="12"/>
      <c r="G22" s="40">
        <v>2264</v>
      </c>
      <c r="H22" s="39"/>
      <c r="I22" s="88">
        <v>2701</v>
      </c>
      <c r="J22" s="27"/>
      <c r="K22" s="40">
        <v>0</v>
      </c>
      <c r="L22" s="39"/>
      <c r="M22" s="88">
        <v>0</v>
      </c>
    </row>
    <row r="23" spans="1:13" ht="6" customHeight="1" x14ac:dyDescent="0.65">
      <c r="A23" s="12"/>
      <c r="C23" s="12"/>
      <c r="D23" s="12"/>
      <c r="E23" s="14"/>
      <c r="F23" s="12"/>
      <c r="G23" s="38"/>
      <c r="H23" s="39"/>
      <c r="I23" s="39"/>
      <c r="J23" s="27"/>
      <c r="K23" s="38"/>
      <c r="L23" s="39"/>
      <c r="M23" s="39"/>
    </row>
    <row r="24" spans="1:13" ht="20.149999999999999" customHeight="1" x14ac:dyDescent="0.65">
      <c r="A24" s="4" t="s">
        <v>65</v>
      </c>
      <c r="C24" s="4"/>
      <c r="D24" s="4"/>
      <c r="E24" s="14"/>
      <c r="G24" s="17">
        <f>SUM(G16:G22)</f>
        <v>2348833</v>
      </c>
      <c r="I24" s="18">
        <f>SUM(I16:I22)</f>
        <v>2219830</v>
      </c>
      <c r="J24" s="27"/>
      <c r="K24" s="17">
        <f>SUM(K16:K22)</f>
        <v>14377</v>
      </c>
      <c r="L24" s="3"/>
      <c r="M24" s="18">
        <f>SUM(M16:M22)</f>
        <v>404</v>
      </c>
    </row>
    <row r="25" spans="1:13" ht="10.4" customHeight="1" x14ac:dyDescent="0.65">
      <c r="A25" s="4"/>
      <c r="B25" s="4"/>
      <c r="C25" s="4"/>
      <c r="D25" s="4"/>
      <c r="E25" s="14"/>
      <c r="G25" s="11"/>
      <c r="K25" s="41"/>
    </row>
    <row r="26" spans="1:13" ht="20.149999999999999" customHeight="1" x14ac:dyDescent="0.65">
      <c r="A26" s="4" t="s">
        <v>66</v>
      </c>
      <c r="B26" s="4"/>
      <c r="C26" s="4"/>
      <c r="D26" s="4"/>
      <c r="E26" s="14"/>
      <c r="G26" s="26"/>
      <c r="I26" s="27"/>
      <c r="K26" s="26"/>
      <c r="M26" s="27"/>
    </row>
    <row r="27" spans="1:13" ht="6" customHeight="1" x14ac:dyDescent="0.65">
      <c r="A27" s="4"/>
      <c r="B27" s="4"/>
      <c r="C27" s="4"/>
      <c r="D27" s="4"/>
      <c r="E27" s="14"/>
      <c r="G27" s="41"/>
      <c r="I27" s="1"/>
      <c r="K27" s="41"/>
    </row>
    <row r="28" spans="1:13" ht="20.149999999999999" customHeight="1" x14ac:dyDescent="0.65">
      <c r="A28" s="12" t="s">
        <v>67</v>
      </c>
      <c r="B28" s="12"/>
      <c r="E28" s="25"/>
      <c r="F28" s="13"/>
      <c r="G28" s="11">
        <v>1662393</v>
      </c>
      <c r="I28" s="3">
        <v>1375133</v>
      </c>
      <c r="J28" s="27"/>
      <c r="K28" s="11">
        <v>0</v>
      </c>
      <c r="L28" s="3"/>
      <c r="M28" s="3">
        <v>0</v>
      </c>
    </row>
    <row r="29" spans="1:13" ht="20.149999999999999" customHeight="1" x14ac:dyDescent="0.65">
      <c r="A29" s="12" t="s">
        <v>167</v>
      </c>
      <c r="B29" s="12"/>
      <c r="E29" s="2"/>
      <c r="G29" s="38">
        <v>-189551</v>
      </c>
      <c r="H29" s="39"/>
      <c r="I29" s="39">
        <v>-107611</v>
      </c>
      <c r="J29" s="27"/>
      <c r="K29" s="38">
        <v>0</v>
      </c>
      <c r="L29" s="39"/>
      <c r="M29" s="39">
        <v>0</v>
      </c>
    </row>
    <row r="30" spans="1:13" ht="6" customHeight="1" x14ac:dyDescent="0.65">
      <c r="A30" s="12"/>
      <c r="E30" s="2"/>
      <c r="G30" s="73"/>
      <c r="H30" s="39"/>
      <c r="I30" s="89"/>
      <c r="J30" s="27"/>
      <c r="K30" s="73"/>
      <c r="L30" s="39"/>
      <c r="M30" s="89"/>
    </row>
    <row r="31" spans="1:13" ht="20.149999999999999" customHeight="1" x14ac:dyDescent="0.65">
      <c r="A31" s="1" t="s">
        <v>68</v>
      </c>
      <c r="E31" s="14"/>
      <c r="G31" s="11">
        <f>G28+G29</f>
        <v>1472842</v>
      </c>
      <c r="I31" s="3">
        <f>I28+I29</f>
        <v>1267522</v>
      </c>
      <c r="J31" s="27"/>
      <c r="K31" s="11">
        <f>SUM(K28:K30)</f>
        <v>0</v>
      </c>
      <c r="L31" s="3"/>
      <c r="M31" s="3">
        <f>SUM(M28:M30)</f>
        <v>0</v>
      </c>
    </row>
    <row r="32" spans="1:13" ht="20.149999999999999" customHeight="1" x14ac:dyDescent="0.65">
      <c r="A32" s="12" t="s">
        <v>69</v>
      </c>
      <c r="E32" s="25"/>
      <c r="F32" s="13"/>
      <c r="G32" s="38">
        <v>315295</v>
      </c>
      <c r="H32" s="39"/>
      <c r="I32" s="39">
        <v>277365</v>
      </c>
      <c r="J32" s="27"/>
      <c r="K32" s="38">
        <v>0</v>
      </c>
      <c r="L32" s="39"/>
      <c r="M32" s="39">
        <v>0</v>
      </c>
    </row>
    <row r="33" spans="1:13" ht="20.149999999999999" customHeight="1" x14ac:dyDescent="0.65">
      <c r="A33" s="12" t="s">
        <v>70</v>
      </c>
      <c r="E33" s="2"/>
      <c r="G33" s="38">
        <v>355490</v>
      </c>
      <c r="H33" s="39"/>
      <c r="I33" s="39">
        <v>259874</v>
      </c>
      <c r="J33" s="27"/>
      <c r="K33" s="38">
        <v>0</v>
      </c>
      <c r="L33" s="39"/>
      <c r="M33" s="39">
        <v>0</v>
      </c>
    </row>
    <row r="34" spans="1:13" ht="20.149999999999999" customHeight="1" x14ac:dyDescent="0.65">
      <c r="A34" s="12" t="s">
        <v>71</v>
      </c>
      <c r="E34" s="2"/>
      <c r="G34" s="38">
        <v>1446</v>
      </c>
      <c r="H34" s="39"/>
      <c r="I34" s="39">
        <v>1191</v>
      </c>
      <c r="J34" s="27"/>
      <c r="K34" s="38">
        <v>0</v>
      </c>
      <c r="L34" s="39"/>
      <c r="M34" s="39">
        <v>0</v>
      </c>
    </row>
    <row r="35" spans="1:13" ht="20.149999999999999" customHeight="1" x14ac:dyDescent="0.65">
      <c r="A35" s="12" t="s">
        <v>72</v>
      </c>
      <c r="E35" s="2">
        <v>20</v>
      </c>
      <c r="G35" s="38">
        <v>193531</v>
      </c>
      <c r="H35" s="39"/>
      <c r="I35" s="39">
        <v>252528</v>
      </c>
      <c r="J35" s="27"/>
      <c r="K35" s="38">
        <v>4363</v>
      </c>
      <c r="L35" s="39"/>
      <c r="M35" s="39">
        <v>4786</v>
      </c>
    </row>
    <row r="36" spans="1:13" ht="20.149999999999999" customHeight="1" x14ac:dyDescent="0.65">
      <c r="A36" s="12" t="s">
        <v>73</v>
      </c>
      <c r="E36" s="2"/>
      <c r="G36" s="38">
        <v>1706</v>
      </c>
      <c r="H36" s="39"/>
      <c r="I36" s="39">
        <v>2024</v>
      </c>
      <c r="J36" s="27"/>
      <c r="K36" s="38">
        <v>0</v>
      </c>
      <c r="L36" s="39"/>
      <c r="M36" s="39">
        <v>0</v>
      </c>
    </row>
    <row r="37" spans="1:13" ht="20.149999999999999" customHeight="1" x14ac:dyDescent="0.65">
      <c r="A37" s="1" t="s">
        <v>75</v>
      </c>
      <c r="E37" s="2">
        <v>21</v>
      </c>
      <c r="G37" s="17">
        <v>13</v>
      </c>
      <c r="I37" s="18">
        <v>-33</v>
      </c>
      <c r="J37" s="27"/>
      <c r="K37" s="17">
        <v>-6</v>
      </c>
      <c r="L37" s="3"/>
      <c r="M37" s="18">
        <v>-4</v>
      </c>
    </row>
    <row r="38" spans="1:13" ht="6" customHeight="1" x14ac:dyDescent="0.65">
      <c r="A38" s="12"/>
      <c r="E38" s="2"/>
      <c r="G38" s="38"/>
      <c r="H38" s="39"/>
      <c r="I38" s="39"/>
      <c r="J38" s="27"/>
      <c r="K38" s="38"/>
      <c r="L38" s="39"/>
      <c r="M38" s="39"/>
    </row>
    <row r="39" spans="1:13" ht="20.149999999999999" customHeight="1" x14ac:dyDescent="0.65">
      <c r="A39" s="4" t="s">
        <v>76</v>
      </c>
      <c r="E39" s="14"/>
      <c r="G39" s="17">
        <f>SUM(G31:G37)</f>
        <v>2340323</v>
      </c>
      <c r="I39" s="18">
        <f>SUM(I31:I37)</f>
        <v>2060471</v>
      </c>
      <c r="J39" s="27"/>
      <c r="K39" s="17">
        <f>SUM(K31:K37)</f>
        <v>4357</v>
      </c>
      <c r="L39" s="3"/>
      <c r="M39" s="18">
        <f>SUM(M31:M37)</f>
        <v>4782</v>
      </c>
    </row>
    <row r="40" spans="1:13" ht="10.4" customHeight="1" x14ac:dyDescent="0.65">
      <c r="A40" s="4"/>
      <c r="E40" s="14"/>
      <c r="G40" s="11"/>
      <c r="J40" s="27"/>
      <c r="K40" s="11"/>
      <c r="L40" s="3"/>
      <c r="M40" s="3"/>
    </row>
    <row r="41" spans="1:13" ht="20.149999999999999" customHeight="1" x14ac:dyDescent="0.65">
      <c r="A41" s="92" t="s">
        <v>166</v>
      </c>
      <c r="B41" s="92"/>
      <c r="C41" s="92"/>
      <c r="D41" s="92"/>
      <c r="E41" s="14"/>
      <c r="F41" s="92"/>
      <c r="G41" s="11">
        <f>G24-G39</f>
        <v>8510</v>
      </c>
      <c r="I41" s="3">
        <f>I24-I39</f>
        <v>159359</v>
      </c>
      <c r="J41" s="27"/>
      <c r="K41" s="11">
        <f>K24-K39</f>
        <v>10020</v>
      </c>
      <c r="L41" s="3"/>
      <c r="M41" s="3">
        <f>M24-M39</f>
        <v>-4378</v>
      </c>
    </row>
    <row r="42" spans="1:13" ht="20.149999999999999" customHeight="1" x14ac:dyDescent="0.65">
      <c r="A42" s="1" t="s">
        <v>187</v>
      </c>
      <c r="D42" s="4"/>
      <c r="E42" s="2"/>
      <c r="G42" s="40">
        <v>-14908</v>
      </c>
      <c r="H42" s="39"/>
      <c r="I42" s="88">
        <v>40612</v>
      </c>
      <c r="J42" s="27"/>
      <c r="K42" s="40">
        <v>1432</v>
      </c>
      <c r="L42" s="39"/>
      <c r="M42" s="88">
        <v>-977</v>
      </c>
    </row>
    <row r="43" spans="1:13" ht="6" customHeight="1" x14ac:dyDescent="0.65">
      <c r="D43" s="4"/>
      <c r="E43" s="2"/>
      <c r="G43" s="38"/>
      <c r="H43" s="39"/>
      <c r="I43" s="39"/>
      <c r="J43" s="27"/>
      <c r="K43" s="38"/>
      <c r="L43" s="39"/>
      <c r="M43" s="39"/>
    </row>
    <row r="44" spans="1:13" ht="20.149999999999999" customHeight="1" x14ac:dyDescent="0.65">
      <c r="A44" s="92" t="s">
        <v>200</v>
      </c>
      <c r="B44" s="92"/>
      <c r="C44" s="92"/>
      <c r="D44" s="4"/>
      <c r="E44" s="2"/>
      <c r="G44" s="17">
        <f>G41-G42</f>
        <v>23418</v>
      </c>
      <c r="I44" s="18">
        <f>I41-I42</f>
        <v>118747</v>
      </c>
      <c r="J44" s="27"/>
      <c r="K44" s="17">
        <f>K41-K42</f>
        <v>8588</v>
      </c>
      <c r="L44" s="3"/>
      <c r="M44" s="18">
        <f>M41-M42</f>
        <v>-3401</v>
      </c>
    </row>
    <row r="45" spans="1:13" ht="26.25" customHeight="1" x14ac:dyDescent="0.65">
      <c r="A45" s="92"/>
      <c r="B45" s="92"/>
      <c r="C45" s="92"/>
      <c r="D45" s="4"/>
      <c r="E45" s="2"/>
      <c r="K45" s="3"/>
      <c r="M45" s="3"/>
    </row>
    <row r="46" spans="1:13" ht="19.5" customHeight="1" x14ac:dyDescent="0.65">
      <c r="A46" s="92"/>
      <c r="B46" s="92"/>
      <c r="C46" s="92"/>
      <c r="D46" s="4"/>
      <c r="E46" s="2"/>
      <c r="K46" s="3"/>
      <c r="M46" s="3"/>
    </row>
    <row r="47" spans="1:13" ht="22" customHeight="1" x14ac:dyDescent="0.65">
      <c r="A47" s="74" t="s">
        <v>27</v>
      </c>
      <c r="B47" s="6"/>
      <c r="C47" s="6"/>
      <c r="D47" s="21"/>
      <c r="E47" s="22"/>
      <c r="F47" s="8"/>
      <c r="G47" s="7"/>
      <c r="H47" s="7"/>
      <c r="I47" s="7"/>
      <c r="J47" s="8"/>
      <c r="K47" s="8"/>
      <c r="L47" s="8"/>
      <c r="M47" s="8"/>
    </row>
    <row r="48" spans="1:13" ht="21.75" customHeight="1" x14ac:dyDescent="0.65">
      <c r="A48" s="92" t="s">
        <v>0</v>
      </c>
      <c r="B48" s="92"/>
      <c r="C48" s="92"/>
      <c r="F48" s="2"/>
    </row>
    <row r="49" spans="1:13" s="92" customFormat="1" ht="21.75" customHeight="1" x14ac:dyDescent="0.65">
      <c r="A49" s="136" t="s">
        <v>78</v>
      </c>
      <c r="B49" s="136"/>
      <c r="C49" s="136"/>
      <c r="D49" s="136"/>
      <c r="E49" s="136"/>
      <c r="F49" s="136"/>
      <c r="G49" s="136"/>
      <c r="H49" s="136"/>
      <c r="I49" s="136"/>
    </row>
    <row r="50" spans="1:13" ht="21.75" customHeight="1" x14ac:dyDescent="0.65">
      <c r="A50" s="29" t="str">
        <f>A3</f>
        <v>สำหรับรอบระยะเวลาสามเดือนสิ้นสุดวันที่ 30 กันยายน พ.ศ. 2567</v>
      </c>
      <c r="B50" s="42"/>
      <c r="C50" s="42"/>
      <c r="D50" s="42"/>
      <c r="E50" s="42"/>
      <c r="F50" s="42"/>
      <c r="G50" s="18"/>
      <c r="H50" s="18"/>
      <c r="I50" s="18"/>
      <c r="J50" s="8"/>
      <c r="K50" s="8"/>
      <c r="L50" s="8"/>
      <c r="M50" s="8"/>
    </row>
    <row r="51" spans="1:13" ht="21.75" customHeight="1" x14ac:dyDescent="0.65">
      <c r="A51" s="9"/>
      <c r="B51" s="43"/>
      <c r="C51" s="43"/>
      <c r="D51" s="43"/>
      <c r="E51" s="43"/>
      <c r="F51" s="43"/>
    </row>
    <row r="52" spans="1:13" ht="21.75" customHeight="1" x14ac:dyDescent="0.65">
      <c r="A52" s="9"/>
      <c r="B52" s="43"/>
      <c r="C52" s="43"/>
      <c r="D52" s="43"/>
      <c r="E52" s="43"/>
      <c r="F52" s="43"/>
      <c r="G52" s="135" t="s">
        <v>1</v>
      </c>
      <c r="H52" s="135"/>
      <c r="I52" s="135"/>
      <c r="K52" s="135" t="s">
        <v>2</v>
      </c>
      <c r="L52" s="135"/>
      <c r="M52" s="135"/>
    </row>
    <row r="53" spans="1:13" ht="21.75" customHeight="1" x14ac:dyDescent="0.65">
      <c r="E53" s="31"/>
      <c r="F53" s="31"/>
      <c r="G53" s="32" t="s">
        <v>146</v>
      </c>
      <c r="H53" s="33"/>
      <c r="I53" s="32" t="s">
        <v>54</v>
      </c>
      <c r="K53" s="32" t="s">
        <v>146</v>
      </c>
      <c r="L53" s="33"/>
      <c r="M53" s="32" t="s">
        <v>54</v>
      </c>
    </row>
    <row r="54" spans="1:13" ht="21.75" customHeight="1" x14ac:dyDescent="0.65">
      <c r="E54" s="34" t="s">
        <v>7</v>
      </c>
      <c r="F54" s="35"/>
      <c r="G54" s="36" t="s">
        <v>8</v>
      </c>
      <c r="H54" s="37"/>
      <c r="I54" s="36" t="s">
        <v>8</v>
      </c>
      <c r="K54" s="36" t="s">
        <v>8</v>
      </c>
      <c r="L54" s="37"/>
      <c r="M54" s="36" t="s">
        <v>8</v>
      </c>
    </row>
    <row r="55" spans="1:13" ht="8.5" customHeight="1" x14ac:dyDescent="0.65">
      <c r="E55" s="35"/>
      <c r="F55" s="35"/>
      <c r="G55" s="44"/>
      <c r="H55" s="37"/>
      <c r="I55" s="37"/>
      <c r="K55" s="41"/>
    </row>
    <row r="56" spans="1:13" ht="17.5" x14ac:dyDescent="0.65">
      <c r="A56" s="4" t="s">
        <v>79</v>
      </c>
      <c r="E56" s="2"/>
      <c r="G56" s="11"/>
      <c r="K56" s="41"/>
    </row>
    <row r="57" spans="1:13" ht="17.5" x14ac:dyDescent="0.65">
      <c r="A57" s="92" t="s">
        <v>80</v>
      </c>
      <c r="B57" s="92"/>
      <c r="D57" s="4"/>
      <c r="E57" s="2"/>
      <c r="G57" s="11"/>
      <c r="K57" s="41"/>
    </row>
    <row r="58" spans="1:13" ht="17" x14ac:dyDescent="0.65">
      <c r="B58" s="12" t="s">
        <v>165</v>
      </c>
      <c r="D58" s="12"/>
      <c r="G58" s="11"/>
      <c r="K58" s="11"/>
      <c r="L58" s="3"/>
      <c r="M58" s="3"/>
    </row>
    <row r="59" spans="1:13" ht="17" x14ac:dyDescent="0.65">
      <c r="B59" s="12"/>
      <c r="C59" s="1" t="s">
        <v>81</v>
      </c>
      <c r="D59" s="12"/>
      <c r="G59" s="11">
        <v>0</v>
      </c>
      <c r="I59" s="3">
        <v>0</v>
      </c>
      <c r="K59" s="11">
        <v>-657</v>
      </c>
      <c r="L59" s="3"/>
      <c r="M59" s="3">
        <v>-1197</v>
      </c>
    </row>
    <row r="60" spans="1:13" ht="17" x14ac:dyDescent="0.65">
      <c r="B60" s="12" t="s">
        <v>83</v>
      </c>
      <c r="D60" s="12"/>
      <c r="E60" s="2"/>
      <c r="G60" s="11"/>
      <c r="K60" s="11"/>
      <c r="L60" s="3"/>
      <c r="M60" s="3"/>
    </row>
    <row r="61" spans="1:13" ht="17" x14ac:dyDescent="0.65">
      <c r="B61" s="12" t="s">
        <v>84</v>
      </c>
      <c r="C61" s="1" t="s">
        <v>85</v>
      </c>
      <c r="D61" s="12"/>
      <c r="E61" s="2"/>
      <c r="G61" s="17">
        <v>0</v>
      </c>
      <c r="I61" s="18">
        <v>0</v>
      </c>
      <c r="K61" s="17">
        <v>131</v>
      </c>
      <c r="L61" s="3"/>
      <c r="M61" s="18">
        <v>239</v>
      </c>
    </row>
    <row r="62" spans="1:13" ht="8.5" customHeight="1" x14ac:dyDescent="0.65">
      <c r="C62" s="12"/>
      <c r="D62" s="12"/>
      <c r="E62" s="2"/>
      <c r="G62" s="11"/>
      <c r="K62" s="11"/>
      <c r="L62" s="3"/>
      <c r="M62" s="3"/>
    </row>
    <row r="63" spans="1:13" ht="17" x14ac:dyDescent="0.65">
      <c r="A63" s="1" t="s">
        <v>86</v>
      </c>
      <c r="C63" s="12"/>
      <c r="D63" s="12"/>
      <c r="E63" s="2"/>
      <c r="G63" s="17">
        <f>SUM(G58:G61)</f>
        <v>0</v>
      </c>
      <c r="I63" s="18">
        <f>SUM(I58:I61)</f>
        <v>0</v>
      </c>
      <c r="K63" s="17">
        <f>SUM(K58:K61)</f>
        <v>-526</v>
      </c>
      <c r="L63" s="3"/>
      <c r="M63" s="18">
        <f>SUM(M58:M61)</f>
        <v>-958</v>
      </c>
    </row>
    <row r="64" spans="1:13" ht="17.5" x14ac:dyDescent="0.65">
      <c r="A64" s="4"/>
      <c r="E64" s="2"/>
      <c r="G64" s="11"/>
      <c r="K64" s="11"/>
      <c r="L64" s="3"/>
      <c r="M64" s="3"/>
    </row>
    <row r="65" spans="1:13" ht="17.5" x14ac:dyDescent="0.65">
      <c r="A65" s="92" t="s">
        <v>87</v>
      </c>
      <c r="B65" s="92"/>
      <c r="C65" s="4"/>
      <c r="E65" s="2"/>
      <c r="G65" s="11"/>
      <c r="K65" s="11"/>
      <c r="L65" s="3"/>
      <c r="M65" s="3"/>
    </row>
    <row r="66" spans="1:13" ht="17" x14ac:dyDescent="0.65">
      <c r="B66" s="12" t="s">
        <v>194</v>
      </c>
      <c r="C66" s="12"/>
      <c r="E66" s="2"/>
      <c r="G66" s="11"/>
      <c r="K66" s="11"/>
      <c r="L66" s="3"/>
      <c r="M66" s="3"/>
    </row>
    <row r="67" spans="1:13" ht="17" x14ac:dyDescent="0.65">
      <c r="B67" s="12" t="s">
        <v>88</v>
      </c>
      <c r="C67" s="12"/>
      <c r="E67" s="2"/>
      <c r="G67" s="11">
        <v>18768</v>
      </c>
      <c r="I67" s="3">
        <v>-28128</v>
      </c>
      <c r="J67" s="27"/>
      <c r="K67" s="11">
        <v>0</v>
      </c>
      <c r="L67" s="3"/>
      <c r="M67" s="3">
        <v>0</v>
      </c>
    </row>
    <row r="68" spans="1:13" ht="17" x14ac:dyDescent="0.65">
      <c r="B68" s="12" t="s">
        <v>195</v>
      </c>
      <c r="C68" s="12"/>
      <c r="E68" s="2"/>
      <c r="G68" s="11"/>
      <c r="J68" s="27"/>
      <c r="K68" s="11"/>
      <c r="L68" s="3"/>
      <c r="M68" s="3"/>
    </row>
    <row r="69" spans="1:13" ht="17" x14ac:dyDescent="0.65">
      <c r="B69" s="12"/>
      <c r="C69" s="12" t="s">
        <v>89</v>
      </c>
      <c r="E69" s="2"/>
      <c r="G69" s="11">
        <v>0</v>
      </c>
      <c r="I69" s="3">
        <v>0</v>
      </c>
      <c r="J69" s="27"/>
      <c r="K69" s="11">
        <v>95</v>
      </c>
      <c r="L69" s="3"/>
      <c r="M69" s="3">
        <v>-190</v>
      </c>
    </row>
    <row r="70" spans="1:13" ht="21.75" customHeight="1" x14ac:dyDescent="0.65">
      <c r="B70" s="1" t="s">
        <v>193</v>
      </c>
      <c r="C70" s="12"/>
      <c r="E70" s="2"/>
      <c r="G70" s="11">
        <v>2130202</v>
      </c>
      <c r="I70" s="3">
        <v>-1732775</v>
      </c>
      <c r="J70" s="27"/>
      <c r="K70" s="11">
        <v>0</v>
      </c>
      <c r="L70" s="3"/>
      <c r="M70" s="3">
        <v>0</v>
      </c>
    </row>
    <row r="71" spans="1:13" ht="21.75" customHeight="1" x14ac:dyDescent="0.65">
      <c r="B71" s="12" t="s">
        <v>90</v>
      </c>
      <c r="C71" s="12"/>
      <c r="E71" s="2"/>
      <c r="G71" s="11"/>
      <c r="K71" s="11"/>
      <c r="L71" s="3"/>
      <c r="M71" s="3"/>
    </row>
    <row r="72" spans="1:13" ht="21.75" customHeight="1" x14ac:dyDescent="0.65">
      <c r="C72" s="12" t="s">
        <v>91</v>
      </c>
      <c r="E72" s="2"/>
      <c r="G72" s="17">
        <v>-429794</v>
      </c>
      <c r="I72" s="18">
        <v>352181</v>
      </c>
      <c r="J72" s="27"/>
      <c r="K72" s="17">
        <v>-19</v>
      </c>
      <c r="L72" s="3"/>
      <c r="M72" s="18">
        <v>38</v>
      </c>
    </row>
    <row r="73" spans="1:13" ht="8.5" customHeight="1" x14ac:dyDescent="0.65">
      <c r="C73" s="12"/>
      <c r="D73" s="12"/>
      <c r="E73" s="2"/>
      <c r="G73" s="11"/>
      <c r="J73" s="27"/>
      <c r="K73" s="11"/>
      <c r="L73" s="3"/>
      <c r="M73" s="3"/>
    </row>
    <row r="74" spans="1:13" ht="21.75" customHeight="1" x14ac:dyDescent="0.65">
      <c r="A74" s="1" t="s">
        <v>92</v>
      </c>
      <c r="C74" s="12"/>
      <c r="D74" s="12"/>
      <c r="E74" s="2"/>
      <c r="G74" s="17">
        <f>SUM(G66:G72)</f>
        <v>1719176</v>
      </c>
      <c r="I74" s="18">
        <f>SUM(I66:I72)</f>
        <v>-1408722</v>
      </c>
      <c r="J74" s="27"/>
      <c r="K74" s="17">
        <f>SUM(K66:K72)</f>
        <v>76</v>
      </c>
      <c r="L74" s="3"/>
      <c r="M74" s="18">
        <f>SUM(M66:M72)</f>
        <v>-152</v>
      </c>
    </row>
    <row r="75" spans="1:13" ht="8.5" customHeight="1" x14ac:dyDescent="0.65">
      <c r="C75" s="12"/>
      <c r="D75" s="12"/>
      <c r="E75" s="2"/>
      <c r="G75" s="11"/>
      <c r="J75" s="27"/>
      <c r="K75" s="11"/>
      <c r="L75" s="3"/>
      <c r="M75" s="3"/>
    </row>
    <row r="76" spans="1:13" ht="21.75" customHeight="1" x14ac:dyDescent="0.65">
      <c r="A76" s="92" t="s">
        <v>202</v>
      </c>
      <c r="B76" s="92"/>
      <c r="C76" s="92"/>
      <c r="D76" s="4"/>
      <c r="G76" s="17">
        <f>G63+G74</f>
        <v>1719176</v>
      </c>
      <c r="H76" s="5"/>
      <c r="I76" s="18">
        <f>I63+I74</f>
        <v>-1408722</v>
      </c>
      <c r="J76" s="27"/>
      <c r="K76" s="17">
        <f>K63+K74</f>
        <v>-450</v>
      </c>
      <c r="L76" s="5"/>
      <c r="M76" s="18">
        <f>M63+M74</f>
        <v>-1110</v>
      </c>
    </row>
    <row r="77" spans="1:13" ht="8.5" customHeight="1" x14ac:dyDescent="0.65">
      <c r="A77" s="92"/>
      <c r="B77" s="92"/>
      <c r="C77" s="92"/>
      <c r="D77" s="4"/>
      <c r="G77" s="11"/>
      <c r="H77" s="5"/>
      <c r="J77" s="27"/>
      <c r="K77" s="11"/>
      <c r="L77" s="5"/>
      <c r="M77" s="3"/>
    </row>
    <row r="78" spans="1:13" ht="21.75" customHeight="1" thickBot="1" x14ac:dyDescent="0.7">
      <c r="A78" s="92" t="s">
        <v>199</v>
      </c>
      <c r="B78" s="92"/>
      <c r="C78" s="92"/>
      <c r="D78" s="4"/>
      <c r="G78" s="20">
        <f>G44+G76</f>
        <v>1742594</v>
      </c>
      <c r="I78" s="90">
        <f>I44+I76</f>
        <v>-1289975</v>
      </c>
      <c r="J78" s="27"/>
      <c r="K78" s="20">
        <f>K44+K76</f>
        <v>8138</v>
      </c>
      <c r="L78" s="3"/>
      <c r="M78" s="90">
        <f>M44+M76</f>
        <v>-4511</v>
      </c>
    </row>
    <row r="79" spans="1:13" ht="21.75" customHeight="1" thickTop="1" x14ac:dyDescent="0.65">
      <c r="A79" s="92"/>
      <c r="B79" s="92"/>
      <c r="C79" s="92"/>
      <c r="D79" s="4"/>
      <c r="E79" s="2"/>
      <c r="G79" s="11"/>
      <c r="K79" s="26"/>
      <c r="M79" s="27"/>
    </row>
    <row r="80" spans="1:13" ht="21.75" customHeight="1" x14ac:dyDescent="0.65">
      <c r="A80" s="92" t="s">
        <v>164</v>
      </c>
      <c r="B80" s="45"/>
      <c r="C80" s="45"/>
      <c r="D80" s="92"/>
      <c r="F80" s="45"/>
      <c r="G80" s="46"/>
      <c r="H80" s="47"/>
      <c r="I80" s="47"/>
      <c r="K80" s="41"/>
    </row>
    <row r="81" spans="1:13" ht="21.75" customHeight="1" x14ac:dyDescent="0.65">
      <c r="A81" s="4" t="s">
        <v>163</v>
      </c>
      <c r="E81" s="2">
        <v>22</v>
      </c>
      <c r="G81" s="48">
        <v>6.0159222333257122E-2</v>
      </c>
      <c r="I81" s="91">
        <v>0.31</v>
      </c>
      <c r="K81" s="48">
        <v>2.2061978025365622E-2</v>
      </c>
      <c r="M81" s="91">
        <v>-0.01</v>
      </c>
    </row>
    <row r="82" spans="1:13" ht="21.75" customHeight="1" x14ac:dyDescent="0.65">
      <c r="A82" s="1" t="s">
        <v>93</v>
      </c>
      <c r="G82" s="11">
        <v>389267</v>
      </c>
      <c r="I82" s="3">
        <v>389267</v>
      </c>
      <c r="J82" s="27"/>
      <c r="K82" s="11">
        <v>389267</v>
      </c>
      <c r="L82" s="27"/>
      <c r="M82" s="3">
        <v>389267</v>
      </c>
    </row>
    <row r="83" spans="1:13" ht="21.75" customHeight="1" x14ac:dyDescent="0.65">
      <c r="K83" s="3"/>
      <c r="M83" s="3"/>
    </row>
    <row r="84" spans="1:13" ht="21.75" customHeight="1" x14ac:dyDescent="0.65">
      <c r="K84" s="3"/>
      <c r="M84" s="3"/>
    </row>
    <row r="85" spans="1:13" ht="21.75" customHeight="1" x14ac:dyDescent="0.65">
      <c r="K85" s="3"/>
      <c r="M85" s="3"/>
    </row>
    <row r="86" spans="1:13" ht="21.75" customHeight="1" x14ac:dyDescent="0.65">
      <c r="K86" s="3"/>
      <c r="M86" s="3"/>
    </row>
    <row r="87" spans="1:13" ht="21.75" customHeight="1" x14ac:dyDescent="0.65">
      <c r="K87" s="3"/>
      <c r="M87" s="3"/>
    </row>
    <row r="88" spans="1:13" ht="27" customHeight="1" x14ac:dyDescent="0.65">
      <c r="K88" s="3"/>
      <c r="M88" s="3"/>
    </row>
    <row r="89" spans="1:13" ht="24.75" customHeight="1" x14ac:dyDescent="0.65">
      <c r="K89" s="3"/>
      <c r="M89" s="3"/>
    </row>
    <row r="90" spans="1:13" ht="22" customHeight="1" x14ac:dyDescent="0.65">
      <c r="A90" s="8" t="s">
        <v>27</v>
      </c>
      <c r="B90" s="8"/>
      <c r="C90" s="8"/>
      <c r="D90" s="8"/>
      <c r="E90" s="8"/>
      <c r="F90" s="8"/>
      <c r="G90" s="18"/>
      <c r="H90" s="18"/>
      <c r="I90" s="18"/>
      <c r="J90" s="8"/>
      <c r="K90" s="8"/>
      <c r="L90" s="8"/>
      <c r="M90" s="8"/>
    </row>
  </sheetData>
  <mergeCells count="6">
    <mergeCell ref="A2:I2"/>
    <mergeCell ref="G5:I5"/>
    <mergeCell ref="K5:M5"/>
    <mergeCell ref="A49:I49"/>
    <mergeCell ref="G52:I52"/>
    <mergeCell ref="K52:M52"/>
  </mergeCells>
  <pageMargins left="0.8" right="0.5" top="0.5" bottom="0.6" header="0.49" footer="0.4"/>
  <pageSetup paperSize="9" scale="95" firstPageNumber="4" orientation="portrait" useFirstPageNumber="1" horizontalDpi="1200" verticalDpi="1200" r:id="rId1"/>
  <headerFooter>
    <oddFooter>&amp;R&amp;"Browallia New,Regular"&amp;12&amp;P</oddFooter>
  </headerFooter>
  <rowBreaks count="1" manualBreakCount="1">
    <brk id="47"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5559B-063C-45BC-ABB5-19306C41A560}">
  <dimension ref="A1:M94"/>
  <sheetViews>
    <sheetView zoomScaleNormal="100" zoomScaleSheetLayoutView="93" workbookViewId="0">
      <selection activeCell="M24" sqref="G10:M24"/>
    </sheetView>
  </sheetViews>
  <sheetFormatPr defaultColWidth="9.09765625" defaultRowHeight="21.75" customHeight="1" x14ac:dyDescent="0.65"/>
  <cols>
    <col min="1" max="3" width="1.69921875" style="1" customWidth="1"/>
    <col min="4" max="4" width="43.296875" style="1" customWidth="1"/>
    <col min="5" max="5" width="7.09765625" style="1" customWidth="1"/>
    <col min="6" max="6" width="0.8984375" style="1" customWidth="1"/>
    <col min="7" max="7" width="11.69921875" style="3" customWidth="1"/>
    <col min="8" max="8" width="0.8984375" style="3" customWidth="1"/>
    <col min="9" max="9" width="11.69921875" style="3" customWidth="1"/>
    <col min="10" max="10" width="0.8984375" style="1" customWidth="1"/>
    <col min="11" max="11" width="11.69921875" style="1" customWidth="1"/>
    <col min="12" max="12" width="0.8984375" style="1" customWidth="1"/>
    <col min="13" max="13" width="11.69921875" style="1" customWidth="1"/>
    <col min="14" max="16384" width="9.09765625" style="1"/>
  </cols>
  <sheetData>
    <row r="1" spans="1:13" ht="21" customHeight="1" x14ac:dyDescent="0.65">
      <c r="A1" s="92" t="s">
        <v>0</v>
      </c>
      <c r="B1" s="92"/>
      <c r="C1" s="92"/>
      <c r="F1" s="2"/>
    </row>
    <row r="2" spans="1:13" s="92" customFormat="1" ht="21" customHeight="1" x14ac:dyDescent="0.65">
      <c r="A2" s="136" t="s">
        <v>53</v>
      </c>
      <c r="B2" s="136"/>
      <c r="C2" s="136"/>
      <c r="D2" s="136"/>
      <c r="E2" s="136"/>
      <c r="F2" s="136"/>
      <c r="G2" s="136"/>
      <c r="H2" s="136"/>
      <c r="I2" s="136"/>
    </row>
    <row r="3" spans="1:13" ht="21" customHeight="1" x14ac:dyDescent="0.65">
      <c r="A3" s="29" t="s">
        <v>183</v>
      </c>
      <c r="B3" s="8"/>
      <c r="C3" s="8"/>
      <c r="D3" s="8"/>
      <c r="E3" s="8"/>
      <c r="F3" s="8"/>
      <c r="G3" s="18"/>
      <c r="H3" s="18"/>
      <c r="I3" s="18"/>
      <c r="J3" s="8"/>
      <c r="K3" s="8"/>
      <c r="L3" s="8"/>
      <c r="M3" s="8"/>
    </row>
    <row r="4" spans="1:13" ht="19.5" customHeight="1" x14ac:dyDescent="0.65">
      <c r="A4" s="30"/>
    </row>
    <row r="5" spans="1:13" ht="19.5" customHeight="1" x14ac:dyDescent="0.65">
      <c r="A5" s="30"/>
      <c r="G5" s="135" t="s">
        <v>1</v>
      </c>
      <c r="H5" s="135"/>
      <c r="I5" s="135"/>
      <c r="K5" s="135" t="s">
        <v>2</v>
      </c>
      <c r="L5" s="135"/>
      <c r="M5" s="135"/>
    </row>
    <row r="6" spans="1:13" ht="19.5" customHeight="1" x14ac:dyDescent="0.65">
      <c r="E6" s="31"/>
      <c r="F6" s="31"/>
      <c r="G6" s="32" t="s">
        <v>146</v>
      </c>
      <c r="H6" s="33"/>
      <c r="I6" s="32" t="s">
        <v>54</v>
      </c>
      <c r="K6" s="32" t="s">
        <v>146</v>
      </c>
      <c r="L6" s="33"/>
      <c r="M6" s="32" t="s">
        <v>54</v>
      </c>
    </row>
    <row r="7" spans="1:13" ht="19.5" customHeight="1" x14ac:dyDescent="0.65">
      <c r="E7" s="34" t="s">
        <v>7</v>
      </c>
      <c r="F7" s="35"/>
      <c r="G7" s="36" t="s">
        <v>8</v>
      </c>
      <c r="H7" s="37"/>
      <c r="I7" s="36" t="s">
        <v>8</v>
      </c>
      <c r="K7" s="36" t="s">
        <v>8</v>
      </c>
      <c r="L7" s="37"/>
      <c r="M7" s="36" t="s">
        <v>8</v>
      </c>
    </row>
    <row r="8" spans="1:13" ht="19.5" customHeight="1" x14ac:dyDescent="0.65">
      <c r="A8" s="4" t="s">
        <v>55</v>
      </c>
      <c r="B8" s="4"/>
      <c r="C8" s="4"/>
      <c r="D8" s="4"/>
      <c r="E8" s="2"/>
      <c r="G8" s="11"/>
      <c r="K8" s="11"/>
      <c r="L8" s="3"/>
      <c r="M8" s="3"/>
    </row>
    <row r="9" spans="1:13" ht="6" customHeight="1" x14ac:dyDescent="0.65">
      <c r="A9" s="4"/>
      <c r="B9" s="4"/>
      <c r="C9" s="4"/>
      <c r="D9" s="4"/>
      <c r="E9" s="2"/>
      <c r="G9" s="11"/>
      <c r="K9" s="11"/>
      <c r="L9" s="3"/>
      <c r="M9" s="3"/>
    </row>
    <row r="10" spans="1:13" ht="19.5" customHeight="1" x14ac:dyDescent="0.65">
      <c r="A10" s="1" t="s">
        <v>56</v>
      </c>
      <c r="D10" s="4"/>
      <c r="E10" s="2"/>
      <c r="G10" s="11">
        <v>8530173</v>
      </c>
      <c r="I10" s="3">
        <v>7950694</v>
      </c>
      <c r="J10" s="27"/>
      <c r="K10" s="11">
        <v>0</v>
      </c>
      <c r="L10" s="3"/>
      <c r="M10" s="3">
        <v>0</v>
      </c>
    </row>
    <row r="11" spans="1:13" ht="19.5" customHeight="1" x14ac:dyDescent="0.65">
      <c r="A11" s="1" t="s">
        <v>57</v>
      </c>
      <c r="D11" s="4"/>
      <c r="E11" s="2"/>
      <c r="G11" s="17">
        <v>-2040947</v>
      </c>
      <c r="I11" s="18">
        <v>-1723771</v>
      </c>
      <c r="J11" s="27"/>
      <c r="K11" s="17">
        <v>0</v>
      </c>
      <c r="L11" s="3"/>
      <c r="M11" s="18">
        <v>0</v>
      </c>
    </row>
    <row r="12" spans="1:13" ht="6" customHeight="1" x14ac:dyDescent="0.65">
      <c r="D12" s="4"/>
      <c r="E12" s="2"/>
      <c r="G12" s="11"/>
      <c r="J12" s="27"/>
      <c r="K12" s="11"/>
      <c r="L12" s="3"/>
      <c r="M12" s="3"/>
    </row>
    <row r="13" spans="1:13" ht="19.5" customHeight="1" x14ac:dyDescent="0.65">
      <c r="A13" s="1" t="s">
        <v>58</v>
      </c>
      <c r="D13" s="4"/>
      <c r="E13" s="2"/>
      <c r="G13" s="11">
        <f>SUM(G10:G11)</f>
        <v>6489226</v>
      </c>
      <c r="I13" s="3">
        <f>SUM(I10:I11)</f>
        <v>6226923</v>
      </c>
      <c r="J13" s="27"/>
      <c r="K13" s="11">
        <f>SUM(K10:K11)</f>
        <v>0</v>
      </c>
      <c r="L13" s="3"/>
      <c r="M13" s="3">
        <f>SUM(M10:M11)</f>
        <v>0</v>
      </c>
    </row>
    <row r="14" spans="1:13" ht="19.5" customHeight="1" x14ac:dyDescent="0.65">
      <c r="A14" s="1" t="s">
        <v>208</v>
      </c>
      <c r="D14" s="4"/>
      <c r="E14" s="2"/>
      <c r="G14" s="17">
        <v>-320177</v>
      </c>
      <c r="I14" s="18">
        <v>-219759</v>
      </c>
      <c r="J14" s="27"/>
      <c r="K14" s="17">
        <v>0</v>
      </c>
      <c r="L14" s="3"/>
      <c r="M14" s="18">
        <v>0</v>
      </c>
    </row>
    <row r="15" spans="1:13" ht="6" customHeight="1" x14ac:dyDescent="0.65">
      <c r="D15" s="4"/>
      <c r="E15" s="2"/>
      <c r="G15" s="11"/>
      <c r="J15" s="27"/>
      <c r="K15" s="11"/>
      <c r="L15" s="3"/>
      <c r="M15" s="3"/>
    </row>
    <row r="16" spans="1:13" ht="19.5" customHeight="1" x14ac:dyDescent="0.65">
      <c r="A16" s="12" t="s">
        <v>59</v>
      </c>
      <c r="C16" s="12"/>
      <c r="D16" s="12"/>
      <c r="E16" s="14"/>
      <c r="F16" s="12"/>
      <c r="G16" s="38">
        <f>SUM(G13:G14)</f>
        <v>6169049</v>
      </c>
      <c r="H16" s="39"/>
      <c r="I16" s="39">
        <f>SUM(I13:I14)</f>
        <v>6007164</v>
      </c>
      <c r="J16" s="27"/>
      <c r="K16" s="38">
        <f>SUM(K13:K14)</f>
        <v>0</v>
      </c>
      <c r="L16" s="39"/>
      <c r="M16" s="39">
        <f>SUM(M13:M14)</f>
        <v>0</v>
      </c>
    </row>
    <row r="17" spans="1:13" ht="19.5" customHeight="1" x14ac:dyDescent="0.65">
      <c r="A17" s="12" t="s">
        <v>60</v>
      </c>
      <c r="C17" s="12"/>
      <c r="D17" s="12"/>
      <c r="E17" s="2"/>
      <c r="F17" s="12"/>
      <c r="G17" s="38">
        <v>435819</v>
      </c>
      <c r="H17" s="39"/>
      <c r="I17" s="39">
        <v>401323</v>
      </c>
      <c r="J17" s="27"/>
      <c r="K17" s="38">
        <v>0</v>
      </c>
      <c r="L17" s="39"/>
      <c r="M17" s="39">
        <v>0</v>
      </c>
    </row>
    <row r="18" spans="1:13" ht="19.5" customHeight="1" x14ac:dyDescent="0.65">
      <c r="A18" s="12" t="s">
        <v>61</v>
      </c>
      <c r="C18" s="12"/>
      <c r="D18" s="12"/>
      <c r="E18" s="14"/>
      <c r="F18" s="12"/>
      <c r="G18" s="38">
        <v>129022</v>
      </c>
      <c r="H18" s="39"/>
      <c r="I18" s="39">
        <v>82919</v>
      </c>
      <c r="J18" s="27"/>
      <c r="K18" s="38">
        <v>627925</v>
      </c>
      <c r="L18" s="39"/>
      <c r="M18" s="39">
        <v>794781</v>
      </c>
    </row>
    <row r="19" spans="1:13" ht="19.5" customHeight="1" x14ac:dyDescent="0.65">
      <c r="A19" s="1" t="s">
        <v>196</v>
      </c>
      <c r="D19" s="12"/>
      <c r="E19" s="14"/>
      <c r="F19" s="12"/>
      <c r="G19" s="11">
        <v>2485</v>
      </c>
      <c r="I19" s="3">
        <v>-2918</v>
      </c>
      <c r="J19" s="27"/>
      <c r="K19" s="11">
        <v>3657</v>
      </c>
      <c r="L19" s="3"/>
      <c r="M19" s="3">
        <v>-4004</v>
      </c>
    </row>
    <row r="20" spans="1:13" ht="19.5" customHeight="1" x14ac:dyDescent="0.65">
      <c r="A20" s="1" t="s">
        <v>63</v>
      </c>
      <c r="D20" s="12"/>
      <c r="E20" s="14">
        <v>12</v>
      </c>
      <c r="F20" s="12"/>
      <c r="G20" s="11">
        <v>421794</v>
      </c>
      <c r="I20" s="3">
        <v>344419</v>
      </c>
      <c r="J20" s="27"/>
      <c r="K20" s="11">
        <v>0</v>
      </c>
      <c r="L20" s="3"/>
      <c r="M20" s="3">
        <v>0</v>
      </c>
    </row>
    <row r="21" spans="1:13" ht="19.5" customHeight="1" x14ac:dyDescent="0.65">
      <c r="A21" s="1" t="s">
        <v>64</v>
      </c>
      <c r="D21" s="12"/>
      <c r="E21" s="14"/>
      <c r="F21" s="12"/>
      <c r="G21" s="11">
        <v>37510</v>
      </c>
      <c r="I21" s="3">
        <v>27621</v>
      </c>
      <c r="J21" s="27"/>
      <c r="K21" s="11">
        <v>0</v>
      </c>
      <c r="L21" s="3"/>
      <c r="M21" s="3">
        <v>0</v>
      </c>
    </row>
    <row r="22" spans="1:13" ht="19.5" customHeight="1" x14ac:dyDescent="0.65">
      <c r="A22" s="12" t="s">
        <v>168</v>
      </c>
      <c r="C22" s="12"/>
      <c r="D22" s="12"/>
      <c r="E22" s="14"/>
      <c r="F22" s="12"/>
      <c r="G22" s="40">
        <v>5903</v>
      </c>
      <c r="H22" s="39"/>
      <c r="I22" s="88">
        <v>4838</v>
      </c>
      <c r="J22" s="27"/>
      <c r="K22" s="40">
        <v>-2</v>
      </c>
      <c r="L22" s="39"/>
      <c r="M22" s="88">
        <v>4</v>
      </c>
    </row>
    <row r="23" spans="1:13" ht="6" customHeight="1" x14ac:dyDescent="0.65">
      <c r="A23" s="12"/>
      <c r="C23" s="12"/>
      <c r="D23" s="12"/>
      <c r="E23" s="14"/>
      <c r="F23" s="12"/>
      <c r="G23" s="38"/>
      <c r="H23" s="39"/>
      <c r="I23" s="39"/>
      <c r="J23" s="27"/>
      <c r="K23" s="38"/>
      <c r="L23" s="39"/>
      <c r="M23" s="39"/>
    </row>
    <row r="24" spans="1:13" ht="19.5" customHeight="1" x14ac:dyDescent="0.65">
      <c r="A24" s="4" t="s">
        <v>65</v>
      </c>
      <c r="C24" s="4"/>
      <c r="D24" s="4"/>
      <c r="E24" s="14"/>
      <c r="G24" s="17">
        <f>SUM(G16:G22)</f>
        <v>7201582</v>
      </c>
      <c r="I24" s="18">
        <f>SUM(I16:I22)</f>
        <v>6865366</v>
      </c>
      <c r="J24" s="27"/>
      <c r="K24" s="17">
        <f>SUM(K16:K22)</f>
        <v>631580</v>
      </c>
      <c r="L24" s="3"/>
      <c r="M24" s="18">
        <f>SUM(M16:M22)</f>
        <v>790781</v>
      </c>
    </row>
    <row r="25" spans="1:13" ht="10.4" customHeight="1" x14ac:dyDescent="0.65">
      <c r="A25" s="4"/>
      <c r="B25" s="4"/>
      <c r="C25" s="4"/>
      <c r="D25" s="4"/>
      <c r="E25" s="14"/>
      <c r="G25" s="11"/>
      <c r="K25" s="41"/>
    </row>
    <row r="26" spans="1:13" ht="19.5" customHeight="1" x14ac:dyDescent="0.65">
      <c r="A26" s="4" t="s">
        <v>66</v>
      </c>
      <c r="B26" s="4"/>
      <c r="C26" s="4"/>
      <c r="D26" s="4"/>
      <c r="E26" s="14"/>
      <c r="G26" s="11"/>
      <c r="K26" s="41"/>
    </row>
    <row r="27" spans="1:13" ht="6" customHeight="1" x14ac:dyDescent="0.65">
      <c r="A27" s="4"/>
      <c r="B27" s="4"/>
      <c r="C27" s="4"/>
      <c r="D27" s="4"/>
      <c r="E27" s="14"/>
      <c r="G27" s="11"/>
      <c r="K27" s="41"/>
    </row>
    <row r="28" spans="1:13" ht="19.5" customHeight="1" x14ac:dyDescent="0.65">
      <c r="A28" s="12" t="s">
        <v>67</v>
      </c>
      <c r="B28" s="12"/>
      <c r="E28" s="25"/>
      <c r="F28" s="13"/>
      <c r="G28" s="11">
        <v>4273098</v>
      </c>
      <c r="I28" s="3">
        <v>4156156</v>
      </c>
      <c r="J28" s="27"/>
      <c r="K28" s="11">
        <v>0</v>
      </c>
      <c r="L28" s="3"/>
      <c r="M28" s="3">
        <v>0</v>
      </c>
    </row>
    <row r="29" spans="1:13" ht="19.5" customHeight="1" x14ac:dyDescent="0.65">
      <c r="A29" s="12" t="s">
        <v>169</v>
      </c>
      <c r="B29" s="12"/>
      <c r="E29" s="2"/>
      <c r="G29" s="38">
        <v>-308925</v>
      </c>
      <c r="H29" s="39"/>
      <c r="I29" s="39">
        <v>-440748</v>
      </c>
      <c r="J29" s="27"/>
      <c r="K29" s="38">
        <v>0</v>
      </c>
      <c r="L29" s="39"/>
      <c r="M29" s="39">
        <v>0</v>
      </c>
    </row>
    <row r="30" spans="1:13" ht="6" customHeight="1" x14ac:dyDescent="0.65">
      <c r="A30" s="12"/>
      <c r="E30" s="2"/>
      <c r="G30" s="73"/>
      <c r="H30" s="39"/>
      <c r="I30" s="89"/>
      <c r="J30" s="27"/>
      <c r="K30" s="73"/>
      <c r="L30" s="39"/>
      <c r="M30" s="89"/>
    </row>
    <row r="31" spans="1:13" ht="19.5" customHeight="1" x14ac:dyDescent="0.65">
      <c r="A31" s="1" t="s">
        <v>68</v>
      </c>
      <c r="E31" s="14"/>
      <c r="G31" s="11">
        <f>SUM(G28:G30)</f>
        <v>3964173</v>
      </c>
      <c r="I31" s="3">
        <f>SUM(I28:I30)</f>
        <v>3715408</v>
      </c>
      <c r="J31" s="27"/>
      <c r="K31" s="11">
        <f>SUM(K28:K30)</f>
        <v>0</v>
      </c>
      <c r="L31" s="3"/>
      <c r="M31" s="3">
        <f>SUM(M28:M30)</f>
        <v>0</v>
      </c>
    </row>
    <row r="32" spans="1:13" ht="19.5" customHeight="1" x14ac:dyDescent="0.65">
      <c r="A32" s="12" t="s">
        <v>69</v>
      </c>
      <c r="E32" s="25"/>
      <c r="F32" s="13"/>
      <c r="G32" s="38">
        <v>957976</v>
      </c>
      <c r="H32" s="39"/>
      <c r="I32" s="39">
        <v>883241</v>
      </c>
      <c r="J32" s="27"/>
      <c r="K32" s="38">
        <v>0</v>
      </c>
      <c r="L32" s="39"/>
      <c r="M32" s="39">
        <v>0</v>
      </c>
    </row>
    <row r="33" spans="1:13" ht="19.5" customHeight="1" x14ac:dyDescent="0.65">
      <c r="A33" s="12" t="s">
        <v>70</v>
      </c>
      <c r="E33" s="2"/>
      <c r="G33" s="38">
        <v>1175967</v>
      </c>
      <c r="H33" s="39"/>
      <c r="I33" s="39">
        <v>829902</v>
      </c>
      <c r="J33" s="27"/>
      <c r="K33" s="38">
        <v>0</v>
      </c>
      <c r="L33" s="39"/>
      <c r="M33" s="39">
        <v>0</v>
      </c>
    </row>
    <row r="34" spans="1:13" ht="19.5" customHeight="1" x14ac:dyDescent="0.65">
      <c r="A34" s="12" t="s">
        <v>71</v>
      </c>
      <c r="E34" s="2"/>
      <c r="G34" s="38">
        <v>4059</v>
      </c>
      <c r="H34" s="39"/>
      <c r="I34" s="39">
        <v>1407</v>
      </c>
      <c r="J34" s="27"/>
      <c r="K34" s="38">
        <v>0</v>
      </c>
      <c r="L34" s="39"/>
      <c r="M34" s="39">
        <v>0</v>
      </c>
    </row>
    <row r="35" spans="1:13" ht="19.5" customHeight="1" x14ac:dyDescent="0.65">
      <c r="A35" s="12" t="s">
        <v>72</v>
      </c>
      <c r="E35" s="2">
        <v>20</v>
      </c>
      <c r="G35" s="38">
        <v>542945</v>
      </c>
      <c r="H35" s="39"/>
      <c r="I35" s="39">
        <v>823552</v>
      </c>
      <c r="J35" s="27"/>
      <c r="K35" s="38">
        <v>12853</v>
      </c>
      <c r="L35" s="39"/>
      <c r="M35" s="39">
        <v>21549</v>
      </c>
    </row>
    <row r="36" spans="1:13" ht="19.5" customHeight="1" x14ac:dyDescent="0.65">
      <c r="A36" s="118" t="s">
        <v>73</v>
      </c>
      <c r="E36" s="2"/>
      <c r="G36" s="38">
        <v>5569</v>
      </c>
      <c r="H36" s="39"/>
      <c r="I36" s="39">
        <v>5160</v>
      </c>
      <c r="J36" s="27"/>
      <c r="K36" s="38">
        <v>0</v>
      </c>
      <c r="L36" s="39"/>
      <c r="M36" s="39">
        <v>0</v>
      </c>
    </row>
    <row r="37" spans="1:13" ht="19.5" customHeight="1" x14ac:dyDescent="0.65">
      <c r="A37" s="118" t="s">
        <v>74</v>
      </c>
      <c r="E37" s="2"/>
      <c r="G37" s="38">
        <v>0</v>
      </c>
      <c r="H37" s="39"/>
      <c r="I37" s="39">
        <v>-4976</v>
      </c>
      <c r="J37" s="27"/>
      <c r="K37" s="38">
        <v>0</v>
      </c>
      <c r="L37" s="39"/>
      <c r="M37" s="39">
        <v>0</v>
      </c>
    </row>
    <row r="38" spans="1:13" ht="19.5" customHeight="1" x14ac:dyDescent="0.65">
      <c r="A38" s="1" t="s">
        <v>75</v>
      </c>
      <c r="E38" s="2">
        <v>21</v>
      </c>
      <c r="G38" s="17">
        <v>-109</v>
      </c>
      <c r="I38" s="18">
        <v>-60</v>
      </c>
      <c r="J38" s="27"/>
      <c r="K38" s="17">
        <v>-6</v>
      </c>
      <c r="L38" s="3"/>
      <c r="M38" s="18">
        <v>-1</v>
      </c>
    </row>
    <row r="39" spans="1:13" ht="6" customHeight="1" x14ac:dyDescent="0.65">
      <c r="A39" s="12"/>
      <c r="E39" s="2"/>
      <c r="G39" s="38"/>
      <c r="H39" s="39"/>
      <c r="I39" s="39"/>
      <c r="K39" s="38"/>
      <c r="L39" s="39"/>
      <c r="M39" s="39"/>
    </row>
    <row r="40" spans="1:13" ht="19.5" customHeight="1" x14ac:dyDescent="0.65">
      <c r="A40" s="4" t="s">
        <v>76</v>
      </c>
      <c r="E40" s="14"/>
      <c r="G40" s="17">
        <f>SUM(G31:G38)</f>
        <v>6650580</v>
      </c>
      <c r="I40" s="18">
        <f>SUM(I31:I38)</f>
        <v>6253634</v>
      </c>
      <c r="J40" s="27"/>
      <c r="K40" s="17">
        <f>SUM(K31:K38)</f>
        <v>12847</v>
      </c>
      <c r="L40" s="3"/>
      <c r="M40" s="18">
        <f>SUM(M31:M38)</f>
        <v>21548</v>
      </c>
    </row>
    <row r="41" spans="1:13" ht="10.4" customHeight="1" x14ac:dyDescent="0.65">
      <c r="A41" s="4"/>
      <c r="E41" s="14"/>
      <c r="G41" s="11"/>
      <c r="J41" s="27"/>
      <c r="K41" s="11"/>
      <c r="L41" s="3"/>
      <c r="M41" s="3"/>
    </row>
    <row r="42" spans="1:13" ht="19.5" customHeight="1" x14ac:dyDescent="0.65">
      <c r="A42" s="92" t="s">
        <v>152</v>
      </c>
      <c r="B42" s="92"/>
      <c r="C42" s="92"/>
      <c r="D42" s="92"/>
      <c r="E42" s="14"/>
      <c r="F42" s="92"/>
      <c r="G42" s="11">
        <f>G24-G40</f>
        <v>551002</v>
      </c>
      <c r="I42" s="3">
        <f>I24-I40</f>
        <v>611732</v>
      </c>
      <c r="J42" s="27"/>
      <c r="K42" s="11">
        <f>K24-K40</f>
        <v>618733</v>
      </c>
      <c r="L42" s="3"/>
      <c r="M42" s="3">
        <f>M24-M40</f>
        <v>769233</v>
      </c>
    </row>
    <row r="43" spans="1:13" ht="19.5" customHeight="1" x14ac:dyDescent="0.65">
      <c r="A43" s="1" t="s">
        <v>187</v>
      </c>
      <c r="D43" s="4"/>
      <c r="E43" s="2"/>
      <c r="G43" s="40">
        <v>13964</v>
      </c>
      <c r="H43" s="39"/>
      <c r="I43" s="88">
        <v>60027</v>
      </c>
      <c r="J43" s="27"/>
      <c r="K43" s="40">
        <v>733</v>
      </c>
      <c r="L43" s="39"/>
      <c r="M43" s="88">
        <v>-801</v>
      </c>
    </row>
    <row r="44" spans="1:13" ht="6" customHeight="1" x14ac:dyDescent="0.65">
      <c r="D44" s="4"/>
      <c r="E44" s="2"/>
      <c r="G44" s="38"/>
      <c r="H44" s="39"/>
      <c r="I44" s="39"/>
      <c r="J44" s="27"/>
      <c r="K44" s="38"/>
      <c r="L44" s="39"/>
      <c r="M44" s="39"/>
    </row>
    <row r="45" spans="1:13" ht="19.5" customHeight="1" x14ac:dyDescent="0.65">
      <c r="A45" s="92" t="s">
        <v>201</v>
      </c>
      <c r="B45" s="92"/>
      <c r="C45" s="92"/>
      <c r="D45" s="4"/>
      <c r="E45" s="2"/>
      <c r="G45" s="17">
        <f>G42-G43</f>
        <v>537038</v>
      </c>
      <c r="I45" s="18">
        <f>I42-I43</f>
        <v>551705</v>
      </c>
      <c r="J45" s="27"/>
      <c r="K45" s="17">
        <f>K42-K43</f>
        <v>618000</v>
      </c>
      <c r="L45" s="3"/>
      <c r="M45" s="18">
        <f>M42-M43</f>
        <v>770034</v>
      </c>
    </row>
    <row r="46" spans="1:13" ht="17.5" x14ac:dyDescent="0.65">
      <c r="A46" s="92"/>
      <c r="B46" s="92"/>
      <c r="C46" s="92"/>
      <c r="D46" s="4"/>
      <c r="E46" s="2"/>
    </row>
    <row r="47" spans="1:13" ht="15.75" customHeight="1" x14ac:dyDescent="0.65">
      <c r="A47" s="92"/>
      <c r="B47" s="92"/>
      <c r="C47" s="92"/>
      <c r="D47" s="4"/>
      <c r="E47" s="2"/>
    </row>
    <row r="48" spans="1:13" ht="11.25" customHeight="1" x14ac:dyDescent="0.65">
      <c r="A48" s="92"/>
      <c r="B48" s="92"/>
      <c r="C48" s="92"/>
      <c r="D48" s="4"/>
      <c r="E48" s="2"/>
    </row>
    <row r="49" spans="1:13" ht="22" customHeight="1" x14ac:dyDescent="0.65">
      <c r="A49" s="74" t="s">
        <v>27</v>
      </c>
      <c r="B49" s="6"/>
      <c r="C49" s="6"/>
      <c r="D49" s="21"/>
      <c r="E49" s="22"/>
      <c r="F49" s="8"/>
      <c r="G49" s="7"/>
      <c r="H49" s="7"/>
      <c r="I49" s="7"/>
      <c r="J49" s="8"/>
      <c r="K49" s="8"/>
      <c r="L49" s="8"/>
      <c r="M49" s="8"/>
    </row>
    <row r="50" spans="1:13" ht="21.75" customHeight="1" x14ac:dyDescent="0.65">
      <c r="A50" s="92" t="s">
        <v>0</v>
      </c>
      <c r="B50" s="92"/>
      <c r="C50" s="92"/>
      <c r="F50" s="2"/>
    </row>
    <row r="51" spans="1:13" s="92" customFormat="1" ht="21.75" customHeight="1" x14ac:dyDescent="0.65">
      <c r="A51" s="136" t="s">
        <v>78</v>
      </c>
      <c r="B51" s="136"/>
      <c r="C51" s="136"/>
      <c r="D51" s="136"/>
      <c r="E51" s="136"/>
      <c r="F51" s="136"/>
      <c r="G51" s="136"/>
      <c r="H51" s="136"/>
      <c r="I51" s="136"/>
    </row>
    <row r="52" spans="1:13" ht="21.75" customHeight="1" x14ac:dyDescent="0.65">
      <c r="A52" s="29" t="str">
        <f>+A3</f>
        <v>สำหรับรอบระยะเวลาเก้าเดือนสิ้นสุดวันที่ 30 กันยายน พ.ศ. 2567</v>
      </c>
      <c r="B52" s="42"/>
      <c r="C52" s="42"/>
      <c r="D52" s="42"/>
      <c r="E52" s="42"/>
      <c r="F52" s="42"/>
      <c r="G52" s="18"/>
      <c r="H52" s="18"/>
      <c r="I52" s="18"/>
      <c r="J52" s="8"/>
      <c r="K52" s="8"/>
      <c r="L52" s="8"/>
      <c r="M52" s="8"/>
    </row>
    <row r="53" spans="1:13" ht="21.75" customHeight="1" x14ac:dyDescent="0.65">
      <c r="A53" s="9"/>
      <c r="B53" s="43"/>
      <c r="C53" s="43"/>
      <c r="D53" s="43"/>
      <c r="E53" s="43"/>
      <c r="F53" s="43"/>
    </row>
    <row r="54" spans="1:13" ht="21.75" customHeight="1" x14ac:dyDescent="0.65">
      <c r="A54" s="9"/>
      <c r="B54" s="43"/>
      <c r="C54" s="43"/>
      <c r="D54" s="43"/>
      <c r="E54" s="43"/>
      <c r="F54" s="43"/>
      <c r="G54" s="135" t="s">
        <v>1</v>
      </c>
      <c r="H54" s="135"/>
      <c r="I54" s="135"/>
      <c r="K54" s="135" t="s">
        <v>2</v>
      </c>
      <c r="L54" s="135"/>
      <c r="M54" s="135"/>
    </row>
    <row r="55" spans="1:13" ht="21.75" customHeight="1" x14ac:dyDescent="0.65">
      <c r="E55" s="31"/>
      <c r="F55" s="31"/>
      <c r="G55" s="32" t="s">
        <v>146</v>
      </c>
      <c r="H55" s="33"/>
      <c r="I55" s="32" t="s">
        <v>54</v>
      </c>
      <c r="K55" s="32" t="s">
        <v>146</v>
      </c>
      <c r="L55" s="33"/>
      <c r="M55" s="32" t="s">
        <v>54</v>
      </c>
    </row>
    <row r="56" spans="1:13" ht="21.75" customHeight="1" x14ac:dyDescent="0.65">
      <c r="E56" s="34" t="s">
        <v>7</v>
      </c>
      <c r="F56" s="35"/>
      <c r="G56" s="36" t="s">
        <v>8</v>
      </c>
      <c r="H56" s="37"/>
      <c r="I56" s="36" t="s">
        <v>8</v>
      </c>
      <c r="K56" s="36" t="s">
        <v>8</v>
      </c>
      <c r="L56" s="37"/>
      <c r="M56" s="36" t="s">
        <v>8</v>
      </c>
    </row>
    <row r="57" spans="1:13" ht="6" customHeight="1" x14ac:dyDescent="0.65">
      <c r="E57" s="35"/>
      <c r="F57" s="35"/>
      <c r="G57" s="44"/>
      <c r="H57" s="37"/>
      <c r="I57" s="37"/>
      <c r="K57" s="41"/>
    </row>
    <row r="58" spans="1:13" ht="17.5" x14ac:dyDescent="0.65">
      <c r="A58" s="4" t="s">
        <v>79</v>
      </c>
      <c r="E58" s="2"/>
      <c r="G58" s="11"/>
      <c r="K58" s="41"/>
    </row>
    <row r="59" spans="1:13" ht="17.5" x14ac:dyDescent="0.65">
      <c r="A59" s="92" t="s">
        <v>80</v>
      </c>
      <c r="B59" s="92"/>
      <c r="D59" s="4"/>
      <c r="E59" s="2"/>
      <c r="G59" s="11"/>
      <c r="K59" s="41"/>
    </row>
    <row r="60" spans="1:13" ht="17" x14ac:dyDescent="0.65">
      <c r="B60" s="12" t="s">
        <v>151</v>
      </c>
      <c r="D60" s="12"/>
      <c r="G60" s="38"/>
      <c r="I60" s="39"/>
      <c r="K60" s="38"/>
      <c r="L60" s="3"/>
      <c r="M60" s="39"/>
    </row>
    <row r="61" spans="1:13" ht="17" x14ac:dyDescent="0.65">
      <c r="B61" s="12"/>
      <c r="C61" s="1" t="s">
        <v>81</v>
      </c>
      <c r="D61" s="12"/>
      <c r="G61" s="38">
        <v>0</v>
      </c>
      <c r="I61" s="39">
        <v>0</v>
      </c>
      <c r="K61" s="38">
        <v>-4489</v>
      </c>
      <c r="L61" s="3"/>
      <c r="M61" s="39">
        <v>945</v>
      </c>
    </row>
    <row r="62" spans="1:13" ht="17" x14ac:dyDescent="0.65">
      <c r="B62" s="12" t="s">
        <v>82</v>
      </c>
      <c r="D62" s="12"/>
      <c r="G62" s="38">
        <v>0</v>
      </c>
      <c r="I62" s="39">
        <v>0</v>
      </c>
      <c r="K62" s="38">
        <v>0</v>
      </c>
      <c r="L62" s="3"/>
      <c r="M62" s="39">
        <v>6617</v>
      </c>
    </row>
    <row r="63" spans="1:13" ht="17" x14ac:dyDescent="0.65">
      <c r="B63" s="12" t="s">
        <v>83</v>
      </c>
      <c r="D63" s="12"/>
      <c r="E63" s="2"/>
      <c r="G63" s="38"/>
      <c r="I63" s="39"/>
      <c r="K63" s="38"/>
      <c r="L63" s="3"/>
      <c r="M63" s="39"/>
    </row>
    <row r="64" spans="1:13" ht="17" x14ac:dyDescent="0.65">
      <c r="B64" s="12" t="s">
        <v>84</v>
      </c>
      <c r="C64" s="1" t="s">
        <v>85</v>
      </c>
      <c r="D64" s="12"/>
      <c r="E64" s="2"/>
      <c r="G64" s="40">
        <v>0</v>
      </c>
      <c r="I64" s="88">
        <v>0</v>
      </c>
      <c r="K64" s="40">
        <v>898</v>
      </c>
      <c r="L64" s="3"/>
      <c r="M64" s="88">
        <v>-1512</v>
      </c>
    </row>
    <row r="65" spans="1:13" ht="6" customHeight="1" x14ac:dyDescent="0.65">
      <c r="C65" s="12"/>
      <c r="D65" s="12"/>
      <c r="E65" s="2"/>
      <c r="G65" s="11"/>
      <c r="K65" s="11"/>
      <c r="L65" s="3"/>
      <c r="M65" s="3"/>
    </row>
    <row r="66" spans="1:13" ht="17" x14ac:dyDescent="0.65">
      <c r="A66" s="1" t="s">
        <v>86</v>
      </c>
      <c r="C66" s="12"/>
      <c r="D66" s="12"/>
      <c r="E66" s="2"/>
      <c r="G66" s="17">
        <f>SUM(G60:G64)</f>
        <v>0</v>
      </c>
      <c r="I66" s="18">
        <f>SUM(I60:I64)</f>
        <v>0</v>
      </c>
      <c r="K66" s="17">
        <f>SUM(K60:K64)</f>
        <v>-3591</v>
      </c>
      <c r="L66" s="3"/>
      <c r="M66" s="18">
        <f>SUM(M60:M64)</f>
        <v>6050</v>
      </c>
    </row>
    <row r="67" spans="1:13" ht="17.5" x14ac:dyDescent="0.65">
      <c r="A67" s="4"/>
      <c r="E67" s="2"/>
      <c r="G67" s="11"/>
      <c r="K67" s="11"/>
      <c r="L67" s="3"/>
      <c r="M67" s="3"/>
    </row>
    <row r="68" spans="1:13" ht="17.5" x14ac:dyDescent="0.65">
      <c r="A68" s="92" t="s">
        <v>87</v>
      </c>
      <c r="B68" s="92"/>
      <c r="C68" s="4"/>
      <c r="E68" s="2"/>
      <c r="G68" s="11"/>
      <c r="K68" s="11"/>
      <c r="L68" s="3"/>
      <c r="M68" s="3"/>
    </row>
    <row r="69" spans="1:13" ht="17" x14ac:dyDescent="0.65">
      <c r="B69" s="12" t="s">
        <v>194</v>
      </c>
      <c r="C69" s="12"/>
      <c r="E69" s="2"/>
      <c r="G69" s="38"/>
      <c r="I69" s="39"/>
      <c r="K69" s="38"/>
      <c r="L69" s="39"/>
      <c r="M69" s="39"/>
    </row>
    <row r="70" spans="1:13" ht="17" x14ac:dyDescent="0.65">
      <c r="B70" s="12" t="s">
        <v>88</v>
      </c>
      <c r="C70" s="12"/>
      <c r="E70" s="2"/>
      <c r="G70" s="38">
        <v>27125</v>
      </c>
      <c r="I70" s="39">
        <v>-56092</v>
      </c>
      <c r="J70" s="27"/>
      <c r="K70" s="38">
        <v>0</v>
      </c>
      <c r="L70" s="39"/>
      <c r="M70" s="39">
        <v>0</v>
      </c>
    </row>
    <row r="71" spans="1:13" ht="17" x14ac:dyDescent="0.65">
      <c r="B71" s="12" t="s">
        <v>197</v>
      </c>
      <c r="C71" s="12"/>
      <c r="E71" s="2"/>
      <c r="G71" s="38"/>
      <c r="I71" s="39"/>
      <c r="J71" s="27"/>
      <c r="K71" s="38"/>
      <c r="L71" s="39"/>
      <c r="M71" s="39"/>
    </row>
    <row r="72" spans="1:13" ht="17" x14ac:dyDescent="0.65">
      <c r="B72" s="12"/>
      <c r="C72" s="12" t="s">
        <v>190</v>
      </c>
      <c r="E72" s="2"/>
      <c r="G72" s="38">
        <v>0</v>
      </c>
      <c r="I72" s="39">
        <v>6617</v>
      </c>
      <c r="J72" s="27"/>
      <c r="K72" s="38">
        <v>0</v>
      </c>
      <c r="L72" s="39"/>
      <c r="M72" s="39">
        <v>0</v>
      </c>
    </row>
    <row r="73" spans="1:13" ht="17" x14ac:dyDescent="0.65">
      <c r="B73" s="12" t="s">
        <v>195</v>
      </c>
      <c r="C73" s="12"/>
      <c r="E73" s="2"/>
      <c r="G73" s="38"/>
      <c r="I73" s="39"/>
      <c r="J73" s="27"/>
      <c r="K73" s="38"/>
      <c r="L73" s="39"/>
      <c r="M73" s="39"/>
    </row>
    <row r="74" spans="1:13" ht="17" x14ac:dyDescent="0.65">
      <c r="B74" s="12"/>
      <c r="C74" s="12" t="s">
        <v>89</v>
      </c>
      <c r="E74" s="2"/>
      <c r="G74" s="38">
        <v>0</v>
      </c>
      <c r="I74" s="39">
        <v>0</v>
      </c>
      <c r="J74" s="27"/>
      <c r="K74" s="38">
        <v>171</v>
      </c>
      <c r="L74" s="39"/>
      <c r="M74" s="39">
        <v>-268</v>
      </c>
    </row>
    <row r="75" spans="1:13" ht="21.75" customHeight="1" x14ac:dyDescent="0.65">
      <c r="B75" s="1" t="s">
        <v>193</v>
      </c>
      <c r="C75" s="12"/>
      <c r="E75" s="2">
        <v>12</v>
      </c>
      <c r="G75" s="38">
        <v>1676045</v>
      </c>
      <c r="I75" s="39">
        <v>-1341382</v>
      </c>
      <c r="J75" s="27"/>
      <c r="K75" s="38">
        <v>0</v>
      </c>
      <c r="L75" s="39"/>
      <c r="M75" s="39">
        <v>0</v>
      </c>
    </row>
    <row r="76" spans="1:13" ht="21.75" customHeight="1" x14ac:dyDescent="0.65">
      <c r="B76" s="12" t="s">
        <v>90</v>
      </c>
      <c r="C76" s="12"/>
      <c r="E76" s="2"/>
      <c r="G76" s="38"/>
      <c r="I76" s="39"/>
      <c r="J76" s="27"/>
      <c r="K76" s="38"/>
      <c r="L76" s="39"/>
      <c r="M76" s="39"/>
    </row>
    <row r="77" spans="1:13" ht="21.75" customHeight="1" x14ac:dyDescent="0.65">
      <c r="C77" s="12" t="s">
        <v>91</v>
      </c>
      <c r="E77" s="2"/>
      <c r="G77" s="40">
        <v>-340634</v>
      </c>
      <c r="I77" s="88">
        <v>278171</v>
      </c>
      <c r="J77" s="27"/>
      <c r="K77" s="40">
        <v>-34</v>
      </c>
      <c r="L77" s="39"/>
      <c r="M77" s="88">
        <v>53</v>
      </c>
    </row>
    <row r="78" spans="1:13" ht="6" customHeight="1" x14ac:dyDescent="0.65">
      <c r="C78" s="12"/>
      <c r="D78" s="12"/>
      <c r="E78" s="2"/>
      <c r="G78" s="11"/>
      <c r="J78" s="27"/>
      <c r="K78" s="11"/>
      <c r="L78" s="3"/>
      <c r="M78" s="3"/>
    </row>
    <row r="79" spans="1:13" ht="21.75" customHeight="1" x14ac:dyDescent="0.65">
      <c r="A79" s="1" t="s">
        <v>92</v>
      </c>
      <c r="C79" s="12"/>
      <c r="D79" s="12"/>
      <c r="E79" s="2"/>
      <c r="G79" s="17">
        <f>SUM(G69:G77)</f>
        <v>1362536</v>
      </c>
      <c r="I79" s="18">
        <f>SUM(I69:I77)</f>
        <v>-1112686</v>
      </c>
      <c r="J79" s="27"/>
      <c r="K79" s="17">
        <f>SUM(K69:K77)</f>
        <v>137</v>
      </c>
      <c r="L79" s="3"/>
      <c r="M79" s="18">
        <f>SUM(M69:M77)</f>
        <v>-215</v>
      </c>
    </row>
    <row r="80" spans="1:13" ht="6" customHeight="1" x14ac:dyDescent="0.65">
      <c r="C80" s="12"/>
      <c r="D80" s="12"/>
      <c r="E80" s="2"/>
      <c r="G80" s="11"/>
      <c r="J80" s="27"/>
      <c r="K80" s="11"/>
      <c r="L80" s="3"/>
      <c r="M80" s="3"/>
    </row>
    <row r="81" spans="1:13" ht="21.75" customHeight="1" x14ac:dyDescent="0.65">
      <c r="A81" s="92" t="s">
        <v>202</v>
      </c>
      <c r="B81" s="92"/>
      <c r="C81" s="92"/>
      <c r="D81" s="4"/>
      <c r="G81" s="17">
        <f>G66+G79</f>
        <v>1362536</v>
      </c>
      <c r="H81" s="5"/>
      <c r="I81" s="18">
        <f>I66+I79</f>
        <v>-1112686</v>
      </c>
      <c r="J81" s="27"/>
      <c r="K81" s="17">
        <f>K66+K79</f>
        <v>-3454</v>
      </c>
      <c r="L81" s="5"/>
      <c r="M81" s="18">
        <f>M66+M79</f>
        <v>5835</v>
      </c>
    </row>
    <row r="82" spans="1:13" ht="6" customHeight="1" x14ac:dyDescent="0.65">
      <c r="A82" s="92"/>
      <c r="B82" s="92"/>
      <c r="C82" s="92"/>
      <c r="D82" s="4"/>
      <c r="G82" s="11"/>
      <c r="H82" s="5"/>
      <c r="J82" s="27"/>
      <c r="K82" s="11"/>
      <c r="L82" s="5"/>
      <c r="M82" s="3"/>
    </row>
    <row r="83" spans="1:13" ht="21.75" customHeight="1" thickBot="1" x14ac:dyDescent="0.7">
      <c r="A83" s="92" t="s">
        <v>199</v>
      </c>
      <c r="B83" s="92"/>
      <c r="C83" s="92"/>
      <c r="D83" s="4"/>
      <c r="G83" s="20">
        <f>G45+G81</f>
        <v>1899574</v>
      </c>
      <c r="I83" s="90">
        <f>I45+I81</f>
        <v>-560981</v>
      </c>
      <c r="J83" s="27"/>
      <c r="K83" s="20">
        <f>K45+K81</f>
        <v>614546</v>
      </c>
      <c r="L83" s="3"/>
      <c r="M83" s="90">
        <f>M45+M81</f>
        <v>775869</v>
      </c>
    </row>
    <row r="84" spans="1:13" ht="21.75" customHeight="1" thickTop="1" x14ac:dyDescent="0.65">
      <c r="A84" s="92"/>
      <c r="B84" s="92"/>
      <c r="C84" s="92"/>
      <c r="D84" s="4"/>
      <c r="E84" s="2"/>
      <c r="G84" s="11"/>
      <c r="K84" s="41"/>
    </row>
    <row r="85" spans="1:13" ht="21.75" customHeight="1" x14ac:dyDescent="0.65">
      <c r="A85" s="92" t="s">
        <v>153</v>
      </c>
      <c r="B85" s="45"/>
      <c r="C85" s="45"/>
      <c r="D85" s="92"/>
      <c r="F85" s="45"/>
      <c r="G85" s="46"/>
      <c r="H85" s="47"/>
      <c r="I85" s="47"/>
      <c r="K85" s="41"/>
    </row>
    <row r="86" spans="1:13" ht="21.75" customHeight="1" x14ac:dyDescent="0.65">
      <c r="A86" s="4" t="s">
        <v>154</v>
      </c>
      <c r="E86" s="2">
        <v>22</v>
      </c>
      <c r="G86" s="48">
        <v>1.3796134786663139</v>
      </c>
      <c r="H86" s="91"/>
      <c r="I86" s="91">
        <v>1.42</v>
      </c>
      <c r="J86" s="91"/>
      <c r="K86" s="48">
        <v>1.587599257065202</v>
      </c>
      <c r="L86" s="91"/>
      <c r="M86" s="91">
        <v>1.98</v>
      </c>
    </row>
    <row r="87" spans="1:13" ht="21.75" customHeight="1" x14ac:dyDescent="0.65">
      <c r="A87" s="1" t="s">
        <v>93</v>
      </c>
      <c r="G87" s="11">
        <v>389267</v>
      </c>
      <c r="I87" s="3">
        <v>389267</v>
      </c>
      <c r="J87" s="27"/>
      <c r="K87" s="11">
        <v>389267</v>
      </c>
      <c r="L87" s="27"/>
      <c r="M87" s="3">
        <v>389267</v>
      </c>
    </row>
    <row r="88" spans="1:13" ht="21.75" customHeight="1" x14ac:dyDescent="0.65">
      <c r="K88" s="3"/>
      <c r="M88" s="3"/>
    </row>
    <row r="89" spans="1:13" ht="21.75" customHeight="1" x14ac:dyDescent="0.65">
      <c r="G89" s="91"/>
      <c r="I89" s="91"/>
      <c r="K89" s="91"/>
      <c r="M89" s="91"/>
    </row>
    <row r="93" spans="1:13" ht="12" customHeight="1" x14ac:dyDescent="0.65">
      <c r="K93" s="3"/>
      <c r="M93" s="3"/>
    </row>
    <row r="94" spans="1:13" ht="22" customHeight="1" x14ac:dyDescent="0.65">
      <c r="A94" s="8" t="s">
        <v>27</v>
      </c>
      <c r="B94" s="8"/>
      <c r="C94" s="8"/>
      <c r="D94" s="8"/>
      <c r="E94" s="8"/>
      <c r="F94" s="8"/>
      <c r="G94" s="18"/>
      <c r="H94" s="18"/>
      <c r="I94" s="18"/>
      <c r="J94" s="8"/>
      <c r="K94" s="8"/>
      <c r="L94" s="8"/>
      <c r="M94" s="8"/>
    </row>
  </sheetData>
  <mergeCells count="6">
    <mergeCell ref="A2:I2"/>
    <mergeCell ref="G5:I5"/>
    <mergeCell ref="K5:M5"/>
    <mergeCell ref="A51:I51"/>
    <mergeCell ref="G54:I54"/>
    <mergeCell ref="K54:M54"/>
  </mergeCells>
  <pageMargins left="0.8" right="0.5" top="0.5" bottom="0.6" header="0.49" footer="0.4"/>
  <pageSetup paperSize="9" scale="95" firstPageNumber="6" orientation="portrait" useFirstPageNumber="1" horizontalDpi="1200" verticalDpi="1200" r:id="rId1"/>
  <headerFooter>
    <oddFooter>&amp;R&amp;"Browallia New,Regular"&amp;12&amp;P</oddFooter>
  </headerFooter>
  <rowBreaks count="1" manualBreakCount="1">
    <brk id="49"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31562-8826-4170-A779-694C471C9D32}">
  <dimension ref="A1:Q35"/>
  <sheetViews>
    <sheetView zoomScaleNormal="100" zoomScaleSheetLayoutView="98" workbookViewId="0">
      <selection activeCell="Q33" sqref="E13:Q33"/>
    </sheetView>
  </sheetViews>
  <sheetFormatPr defaultColWidth="9.09765625" defaultRowHeight="21" customHeight="1" x14ac:dyDescent="0.65"/>
  <cols>
    <col min="1" max="3" width="1.69921875" style="1" customWidth="1"/>
    <col min="4" max="4" width="56.8984375" style="1" customWidth="1"/>
    <col min="5" max="5" width="10.69921875" style="3" customWidth="1"/>
    <col min="6" max="6" width="1" style="27" customWidth="1"/>
    <col min="7" max="7" width="11.09765625" style="27" bestFit="1" customWidth="1"/>
    <col min="8" max="8" width="1" style="27" customWidth="1"/>
    <col min="9" max="9" width="10.69921875" style="3" customWidth="1"/>
    <col min="10" max="10" width="1" style="27" customWidth="1"/>
    <col min="11" max="11" width="11.296875" style="3" customWidth="1"/>
    <col min="12" max="12" width="1" style="27" customWidth="1"/>
    <col min="13" max="13" width="18.296875" style="3" customWidth="1"/>
    <col min="14" max="14" width="1" style="27" customWidth="1"/>
    <col min="15" max="15" width="18.3984375" style="3" customWidth="1"/>
    <col min="16" max="16" width="1" style="27" customWidth="1"/>
    <col min="17" max="17" width="11.296875" style="3" customWidth="1"/>
    <col min="18" max="16384" width="9.09765625" style="1"/>
  </cols>
  <sheetData>
    <row r="1" spans="1:17" ht="20.149999999999999" customHeight="1" x14ac:dyDescent="0.65">
      <c r="A1" s="92" t="s">
        <v>0</v>
      </c>
      <c r="B1" s="92"/>
    </row>
    <row r="2" spans="1:17" s="92" customFormat="1" ht="20.149999999999999" customHeight="1" x14ac:dyDescent="0.65">
      <c r="A2" s="4" t="s">
        <v>157</v>
      </c>
      <c r="B2" s="4"/>
      <c r="C2" s="4"/>
      <c r="D2" s="4"/>
      <c r="E2" s="5"/>
      <c r="F2" s="49"/>
      <c r="G2" s="49"/>
      <c r="H2" s="49"/>
      <c r="I2" s="5"/>
      <c r="J2" s="49"/>
      <c r="K2" s="5"/>
      <c r="L2" s="49"/>
      <c r="M2" s="5"/>
      <c r="N2" s="49"/>
      <c r="O2" s="5"/>
      <c r="P2" s="49"/>
      <c r="Q2" s="5"/>
    </row>
    <row r="3" spans="1:17" s="92" customFormat="1" ht="20.149999999999999" customHeight="1" x14ac:dyDescent="0.65">
      <c r="A3" s="50" t="str">
        <f>+'PL6-7 (9month)'!A3</f>
        <v>สำหรับรอบระยะเวลาเก้าเดือนสิ้นสุดวันที่ 30 กันยายน พ.ศ. 2567</v>
      </c>
      <c r="B3" s="21"/>
      <c r="C3" s="21"/>
      <c r="D3" s="21"/>
      <c r="E3" s="7"/>
      <c r="F3" s="51"/>
      <c r="G3" s="51"/>
      <c r="H3" s="51"/>
      <c r="I3" s="7"/>
      <c r="J3" s="51"/>
      <c r="K3" s="7"/>
      <c r="L3" s="51"/>
      <c r="M3" s="7"/>
      <c r="N3" s="51"/>
      <c r="O3" s="7"/>
      <c r="P3" s="51"/>
      <c r="Q3" s="7"/>
    </row>
    <row r="4" spans="1:17" s="92" customFormat="1" ht="10.5" customHeight="1" x14ac:dyDescent="0.65">
      <c r="A4" s="4"/>
      <c r="B4" s="4"/>
      <c r="C4" s="4"/>
      <c r="D4" s="4"/>
      <c r="E4" s="5"/>
      <c r="F4" s="49"/>
      <c r="G4" s="49"/>
      <c r="H4" s="49"/>
      <c r="I4" s="5"/>
      <c r="J4" s="49"/>
      <c r="K4" s="5"/>
      <c r="L4" s="49"/>
      <c r="M4" s="5"/>
      <c r="N4" s="49"/>
      <c r="O4" s="5"/>
      <c r="P4" s="49"/>
      <c r="Q4" s="5"/>
    </row>
    <row r="5" spans="1:17" s="92" customFormat="1" ht="17.149999999999999" customHeight="1" x14ac:dyDescent="0.65">
      <c r="A5" s="4"/>
      <c r="B5" s="4"/>
      <c r="C5" s="4"/>
      <c r="D5" s="4"/>
      <c r="E5" s="135" t="s">
        <v>1</v>
      </c>
      <c r="F5" s="135"/>
      <c r="G5" s="135"/>
      <c r="H5" s="135"/>
      <c r="I5" s="135"/>
      <c r="J5" s="135"/>
      <c r="K5" s="135"/>
      <c r="L5" s="135"/>
      <c r="M5" s="135"/>
      <c r="N5" s="135"/>
      <c r="O5" s="135"/>
      <c r="P5" s="135"/>
      <c r="Q5" s="135"/>
    </row>
    <row r="6" spans="1:17" ht="17.149999999999999" customHeight="1" x14ac:dyDescent="0.65">
      <c r="E6" s="5"/>
      <c r="F6" s="5"/>
      <c r="G6" s="5"/>
      <c r="H6" s="5"/>
      <c r="I6" s="137" t="s">
        <v>45</v>
      </c>
      <c r="J6" s="137"/>
      <c r="K6" s="137"/>
      <c r="L6" s="49"/>
      <c r="M6" s="137" t="s">
        <v>49</v>
      </c>
      <c r="N6" s="137"/>
      <c r="O6" s="137"/>
      <c r="P6" s="5"/>
      <c r="Q6" s="5"/>
    </row>
    <row r="7" spans="1:17" ht="17.149999999999999" customHeight="1" x14ac:dyDescent="0.65">
      <c r="E7" s="5"/>
      <c r="F7" s="5"/>
      <c r="G7" s="5"/>
      <c r="H7" s="5"/>
      <c r="I7" s="128"/>
      <c r="J7" s="128"/>
      <c r="K7" s="128"/>
      <c r="L7" s="5"/>
      <c r="M7" s="5" t="s">
        <v>94</v>
      </c>
      <c r="N7" s="128"/>
      <c r="O7" s="128"/>
      <c r="P7" s="5"/>
      <c r="Q7" s="5"/>
    </row>
    <row r="8" spans="1:17" ht="17.149999999999999" customHeight="1" x14ac:dyDescent="0.65">
      <c r="E8" s="5" t="s">
        <v>176</v>
      </c>
      <c r="F8" s="5"/>
      <c r="G8" s="5" t="s">
        <v>95</v>
      </c>
      <c r="H8" s="5"/>
      <c r="I8" s="5"/>
      <c r="J8" s="5"/>
      <c r="K8" s="5"/>
      <c r="L8" s="5"/>
      <c r="M8" s="5" t="s">
        <v>96</v>
      </c>
      <c r="N8" s="5"/>
      <c r="O8" s="1"/>
      <c r="P8" s="5"/>
      <c r="Q8" s="5"/>
    </row>
    <row r="9" spans="1:17" ht="17.149999999999999" customHeight="1" x14ac:dyDescent="0.65">
      <c r="E9" s="5" t="s">
        <v>175</v>
      </c>
      <c r="F9" s="5"/>
      <c r="G9" s="5" t="s">
        <v>174</v>
      </c>
      <c r="H9" s="5"/>
      <c r="I9" s="5" t="s">
        <v>97</v>
      </c>
      <c r="J9" s="5"/>
      <c r="K9" s="5"/>
      <c r="L9" s="5"/>
      <c r="M9" s="5" t="s">
        <v>98</v>
      </c>
      <c r="N9" s="5"/>
      <c r="O9" s="5" t="s">
        <v>99</v>
      </c>
      <c r="P9" s="5"/>
      <c r="Q9" s="5" t="s">
        <v>100</v>
      </c>
    </row>
    <row r="10" spans="1:17" ht="17.149999999999999" customHeight="1" x14ac:dyDescent="0.65">
      <c r="E10" s="5" t="s">
        <v>101</v>
      </c>
      <c r="F10" s="5"/>
      <c r="G10" s="5" t="s">
        <v>173</v>
      </c>
      <c r="H10" s="5"/>
      <c r="I10" s="5" t="s">
        <v>102</v>
      </c>
      <c r="J10" s="5"/>
      <c r="K10" s="5" t="s">
        <v>48</v>
      </c>
      <c r="L10" s="5"/>
      <c r="M10" s="5" t="s">
        <v>103</v>
      </c>
      <c r="N10" s="5"/>
      <c r="O10" s="5" t="s">
        <v>104</v>
      </c>
      <c r="P10" s="5"/>
      <c r="Q10" s="5" t="s">
        <v>105</v>
      </c>
    </row>
    <row r="11" spans="1:17" ht="17.149999999999999" customHeight="1" x14ac:dyDescent="0.65">
      <c r="E11" s="123" t="s">
        <v>8</v>
      </c>
      <c r="F11" s="124"/>
      <c r="G11" s="123" t="s">
        <v>8</v>
      </c>
      <c r="H11" s="124"/>
      <c r="I11" s="123" t="s">
        <v>8</v>
      </c>
      <c r="J11" s="32"/>
      <c r="K11" s="123" t="s">
        <v>8</v>
      </c>
      <c r="L11" s="124"/>
      <c r="M11" s="123" t="s">
        <v>8</v>
      </c>
      <c r="N11" s="124"/>
      <c r="O11" s="123" t="s">
        <v>8</v>
      </c>
      <c r="P11" s="32"/>
      <c r="Q11" s="123" t="s">
        <v>8</v>
      </c>
    </row>
    <row r="12" spans="1:17" ht="5.15" customHeight="1" x14ac:dyDescent="0.65">
      <c r="A12" s="4"/>
      <c r="E12" s="121"/>
      <c r="F12" s="122"/>
      <c r="G12" s="122"/>
      <c r="H12" s="122"/>
      <c r="I12" s="121"/>
      <c r="J12" s="122"/>
      <c r="K12" s="121"/>
      <c r="L12" s="122"/>
      <c r="M12" s="121"/>
      <c r="N12" s="122"/>
      <c r="O12" s="121"/>
      <c r="P12" s="122"/>
      <c r="Q12" s="121"/>
    </row>
    <row r="13" spans="1:17" ht="17.149999999999999" customHeight="1" x14ac:dyDescent="0.5">
      <c r="A13" s="4" t="s">
        <v>108</v>
      </c>
      <c r="E13" s="93">
        <v>389267</v>
      </c>
      <c r="F13" s="83"/>
      <c r="G13" s="83">
        <v>10066331</v>
      </c>
      <c r="H13" s="83"/>
      <c r="I13" s="93">
        <v>50000</v>
      </c>
      <c r="J13" s="129"/>
      <c r="K13" s="93">
        <v>2479121</v>
      </c>
      <c r="L13" s="83"/>
      <c r="M13" s="93">
        <v>41616</v>
      </c>
      <c r="N13" s="83"/>
      <c r="O13" s="93">
        <v>-1167112</v>
      </c>
      <c r="Q13" s="3">
        <f>SUM(E13:P13)</f>
        <v>11859223</v>
      </c>
    </row>
    <row r="14" spans="1:17" ht="17.149999999999999" customHeight="1" x14ac:dyDescent="0.65">
      <c r="A14" s="1" t="s">
        <v>188</v>
      </c>
      <c r="E14" s="3">
        <v>0</v>
      </c>
      <c r="G14" s="3">
        <v>0</v>
      </c>
      <c r="I14" s="3">
        <v>0</v>
      </c>
      <c r="K14" s="3">
        <v>-451549</v>
      </c>
      <c r="M14" s="3">
        <v>0</v>
      </c>
      <c r="O14" s="3">
        <v>0</v>
      </c>
      <c r="Q14" s="3">
        <f>SUM(E14:P14)</f>
        <v>-451549</v>
      </c>
    </row>
    <row r="15" spans="1:17" ht="17.149999999999999" customHeight="1" x14ac:dyDescent="0.65">
      <c r="A15" s="1" t="s">
        <v>106</v>
      </c>
      <c r="E15" s="3">
        <v>0</v>
      </c>
      <c r="G15" s="3">
        <v>0</v>
      </c>
      <c r="I15" s="3">
        <v>0</v>
      </c>
      <c r="J15" s="130"/>
      <c r="K15" s="3">
        <v>551705</v>
      </c>
      <c r="M15" s="3">
        <v>0</v>
      </c>
      <c r="O15" s="3">
        <v>0</v>
      </c>
      <c r="Q15" s="3">
        <f>SUM(E15:P15)</f>
        <v>551705</v>
      </c>
    </row>
    <row r="16" spans="1:17" ht="17.149999999999999" customHeight="1" x14ac:dyDescent="0.65">
      <c r="A16" s="1" t="s">
        <v>79</v>
      </c>
      <c r="G16" s="3"/>
      <c r="J16" s="130"/>
    </row>
    <row r="17" spans="1:17" ht="17.149999999999999" customHeight="1" x14ac:dyDescent="0.65">
      <c r="B17" s="1" t="s">
        <v>172</v>
      </c>
      <c r="G17" s="3"/>
      <c r="J17" s="130"/>
    </row>
    <row r="18" spans="1:17" ht="17.149999999999999" customHeight="1" x14ac:dyDescent="0.65">
      <c r="C18" s="1" t="s">
        <v>171</v>
      </c>
      <c r="E18" s="3">
        <v>0</v>
      </c>
      <c r="G18" s="3">
        <v>0</v>
      </c>
      <c r="I18" s="3">
        <v>0</v>
      </c>
      <c r="J18" s="130"/>
      <c r="K18" s="3">
        <v>0</v>
      </c>
      <c r="M18" s="3">
        <v>-44874</v>
      </c>
      <c r="O18" s="3">
        <v>0</v>
      </c>
      <c r="Q18" s="3">
        <f>SUM(E18:P18)</f>
        <v>-44874</v>
      </c>
    </row>
    <row r="19" spans="1:17" ht="17.149999999999999" customHeight="1" x14ac:dyDescent="0.65">
      <c r="B19" s="1" t="s">
        <v>107</v>
      </c>
      <c r="G19" s="3"/>
      <c r="J19" s="130"/>
    </row>
    <row r="20" spans="1:17" ht="17.149999999999999" customHeight="1" x14ac:dyDescent="0.65">
      <c r="C20" s="1" t="s">
        <v>138</v>
      </c>
      <c r="E20" s="3">
        <v>0</v>
      </c>
      <c r="G20" s="3">
        <v>0</v>
      </c>
      <c r="I20" s="3">
        <v>0</v>
      </c>
      <c r="J20" s="130"/>
      <c r="K20" s="3">
        <v>0</v>
      </c>
      <c r="M20" s="3">
        <v>5294</v>
      </c>
      <c r="O20" s="3">
        <v>0</v>
      </c>
      <c r="Q20" s="3">
        <f>SUM(E20:P20)</f>
        <v>5294</v>
      </c>
    </row>
    <row r="21" spans="1:17" ht="17.149999999999999" customHeight="1" x14ac:dyDescent="0.5">
      <c r="B21" s="112" t="s">
        <v>162</v>
      </c>
      <c r="E21" s="131">
        <v>0</v>
      </c>
      <c r="F21" s="132"/>
      <c r="G21" s="131">
        <v>0</v>
      </c>
      <c r="H21" s="132"/>
      <c r="I21" s="131">
        <v>0</v>
      </c>
      <c r="J21" s="133"/>
      <c r="K21" s="131">
        <v>0</v>
      </c>
      <c r="L21" s="132"/>
      <c r="M21" s="131">
        <v>0</v>
      </c>
      <c r="N21" s="132"/>
      <c r="O21" s="131">
        <v>-1073106</v>
      </c>
      <c r="P21" s="133"/>
      <c r="Q21" s="131">
        <f>SUM(E21:P21)</f>
        <v>-1073106</v>
      </c>
    </row>
    <row r="22" spans="1:17" ht="5.15" customHeight="1" x14ac:dyDescent="0.65">
      <c r="F22" s="3"/>
      <c r="G22" s="3"/>
      <c r="H22" s="3"/>
      <c r="J22" s="3"/>
      <c r="L22" s="3"/>
      <c r="N22" s="3"/>
      <c r="P22" s="3"/>
    </row>
    <row r="23" spans="1:17" ht="17.149999999999999" customHeight="1" thickBot="1" x14ac:dyDescent="0.7">
      <c r="A23" s="4" t="s">
        <v>170</v>
      </c>
      <c r="E23" s="90">
        <f>SUM(E13:E21)</f>
        <v>389267</v>
      </c>
      <c r="F23" s="3"/>
      <c r="G23" s="90">
        <f>SUM(G13:G21)</f>
        <v>10066331</v>
      </c>
      <c r="H23" s="3"/>
      <c r="I23" s="90">
        <f>SUM(I13:I21)</f>
        <v>50000</v>
      </c>
      <c r="J23" s="3"/>
      <c r="K23" s="90">
        <f>SUM(K13:K21)</f>
        <v>2579277</v>
      </c>
      <c r="L23" s="3"/>
      <c r="M23" s="90">
        <f>SUM(M13:M21)</f>
        <v>2036</v>
      </c>
      <c r="N23" s="3"/>
      <c r="O23" s="90">
        <f>SUM(O13:O21)</f>
        <v>-2240218</v>
      </c>
      <c r="Q23" s="90">
        <f>SUM(Q13:Q21)</f>
        <v>10846693</v>
      </c>
    </row>
    <row r="24" spans="1:17" ht="8.15" customHeight="1" thickTop="1" x14ac:dyDescent="0.65">
      <c r="A24" s="4"/>
      <c r="F24" s="3"/>
      <c r="G24" s="3"/>
      <c r="H24" s="3"/>
      <c r="J24" s="3"/>
      <c r="L24" s="3"/>
      <c r="N24" s="3"/>
    </row>
    <row r="25" spans="1:17" ht="17.149999999999999" customHeight="1" x14ac:dyDescent="0.65">
      <c r="A25" s="4" t="s">
        <v>147</v>
      </c>
      <c r="E25" s="11">
        <v>389267</v>
      </c>
      <c r="G25" s="11">
        <v>10066331</v>
      </c>
      <c r="I25" s="11">
        <v>66200</v>
      </c>
      <c r="K25" s="11">
        <v>2938154</v>
      </c>
      <c r="M25" s="11">
        <v>-4231</v>
      </c>
      <c r="O25" s="11">
        <v>-831325</v>
      </c>
      <c r="Q25" s="11">
        <v>12624396</v>
      </c>
    </row>
    <row r="26" spans="1:17" ht="17.149999999999999" customHeight="1" x14ac:dyDescent="0.65">
      <c r="A26" s="1" t="s">
        <v>188</v>
      </c>
      <c r="E26" s="11">
        <v>0</v>
      </c>
      <c r="G26" s="11">
        <v>0</v>
      </c>
      <c r="I26" s="11">
        <v>0</v>
      </c>
      <c r="K26" s="11">
        <v>-1000415</v>
      </c>
      <c r="M26" s="11">
        <v>0</v>
      </c>
      <c r="O26" s="11">
        <v>0</v>
      </c>
      <c r="Q26" s="11">
        <f>SUM(E26:P26)</f>
        <v>-1000415</v>
      </c>
    </row>
    <row r="27" spans="1:17" ht="17.149999999999999" customHeight="1" x14ac:dyDescent="0.65">
      <c r="A27" s="1" t="s">
        <v>106</v>
      </c>
      <c r="E27" s="11">
        <v>0</v>
      </c>
      <c r="G27" s="11">
        <v>0</v>
      </c>
      <c r="I27" s="11">
        <v>0</v>
      </c>
      <c r="J27" s="130"/>
      <c r="K27" s="11">
        <v>537038</v>
      </c>
      <c r="M27" s="11">
        <v>0</v>
      </c>
      <c r="O27" s="11">
        <v>0</v>
      </c>
      <c r="Q27" s="11">
        <f>SUM(E27:P27)</f>
        <v>537038</v>
      </c>
    </row>
    <row r="28" spans="1:17" ht="17.149999999999999" customHeight="1" x14ac:dyDescent="0.65">
      <c r="A28" s="1" t="s">
        <v>79</v>
      </c>
      <c r="E28" s="11"/>
      <c r="G28" s="11"/>
      <c r="I28" s="11"/>
      <c r="J28" s="130"/>
      <c r="K28" s="11"/>
      <c r="M28" s="11"/>
      <c r="O28" s="11"/>
      <c r="Q28" s="11"/>
    </row>
    <row r="29" spans="1:17" ht="17.149999999999999" customHeight="1" x14ac:dyDescent="0.65">
      <c r="B29" s="1" t="s">
        <v>191</v>
      </c>
      <c r="E29" s="11"/>
      <c r="G29" s="11"/>
      <c r="I29" s="11"/>
      <c r="J29" s="130"/>
      <c r="K29" s="11"/>
      <c r="M29" s="11"/>
      <c r="O29" s="11"/>
      <c r="Q29" s="11"/>
    </row>
    <row r="30" spans="1:17" ht="17.149999999999999" customHeight="1" x14ac:dyDescent="0.65">
      <c r="C30" s="1" t="s">
        <v>171</v>
      </c>
      <c r="E30" s="11">
        <v>0</v>
      </c>
      <c r="G30" s="11">
        <v>0</v>
      </c>
      <c r="I30" s="11">
        <v>0</v>
      </c>
      <c r="J30" s="130"/>
      <c r="K30" s="11">
        <v>0</v>
      </c>
      <c r="M30" s="11">
        <v>21700</v>
      </c>
      <c r="O30" s="11">
        <v>0</v>
      </c>
      <c r="Q30" s="11">
        <f>SUM(E30:P30)</f>
        <v>21700</v>
      </c>
    </row>
    <row r="31" spans="1:17" ht="17.149999999999999" customHeight="1" x14ac:dyDescent="0.5">
      <c r="B31" s="112" t="s">
        <v>192</v>
      </c>
      <c r="E31" s="134">
        <v>0</v>
      </c>
      <c r="F31" s="132"/>
      <c r="G31" s="134">
        <v>0</v>
      </c>
      <c r="H31" s="132"/>
      <c r="I31" s="134">
        <v>0</v>
      </c>
      <c r="J31" s="133"/>
      <c r="K31" s="134">
        <v>0</v>
      </c>
      <c r="L31" s="132"/>
      <c r="M31" s="134">
        <v>0</v>
      </c>
      <c r="N31" s="132"/>
      <c r="O31" s="134">
        <v>1340836</v>
      </c>
      <c r="P31" s="133"/>
      <c r="Q31" s="134">
        <f>SUM(E31:P31)</f>
        <v>1340836</v>
      </c>
    </row>
    <row r="32" spans="1:17" ht="5.15" customHeight="1" x14ac:dyDescent="0.65">
      <c r="E32" s="11"/>
      <c r="F32" s="3"/>
      <c r="G32" s="11"/>
      <c r="H32" s="3"/>
      <c r="I32" s="11"/>
      <c r="J32" s="3"/>
      <c r="K32" s="11"/>
      <c r="L32" s="3"/>
      <c r="M32" s="11"/>
      <c r="N32" s="3"/>
      <c r="O32" s="11"/>
      <c r="P32" s="3"/>
      <c r="Q32" s="11"/>
    </row>
    <row r="33" spans="1:17" ht="17.149999999999999" customHeight="1" thickBot="1" x14ac:dyDescent="0.7">
      <c r="A33" s="4" t="s">
        <v>182</v>
      </c>
      <c r="E33" s="20">
        <f>SUM(E25:E31)</f>
        <v>389267</v>
      </c>
      <c r="F33" s="3"/>
      <c r="G33" s="20">
        <f>SUM(G25:G31)</f>
        <v>10066331</v>
      </c>
      <c r="H33" s="3"/>
      <c r="I33" s="20">
        <f>SUM(I25:I31)</f>
        <v>66200</v>
      </c>
      <c r="J33" s="3"/>
      <c r="K33" s="20">
        <f>SUM(K25:K31)</f>
        <v>2474777</v>
      </c>
      <c r="L33" s="3"/>
      <c r="M33" s="20">
        <f>SUM(M25:M31)</f>
        <v>17469</v>
      </c>
      <c r="N33" s="3"/>
      <c r="O33" s="20">
        <f>SUM(O25:O31)</f>
        <v>509511</v>
      </c>
      <c r="Q33" s="20">
        <f>SUM(Q25:Q31)</f>
        <v>13523555</v>
      </c>
    </row>
    <row r="34" spans="1:17" s="76" customFormat="1" ht="13.5" customHeight="1" thickTop="1" x14ac:dyDescent="0.65">
      <c r="A34" s="75"/>
      <c r="E34" s="77"/>
      <c r="F34" s="77"/>
      <c r="G34" s="77"/>
      <c r="H34" s="77"/>
      <c r="I34" s="77"/>
      <c r="J34" s="77"/>
      <c r="K34" s="77"/>
      <c r="L34" s="77"/>
      <c r="M34" s="77"/>
      <c r="N34" s="77"/>
      <c r="O34" s="77"/>
      <c r="Q34" s="77"/>
    </row>
    <row r="35" spans="1:17" ht="22" customHeight="1" x14ac:dyDescent="0.65">
      <c r="A35" s="8" t="s">
        <v>27</v>
      </c>
      <c r="B35" s="8"/>
      <c r="C35" s="8"/>
      <c r="D35" s="8"/>
      <c r="E35" s="18"/>
      <c r="F35" s="52"/>
      <c r="G35" s="52"/>
      <c r="H35" s="52"/>
      <c r="I35" s="18"/>
      <c r="J35" s="52"/>
      <c r="K35" s="18"/>
      <c r="L35" s="52"/>
      <c r="M35" s="18"/>
      <c r="N35" s="52"/>
      <c r="O35" s="18"/>
      <c r="P35" s="52"/>
      <c r="Q35" s="18"/>
    </row>
  </sheetData>
  <mergeCells count="3">
    <mergeCell ref="E5:Q5"/>
    <mergeCell ref="I6:K6"/>
    <mergeCell ref="M6:O6"/>
  </mergeCells>
  <dataValidations count="1">
    <dataValidation type="textLength" errorStyle="information" allowBlank="1" showInputMessage="1" showErrorMessage="1" error="XLBVal:5=238456_x000d__x000a_" sqref="BV65374 LR65374 VN65374 AFJ65374 APF65374 AZB65374 BIX65374 BST65374 CCP65374 CML65374 CWH65374 DGD65374 DPZ65374 DZV65374 EJR65374 ETN65374 FDJ65374 FNF65374 FXB65374 GGX65374 GQT65374 HAP65374 HKL65374 HUH65374 IED65374 INZ65374 IXV65374 JHR65374 JRN65374 KBJ65374 KLF65374 KVB65374 LEX65374 LOT65374 LYP65374 MIL65374 MSH65374 NCD65374 NLZ65374 NVV65374 OFR65374 OPN65374 OZJ65374 PJF65374 PTB65374 QCX65374 QMT65374 QWP65374 RGL65374 RQH65374 SAD65374 SJZ65374 STV65374 TDR65374 TNN65374 TXJ65374 UHF65374 URB65374 VAX65374 VKT65374 VUP65374 WEL65374 WOH65374 BV130910 LR130910 VN130910 AFJ130910 APF130910 AZB130910 BIX130910 BST130910 CCP130910 CML130910 CWH130910 DGD130910 DPZ130910 DZV130910 EJR130910 ETN130910 FDJ130910 FNF130910 FXB130910 GGX130910 GQT130910 HAP130910 HKL130910 HUH130910 IED130910 INZ130910 IXV130910 JHR130910 JRN130910 KBJ130910 KLF130910 KVB130910 LEX130910 LOT130910 LYP130910 MIL130910 MSH130910 NCD130910 NLZ130910 NVV130910 OFR130910 OPN130910 OZJ130910 PJF130910 PTB130910 QCX130910 QMT130910 QWP130910 RGL130910 RQH130910 SAD130910 SJZ130910 STV130910 TDR130910 TNN130910 TXJ130910 UHF130910 URB130910 VAX130910 VKT130910 VUP130910 WEL130910 WOH130910 BV196446 LR196446 VN196446 AFJ196446 APF196446 AZB196446 BIX196446 BST196446 CCP196446 CML196446 CWH196446 DGD196446 DPZ196446 DZV196446 EJR196446 ETN196446 FDJ196446 FNF196446 FXB196446 GGX196446 GQT196446 HAP196446 HKL196446 HUH196446 IED196446 INZ196446 IXV196446 JHR196446 JRN196446 KBJ196446 KLF196446 KVB196446 LEX196446 LOT196446 LYP196446 MIL196446 MSH196446 NCD196446 NLZ196446 NVV196446 OFR196446 OPN196446 OZJ196446 PJF196446 PTB196446 QCX196446 QMT196446 QWP196446 RGL196446 RQH196446 SAD196446 SJZ196446 STV196446 TDR196446 TNN196446 TXJ196446 UHF196446 URB196446 VAX196446 VKT196446 VUP196446 WEL196446 WOH196446 BV261982 LR261982 VN261982 AFJ261982 APF261982 AZB261982 BIX261982 BST261982 CCP261982 CML261982 CWH261982 DGD261982 DPZ261982 DZV261982 EJR261982 ETN261982 FDJ261982 FNF261982 FXB261982 GGX261982 GQT261982 HAP261982 HKL261982 HUH261982 IED261982 INZ261982 IXV261982 JHR261982 JRN261982 KBJ261982 KLF261982 KVB261982 LEX261982 LOT261982 LYP261982 MIL261982 MSH261982 NCD261982 NLZ261982 NVV261982 OFR261982 OPN261982 OZJ261982 PJF261982 PTB261982 QCX261982 QMT261982 QWP261982 RGL261982 RQH261982 SAD261982 SJZ261982 STV261982 TDR261982 TNN261982 TXJ261982 UHF261982 URB261982 VAX261982 VKT261982 VUP261982 WEL261982 WOH261982 BV327518 LR327518 VN327518 AFJ327518 APF327518 AZB327518 BIX327518 BST327518 CCP327518 CML327518 CWH327518 DGD327518 DPZ327518 DZV327518 EJR327518 ETN327518 FDJ327518 FNF327518 FXB327518 GGX327518 GQT327518 HAP327518 HKL327518 HUH327518 IED327518 INZ327518 IXV327518 JHR327518 JRN327518 KBJ327518 KLF327518 KVB327518 LEX327518 LOT327518 LYP327518 MIL327518 MSH327518 NCD327518 NLZ327518 NVV327518 OFR327518 OPN327518 OZJ327518 PJF327518 PTB327518 QCX327518 QMT327518 QWP327518 RGL327518 RQH327518 SAD327518 SJZ327518 STV327518 TDR327518 TNN327518 TXJ327518 UHF327518 URB327518 VAX327518 VKT327518 VUP327518 WEL327518 WOH327518 BV393054 LR393054 VN393054 AFJ393054 APF393054 AZB393054 BIX393054 BST393054 CCP393054 CML393054 CWH393054 DGD393054 DPZ393054 DZV393054 EJR393054 ETN393054 FDJ393054 FNF393054 FXB393054 GGX393054 GQT393054 HAP393054 HKL393054 HUH393054 IED393054 INZ393054 IXV393054 JHR393054 JRN393054 KBJ393054 KLF393054 KVB393054 LEX393054 LOT393054 LYP393054 MIL393054 MSH393054 NCD393054 NLZ393054 NVV393054 OFR393054 OPN393054 OZJ393054 PJF393054 PTB393054 QCX393054 QMT393054 QWP393054 RGL393054 RQH393054 SAD393054 SJZ393054 STV393054 TDR393054 TNN393054 TXJ393054 UHF393054 URB393054 VAX393054 VKT393054 VUP393054 WEL393054 WOH393054 BV458590 LR458590 VN458590 AFJ458590 APF458590 AZB458590 BIX458590 BST458590 CCP458590 CML458590 CWH458590 DGD458590 DPZ458590 DZV458590 EJR458590 ETN458590 FDJ458590 FNF458590 FXB458590 GGX458590 GQT458590 HAP458590 HKL458590 HUH458590 IED458590 INZ458590 IXV458590 JHR458590 JRN458590 KBJ458590 KLF458590 KVB458590 LEX458590 LOT458590 LYP458590 MIL458590 MSH458590 NCD458590 NLZ458590 NVV458590 OFR458590 OPN458590 OZJ458590 PJF458590 PTB458590 QCX458590 QMT458590 QWP458590 RGL458590 RQH458590 SAD458590 SJZ458590 STV458590 TDR458590 TNN458590 TXJ458590 UHF458590 URB458590 VAX458590 VKT458590 VUP458590 WEL458590 WOH458590 BV524126 LR524126 VN524126 AFJ524126 APF524126 AZB524126 BIX524126 BST524126 CCP524126 CML524126 CWH524126 DGD524126 DPZ524126 DZV524126 EJR524126 ETN524126 FDJ524126 FNF524126 FXB524126 GGX524126 GQT524126 HAP524126 HKL524126 HUH524126 IED524126 INZ524126 IXV524126 JHR524126 JRN524126 KBJ524126 KLF524126 KVB524126 LEX524126 LOT524126 LYP524126 MIL524126 MSH524126 NCD524126 NLZ524126 NVV524126 OFR524126 OPN524126 OZJ524126 PJF524126 PTB524126 QCX524126 QMT524126 QWP524126 RGL524126 RQH524126 SAD524126 SJZ524126 STV524126 TDR524126 TNN524126 TXJ524126 UHF524126 URB524126 VAX524126 VKT524126 VUP524126 WEL524126 WOH524126 BV589662 LR589662 VN589662 AFJ589662 APF589662 AZB589662 BIX589662 BST589662 CCP589662 CML589662 CWH589662 DGD589662 DPZ589662 DZV589662 EJR589662 ETN589662 FDJ589662 FNF589662 FXB589662 GGX589662 GQT589662 HAP589662 HKL589662 HUH589662 IED589662 INZ589662 IXV589662 JHR589662 JRN589662 KBJ589662 KLF589662 KVB589662 LEX589662 LOT589662 LYP589662 MIL589662 MSH589662 NCD589662 NLZ589662 NVV589662 OFR589662 OPN589662 OZJ589662 PJF589662 PTB589662 QCX589662 QMT589662 QWP589662 RGL589662 RQH589662 SAD589662 SJZ589662 STV589662 TDR589662 TNN589662 TXJ589662 UHF589662 URB589662 VAX589662 VKT589662 VUP589662 WEL589662 WOH589662 BV655198 LR655198 VN655198 AFJ655198 APF655198 AZB655198 BIX655198 BST655198 CCP655198 CML655198 CWH655198 DGD655198 DPZ655198 DZV655198 EJR655198 ETN655198 FDJ655198 FNF655198 FXB655198 GGX655198 GQT655198 HAP655198 HKL655198 HUH655198 IED655198 INZ655198 IXV655198 JHR655198 JRN655198 KBJ655198 KLF655198 KVB655198 LEX655198 LOT655198 LYP655198 MIL655198 MSH655198 NCD655198 NLZ655198 NVV655198 OFR655198 OPN655198 OZJ655198 PJF655198 PTB655198 QCX655198 QMT655198 QWP655198 RGL655198 RQH655198 SAD655198 SJZ655198 STV655198 TDR655198 TNN655198 TXJ655198 UHF655198 URB655198 VAX655198 VKT655198 VUP655198 WEL655198 WOH655198 BV720734 LR720734 VN720734 AFJ720734 APF720734 AZB720734 BIX720734 BST720734 CCP720734 CML720734 CWH720734 DGD720734 DPZ720734 DZV720734 EJR720734 ETN720734 FDJ720734 FNF720734 FXB720734 GGX720734 GQT720734 HAP720734 HKL720734 HUH720734 IED720734 INZ720734 IXV720734 JHR720734 JRN720734 KBJ720734 KLF720734 KVB720734 LEX720734 LOT720734 LYP720734 MIL720734 MSH720734 NCD720734 NLZ720734 NVV720734 OFR720734 OPN720734 OZJ720734 PJF720734 PTB720734 QCX720734 QMT720734 QWP720734 RGL720734 RQH720734 SAD720734 SJZ720734 STV720734 TDR720734 TNN720734 TXJ720734 UHF720734 URB720734 VAX720734 VKT720734 VUP720734 WEL720734 WOH720734 BV786270 LR786270 VN786270 AFJ786270 APF786270 AZB786270 BIX786270 BST786270 CCP786270 CML786270 CWH786270 DGD786270 DPZ786270 DZV786270 EJR786270 ETN786270 FDJ786270 FNF786270 FXB786270 GGX786270 GQT786270 HAP786270 HKL786270 HUH786270 IED786270 INZ786270 IXV786270 JHR786270 JRN786270 KBJ786270 KLF786270 KVB786270 LEX786270 LOT786270 LYP786270 MIL786270 MSH786270 NCD786270 NLZ786270 NVV786270 OFR786270 OPN786270 OZJ786270 PJF786270 PTB786270 QCX786270 QMT786270 QWP786270 RGL786270 RQH786270 SAD786270 SJZ786270 STV786270 TDR786270 TNN786270 TXJ786270 UHF786270 URB786270 VAX786270 VKT786270 VUP786270 WEL786270 WOH786270 BV851806 LR851806 VN851806 AFJ851806 APF851806 AZB851806 BIX851806 BST851806 CCP851806 CML851806 CWH851806 DGD851806 DPZ851806 DZV851806 EJR851806 ETN851806 FDJ851806 FNF851806 FXB851806 GGX851806 GQT851806 HAP851806 HKL851806 HUH851806 IED851806 INZ851806 IXV851806 JHR851806 JRN851806 KBJ851806 KLF851806 KVB851806 LEX851806 LOT851806 LYP851806 MIL851806 MSH851806 NCD851806 NLZ851806 NVV851806 OFR851806 OPN851806 OZJ851806 PJF851806 PTB851806 QCX851806 QMT851806 QWP851806 RGL851806 RQH851806 SAD851806 SJZ851806 STV851806 TDR851806 TNN851806 TXJ851806 UHF851806 URB851806 VAX851806 VKT851806 VUP851806 WEL851806 WOH851806 BV917342 LR917342 VN917342 AFJ917342 APF917342 AZB917342 BIX917342 BST917342 CCP917342 CML917342 CWH917342 DGD917342 DPZ917342 DZV917342 EJR917342 ETN917342 FDJ917342 FNF917342 FXB917342 GGX917342 GQT917342 HAP917342 HKL917342 HUH917342 IED917342 INZ917342 IXV917342 JHR917342 JRN917342 KBJ917342 KLF917342 KVB917342 LEX917342 LOT917342 LYP917342 MIL917342 MSH917342 NCD917342 NLZ917342 NVV917342 OFR917342 OPN917342 OZJ917342 PJF917342 PTB917342 QCX917342 QMT917342 QWP917342 RGL917342 RQH917342 SAD917342 SJZ917342 STV917342 TDR917342 TNN917342 TXJ917342 UHF917342 URB917342 VAX917342 VKT917342 VUP917342 WEL917342 WOH917342 BV982878 LR982878 VN982878 AFJ982878 APF982878 AZB982878 BIX982878 BST982878 CCP982878 CML982878 CWH982878 DGD982878 DPZ982878 DZV982878 EJR982878 ETN982878 FDJ982878 FNF982878 FXB982878 GGX982878 GQT982878 HAP982878 HKL982878 HUH982878 IED982878 INZ982878 IXV982878 JHR982878 JRN982878 KBJ982878 KLF982878 KVB982878 LEX982878 LOT982878 LYP982878 MIL982878 MSH982878 NCD982878 NLZ982878 NVV982878 OFR982878 OPN982878 OZJ982878 PJF982878 PTB982878 QCX982878 QMT982878 QWP982878 RGL982878 RQH982878 SAD982878 SJZ982878 STV982878 TDR982878 TNN982878 TXJ982878 UHF982878 URB982878 VAX982878 VKT982878 VUP982878 WEL982878 WOH982878" xr:uid="{D6389AED-922B-4BFE-9FF4-4BC8DB84B8CA}">
      <formula1>0</formula1>
      <formula2>300</formula2>
    </dataValidation>
  </dataValidations>
  <pageMargins left="0.6" right="0.6" top="0.5" bottom="0.6" header="0.49" footer="0.4"/>
  <pageSetup paperSize="9" scale="95"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5D1D-ED22-4883-8558-247FA9F8B35A}">
  <dimension ref="A1:O30"/>
  <sheetViews>
    <sheetView zoomScaleNormal="100" zoomScaleSheetLayoutView="100" workbookViewId="0">
      <selection activeCell="E28" sqref="E12:O28"/>
    </sheetView>
  </sheetViews>
  <sheetFormatPr defaultColWidth="9.09765625" defaultRowHeight="21" customHeight="1" x14ac:dyDescent="0.65"/>
  <cols>
    <col min="1" max="3" width="1.3984375" style="1" customWidth="1"/>
    <col min="4" max="4" width="61.8984375" style="1" customWidth="1"/>
    <col min="5" max="5" width="13.69921875" style="3" customWidth="1"/>
    <col min="6" max="6" width="1" style="27" customWidth="1"/>
    <col min="7" max="7" width="13.69921875" style="3" customWidth="1"/>
    <col min="8" max="8" width="1" style="27" customWidth="1"/>
    <col min="9" max="9" width="13.69921875" style="3" customWidth="1"/>
    <col min="10" max="10" width="1" style="27" customWidth="1"/>
    <col min="11" max="11" width="13.69921875" style="3" customWidth="1"/>
    <col min="12" max="12" width="1" style="27" customWidth="1"/>
    <col min="13" max="13" width="19.69921875" style="3" customWidth="1"/>
    <col min="14" max="14" width="1" style="1" customWidth="1"/>
    <col min="15" max="15" width="13.69921875" style="1" customWidth="1"/>
    <col min="16" max="16384" width="9.09765625" style="1"/>
  </cols>
  <sheetData>
    <row r="1" spans="1:15" ht="21" customHeight="1" x14ac:dyDescent="0.65">
      <c r="A1" s="92" t="s">
        <v>0</v>
      </c>
      <c r="B1" s="92"/>
    </row>
    <row r="2" spans="1:15" s="92" customFormat="1" ht="21" customHeight="1" x14ac:dyDescent="0.65">
      <c r="A2" s="4" t="s">
        <v>158</v>
      </c>
      <c r="B2" s="4"/>
      <c r="C2" s="4"/>
      <c r="D2" s="4"/>
      <c r="E2" s="5"/>
      <c r="F2" s="49"/>
      <c r="G2" s="5"/>
      <c r="H2" s="49"/>
      <c r="I2" s="5"/>
      <c r="J2" s="49"/>
      <c r="K2" s="5"/>
      <c r="L2" s="49"/>
      <c r="M2" s="5"/>
    </row>
    <row r="3" spans="1:15" s="92" customFormat="1" ht="21" customHeight="1" x14ac:dyDescent="0.65">
      <c r="A3" s="50" t="str">
        <f>+'SH8'!A3</f>
        <v>สำหรับรอบระยะเวลาเก้าเดือนสิ้นสุดวันที่ 30 กันยายน พ.ศ. 2567</v>
      </c>
      <c r="B3" s="21"/>
      <c r="C3" s="21"/>
      <c r="D3" s="21"/>
      <c r="E3" s="7"/>
      <c r="F3" s="51"/>
      <c r="G3" s="7"/>
      <c r="H3" s="51"/>
      <c r="I3" s="7"/>
      <c r="J3" s="51"/>
      <c r="K3" s="7"/>
      <c r="L3" s="51"/>
      <c r="M3" s="7"/>
      <c r="N3" s="7"/>
      <c r="O3" s="7"/>
    </row>
    <row r="4" spans="1:15" ht="19" customHeight="1" x14ac:dyDescent="0.65">
      <c r="E4" s="78"/>
      <c r="F4" s="79"/>
      <c r="G4" s="78"/>
      <c r="H4" s="79"/>
      <c r="I4" s="78"/>
      <c r="J4" s="79"/>
      <c r="K4" s="78"/>
      <c r="O4" s="3"/>
    </row>
    <row r="5" spans="1:15" ht="19" customHeight="1" x14ac:dyDescent="0.65">
      <c r="E5" s="135" t="s">
        <v>2</v>
      </c>
      <c r="F5" s="135"/>
      <c r="G5" s="135"/>
      <c r="H5" s="135"/>
      <c r="I5" s="135"/>
      <c r="J5" s="135"/>
      <c r="K5" s="135"/>
      <c r="L5" s="135"/>
      <c r="M5" s="135"/>
      <c r="N5" s="135"/>
      <c r="O5" s="135"/>
    </row>
    <row r="6" spans="1:15" s="80" customFormat="1" ht="31.15" customHeight="1" x14ac:dyDescent="0.65">
      <c r="E6" s="81"/>
      <c r="F6" s="81"/>
      <c r="G6" s="81"/>
      <c r="H6" s="81"/>
      <c r="I6" s="138" t="s">
        <v>45</v>
      </c>
      <c r="J6" s="138"/>
      <c r="K6" s="138"/>
      <c r="L6" s="82"/>
      <c r="M6" s="120" t="s">
        <v>49</v>
      </c>
      <c r="N6" s="82"/>
      <c r="O6" s="81"/>
    </row>
    <row r="7" spans="1:15" ht="19" customHeight="1" x14ac:dyDescent="0.65">
      <c r="E7" s="5" t="s">
        <v>176</v>
      </c>
      <c r="F7" s="5"/>
      <c r="G7" s="5" t="s">
        <v>95</v>
      </c>
      <c r="H7" s="5"/>
      <c r="I7" s="5"/>
      <c r="J7" s="5"/>
      <c r="K7" s="5"/>
      <c r="L7" s="5"/>
      <c r="M7" s="5" t="s">
        <v>109</v>
      </c>
      <c r="N7" s="5"/>
      <c r="O7" s="5"/>
    </row>
    <row r="8" spans="1:15" ht="19" customHeight="1" x14ac:dyDescent="0.65">
      <c r="E8" s="5" t="s">
        <v>175</v>
      </c>
      <c r="F8" s="5"/>
      <c r="G8" s="5" t="s">
        <v>174</v>
      </c>
      <c r="H8" s="5"/>
      <c r="I8" s="5" t="s">
        <v>97</v>
      </c>
      <c r="J8" s="5"/>
      <c r="K8" s="5"/>
      <c r="L8" s="5"/>
      <c r="M8" s="5" t="s">
        <v>110</v>
      </c>
      <c r="N8" s="5"/>
      <c r="O8" s="5" t="s">
        <v>100</v>
      </c>
    </row>
    <row r="9" spans="1:15" ht="19" customHeight="1" x14ac:dyDescent="0.65">
      <c r="E9" s="5" t="s">
        <v>101</v>
      </c>
      <c r="F9" s="5"/>
      <c r="G9" s="5" t="s">
        <v>173</v>
      </c>
      <c r="H9" s="5"/>
      <c r="I9" s="5" t="s">
        <v>102</v>
      </c>
      <c r="J9" s="5"/>
      <c r="K9" s="5" t="s">
        <v>48</v>
      </c>
      <c r="L9" s="5"/>
      <c r="M9" s="5" t="s">
        <v>111</v>
      </c>
      <c r="N9" s="5"/>
      <c r="O9" s="5" t="s">
        <v>105</v>
      </c>
    </row>
    <row r="10" spans="1:15" ht="19" customHeight="1" x14ac:dyDescent="0.65">
      <c r="E10" s="123" t="s">
        <v>8</v>
      </c>
      <c r="F10" s="124"/>
      <c r="G10" s="123" t="s">
        <v>8</v>
      </c>
      <c r="H10" s="124"/>
      <c r="I10" s="123" t="s">
        <v>8</v>
      </c>
      <c r="J10" s="32"/>
      <c r="K10" s="123" t="s">
        <v>8</v>
      </c>
      <c r="L10" s="124"/>
      <c r="M10" s="123" t="s">
        <v>8</v>
      </c>
      <c r="N10" s="32"/>
      <c r="O10" s="123" t="s">
        <v>8</v>
      </c>
    </row>
    <row r="11" spans="1:15" ht="6" customHeight="1" x14ac:dyDescent="0.65">
      <c r="A11" s="4"/>
      <c r="E11" s="121"/>
      <c r="F11" s="122"/>
      <c r="G11" s="121"/>
      <c r="H11" s="122"/>
      <c r="I11" s="121"/>
      <c r="J11" s="122"/>
      <c r="K11" s="121"/>
      <c r="L11" s="122"/>
      <c r="M11" s="121"/>
    </row>
    <row r="12" spans="1:15" ht="19" customHeight="1" x14ac:dyDescent="0.5">
      <c r="A12" s="4" t="s">
        <v>108</v>
      </c>
      <c r="E12" s="93">
        <v>389267</v>
      </c>
      <c r="F12" s="83"/>
      <c r="G12" s="93">
        <v>10066331</v>
      </c>
      <c r="H12" s="83"/>
      <c r="I12" s="93">
        <v>50000</v>
      </c>
      <c r="J12" s="83"/>
      <c r="K12" s="93">
        <v>1062464</v>
      </c>
      <c r="L12" s="83"/>
      <c r="M12" s="93">
        <v>-12856</v>
      </c>
      <c r="N12" s="27"/>
      <c r="O12" s="3">
        <f>SUM(E12:M12)</f>
        <v>11555206</v>
      </c>
    </row>
    <row r="13" spans="1:15" ht="19" customHeight="1" x14ac:dyDescent="0.65">
      <c r="A13" s="1" t="s">
        <v>188</v>
      </c>
      <c r="E13" s="78">
        <v>0</v>
      </c>
      <c r="F13" s="79"/>
      <c r="G13" s="78">
        <v>0</v>
      </c>
      <c r="H13" s="119"/>
      <c r="I13" s="78">
        <v>0</v>
      </c>
      <c r="J13" s="79"/>
      <c r="K13" s="78">
        <v>-451549</v>
      </c>
      <c r="M13" s="78">
        <v>0</v>
      </c>
      <c r="N13" s="27"/>
      <c r="O13" s="3">
        <f>SUM(E13:M13)</f>
        <v>-451549</v>
      </c>
    </row>
    <row r="14" spans="1:15" ht="19" customHeight="1" x14ac:dyDescent="0.65">
      <c r="A14" s="1" t="s">
        <v>106</v>
      </c>
      <c r="E14" s="78">
        <v>0</v>
      </c>
      <c r="F14" s="79"/>
      <c r="G14" s="78">
        <v>0</v>
      </c>
      <c r="H14" s="79"/>
      <c r="I14" s="78">
        <v>0</v>
      </c>
      <c r="J14" s="79"/>
      <c r="K14" s="78">
        <v>770034</v>
      </c>
      <c r="M14" s="78">
        <v>0</v>
      </c>
      <c r="N14" s="27"/>
      <c r="O14" s="3">
        <f>SUM(E14:M14)</f>
        <v>770034</v>
      </c>
    </row>
    <row r="15" spans="1:15" ht="19" customHeight="1" x14ac:dyDescent="0.65">
      <c r="A15" s="1" t="s">
        <v>79</v>
      </c>
      <c r="E15" s="78"/>
      <c r="F15" s="79"/>
      <c r="G15" s="78"/>
      <c r="H15" s="79"/>
      <c r="I15" s="78"/>
      <c r="J15" s="79"/>
      <c r="K15" s="78"/>
      <c r="M15" s="78"/>
      <c r="N15" s="27"/>
      <c r="O15" s="3"/>
    </row>
    <row r="16" spans="1:15" ht="19" customHeight="1" x14ac:dyDescent="0.65">
      <c r="A16" s="4"/>
      <c r="B16" s="1" t="s">
        <v>139</v>
      </c>
      <c r="E16" s="78">
        <v>0</v>
      </c>
      <c r="F16" s="79"/>
      <c r="G16" s="78">
        <v>0</v>
      </c>
      <c r="H16" s="79"/>
      <c r="I16" s="78">
        <v>0</v>
      </c>
      <c r="J16" s="79"/>
      <c r="K16" s="78">
        <v>0</v>
      </c>
      <c r="M16" s="78">
        <v>541</v>
      </c>
      <c r="N16" s="27"/>
      <c r="O16" s="3">
        <f>SUM(E16:M16)</f>
        <v>541</v>
      </c>
    </row>
    <row r="17" spans="1:15" ht="19" customHeight="1" x14ac:dyDescent="0.65">
      <c r="B17" s="1" t="s">
        <v>198</v>
      </c>
      <c r="E17" s="78"/>
      <c r="F17" s="79"/>
      <c r="G17" s="78"/>
      <c r="H17" s="79"/>
      <c r="I17" s="78"/>
      <c r="J17" s="79"/>
      <c r="K17" s="78"/>
      <c r="M17" s="78"/>
      <c r="N17" s="27"/>
      <c r="O17" s="3"/>
    </row>
    <row r="18" spans="1:15" ht="19" customHeight="1" x14ac:dyDescent="0.65">
      <c r="C18" s="1" t="s">
        <v>140</v>
      </c>
      <c r="E18" s="94">
        <v>0</v>
      </c>
      <c r="F18" s="79"/>
      <c r="G18" s="94">
        <v>0</v>
      </c>
      <c r="H18" s="79"/>
      <c r="I18" s="94">
        <v>0</v>
      </c>
      <c r="J18" s="79"/>
      <c r="K18" s="94">
        <v>-5294</v>
      </c>
      <c r="M18" s="94">
        <v>5294</v>
      </c>
      <c r="N18" s="27"/>
      <c r="O18" s="18">
        <f>SUM(E18:M18)</f>
        <v>0</v>
      </c>
    </row>
    <row r="19" spans="1:15" ht="6" customHeight="1" x14ac:dyDescent="0.65">
      <c r="A19" s="92"/>
      <c r="E19" s="78"/>
      <c r="F19" s="79"/>
      <c r="G19" s="78"/>
      <c r="H19" s="79"/>
      <c r="I19" s="78"/>
      <c r="J19" s="79"/>
      <c r="K19" s="78"/>
      <c r="N19" s="27"/>
      <c r="O19" s="27"/>
    </row>
    <row r="20" spans="1:15" ht="19" customHeight="1" thickBot="1" x14ac:dyDescent="0.7">
      <c r="A20" s="4" t="s">
        <v>170</v>
      </c>
      <c r="E20" s="90">
        <f>SUM(E12:E18)</f>
        <v>389267</v>
      </c>
      <c r="F20" s="3"/>
      <c r="G20" s="90">
        <f>SUM(G12:G18)</f>
        <v>10066331</v>
      </c>
      <c r="H20" s="3"/>
      <c r="I20" s="90">
        <f>SUM(I12:I18)</f>
        <v>50000</v>
      </c>
      <c r="J20" s="3"/>
      <c r="K20" s="90">
        <f>SUM(K12:K18)</f>
        <v>1375655</v>
      </c>
      <c r="L20" s="3"/>
      <c r="M20" s="90">
        <f>SUM(M12:M18)</f>
        <v>-7021</v>
      </c>
      <c r="N20" s="27"/>
      <c r="O20" s="90">
        <f>SUM(E20:M20)</f>
        <v>11874232</v>
      </c>
    </row>
    <row r="21" spans="1:15" ht="19" customHeight="1" thickTop="1" x14ac:dyDescent="0.65">
      <c r="A21" s="4"/>
      <c r="F21" s="3"/>
      <c r="H21" s="3"/>
      <c r="J21" s="3"/>
      <c r="L21" s="3"/>
      <c r="N21" s="27"/>
      <c r="O21" s="3"/>
    </row>
    <row r="22" spans="1:15" ht="19" customHeight="1" x14ac:dyDescent="0.5">
      <c r="A22" s="4" t="s">
        <v>147</v>
      </c>
      <c r="E22" s="84">
        <v>389267</v>
      </c>
      <c r="F22" s="83"/>
      <c r="G22" s="84">
        <v>10066331</v>
      </c>
      <c r="H22" s="83"/>
      <c r="I22" s="84">
        <v>50000</v>
      </c>
      <c r="J22" s="83"/>
      <c r="K22" s="84">
        <v>1784968</v>
      </c>
      <c r="L22" s="83"/>
      <c r="M22" s="84">
        <v>-4463</v>
      </c>
      <c r="N22" s="27"/>
      <c r="O22" s="11">
        <v>12286103</v>
      </c>
    </row>
    <row r="23" spans="1:15" ht="19" customHeight="1" x14ac:dyDescent="0.65">
      <c r="A23" s="1" t="s">
        <v>188</v>
      </c>
      <c r="E23" s="85">
        <v>0</v>
      </c>
      <c r="F23" s="79"/>
      <c r="G23" s="85">
        <v>0</v>
      </c>
      <c r="H23" s="119"/>
      <c r="I23" s="85">
        <v>0</v>
      </c>
      <c r="J23" s="79"/>
      <c r="K23" s="85">
        <v>-1000415</v>
      </c>
      <c r="M23" s="85">
        <v>0</v>
      </c>
      <c r="N23" s="27"/>
      <c r="O23" s="11">
        <f>SUM(E23:M23)</f>
        <v>-1000415</v>
      </c>
    </row>
    <row r="24" spans="1:15" ht="19" customHeight="1" x14ac:dyDescent="0.65">
      <c r="A24" s="1" t="s">
        <v>106</v>
      </c>
      <c r="E24" s="85">
        <v>0</v>
      </c>
      <c r="F24" s="79"/>
      <c r="G24" s="85">
        <v>0</v>
      </c>
      <c r="H24" s="79"/>
      <c r="I24" s="85">
        <v>0</v>
      </c>
      <c r="J24" s="79"/>
      <c r="K24" s="85">
        <v>618000</v>
      </c>
      <c r="M24" s="85">
        <v>0</v>
      </c>
      <c r="N24" s="27"/>
      <c r="O24" s="11">
        <f>SUM(E24:M24)</f>
        <v>618000</v>
      </c>
    </row>
    <row r="25" spans="1:15" ht="19" customHeight="1" x14ac:dyDescent="0.65">
      <c r="A25" s="1" t="s">
        <v>79</v>
      </c>
      <c r="E25" s="85"/>
      <c r="F25" s="79"/>
      <c r="G25" s="85"/>
      <c r="H25" s="79"/>
      <c r="I25" s="85"/>
      <c r="J25" s="79"/>
      <c r="K25" s="85"/>
      <c r="M25" s="85"/>
      <c r="N25" s="27"/>
      <c r="O25" s="11"/>
    </row>
    <row r="26" spans="1:15" ht="19" customHeight="1" x14ac:dyDescent="0.65">
      <c r="A26" s="4"/>
      <c r="B26" s="1" t="s">
        <v>139</v>
      </c>
      <c r="E26" s="127">
        <v>0</v>
      </c>
      <c r="F26" s="79"/>
      <c r="G26" s="127">
        <v>0</v>
      </c>
      <c r="H26" s="79"/>
      <c r="I26" s="127">
        <v>0</v>
      </c>
      <c r="J26" s="79"/>
      <c r="K26" s="127">
        <v>0</v>
      </c>
      <c r="M26" s="127">
        <v>-3454</v>
      </c>
      <c r="N26" s="27"/>
      <c r="O26" s="17">
        <f>SUM(E26:M26)</f>
        <v>-3454</v>
      </c>
    </row>
    <row r="27" spans="1:15" ht="6" customHeight="1" x14ac:dyDescent="0.65">
      <c r="A27" s="92"/>
      <c r="E27" s="85"/>
      <c r="F27" s="79"/>
      <c r="G27" s="85"/>
      <c r="H27" s="79"/>
      <c r="I27" s="85"/>
      <c r="J27" s="79"/>
      <c r="K27" s="85"/>
      <c r="M27" s="11"/>
      <c r="N27" s="27"/>
      <c r="O27" s="26"/>
    </row>
    <row r="28" spans="1:15" ht="19" customHeight="1" thickBot="1" x14ac:dyDescent="0.7">
      <c r="A28" s="4" t="s">
        <v>182</v>
      </c>
      <c r="E28" s="20">
        <f>SUM(E22:E26)</f>
        <v>389267</v>
      </c>
      <c r="F28" s="3"/>
      <c r="G28" s="20">
        <f>SUM(G22:G26)</f>
        <v>10066331</v>
      </c>
      <c r="H28" s="3"/>
      <c r="I28" s="20">
        <f>SUM(I22:I26)</f>
        <v>50000</v>
      </c>
      <c r="J28" s="3"/>
      <c r="K28" s="20">
        <f>SUM(K22:K26)</f>
        <v>1402553</v>
      </c>
      <c r="L28" s="3"/>
      <c r="M28" s="20">
        <f>SUM(M22:M26)</f>
        <v>-7917</v>
      </c>
      <c r="N28" s="27"/>
      <c r="O28" s="20">
        <f>SUM(E28:M28)</f>
        <v>11900234</v>
      </c>
    </row>
    <row r="29" spans="1:15" ht="21" customHeight="1" thickTop="1" x14ac:dyDescent="0.65">
      <c r="A29" s="4"/>
      <c r="F29" s="3"/>
      <c r="H29" s="3"/>
      <c r="J29" s="3"/>
      <c r="L29" s="3"/>
      <c r="O29" s="3"/>
    </row>
    <row r="30" spans="1:15" ht="22" customHeight="1" x14ac:dyDescent="0.65">
      <c r="A30" s="8" t="s">
        <v>27</v>
      </c>
      <c r="B30" s="8"/>
      <c r="C30" s="8"/>
      <c r="D30" s="8"/>
      <c r="E30" s="18"/>
      <c r="F30" s="52"/>
      <c r="G30" s="18"/>
      <c r="H30" s="52"/>
      <c r="I30" s="18"/>
      <c r="J30" s="52"/>
      <c r="K30" s="18"/>
      <c r="L30" s="52"/>
      <c r="M30" s="18"/>
      <c r="N30" s="8"/>
      <c r="O30" s="8"/>
    </row>
  </sheetData>
  <mergeCells count="2">
    <mergeCell ref="E5:O5"/>
    <mergeCell ref="I6:K6"/>
  </mergeCells>
  <dataValidations count="1">
    <dataValidation type="textLength" errorStyle="information" allowBlank="1" showInputMessage="1" showErrorMessage="1" error="XLBVal:5=238456_x000d__x000a_" sqref="CD65409 LZ65409 VV65409 AFR65409 APN65409 AZJ65409 BJF65409 BTB65409 CCX65409 CMT65409 CWP65409 DGL65409 DQH65409 EAD65409 EJZ65409 ETV65409 FDR65409 FNN65409 FXJ65409 GHF65409 GRB65409 HAX65409 HKT65409 HUP65409 IEL65409 IOH65409 IYD65409 JHZ65409 JRV65409 KBR65409 KLN65409 KVJ65409 LFF65409 LPB65409 LYX65409 MIT65409 MSP65409 NCL65409 NMH65409 NWD65409 OFZ65409 OPV65409 OZR65409 PJN65409 PTJ65409 QDF65409 QNB65409 QWX65409 RGT65409 RQP65409 SAL65409 SKH65409 SUD65409 TDZ65409 TNV65409 TXR65409 UHN65409 URJ65409 VBF65409 VLB65409 VUX65409 WET65409 WOP65409 CD130945 LZ130945 VV130945 AFR130945 APN130945 AZJ130945 BJF130945 BTB130945 CCX130945 CMT130945 CWP130945 DGL130945 DQH130945 EAD130945 EJZ130945 ETV130945 FDR130945 FNN130945 FXJ130945 GHF130945 GRB130945 HAX130945 HKT130945 HUP130945 IEL130945 IOH130945 IYD130945 JHZ130945 JRV130945 KBR130945 KLN130945 KVJ130945 LFF130945 LPB130945 LYX130945 MIT130945 MSP130945 NCL130945 NMH130945 NWD130945 OFZ130945 OPV130945 OZR130945 PJN130945 PTJ130945 QDF130945 QNB130945 QWX130945 RGT130945 RQP130945 SAL130945 SKH130945 SUD130945 TDZ130945 TNV130945 TXR130945 UHN130945 URJ130945 VBF130945 VLB130945 VUX130945 WET130945 WOP130945 CD196481 LZ196481 VV196481 AFR196481 APN196481 AZJ196481 BJF196481 BTB196481 CCX196481 CMT196481 CWP196481 DGL196481 DQH196481 EAD196481 EJZ196481 ETV196481 FDR196481 FNN196481 FXJ196481 GHF196481 GRB196481 HAX196481 HKT196481 HUP196481 IEL196481 IOH196481 IYD196481 JHZ196481 JRV196481 KBR196481 KLN196481 KVJ196481 LFF196481 LPB196481 LYX196481 MIT196481 MSP196481 NCL196481 NMH196481 NWD196481 OFZ196481 OPV196481 OZR196481 PJN196481 PTJ196481 QDF196481 QNB196481 QWX196481 RGT196481 RQP196481 SAL196481 SKH196481 SUD196481 TDZ196481 TNV196481 TXR196481 UHN196481 URJ196481 VBF196481 VLB196481 VUX196481 WET196481 WOP196481 CD262017 LZ262017 VV262017 AFR262017 APN262017 AZJ262017 BJF262017 BTB262017 CCX262017 CMT262017 CWP262017 DGL262017 DQH262017 EAD262017 EJZ262017 ETV262017 FDR262017 FNN262017 FXJ262017 GHF262017 GRB262017 HAX262017 HKT262017 HUP262017 IEL262017 IOH262017 IYD262017 JHZ262017 JRV262017 KBR262017 KLN262017 KVJ262017 LFF262017 LPB262017 LYX262017 MIT262017 MSP262017 NCL262017 NMH262017 NWD262017 OFZ262017 OPV262017 OZR262017 PJN262017 PTJ262017 QDF262017 QNB262017 QWX262017 RGT262017 RQP262017 SAL262017 SKH262017 SUD262017 TDZ262017 TNV262017 TXR262017 UHN262017 URJ262017 VBF262017 VLB262017 VUX262017 WET262017 WOP262017 CD327553 LZ327553 VV327553 AFR327553 APN327553 AZJ327553 BJF327553 BTB327553 CCX327553 CMT327553 CWP327553 DGL327553 DQH327553 EAD327553 EJZ327553 ETV327553 FDR327553 FNN327553 FXJ327553 GHF327553 GRB327553 HAX327553 HKT327553 HUP327553 IEL327553 IOH327553 IYD327553 JHZ327553 JRV327553 KBR327553 KLN327553 KVJ327553 LFF327553 LPB327553 LYX327553 MIT327553 MSP327553 NCL327553 NMH327553 NWD327553 OFZ327553 OPV327553 OZR327553 PJN327553 PTJ327553 QDF327553 QNB327553 QWX327553 RGT327553 RQP327553 SAL327553 SKH327553 SUD327553 TDZ327553 TNV327553 TXR327553 UHN327553 URJ327553 VBF327553 VLB327553 VUX327553 WET327553 WOP327553 CD393089 LZ393089 VV393089 AFR393089 APN393089 AZJ393089 BJF393089 BTB393089 CCX393089 CMT393089 CWP393089 DGL393089 DQH393089 EAD393089 EJZ393089 ETV393089 FDR393089 FNN393089 FXJ393089 GHF393089 GRB393089 HAX393089 HKT393089 HUP393089 IEL393089 IOH393089 IYD393089 JHZ393089 JRV393089 KBR393089 KLN393089 KVJ393089 LFF393089 LPB393089 LYX393089 MIT393089 MSP393089 NCL393089 NMH393089 NWD393089 OFZ393089 OPV393089 OZR393089 PJN393089 PTJ393089 QDF393089 QNB393089 QWX393089 RGT393089 RQP393089 SAL393089 SKH393089 SUD393089 TDZ393089 TNV393089 TXR393089 UHN393089 URJ393089 VBF393089 VLB393089 VUX393089 WET393089 WOP393089 CD458625 LZ458625 VV458625 AFR458625 APN458625 AZJ458625 BJF458625 BTB458625 CCX458625 CMT458625 CWP458625 DGL458625 DQH458625 EAD458625 EJZ458625 ETV458625 FDR458625 FNN458625 FXJ458625 GHF458625 GRB458625 HAX458625 HKT458625 HUP458625 IEL458625 IOH458625 IYD458625 JHZ458625 JRV458625 KBR458625 KLN458625 KVJ458625 LFF458625 LPB458625 LYX458625 MIT458625 MSP458625 NCL458625 NMH458625 NWD458625 OFZ458625 OPV458625 OZR458625 PJN458625 PTJ458625 QDF458625 QNB458625 QWX458625 RGT458625 RQP458625 SAL458625 SKH458625 SUD458625 TDZ458625 TNV458625 TXR458625 UHN458625 URJ458625 VBF458625 VLB458625 VUX458625 WET458625 WOP458625 CD524161 LZ524161 VV524161 AFR524161 APN524161 AZJ524161 BJF524161 BTB524161 CCX524161 CMT524161 CWP524161 DGL524161 DQH524161 EAD524161 EJZ524161 ETV524161 FDR524161 FNN524161 FXJ524161 GHF524161 GRB524161 HAX524161 HKT524161 HUP524161 IEL524161 IOH524161 IYD524161 JHZ524161 JRV524161 KBR524161 KLN524161 KVJ524161 LFF524161 LPB524161 LYX524161 MIT524161 MSP524161 NCL524161 NMH524161 NWD524161 OFZ524161 OPV524161 OZR524161 PJN524161 PTJ524161 QDF524161 QNB524161 QWX524161 RGT524161 RQP524161 SAL524161 SKH524161 SUD524161 TDZ524161 TNV524161 TXR524161 UHN524161 URJ524161 VBF524161 VLB524161 VUX524161 WET524161 WOP524161 CD589697 LZ589697 VV589697 AFR589697 APN589697 AZJ589697 BJF589697 BTB589697 CCX589697 CMT589697 CWP589697 DGL589697 DQH589697 EAD589697 EJZ589697 ETV589697 FDR589697 FNN589697 FXJ589697 GHF589697 GRB589697 HAX589697 HKT589697 HUP589697 IEL589697 IOH589697 IYD589697 JHZ589697 JRV589697 KBR589697 KLN589697 KVJ589697 LFF589697 LPB589697 LYX589697 MIT589697 MSP589697 NCL589697 NMH589697 NWD589697 OFZ589697 OPV589697 OZR589697 PJN589697 PTJ589697 QDF589697 QNB589697 QWX589697 RGT589697 RQP589697 SAL589697 SKH589697 SUD589697 TDZ589697 TNV589697 TXR589697 UHN589697 URJ589697 VBF589697 VLB589697 VUX589697 WET589697 WOP589697 CD655233 LZ655233 VV655233 AFR655233 APN655233 AZJ655233 BJF655233 BTB655233 CCX655233 CMT655233 CWP655233 DGL655233 DQH655233 EAD655233 EJZ655233 ETV655233 FDR655233 FNN655233 FXJ655233 GHF655233 GRB655233 HAX655233 HKT655233 HUP655233 IEL655233 IOH655233 IYD655233 JHZ655233 JRV655233 KBR655233 KLN655233 KVJ655233 LFF655233 LPB655233 LYX655233 MIT655233 MSP655233 NCL655233 NMH655233 NWD655233 OFZ655233 OPV655233 OZR655233 PJN655233 PTJ655233 QDF655233 QNB655233 QWX655233 RGT655233 RQP655233 SAL655233 SKH655233 SUD655233 TDZ655233 TNV655233 TXR655233 UHN655233 URJ655233 VBF655233 VLB655233 VUX655233 WET655233 WOP655233 CD720769 LZ720769 VV720769 AFR720769 APN720769 AZJ720769 BJF720769 BTB720769 CCX720769 CMT720769 CWP720769 DGL720769 DQH720769 EAD720769 EJZ720769 ETV720769 FDR720769 FNN720769 FXJ720769 GHF720769 GRB720769 HAX720769 HKT720769 HUP720769 IEL720769 IOH720769 IYD720769 JHZ720769 JRV720769 KBR720769 KLN720769 KVJ720769 LFF720769 LPB720769 LYX720769 MIT720769 MSP720769 NCL720769 NMH720769 NWD720769 OFZ720769 OPV720769 OZR720769 PJN720769 PTJ720769 QDF720769 QNB720769 QWX720769 RGT720769 RQP720769 SAL720769 SKH720769 SUD720769 TDZ720769 TNV720769 TXR720769 UHN720769 URJ720769 VBF720769 VLB720769 VUX720769 WET720769 WOP720769 CD786305 LZ786305 VV786305 AFR786305 APN786305 AZJ786305 BJF786305 BTB786305 CCX786305 CMT786305 CWP786305 DGL786305 DQH786305 EAD786305 EJZ786305 ETV786305 FDR786305 FNN786305 FXJ786305 GHF786305 GRB786305 HAX786305 HKT786305 HUP786305 IEL786305 IOH786305 IYD786305 JHZ786305 JRV786305 KBR786305 KLN786305 KVJ786305 LFF786305 LPB786305 LYX786305 MIT786305 MSP786305 NCL786305 NMH786305 NWD786305 OFZ786305 OPV786305 OZR786305 PJN786305 PTJ786305 QDF786305 QNB786305 QWX786305 RGT786305 RQP786305 SAL786305 SKH786305 SUD786305 TDZ786305 TNV786305 TXR786305 UHN786305 URJ786305 VBF786305 VLB786305 VUX786305 WET786305 WOP786305 CD851841 LZ851841 VV851841 AFR851841 APN851841 AZJ851841 BJF851841 BTB851841 CCX851841 CMT851841 CWP851841 DGL851841 DQH851841 EAD851841 EJZ851841 ETV851841 FDR851841 FNN851841 FXJ851841 GHF851841 GRB851841 HAX851841 HKT851841 HUP851841 IEL851841 IOH851841 IYD851841 JHZ851841 JRV851841 KBR851841 KLN851841 KVJ851841 LFF851841 LPB851841 LYX851841 MIT851841 MSP851841 NCL851841 NMH851841 NWD851841 OFZ851841 OPV851841 OZR851841 PJN851841 PTJ851841 QDF851841 QNB851841 QWX851841 RGT851841 RQP851841 SAL851841 SKH851841 SUD851841 TDZ851841 TNV851841 TXR851841 UHN851841 URJ851841 VBF851841 VLB851841 VUX851841 WET851841 WOP851841 CD917377 LZ917377 VV917377 AFR917377 APN917377 AZJ917377 BJF917377 BTB917377 CCX917377 CMT917377 CWP917377 DGL917377 DQH917377 EAD917377 EJZ917377 ETV917377 FDR917377 FNN917377 FXJ917377 GHF917377 GRB917377 HAX917377 HKT917377 HUP917377 IEL917377 IOH917377 IYD917377 JHZ917377 JRV917377 KBR917377 KLN917377 KVJ917377 LFF917377 LPB917377 LYX917377 MIT917377 MSP917377 NCL917377 NMH917377 NWD917377 OFZ917377 OPV917377 OZR917377 PJN917377 PTJ917377 QDF917377 QNB917377 QWX917377 RGT917377 RQP917377 SAL917377 SKH917377 SUD917377 TDZ917377 TNV917377 TXR917377 UHN917377 URJ917377 VBF917377 VLB917377 VUX917377 WET917377 WOP917377 CD982913 LZ982913 VV982913 AFR982913 APN982913 AZJ982913 BJF982913 BTB982913 CCX982913 CMT982913 CWP982913 DGL982913 DQH982913 EAD982913 EJZ982913 ETV982913 FDR982913 FNN982913 FXJ982913 GHF982913 GRB982913 HAX982913 HKT982913 HUP982913 IEL982913 IOH982913 IYD982913 JHZ982913 JRV982913 KBR982913 KLN982913 KVJ982913 LFF982913 LPB982913 LYX982913 MIT982913 MSP982913 NCL982913 NMH982913 NWD982913 OFZ982913 OPV982913 OZR982913 PJN982913 PTJ982913 QDF982913 QNB982913 QWX982913 RGT982913 RQP982913 SAL982913 SKH982913 SUD982913 TDZ982913 TNV982913 TXR982913 UHN982913 URJ982913 VBF982913 VLB982913 VUX982913 WET982913 WOP982913" xr:uid="{19B90C37-2E52-4DB5-A91B-A1857B6AB409}">
      <formula1>0</formula1>
      <formula2>300</formula2>
    </dataValidation>
  </dataValidations>
  <pageMargins left="0.6" right="0.6" top="0.5" bottom="0.6" header="0.49" footer="0.4"/>
  <pageSetup paperSize="9" scale="95"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EA787-640E-4FD1-B735-E4BC1C1F3003}">
  <dimension ref="A1:L69"/>
  <sheetViews>
    <sheetView zoomScaleNormal="100" zoomScaleSheetLayoutView="115" workbookViewId="0">
      <selection activeCell="L26" sqref="F9:L26"/>
    </sheetView>
  </sheetViews>
  <sheetFormatPr defaultColWidth="9.09765625" defaultRowHeight="21.75" customHeight="1" x14ac:dyDescent="0.65"/>
  <cols>
    <col min="1" max="2" width="1.69921875" style="1" customWidth="1"/>
    <col min="3" max="3" width="56.8984375" style="1" customWidth="1"/>
    <col min="4" max="4" width="7.8984375" style="1" customWidth="1"/>
    <col min="5" max="5" width="1" style="1" customWidth="1"/>
    <col min="6" max="6" width="14.69921875" style="27" customWidth="1"/>
    <col min="7" max="7" width="0.8984375" style="27" customWidth="1"/>
    <col min="8" max="8" width="14.69921875" style="27" customWidth="1"/>
    <col min="9" max="9" width="0.8984375" style="1" customWidth="1"/>
    <col min="10" max="10" width="14.69921875" style="15" customWidth="1"/>
    <col min="11" max="11" width="0.8984375" style="1" customWidth="1"/>
    <col min="12" max="12" width="14.69921875" style="15" customWidth="1"/>
    <col min="13" max="16384" width="9.09765625" style="1"/>
  </cols>
  <sheetData>
    <row r="1" spans="1:12" ht="21" customHeight="1" x14ac:dyDescent="0.65">
      <c r="A1" s="92" t="s">
        <v>0</v>
      </c>
      <c r="B1" s="92"/>
      <c r="E1" s="53"/>
    </row>
    <row r="2" spans="1:12" ht="21" customHeight="1" x14ac:dyDescent="0.65">
      <c r="A2" s="54" t="s">
        <v>112</v>
      </c>
      <c r="B2" s="55"/>
      <c r="C2" s="55"/>
      <c r="D2" s="55"/>
    </row>
    <row r="3" spans="1:12" ht="21" customHeight="1" x14ac:dyDescent="0.65">
      <c r="A3" s="50" t="str">
        <f>+'SH9'!A3</f>
        <v>สำหรับรอบระยะเวลาเก้าเดือนสิ้นสุดวันที่ 30 กันยายน พ.ศ. 2567</v>
      </c>
      <c r="B3" s="56"/>
      <c r="C3" s="56"/>
      <c r="D3" s="56"/>
      <c r="E3" s="8"/>
      <c r="F3" s="52"/>
      <c r="G3" s="52"/>
      <c r="H3" s="52"/>
      <c r="I3" s="8"/>
      <c r="J3" s="57"/>
      <c r="K3" s="8"/>
      <c r="L3" s="57"/>
    </row>
    <row r="4" spans="1:12" ht="17.5" x14ac:dyDescent="0.65">
      <c r="A4" s="54"/>
      <c r="B4" s="55"/>
      <c r="C4" s="55"/>
      <c r="D4" s="55"/>
    </row>
    <row r="5" spans="1:12" ht="16.75" customHeight="1" x14ac:dyDescent="0.65">
      <c r="A5" s="54"/>
      <c r="B5" s="55"/>
      <c r="C5" s="55"/>
      <c r="D5" s="55"/>
      <c r="F5" s="135" t="s">
        <v>1</v>
      </c>
      <c r="G5" s="135"/>
      <c r="H5" s="135"/>
      <c r="J5" s="135" t="s">
        <v>2</v>
      </c>
      <c r="K5" s="135"/>
      <c r="L5" s="135"/>
    </row>
    <row r="6" spans="1:12" ht="16.75" customHeight="1" x14ac:dyDescent="0.65">
      <c r="A6" s="58"/>
      <c r="B6" s="58"/>
      <c r="C6" s="58"/>
      <c r="D6" s="59"/>
      <c r="E6" s="59"/>
      <c r="F6" s="32" t="s">
        <v>146</v>
      </c>
      <c r="G6" s="33"/>
      <c r="H6" s="32" t="s">
        <v>54</v>
      </c>
      <c r="J6" s="32" t="s">
        <v>146</v>
      </c>
      <c r="K6" s="33"/>
      <c r="L6" s="32" t="s">
        <v>54</v>
      </c>
    </row>
    <row r="7" spans="1:12" ht="16.75" customHeight="1" x14ac:dyDescent="0.65">
      <c r="A7" s="58"/>
      <c r="B7" s="58"/>
      <c r="C7" s="58"/>
      <c r="D7" s="70" t="s">
        <v>7</v>
      </c>
      <c r="E7" s="59"/>
      <c r="F7" s="36" t="s">
        <v>8</v>
      </c>
      <c r="G7" s="37"/>
      <c r="H7" s="36" t="s">
        <v>8</v>
      </c>
      <c r="J7" s="36" t="s">
        <v>8</v>
      </c>
      <c r="K7" s="37"/>
      <c r="L7" s="36" t="s">
        <v>8</v>
      </c>
    </row>
    <row r="8" spans="1:12" ht="16.75" customHeight="1" x14ac:dyDescent="0.65">
      <c r="A8" s="62" t="s">
        <v>181</v>
      </c>
      <c r="B8" s="63"/>
      <c r="C8" s="62"/>
      <c r="D8" s="64"/>
      <c r="F8" s="26"/>
      <c r="J8" s="61"/>
    </row>
    <row r="9" spans="1:12" ht="16.75" customHeight="1" x14ac:dyDescent="0.65">
      <c r="B9" s="1" t="s">
        <v>113</v>
      </c>
      <c r="C9" s="62"/>
      <c r="D9" s="65"/>
      <c r="F9" s="26">
        <v>7865950</v>
      </c>
      <c r="H9" s="27">
        <v>7572707</v>
      </c>
      <c r="I9" s="27"/>
      <c r="J9" s="26">
        <v>0</v>
      </c>
      <c r="K9" s="27"/>
      <c r="L9" s="27">
        <v>0</v>
      </c>
    </row>
    <row r="10" spans="1:12" ht="16.75" customHeight="1" x14ac:dyDescent="0.65">
      <c r="B10" s="1" t="s">
        <v>114</v>
      </c>
      <c r="C10" s="62"/>
      <c r="D10" s="65"/>
      <c r="F10" s="26">
        <v>18172</v>
      </c>
      <c r="H10" s="27">
        <v>1488</v>
      </c>
      <c r="I10" s="27"/>
      <c r="J10" s="26">
        <v>0</v>
      </c>
      <c r="K10" s="27"/>
      <c r="L10" s="27">
        <v>0</v>
      </c>
    </row>
    <row r="11" spans="1:12" ht="16.75" customHeight="1" x14ac:dyDescent="0.65">
      <c r="B11" s="1" t="s">
        <v>142</v>
      </c>
      <c r="C11" s="62"/>
      <c r="D11" s="65"/>
      <c r="F11" s="26">
        <v>-630190</v>
      </c>
      <c r="H11" s="27">
        <v>-603511</v>
      </c>
      <c r="I11" s="140"/>
      <c r="J11" s="26">
        <v>0</v>
      </c>
      <c r="K11" s="27"/>
      <c r="L11" s="27">
        <v>0</v>
      </c>
    </row>
    <row r="12" spans="1:12" ht="16.75" customHeight="1" x14ac:dyDescent="0.65">
      <c r="B12" s="66" t="s">
        <v>115</v>
      </c>
      <c r="C12" s="66"/>
      <c r="D12" s="64"/>
      <c r="F12" s="26">
        <v>30438</v>
      </c>
      <c r="H12" s="27">
        <v>32448</v>
      </c>
      <c r="I12" s="27"/>
      <c r="J12" s="26">
        <v>0</v>
      </c>
      <c r="K12" s="27"/>
      <c r="L12" s="27">
        <v>0</v>
      </c>
    </row>
    <row r="13" spans="1:12" ht="16.75" customHeight="1" x14ac:dyDescent="0.65">
      <c r="B13" s="12" t="s">
        <v>116</v>
      </c>
      <c r="D13" s="64"/>
      <c r="F13" s="26">
        <v>-4340461</v>
      </c>
      <c r="H13" s="27">
        <v>-4066246</v>
      </c>
      <c r="I13" s="27"/>
      <c r="J13" s="26">
        <v>0</v>
      </c>
      <c r="K13" s="27"/>
      <c r="L13" s="27">
        <v>0</v>
      </c>
    </row>
    <row r="14" spans="1:12" ht="16.75" customHeight="1" x14ac:dyDescent="0.65">
      <c r="B14" s="58" t="s">
        <v>117</v>
      </c>
      <c r="C14" s="58"/>
      <c r="D14" s="64"/>
      <c r="F14" s="26">
        <v>-908066</v>
      </c>
      <c r="H14" s="27">
        <v>-854635</v>
      </c>
      <c r="I14" s="27"/>
      <c r="J14" s="26">
        <v>0</v>
      </c>
      <c r="K14" s="27"/>
      <c r="L14" s="27">
        <v>0</v>
      </c>
    </row>
    <row r="15" spans="1:12" ht="16.75" customHeight="1" x14ac:dyDescent="0.65">
      <c r="B15" s="58" t="s">
        <v>118</v>
      </c>
      <c r="C15" s="58"/>
      <c r="D15" s="64"/>
      <c r="F15" s="26">
        <v>-1914</v>
      </c>
      <c r="H15" s="27">
        <v>-1426</v>
      </c>
      <c r="I15" s="27"/>
      <c r="J15" s="26">
        <v>0</v>
      </c>
      <c r="K15" s="27"/>
      <c r="L15" s="27">
        <v>0</v>
      </c>
    </row>
    <row r="16" spans="1:12" ht="16.75" customHeight="1" x14ac:dyDescent="0.65">
      <c r="B16" s="58" t="s">
        <v>70</v>
      </c>
      <c r="C16" s="58"/>
      <c r="D16" s="65"/>
      <c r="F16" s="26">
        <v>-1057924</v>
      </c>
      <c r="H16" s="27">
        <v>-831313</v>
      </c>
      <c r="I16" s="27"/>
      <c r="J16" s="26">
        <v>0</v>
      </c>
      <c r="K16" s="27"/>
      <c r="L16" s="27">
        <v>0</v>
      </c>
    </row>
    <row r="17" spans="1:12" ht="16.75" customHeight="1" x14ac:dyDescent="0.65">
      <c r="B17" s="66" t="s">
        <v>72</v>
      </c>
      <c r="C17" s="66"/>
      <c r="D17" s="65"/>
      <c r="F17" s="26">
        <v>-473530</v>
      </c>
      <c r="H17" s="27">
        <v>-830555</v>
      </c>
      <c r="I17" s="27"/>
      <c r="J17" s="26">
        <v>-11921</v>
      </c>
      <c r="K17" s="27"/>
      <c r="L17" s="27">
        <v>-41821</v>
      </c>
    </row>
    <row r="18" spans="1:12" ht="16.75" customHeight="1" x14ac:dyDescent="0.65">
      <c r="B18" s="1" t="s">
        <v>77</v>
      </c>
      <c r="C18" s="66"/>
      <c r="D18" s="64"/>
      <c r="F18" s="26">
        <v>-29930</v>
      </c>
      <c r="H18" s="27">
        <v>-158531</v>
      </c>
      <c r="I18" s="27"/>
      <c r="J18" s="26">
        <v>0</v>
      </c>
      <c r="K18" s="27"/>
      <c r="L18" s="27">
        <v>0</v>
      </c>
    </row>
    <row r="19" spans="1:12" ht="16.75" customHeight="1" x14ac:dyDescent="0.65">
      <c r="B19" s="12" t="s">
        <v>119</v>
      </c>
      <c r="C19" s="66"/>
      <c r="D19" s="65"/>
      <c r="F19" s="26">
        <v>4115495</v>
      </c>
      <c r="H19" s="27">
        <v>4569136</v>
      </c>
      <c r="I19" s="27"/>
      <c r="J19" s="26">
        <v>859721</v>
      </c>
      <c r="K19" s="27"/>
      <c r="L19" s="27">
        <v>14766</v>
      </c>
    </row>
    <row r="20" spans="1:12" ht="16.75" customHeight="1" x14ac:dyDescent="0.65">
      <c r="B20" s="12" t="s">
        <v>120</v>
      </c>
      <c r="C20" s="66"/>
      <c r="D20" s="65"/>
      <c r="F20" s="26">
        <v>-3854332</v>
      </c>
      <c r="H20" s="27">
        <v>-4295398</v>
      </c>
      <c r="I20" s="27"/>
      <c r="J20" s="26">
        <v>-494466</v>
      </c>
      <c r="K20" s="27"/>
      <c r="L20" s="27">
        <v>-269084</v>
      </c>
    </row>
    <row r="21" spans="1:12" ht="16.75" customHeight="1" x14ac:dyDescent="0.65">
      <c r="B21" s="12" t="s">
        <v>121</v>
      </c>
      <c r="C21" s="66"/>
      <c r="D21" s="65"/>
      <c r="F21" s="26"/>
      <c r="I21" s="27"/>
      <c r="J21" s="26"/>
      <c r="K21" s="27"/>
      <c r="L21" s="27"/>
    </row>
    <row r="22" spans="1:12" ht="16.75" customHeight="1" x14ac:dyDescent="0.65">
      <c r="B22" s="86" t="s">
        <v>122</v>
      </c>
      <c r="C22" s="66"/>
      <c r="D22" s="65"/>
      <c r="F22" s="26">
        <v>0</v>
      </c>
      <c r="H22" s="27">
        <v>27000</v>
      </c>
      <c r="I22" s="27"/>
      <c r="J22" s="26">
        <v>0</v>
      </c>
      <c r="K22" s="27"/>
      <c r="L22" s="27">
        <v>0</v>
      </c>
    </row>
    <row r="23" spans="1:12" ht="16.75" customHeight="1" x14ac:dyDescent="0.65">
      <c r="B23" s="12" t="s">
        <v>155</v>
      </c>
      <c r="C23" s="66"/>
      <c r="D23" s="65"/>
      <c r="F23" s="26"/>
      <c r="I23" s="27"/>
      <c r="J23" s="26"/>
      <c r="K23" s="27"/>
      <c r="L23" s="27"/>
    </row>
    <row r="24" spans="1:12" ht="16.75" customHeight="1" x14ac:dyDescent="0.65">
      <c r="B24" s="86" t="s">
        <v>122</v>
      </c>
      <c r="C24" s="66"/>
      <c r="D24" s="65"/>
      <c r="F24" s="67">
        <v>0</v>
      </c>
      <c r="H24" s="52">
        <v>-7000</v>
      </c>
      <c r="I24" s="27"/>
      <c r="J24" s="67">
        <v>0</v>
      </c>
      <c r="K24" s="27"/>
      <c r="L24" s="52">
        <v>0</v>
      </c>
    </row>
    <row r="25" spans="1:12" ht="4" customHeight="1" x14ac:dyDescent="0.65">
      <c r="B25" s="12"/>
      <c r="C25" s="66"/>
      <c r="D25" s="65"/>
      <c r="F25" s="26"/>
      <c r="I25" s="27"/>
      <c r="J25" s="26"/>
      <c r="K25" s="27"/>
      <c r="L25" s="27"/>
    </row>
    <row r="26" spans="1:12" ht="16.75" customHeight="1" x14ac:dyDescent="0.65">
      <c r="A26" s="55" t="s">
        <v>123</v>
      </c>
      <c r="B26" s="55"/>
      <c r="C26" s="55"/>
      <c r="D26" s="64"/>
      <c r="F26" s="67">
        <f>SUM(F9:F24)</f>
        <v>733708</v>
      </c>
      <c r="H26" s="52">
        <f>SUM(H9:H24)</f>
        <v>554164</v>
      </c>
      <c r="I26" s="27"/>
      <c r="J26" s="67">
        <f>SUM(J9:J24)</f>
        <v>353334</v>
      </c>
      <c r="K26" s="27"/>
      <c r="L26" s="52">
        <f>SUM(L9:L24)</f>
        <v>-296139</v>
      </c>
    </row>
    <row r="27" spans="1:12" ht="4" customHeight="1" x14ac:dyDescent="0.65">
      <c r="A27" s="55"/>
      <c r="B27" s="55"/>
      <c r="C27" s="55"/>
      <c r="D27" s="64"/>
      <c r="F27" s="60"/>
      <c r="H27" s="125"/>
      <c r="J27" s="60"/>
      <c r="K27" s="27"/>
      <c r="L27" s="125"/>
    </row>
    <row r="28" spans="1:12" ht="16.75" customHeight="1" x14ac:dyDescent="0.65">
      <c r="A28" s="55" t="s">
        <v>180</v>
      </c>
      <c r="B28" s="66"/>
      <c r="C28" s="66"/>
      <c r="D28" s="64"/>
      <c r="F28" s="26"/>
      <c r="J28" s="26"/>
      <c r="K28" s="27"/>
      <c r="L28" s="27"/>
    </row>
    <row r="29" spans="1:12" ht="16.75" customHeight="1" x14ac:dyDescent="0.65">
      <c r="B29" s="68" t="s">
        <v>124</v>
      </c>
      <c r="C29" s="66"/>
      <c r="D29" s="64"/>
      <c r="F29" s="41"/>
      <c r="H29" s="1"/>
      <c r="J29" s="41"/>
      <c r="K29" s="27"/>
      <c r="L29" s="1"/>
    </row>
    <row r="30" spans="1:12" ht="16.75" customHeight="1" x14ac:dyDescent="0.65">
      <c r="B30" s="1" t="s">
        <v>125</v>
      </c>
      <c r="C30" s="62"/>
      <c r="D30" s="64"/>
      <c r="F30" s="26">
        <v>98818</v>
      </c>
      <c r="H30" s="27">
        <v>65418</v>
      </c>
      <c r="I30" s="27"/>
      <c r="J30" s="26">
        <v>20327</v>
      </c>
      <c r="K30" s="27"/>
      <c r="L30" s="27">
        <v>6702</v>
      </c>
    </row>
    <row r="31" spans="1:12" ht="17.5" x14ac:dyDescent="0.65">
      <c r="B31" s="1" t="s">
        <v>126</v>
      </c>
      <c r="C31" s="62"/>
      <c r="D31" s="65"/>
      <c r="F31" s="26">
        <v>607763</v>
      </c>
      <c r="H31" s="27">
        <v>782933</v>
      </c>
      <c r="I31" s="27"/>
      <c r="J31" s="26">
        <v>607743</v>
      </c>
      <c r="K31" s="27"/>
      <c r="L31" s="27">
        <v>782911</v>
      </c>
    </row>
    <row r="32" spans="1:12" ht="16.75" customHeight="1" x14ac:dyDescent="0.65">
      <c r="B32" s="66" t="s">
        <v>127</v>
      </c>
      <c r="C32" s="66"/>
      <c r="D32" s="64"/>
      <c r="F32" s="26">
        <v>372</v>
      </c>
      <c r="H32" s="27">
        <v>430</v>
      </c>
      <c r="I32" s="27"/>
      <c r="J32" s="26">
        <v>0</v>
      </c>
      <c r="K32" s="27"/>
      <c r="L32" s="27">
        <v>0</v>
      </c>
    </row>
    <row r="33" spans="1:12" ht="4" customHeight="1" x14ac:dyDescent="0.65">
      <c r="B33" s="66"/>
      <c r="C33" s="66"/>
      <c r="D33" s="64"/>
      <c r="F33" s="26"/>
      <c r="I33" s="27"/>
      <c r="J33" s="26"/>
      <c r="K33" s="27"/>
      <c r="L33" s="27"/>
    </row>
    <row r="34" spans="1:12" ht="15.65" customHeight="1" x14ac:dyDescent="0.65">
      <c r="B34" s="68" t="s">
        <v>128</v>
      </c>
      <c r="C34" s="66"/>
      <c r="D34" s="64"/>
      <c r="F34" s="26"/>
      <c r="I34" s="27"/>
      <c r="J34" s="26"/>
      <c r="K34" s="27"/>
      <c r="L34" s="27"/>
    </row>
    <row r="35" spans="1:12" ht="16.75" customHeight="1" x14ac:dyDescent="0.65">
      <c r="B35" s="66" t="s">
        <v>129</v>
      </c>
      <c r="C35" s="66"/>
      <c r="D35" s="65">
        <v>13</v>
      </c>
      <c r="F35" s="26">
        <v>-6187</v>
      </c>
      <c r="H35" s="27">
        <v>-15030</v>
      </c>
      <c r="I35" s="27"/>
      <c r="J35" s="26">
        <v>0</v>
      </c>
      <c r="K35" s="27"/>
      <c r="L35" s="27">
        <v>0</v>
      </c>
    </row>
    <row r="36" spans="1:12" ht="16.75" customHeight="1" x14ac:dyDescent="0.65">
      <c r="B36" s="12" t="s">
        <v>130</v>
      </c>
      <c r="C36" s="66"/>
      <c r="D36" s="65">
        <v>15</v>
      </c>
      <c r="F36" s="67">
        <v>-78862</v>
      </c>
      <c r="H36" s="52">
        <v>-41302</v>
      </c>
      <c r="I36" s="27"/>
      <c r="J36" s="67">
        <v>0</v>
      </c>
      <c r="K36" s="27"/>
      <c r="L36" s="52">
        <v>0</v>
      </c>
    </row>
    <row r="37" spans="1:12" ht="4" customHeight="1" x14ac:dyDescent="0.65">
      <c r="B37" s="12"/>
      <c r="C37" s="66"/>
      <c r="D37" s="65"/>
      <c r="F37" s="26"/>
      <c r="I37" s="27"/>
      <c r="J37" s="26"/>
      <c r="K37" s="27"/>
      <c r="L37" s="27"/>
    </row>
    <row r="38" spans="1:12" ht="16.75" customHeight="1" x14ac:dyDescent="0.65">
      <c r="A38" s="55" t="s">
        <v>203</v>
      </c>
      <c r="B38" s="66"/>
      <c r="C38" s="66"/>
      <c r="D38" s="65"/>
      <c r="F38" s="67">
        <f>SUM(F30:F36)</f>
        <v>621904</v>
      </c>
      <c r="H38" s="52">
        <f>SUM(H30:H36)</f>
        <v>792449</v>
      </c>
      <c r="I38" s="27"/>
      <c r="J38" s="67">
        <f>SUM(J30:J36)</f>
        <v>628070</v>
      </c>
      <c r="K38" s="27"/>
      <c r="L38" s="52">
        <f>SUM(L30:L36)</f>
        <v>789613</v>
      </c>
    </row>
    <row r="39" spans="1:12" ht="4" customHeight="1" x14ac:dyDescent="0.65">
      <c r="A39" s="55"/>
      <c r="B39" s="66"/>
      <c r="C39" s="66"/>
      <c r="D39" s="65"/>
      <c r="F39" s="26"/>
      <c r="J39" s="26"/>
      <c r="K39" s="27"/>
      <c r="L39" s="27"/>
    </row>
    <row r="40" spans="1:12" ht="16.75" customHeight="1" x14ac:dyDescent="0.65">
      <c r="A40" s="55" t="s">
        <v>179</v>
      </c>
      <c r="B40" s="66"/>
      <c r="C40" s="66"/>
      <c r="D40" s="65"/>
      <c r="F40" s="26"/>
      <c r="J40" s="26"/>
      <c r="K40" s="27"/>
      <c r="L40" s="27"/>
    </row>
    <row r="41" spans="1:12" ht="16.75" customHeight="1" x14ac:dyDescent="0.65">
      <c r="A41" s="55"/>
      <c r="B41" s="68" t="s">
        <v>124</v>
      </c>
      <c r="C41" s="66"/>
      <c r="D41" s="65"/>
      <c r="F41" s="26"/>
      <c r="J41" s="26"/>
      <c r="K41" s="27"/>
      <c r="L41" s="27"/>
    </row>
    <row r="42" spans="1:12" ht="16.75" customHeight="1" x14ac:dyDescent="0.65">
      <c r="B42" s="66" t="s">
        <v>141</v>
      </c>
      <c r="C42" s="66"/>
      <c r="F42" s="26">
        <v>0</v>
      </c>
      <c r="H42" s="27">
        <v>300000</v>
      </c>
      <c r="I42" s="27"/>
      <c r="J42" s="26">
        <v>0</v>
      </c>
      <c r="K42" s="27"/>
      <c r="L42" s="27">
        <v>0</v>
      </c>
    </row>
    <row r="43" spans="1:12" ht="4" customHeight="1" x14ac:dyDescent="0.65">
      <c r="B43" s="66"/>
      <c r="C43" s="66"/>
      <c r="D43" s="64"/>
      <c r="F43" s="26"/>
      <c r="I43" s="27"/>
      <c r="J43" s="26"/>
      <c r="K43" s="27"/>
      <c r="L43" s="27"/>
    </row>
    <row r="44" spans="1:12" ht="16.75" customHeight="1" x14ac:dyDescent="0.65">
      <c r="B44" s="68" t="s">
        <v>128</v>
      </c>
      <c r="C44" s="66"/>
      <c r="D44" s="65"/>
      <c r="F44" s="26"/>
      <c r="I44" s="27"/>
      <c r="J44" s="26"/>
      <c r="K44" s="27"/>
      <c r="L44" s="27"/>
    </row>
    <row r="45" spans="1:12" ht="16.75" customHeight="1" x14ac:dyDescent="0.65">
      <c r="B45" s="66" t="s">
        <v>156</v>
      </c>
      <c r="C45" s="66"/>
      <c r="D45" s="65">
        <v>28</v>
      </c>
      <c r="F45" s="26">
        <v>-966565</v>
      </c>
      <c r="H45" s="27">
        <v>-417776</v>
      </c>
      <c r="I45" s="27"/>
      <c r="J45" s="26">
        <v>-966565</v>
      </c>
      <c r="K45" s="27"/>
      <c r="L45" s="27">
        <v>-417776</v>
      </c>
    </row>
    <row r="46" spans="1:12" ht="16.75" customHeight="1" x14ac:dyDescent="0.65">
      <c r="B46" s="66" t="s">
        <v>133</v>
      </c>
      <c r="C46" s="66"/>
      <c r="D46" s="65"/>
      <c r="F46" s="26">
        <v>0</v>
      </c>
      <c r="H46" s="27">
        <v>-300000</v>
      </c>
      <c r="I46" s="27"/>
      <c r="J46" s="26">
        <v>0</v>
      </c>
      <c r="K46" s="27"/>
      <c r="L46" s="27">
        <v>0</v>
      </c>
    </row>
    <row r="47" spans="1:12" ht="16.75" customHeight="1" x14ac:dyDescent="0.65">
      <c r="A47" s="66"/>
      <c r="B47" s="66" t="s">
        <v>131</v>
      </c>
      <c r="C47" s="66"/>
      <c r="D47" s="65"/>
      <c r="F47" s="26">
        <v>-30687</v>
      </c>
      <c r="H47" s="27">
        <v>-29589</v>
      </c>
      <c r="I47" s="27"/>
      <c r="J47" s="26">
        <v>0</v>
      </c>
      <c r="K47" s="27"/>
      <c r="L47" s="27">
        <v>0</v>
      </c>
    </row>
    <row r="48" spans="1:12" ht="16.75" customHeight="1" x14ac:dyDescent="0.65">
      <c r="B48" s="66" t="s">
        <v>132</v>
      </c>
      <c r="C48" s="66"/>
      <c r="D48" s="64"/>
      <c r="F48" s="67">
        <v>-2495</v>
      </c>
      <c r="H48" s="52">
        <v>-5160</v>
      </c>
      <c r="I48" s="27"/>
      <c r="J48" s="67">
        <v>0</v>
      </c>
      <c r="K48" s="27"/>
      <c r="L48" s="52">
        <v>0</v>
      </c>
    </row>
    <row r="49" spans="1:12" ht="4" customHeight="1" x14ac:dyDescent="0.65">
      <c r="A49" s="55"/>
      <c r="B49" s="66"/>
      <c r="C49" s="66"/>
      <c r="D49" s="69"/>
      <c r="F49" s="26"/>
      <c r="I49" s="27"/>
      <c r="J49" s="26"/>
      <c r="K49" s="27"/>
      <c r="L49" s="27"/>
    </row>
    <row r="50" spans="1:12" ht="16.75" customHeight="1" x14ac:dyDescent="0.65">
      <c r="A50" s="55" t="s">
        <v>143</v>
      </c>
      <c r="B50" s="66"/>
      <c r="C50" s="66"/>
      <c r="D50" s="64"/>
      <c r="F50" s="67">
        <f>SUM(F42:F48)</f>
        <v>-999747</v>
      </c>
      <c r="H50" s="52">
        <f>SUM(H42:H48)</f>
        <v>-452525</v>
      </c>
      <c r="I50" s="27"/>
      <c r="J50" s="67">
        <f>SUM(J42:J48)</f>
        <v>-966565</v>
      </c>
      <c r="K50" s="27"/>
      <c r="L50" s="52">
        <f>SUM(L42:L48)</f>
        <v>-417776</v>
      </c>
    </row>
    <row r="51" spans="1:12" ht="4.5" customHeight="1" x14ac:dyDescent="0.65">
      <c r="B51" s="66"/>
      <c r="C51" s="66"/>
      <c r="D51" s="64"/>
      <c r="F51" s="26"/>
      <c r="I51" s="27"/>
      <c r="J51" s="26"/>
      <c r="K51" s="27"/>
      <c r="L51" s="27"/>
    </row>
    <row r="52" spans="1:12" ht="16.75" customHeight="1" x14ac:dyDescent="0.65">
      <c r="A52" s="55" t="s">
        <v>178</v>
      </c>
      <c r="B52" s="66"/>
      <c r="C52" s="66"/>
      <c r="D52" s="64"/>
      <c r="F52" s="11">
        <f>F26+F38+F50</f>
        <v>355865</v>
      </c>
      <c r="G52" s="3"/>
      <c r="H52" s="3">
        <f>H26+H38+H50</f>
        <v>894088</v>
      </c>
      <c r="I52" s="27"/>
      <c r="J52" s="11">
        <f>J26+J38+J50</f>
        <v>14839</v>
      </c>
      <c r="K52" s="3"/>
      <c r="L52" s="3">
        <f>L26+L38+L50</f>
        <v>75698</v>
      </c>
    </row>
    <row r="53" spans="1:12" ht="16.75" customHeight="1" x14ac:dyDescent="0.65">
      <c r="A53" s="66" t="s">
        <v>204</v>
      </c>
      <c r="B53" s="66"/>
      <c r="C53" s="66"/>
      <c r="D53" s="64"/>
      <c r="F53" s="67">
        <v>949161</v>
      </c>
      <c r="G53" s="3"/>
      <c r="H53" s="52">
        <v>1660377</v>
      </c>
      <c r="I53" s="27"/>
      <c r="J53" s="67">
        <v>30396</v>
      </c>
      <c r="K53" s="3"/>
      <c r="L53" s="52">
        <v>171696</v>
      </c>
    </row>
    <row r="54" spans="1:12" ht="4" customHeight="1" x14ac:dyDescent="0.65">
      <c r="A54" s="66"/>
      <c r="B54" s="66"/>
      <c r="C54" s="66"/>
      <c r="D54" s="64"/>
      <c r="F54" s="38"/>
      <c r="G54" s="3"/>
      <c r="H54" s="39"/>
      <c r="I54" s="27"/>
      <c r="J54" s="38"/>
      <c r="K54" s="3"/>
      <c r="L54" s="39"/>
    </row>
    <row r="55" spans="1:12" ht="16.75" customHeight="1" x14ac:dyDescent="0.65">
      <c r="A55" s="66" t="s">
        <v>205</v>
      </c>
      <c r="B55" s="66"/>
      <c r="C55" s="66"/>
      <c r="D55" s="64"/>
      <c r="F55" s="38">
        <f>SUM(F52:F53)</f>
        <v>1305026</v>
      </c>
      <c r="G55" s="3"/>
      <c r="H55" s="39">
        <f>SUM(H52:H53)</f>
        <v>2554465</v>
      </c>
      <c r="I55" s="27"/>
      <c r="J55" s="38">
        <f>SUM(J52:J53)</f>
        <v>45235</v>
      </c>
      <c r="K55" s="3"/>
      <c r="L55" s="39">
        <f>SUM(L52:L53)</f>
        <v>247394</v>
      </c>
    </row>
    <row r="56" spans="1:12" ht="16.75" customHeight="1" x14ac:dyDescent="0.65">
      <c r="A56" s="66" t="s">
        <v>134</v>
      </c>
      <c r="B56" s="66"/>
      <c r="C56" s="66"/>
      <c r="D56" s="64"/>
      <c r="F56" s="40">
        <v>-8</v>
      </c>
      <c r="G56" s="3"/>
      <c r="H56" s="88">
        <v>-32</v>
      </c>
      <c r="J56" s="40">
        <v>0</v>
      </c>
      <c r="K56" s="3"/>
      <c r="L56" s="88">
        <v>-1</v>
      </c>
    </row>
    <row r="57" spans="1:12" ht="4" customHeight="1" x14ac:dyDescent="0.65">
      <c r="A57" s="66"/>
      <c r="B57" s="66"/>
      <c r="C57" s="66"/>
      <c r="D57" s="64"/>
      <c r="F57" s="38"/>
      <c r="G57" s="3"/>
      <c r="H57" s="39"/>
      <c r="J57" s="38"/>
      <c r="K57" s="3"/>
      <c r="L57" s="39"/>
    </row>
    <row r="58" spans="1:12" ht="16.75" customHeight="1" thickBot="1" x14ac:dyDescent="0.7">
      <c r="A58" s="55" t="s">
        <v>206</v>
      </c>
      <c r="B58" s="66"/>
      <c r="C58" s="66"/>
      <c r="D58" s="65">
        <v>6</v>
      </c>
      <c r="F58" s="71">
        <f>SUM(F55:F56)</f>
        <v>1305018</v>
      </c>
      <c r="G58" s="3"/>
      <c r="H58" s="126">
        <f>SUM(H55:H56)</f>
        <v>2554433</v>
      </c>
      <c r="J58" s="71">
        <f>SUM(J55:J56)</f>
        <v>45235</v>
      </c>
      <c r="K58" s="3"/>
      <c r="L58" s="126">
        <f>SUM(L55:L56)</f>
        <v>247393</v>
      </c>
    </row>
    <row r="59" spans="1:12" ht="4.5" customHeight="1" thickTop="1" x14ac:dyDescent="0.65">
      <c r="A59" s="66"/>
      <c r="C59" s="66"/>
      <c r="D59" s="69"/>
      <c r="F59" s="26"/>
      <c r="G59" s="49"/>
      <c r="J59" s="26"/>
      <c r="K59" s="27"/>
      <c r="L59" s="27"/>
    </row>
    <row r="60" spans="1:12" ht="16.75" customHeight="1" x14ac:dyDescent="0.65">
      <c r="A60" s="55" t="s">
        <v>135</v>
      </c>
      <c r="B60" s="66"/>
      <c r="C60" s="66"/>
      <c r="D60" s="69"/>
      <c r="F60" s="26"/>
      <c r="G60" s="49"/>
      <c r="J60" s="72"/>
      <c r="L60" s="95"/>
    </row>
    <row r="61" spans="1:12" ht="16.75" customHeight="1" x14ac:dyDescent="0.5">
      <c r="A61" s="55"/>
      <c r="B61" s="87" t="s">
        <v>161</v>
      </c>
      <c r="C61" s="66"/>
      <c r="D61" s="69"/>
      <c r="F61" s="26">
        <v>0</v>
      </c>
      <c r="H61" s="27">
        <v>619794</v>
      </c>
      <c r="I61" s="27"/>
      <c r="J61" s="26">
        <v>0</v>
      </c>
      <c r="K61" s="27"/>
      <c r="L61" s="27">
        <v>1</v>
      </c>
    </row>
    <row r="62" spans="1:12" ht="16.75" customHeight="1" x14ac:dyDescent="0.5">
      <c r="A62" s="55"/>
      <c r="B62" s="87" t="s">
        <v>36</v>
      </c>
      <c r="C62" s="66"/>
      <c r="D62" s="69"/>
      <c r="F62" s="26">
        <v>33850</v>
      </c>
      <c r="H62" s="27">
        <v>33773</v>
      </c>
      <c r="I62" s="27"/>
      <c r="J62" s="26">
        <v>33850</v>
      </c>
      <c r="K62" s="27"/>
      <c r="L62" s="27">
        <v>33773</v>
      </c>
    </row>
    <row r="63" spans="1:12" ht="16.75" customHeight="1" x14ac:dyDescent="0.5">
      <c r="A63" s="55"/>
      <c r="B63" s="1" t="s">
        <v>177</v>
      </c>
      <c r="F63" s="26">
        <v>0</v>
      </c>
      <c r="H63" s="27">
        <v>18</v>
      </c>
      <c r="I63" s="27"/>
      <c r="J63" s="26">
        <v>0</v>
      </c>
      <c r="K63" s="139"/>
      <c r="L63" s="27">
        <v>0</v>
      </c>
    </row>
    <row r="64" spans="1:12" ht="16.75" customHeight="1" x14ac:dyDescent="0.5">
      <c r="A64" s="55"/>
      <c r="B64" s="1" t="s">
        <v>189</v>
      </c>
      <c r="D64" s="65">
        <v>14</v>
      </c>
      <c r="F64" s="26">
        <v>8527</v>
      </c>
      <c r="H64" s="27">
        <v>66801</v>
      </c>
      <c r="I64" s="27"/>
      <c r="J64" s="26">
        <v>0</v>
      </c>
      <c r="K64" s="139"/>
      <c r="L64" s="27">
        <v>0</v>
      </c>
    </row>
    <row r="65" spans="1:12" ht="16.75" customHeight="1" x14ac:dyDescent="0.5">
      <c r="A65" s="55"/>
      <c r="B65" s="87" t="s">
        <v>159</v>
      </c>
      <c r="C65" s="66"/>
      <c r="D65" s="65"/>
      <c r="F65" s="26"/>
      <c r="I65" s="27"/>
      <c r="J65" s="26"/>
      <c r="K65" s="139"/>
      <c r="L65" s="27"/>
    </row>
    <row r="66" spans="1:12" ht="16.75" customHeight="1" x14ac:dyDescent="0.5">
      <c r="A66" s="55"/>
      <c r="C66" s="66" t="s">
        <v>160</v>
      </c>
      <c r="D66" s="65">
        <v>14</v>
      </c>
      <c r="F66" s="26">
        <v>2428</v>
      </c>
      <c r="H66" s="27">
        <v>-45710</v>
      </c>
      <c r="I66" s="27"/>
      <c r="J66" s="26">
        <v>0</v>
      </c>
      <c r="K66" s="139"/>
      <c r="L66" s="27">
        <v>0</v>
      </c>
    </row>
    <row r="67" spans="1:12" ht="5.25" customHeight="1" x14ac:dyDescent="0.65">
      <c r="A67" s="55"/>
      <c r="B67" s="66"/>
      <c r="C67" s="66"/>
      <c r="D67" s="69"/>
      <c r="J67" s="27"/>
      <c r="K67" s="27"/>
      <c r="L67" s="27"/>
    </row>
    <row r="68" spans="1:12" ht="12.75" customHeight="1" x14ac:dyDescent="0.65">
      <c r="A68" s="55"/>
      <c r="B68" s="66"/>
      <c r="C68" s="66"/>
      <c r="D68" s="69"/>
      <c r="J68" s="27"/>
      <c r="K68" s="27"/>
      <c r="L68" s="27"/>
    </row>
    <row r="69" spans="1:12" ht="22" customHeight="1" x14ac:dyDescent="0.65">
      <c r="A69" s="8" t="s">
        <v>27</v>
      </c>
      <c r="B69" s="8"/>
      <c r="C69" s="8"/>
      <c r="D69" s="8"/>
      <c r="E69" s="8"/>
      <c r="F69" s="52"/>
      <c r="G69" s="52"/>
      <c r="H69" s="52"/>
      <c r="I69" s="8"/>
      <c r="J69" s="57"/>
      <c r="K69" s="8"/>
      <c r="L69" s="57"/>
    </row>
  </sheetData>
  <mergeCells count="2">
    <mergeCell ref="F5:H5"/>
    <mergeCell ref="J5:L5"/>
  </mergeCells>
  <pageMargins left="0.8" right="0.5" top="0.5" bottom="0.6" header="0.49" footer="0.4"/>
  <pageSetup paperSize="9" scale="77" firstPageNumber="10" orientation="portrait" useFirstPageNumber="1" horizontalDpi="1200" verticalDpi="1200" r:id="rId1"/>
  <headerFooter>
    <oddFooter>&amp;R&amp;"Browallia New,Regular"&amp;12&amp;P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BS2-3</vt:lpstr>
      <vt:lpstr>PL4-5 (3month)</vt:lpstr>
      <vt:lpstr>PL6-7 (9month)</vt:lpstr>
      <vt:lpstr>SH8</vt:lpstr>
      <vt:lpstr>SH9</vt:lpstr>
      <vt:lpstr>CF10</vt:lpstr>
      <vt:lpstr>'BS2-3'!Print_Area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Anutida Takong</dc:creator>
  <cp:lastModifiedBy>Wannawitthaya, Angsama (Allianz Ayudhya General Insura</cp:lastModifiedBy>
  <cp:lastPrinted>2024-11-12T03:12:39Z</cp:lastPrinted>
  <dcterms:created xsi:type="dcterms:W3CDTF">2023-05-12T09:15:33Z</dcterms:created>
  <dcterms:modified xsi:type="dcterms:W3CDTF">2024-11-13T10:30:56Z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5f591a-3248-43e9-9b70-1ad50135772d_Enabled">
    <vt:lpwstr>true</vt:lpwstr>
  </property>
  <property fmtid="{D5CDD505-2E9C-101B-9397-08002B2CF9AE}" pid="3" name="MSIP_Label_ce5f591a-3248-43e9-9b70-1ad50135772d_SetDate">
    <vt:lpwstr>2024-11-13T10:24:59Z</vt:lpwstr>
  </property>
  <property fmtid="{D5CDD505-2E9C-101B-9397-08002B2CF9AE}" pid="4" name="MSIP_Label_ce5f591a-3248-43e9-9b70-1ad50135772d_Method">
    <vt:lpwstr>Privileged</vt:lpwstr>
  </property>
  <property fmtid="{D5CDD505-2E9C-101B-9397-08002B2CF9AE}" pid="5" name="MSIP_Label_ce5f591a-3248-43e9-9b70-1ad50135772d_Name">
    <vt:lpwstr>ce5f591a-3248-43e9-9b70-1ad50135772d</vt:lpwstr>
  </property>
  <property fmtid="{D5CDD505-2E9C-101B-9397-08002B2CF9AE}" pid="6" name="MSIP_Label_ce5f591a-3248-43e9-9b70-1ad50135772d_SiteId">
    <vt:lpwstr>6e06e42d-6925-47c6-b9e7-9581c7ca302a</vt:lpwstr>
  </property>
  <property fmtid="{D5CDD505-2E9C-101B-9397-08002B2CF9AE}" pid="7" name="MSIP_Label_ce5f591a-3248-43e9-9b70-1ad50135772d_ActionId">
    <vt:lpwstr>b52076fd-4712-488c-a05a-6790d31f3d97</vt:lpwstr>
  </property>
  <property fmtid="{D5CDD505-2E9C-101B-9397-08002B2CF9AE}" pid="8" name="MSIP_Label_ce5f591a-3248-43e9-9b70-1ad50135772d_ContentBits">
    <vt:lpwstr>0</vt:lpwstr>
  </property>
</Properties>
</file>