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samawan\Downloads\"/>
    </mc:Choice>
  </mc:AlternateContent>
  <xr:revisionPtr revIDLastSave="0" documentId="13_ncr:1_{B2820DBF-FA5F-4944-86F5-A126C19E8A10}" xr6:coauthVersionLast="47" xr6:coauthVersionMax="47" xr10:uidLastSave="{00000000-0000-0000-0000-000000000000}"/>
  <bookViews>
    <workbookView xWindow="-110" yWindow="-110" windowWidth="19420" windowHeight="11020" tabRatio="599" activeTab="5" xr2:uid="{12213FAB-0D49-479A-BEBD-F01057E1948B}"/>
  </bookViews>
  <sheets>
    <sheet name="BS2-3" sheetId="16" r:id="rId1"/>
    <sheet name="PL4-5 (3 months) " sheetId="18" r:id="rId2"/>
    <sheet name="PL6-7 (9 months)" sheetId="19" r:id="rId3"/>
    <sheet name="SH8" sheetId="20" r:id="rId4"/>
    <sheet name="SH9" sheetId="21" r:id="rId5"/>
    <sheet name="CF10-11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D" localSheetId="0" hidden="1">[1]ชื่อหุ้น!#REF!</definedName>
    <definedName name="__123Graph_D" hidden="1">[1]ชื่อหุ้น!#REF!</definedName>
    <definedName name="__123Graph_LBL_A" localSheetId="0" hidden="1">#REF!</definedName>
    <definedName name="__123Graph_LBL_A" localSheetId="5" hidden="1">#REF!</definedName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b1" localSheetId="0" hidden="1">{"profit to cash flow",#N/A,FALSE,"IAS"}</definedName>
    <definedName name="_b1" localSheetId="5" hidden="1">{"profit to cash flow",#N/A,FALSE,"IAS"}</definedName>
    <definedName name="_b1" hidden="1">{"profit to cash flow",#N/A,FALSE,"IAS"}</definedName>
    <definedName name="_b2" localSheetId="0" hidden="1">{"uw output",#N/A,FALSE,"Sheet1"}</definedName>
    <definedName name="_b2" localSheetId="5" hidden="1">{"uw output",#N/A,FALSE,"Sheet1"}</definedName>
    <definedName name="_b2" hidden="1">{"uw output",#N/A,FALSE,"Sheet1"}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aa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cessDatabase" hidden="1">"A:\CLPR88.mdb"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localSheetId="0" hidden="1">{"Rent1",#N/A,FALSE,"RENT";"Rent2",#N/A,FALSE,"RENT"}</definedName>
    <definedName name="ajsdl" localSheetId="5" hidden="1">{"Rent1",#N/A,FALSE,"RENT";"Rent2",#N/A,FALSE,"RENT"}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localSheetId="0" hidden="1">{"FB Assumptions",#N/A,FALSE,"Asu";"FB Cashflow 1",#N/A,FALSE,"F&amp;B";"FB Cashflow 2",#N/A,FALSE,"F&amp;B"}</definedName>
    <definedName name="asde" localSheetId="5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0" hidden="1">{"Book Income",#N/A,FALSE,"B&amp;T";"Taxable Income",#N/A,FALSE,"B&amp;T"}</definedName>
    <definedName name="asdf" localSheetId="5" hidden="1">{"Book Income",#N/A,FALSE,"B&amp;T";"Taxable Income",#N/A,FALSE,"B&amp;T"}</definedName>
    <definedName name="asdf" hidden="1">{"Book Income",#N/A,FALSE,"B&amp;T";"Taxable Income",#N/A,FALSE,"B&amp;T"}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0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localSheetId="0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 hidden="1">{"FB Assumptions",#N/A,FALSE,"Asu";"FB Cashflow 1",#N/A,FALSE,"F&amp;B";"FB Cashflow 2",#N/A,FALSE,"F&amp;B"}</definedName>
    <definedName name="audit" localSheetId="5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{"all",#N/A,FALSE,"IAS"}</definedName>
    <definedName name="bb" localSheetId="5" hidden="1">{"all",#N/A,FALSE,"IAS"}</definedName>
    <definedName name="bb" hidden="1">{"all",#N/A,FALSE,"IAS"}</definedName>
    <definedName name="bbb" localSheetId="0" hidden="1">{"all up to lob5",#N/A,FALSE,"Sheet1"}</definedName>
    <definedName name="bbb" localSheetId="5" hidden="1">{"all up to lob5",#N/A,FALSE,"Sheet1"}</definedName>
    <definedName name="bbb" hidden="1">{"all up to lob5",#N/A,FALSE,"Sheet1"}</definedName>
    <definedName name="bbbb" localSheetId="0" hidden="1">{"fixed assets",#N/A,FALSE,"Sheet1"}</definedName>
    <definedName name="bbbb" localSheetId="5" hidden="1">{"fixed assets",#N/A,FALSE,"Sheet1"}</definedName>
    <definedName name="bbbb" hidden="1">{"fixed assets",#N/A,FALSE,"Sheet1"}</definedName>
    <definedName name="bbbbb" localSheetId="0" hidden="1">{"investment",#N/A,FALSE,"Sheet1"}</definedName>
    <definedName name="bbbbb" localSheetId="5" hidden="1">{"investment",#N/A,FALSE,"Sheet1"}</definedName>
    <definedName name="bbbbb" hidden="1">{"investment",#N/A,FALSE,"Sheet1"}</definedName>
    <definedName name="bbbbbb" localSheetId="0" hidden="1">{"lob one",#N/A,FALSE,"Sheet1"}</definedName>
    <definedName name="bbbbbb" localSheetId="5" hidden="1">{"lob one",#N/A,FALSE,"Sheet1"}</definedName>
    <definedName name="bbbbbb" hidden="1">{"lob one",#N/A,FALSE,"Sheet1"}</definedName>
    <definedName name="bbbbbbb" localSheetId="0" hidden="1">{"lob one part two",#N/A,FALSE,"Sheet1"}</definedName>
    <definedName name="bbbbbbb" localSheetId="5" hidden="1">{"lob one part two",#N/A,FALSE,"Sheet1"}</definedName>
    <definedName name="bbbbbbb" hidden="1">{"lob one part two",#N/A,FALSE,"Sheet1"}</definedName>
    <definedName name="bbbbbbbb" localSheetId="0" hidden="1">{"lob xl",#N/A,FALSE,"Sheet1"}</definedName>
    <definedName name="bbbbbbbb" localSheetId="5" hidden="1">{"lob xl",#N/A,FALSE,"Sheet1"}</definedName>
    <definedName name="bbbbbbbb" hidden="1">{"lob xl",#N/A,FALSE,"Sheet1"}</definedName>
    <definedName name="bbbbbbbbb" localSheetId="0" hidden="1">{"output first lob",#N/A,FALSE,"Sheet1"}</definedName>
    <definedName name="bbbbbbbbb" localSheetId="5" hidden="1">{"output first lob",#N/A,FALSE,"Sheet1"}</definedName>
    <definedName name="bbbbbbbbb" hidden="1">{"output first lob",#N/A,FALSE,"Sheet1"}</definedName>
    <definedName name="bbbbbbbbbb" localSheetId="0" hidden="1">{"overhead expenses",#N/A,FALSE,"Sheet1"}</definedName>
    <definedName name="bbbbbbbbbb" localSheetId="5" hidden="1">{"overhead expenses",#N/A,FALSE,"Sheet1"}</definedName>
    <definedName name="bbbbbbbbbb" hidden="1">{"overhead expenses",#N/A,FALSE,"Sheet1"}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c" localSheetId="0" hidden="1">{"'Eng (page2)'!$A$1:$D$52"}</definedName>
    <definedName name="cc" localSheetId="5" hidden="1">{"'Eng (page2)'!$A$1:$D$52"}</definedName>
    <definedName name="cc" hidden="1">{"'Eng (page2)'!$A$1:$D$52"}</definedName>
    <definedName name="Code" localSheetId="0" hidden="1">#REF!</definedName>
    <definedName name="Code" localSheetId="5" hidden="1">#REF!</definedName>
    <definedName name="Code" localSheetId="1" hidden="1">#REF!</definedName>
    <definedName name="Code" localSheetId="2" hidden="1">#REF!</definedName>
    <definedName name="Code" hidden="1">#REF!</definedName>
    <definedName name="Com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5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1" hidden="1">#REF!</definedName>
    <definedName name="data3" localSheetId="2" hidden="1">#REF!</definedName>
    <definedName name="data3" hidden="1">#REF!</definedName>
    <definedName name="DD" localSheetId="0" hidden="1">{"FB Assumptions",#N/A,FALSE,"Asu";"FB Cashflow 1",#N/A,FALSE,"F&amp;B";"FB Cashflow 2",#N/A,FALSE,"F&amp;B"}</definedName>
    <definedName name="DD" localSheetId="5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0" hidden="1">{"'Eng (page2)'!$A$1:$D$52"}</definedName>
    <definedName name="dddd" localSheetId="5" hidden="1">{"'Eng (page2)'!$A$1:$D$52"}</definedName>
    <definedName name="d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38924.6922106482</definedName>
    <definedName name="f" localSheetId="0" hidden="1">{"FB Assumptions",#N/A,FALSE,"Asu";"FB Cashflow 1",#N/A,FALSE,"F&amp;B";"FB Cashflow 2",#N/A,FALSE,"F&amp;B"}</definedName>
    <definedName name="f" localSheetId="5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5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GHFHADBGDF" hidden="1">26</definedName>
    <definedName name="FJK" hidden="1">"3MXAD5LO7CKS15J6SZUAVPLRB"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ddenRows" localSheetId="0" hidden="1">#REF!</definedName>
    <definedName name="HiddenRows" localSheetId="5" hidden="1">#REF!</definedName>
    <definedName name="HiddenRows" localSheetId="1" hidden="1">#REF!</definedName>
    <definedName name="HiddenRows" localSheetId="2" hidden="1">#REF!</definedName>
    <definedName name="HiddenRows" hidden="1">#REF!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localSheetId="0" hidden="1">{"'Eng (page2)'!$A$1:$D$52"}</definedName>
    <definedName name="im" localSheetId="5" hidden="1">{"'Eng (page2)'!$A$1:$D$52"}</definedName>
    <definedName name="im" hidden="1">{"'Eng (page2)'!$A$1:$D$52"}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localSheetId="0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hidden="1">{"Book Income",#N/A,FALSE,"B&amp;T";"Taxable Income",#N/A,FALSE,"B&amp;T"}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ll" localSheetId="0" hidden="1">{"'Eng (page2)'!$A$1:$D$52"}</definedName>
    <definedName name="ll" localSheetId="5" hidden="1">{"'Eng (page2)'!$A$1:$D$52"}</definedName>
    <definedName name="ll" hidden="1">{"'Eng (page2)'!$A$1:$D$52"}</definedName>
    <definedName name="llll" localSheetId="0" hidden="1">{"'Eng (page2)'!$A$1:$D$52"}</definedName>
    <definedName name="llll" localSheetId="5" hidden="1">{"'Eng (page2)'!$A$1:$D$52"}</definedName>
    <definedName name="llll" hidden="1">{"'Eng (page2)'!$A$1:$D$52"}</definedName>
    <definedName name="llllll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localSheetId="0" hidden="1">{"Book Income",#N/A,FALSE,"B&amp;T";"Taxable Income",#N/A,FALSE,"B&amp;T"}</definedName>
    <definedName name="m" localSheetId="5" hidden="1">{"Book Income",#N/A,FALSE,"B&amp;T";"Taxable Income",#N/A,FALSE,"B&amp;T"}</definedName>
    <definedName name="m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fjbhfjjkf" hidden="1">"EBP"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0" hidden="1">{"'Eng (page2)'!$A$1:$D$52"}</definedName>
    <definedName name="O" localSheetId="5" hidden="1">{"'Eng (page2)'!$A$1:$D$52"}</definedName>
    <definedName name="O" hidden="1">{"'Eng (page2)'!$A$1:$D$52"}</definedName>
    <definedName name="OrderTable" localSheetId="0" hidden="1">#REF!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_xlnm.Print_Area" localSheetId="0">'BS2-3'!$A$1:$M$105</definedName>
    <definedName name="_xlnm.Print_Area" localSheetId="5">'CF10-11'!$A$1:$K$108</definedName>
    <definedName name="ProdForm" localSheetId="0" hidden="1">#REF!</definedName>
    <definedName name="ProdForm" localSheetId="5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RCArea" localSheetId="0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RJE_Owner" localSheetId="0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s" localSheetId="0" hidden="1">{"Book Income",#N/A,FALSE,"B&amp;T";"Taxable Income",#N/A,FALSE,"B&amp;T"}</definedName>
    <definedName name="ss" localSheetId="5" hidden="1">{"Book Income",#N/A,FALSE,"B&amp;T";"Taxable Income",#N/A,FALSE,"B&amp;T"}</definedName>
    <definedName name="ss" hidden="1">{"Book Income",#N/A,FALSE,"B&amp;T";"Taxable Income",#N/A,FALSE,"B&amp;T"}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5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0" hidden="1">{"investment",#N/A,FALSE,"Sheet1"}</definedName>
    <definedName name="test" localSheetId="5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U" localSheetId="0" hidden="1">{"Book Income",#N/A,FALSE,"B&amp;T";"Taxable Income",#N/A,FALSE,"B&amp;T"}</definedName>
    <definedName name="UU" localSheetId="5" hidden="1">{"Book Income",#N/A,FALSE,"B&amp;T";"Taxable Income",#N/A,FALSE,"B&amp;T"}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5" hidden="1">{"all",#N/A,FALSE,"IAS"}</definedName>
    <definedName name="wrn.all." hidden="1">{"all",#N/A,FALSE,"IAS"}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5" hidden="1">{"all",#N/A,FALSE,"IAS"}</definedName>
    <definedName name="wrn.all.new" hidden="1">{"all",#N/A,FALSE,"IAS"}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0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5" hidden="1">{"fixed assets",#N/A,FALSE,"Sheet1"}</definedName>
    <definedName name="wrn.fixed._.assets." hidden="1">{"fixed assets",#N/A,FALSE,"Sheet1"}</definedName>
    <definedName name="wrn.Food_Bee" localSheetId="0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5" hidden="1">{"uw output",#N/A,FALSE,"Sheet1"}</definedName>
    <definedName name="wrn.uw._.output." hidden="1">{"uw output",#N/A,FALSE,"Sheet1"}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0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0" hidden="1">[4]Narmal!#REF!</definedName>
    <definedName name="XREF_COLUMN_11" localSheetId="5" hidden="1">[4]Narmal!#REF!</definedName>
    <definedName name="XREF_COLUMN_11" localSheetId="1" hidden="1">[4]Narmal!#REF!</definedName>
    <definedName name="XREF_COLUMN_11" localSheetId="2" hidden="1">[4]Narmal!#REF!</definedName>
    <definedName name="XREF_COLUMN_11" hidden="1">[4]Narmal!#REF!</definedName>
    <definedName name="XREF_COLUMN_2" localSheetId="5" hidden="1">'[5]Statement of GG'!#REF!</definedName>
    <definedName name="XREF_COLUMN_2" localSheetId="1" hidden="1">'[5]Statement of GG'!#REF!</definedName>
    <definedName name="XREF_COLUMN_2" localSheetId="2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localSheetId="2" hidden="1">'[5]Statement of GG'!#REF!</definedName>
    <definedName name="XREF_COLUMN_3" hidden="1">'[5]Statement of GG'!#REF!</definedName>
    <definedName name="XREF_COLUMN_5" localSheetId="0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0" hidden="1">[4]Narmal!#REF!</definedName>
    <definedName name="XREF_COLUMN_8" localSheetId="5" hidden="1">[4]Narmal!#REF!</definedName>
    <definedName name="XREF_COLUMN_8" localSheetId="1" hidden="1">[4]Narmal!#REF!</definedName>
    <definedName name="XREF_COLUMN_8" localSheetId="2" hidden="1">[4]Narmal!#REF!</definedName>
    <definedName name="XREF_COLUMN_8" hidden="1">[4]Narmal!#REF!</definedName>
    <definedName name="XREF_COLUMN_9" localSheetId="0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0" hidden="1">'[6]Normal Q1-Q3'!#REF!</definedName>
    <definedName name="XRefCopy2" localSheetId="5" hidden="1">'[6]Normal Q1-Q3'!#REF!</definedName>
    <definedName name="XRefCopy2" localSheetId="1" hidden="1">'[6]Normal Q1-Q3'!#REF!</definedName>
    <definedName name="XRefCopy2" localSheetId="2" hidden="1">'[6]Normal Q1-Q3'!#REF!</definedName>
    <definedName name="XRefCopy2" hidden="1">'[6]Normal Q1-Q3'!#REF!</definedName>
    <definedName name="XRefCopy2Row" localSheetId="0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0" hidden="1">'[6]Normal Q1-Q3'!#REF!</definedName>
    <definedName name="XRefPaste5" localSheetId="5" hidden="1">'[6]Normal Q1-Q3'!#REF!</definedName>
    <definedName name="XRefPaste5" localSheetId="1" hidden="1">'[6]Normal Q1-Q3'!#REF!</definedName>
    <definedName name="XRefPaste5" localSheetId="2" hidden="1">'[6]Normal Q1-Q3'!#REF!</definedName>
    <definedName name="XRefPaste5" hidden="1">'[6]Normal Q1-Q3'!#REF!</definedName>
    <definedName name="XRefPaste6" localSheetId="0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  <definedName name="xxx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ๆ" localSheetId="0" hidden="1">{"Book Income",#N/A,FALSE,"B&amp;T";"Taxable Income",#N/A,FALSE,"B&amp;T"}</definedName>
    <definedName name="ๆ" localSheetId="5" hidden="1">{"Book Income",#N/A,FALSE,"B&amp;T";"Taxable Income",#N/A,FALSE,"B&amp;T"}</definedName>
    <definedName name="ๆ" hidden="1">{"Book Income",#N/A,FALSE,"B&amp;T";"Taxable Income",#N/A,FALSE,"B&amp;T"}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23" l="1"/>
  <c r="O32" i="21" l="1"/>
  <c r="M25" i="20" l="1"/>
  <c r="K79" i="16" l="1"/>
  <c r="G34" i="16"/>
  <c r="K34" i="16"/>
  <c r="A3" i="23" l="1"/>
  <c r="A57" i="23" s="1"/>
  <c r="A3" i="21"/>
  <c r="A3" i="20"/>
  <c r="A58" i="19"/>
  <c r="A58" i="18"/>
  <c r="J90" i="19"/>
  <c r="L90" i="19"/>
  <c r="J73" i="18"/>
  <c r="K100" i="16"/>
  <c r="K102" i="16" s="1"/>
  <c r="G52" i="23"/>
  <c r="A54" i="23"/>
  <c r="K52" i="23"/>
  <c r="I52" i="23"/>
  <c r="E52" i="23"/>
  <c r="K40" i="23"/>
  <c r="I40" i="23"/>
  <c r="G40" i="23"/>
  <c r="E40" i="23"/>
  <c r="K28" i="23"/>
  <c r="I28" i="23"/>
  <c r="E28" i="23"/>
  <c r="G64" i="23" l="1"/>
  <c r="G67" i="23" s="1"/>
  <c r="G70" i="23" s="1"/>
  <c r="K64" i="23"/>
  <c r="K67" i="23" s="1"/>
  <c r="K70" i="23" s="1"/>
  <c r="I64" i="23"/>
  <c r="I67" i="23" s="1"/>
  <c r="I70" i="23" s="1"/>
  <c r="E64" i="23"/>
  <c r="E67" i="23" s="1"/>
  <c r="E70" i="23" s="1"/>
  <c r="L85" i="18" l="1"/>
  <c r="L73" i="18"/>
  <c r="L34" i="18"/>
  <c r="L42" i="18" s="1"/>
  <c r="L15" i="18"/>
  <c r="L19" i="18" s="1"/>
  <c r="L27" i="18" s="1"/>
  <c r="H85" i="18"/>
  <c r="H73" i="18"/>
  <c r="H34" i="18"/>
  <c r="H42" i="18" s="1"/>
  <c r="H15" i="18"/>
  <c r="H19" i="18" s="1"/>
  <c r="H27" i="18" s="1"/>
  <c r="L75" i="19"/>
  <c r="L93" i="19" s="1"/>
  <c r="L34" i="19"/>
  <c r="L43" i="19" s="1"/>
  <c r="L15" i="19"/>
  <c r="L19" i="19" s="1"/>
  <c r="L27" i="19" s="1"/>
  <c r="H90" i="19"/>
  <c r="H75" i="19"/>
  <c r="H34" i="19"/>
  <c r="H43" i="19" s="1"/>
  <c r="H15" i="19"/>
  <c r="H19" i="19" s="1"/>
  <c r="H27" i="19" s="1"/>
  <c r="O25" i="20"/>
  <c r="K25" i="20"/>
  <c r="I25" i="20"/>
  <c r="G25" i="20"/>
  <c r="E25" i="20"/>
  <c r="Q23" i="20"/>
  <c r="Q22" i="20"/>
  <c r="Q20" i="20"/>
  <c r="Q17" i="20"/>
  <c r="Q16" i="20"/>
  <c r="Q15" i="20"/>
  <c r="M25" i="21"/>
  <c r="K25" i="21"/>
  <c r="I25" i="21"/>
  <c r="G25" i="21"/>
  <c r="E25" i="21"/>
  <c r="O23" i="21"/>
  <c r="O20" i="21"/>
  <c r="O17" i="21"/>
  <c r="O16" i="21"/>
  <c r="O15" i="21"/>
  <c r="M34" i="21"/>
  <c r="K34" i="21"/>
  <c r="I34" i="21"/>
  <c r="G34" i="21"/>
  <c r="E34" i="21"/>
  <c r="O29" i="21"/>
  <c r="O28" i="21"/>
  <c r="O27" i="21"/>
  <c r="O36" i="20"/>
  <c r="M36" i="20"/>
  <c r="K36" i="20"/>
  <c r="I36" i="20"/>
  <c r="G36" i="20"/>
  <c r="E36" i="20"/>
  <c r="Q34" i="20"/>
  <c r="Q33" i="20"/>
  <c r="Q30" i="20"/>
  <c r="Q29" i="20"/>
  <c r="Q28" i="20"/>
  <c r="F90" i="19"/>
  <c r="J75" i="19"/>
  <c r="F75" i="19"/>
  <c r="J34" i="19"/>
  <c r="J43" i="19" s="1"/>
  <c r="F34" i="19"/>
  <c r="F43" i="19" s="1"/>
  <c r="J15" i="19"/>
  <c r="J19" i="19" s="1"/>
  <c r="J27" i="19" s="1"/>
  <c r="F15" i="19"/>
  <c r="F19" i="19" s="1"/>
  <c r="F27" i="19" s="1"/>
  <c r="J85" i="18"/>
  <c r="F85" i="18"/>
  <c r="F73" i="18"/>
  <c r="J34" i="18"/>
  <c r="J42" i="18" s="1"/>
  <c r="F34" i="18"/>
  <c r="F42" i="18" s="1"/>
  <c r="J15" i="18"/>
  <c r="F15" i="18"/>
  <c r="F19" i="18" s="1"/>
  <c r="F27" i="18" s="1"/>
  <c r="H88" i="18" l="1"/>
  <c r="O25" i="21"/>
  <c r="J19" i="18"/>
  <c r="J27" i="18" s="1"/>
  <c r="J44" i="18" s="1"/>
  <c r="J47" i="18" s="1"/>
  <c r="F93" i="19"/>
  <c r="L88" i="18"/>
  <c r="H44" i="18"/>
  <c r="H47" i="18" s="1"/>
  <c r="F88" i="18"/>
  <c r="J88" i="18"/>
  <c r="L44" i="18"/>
  <c r="L47" i="18" s="1"/>
  <c r="F44" i="18"/>
  <c r="F47" i="18" s="1"/>
  <c r="L45" i="19"/>
  <c r="L48" i="19" s="1"/>
  <c r="H93" i="19"/>
  <c r="H45" i="19"/>
  <c r="H48" i="19" s="1"/>
  <c r="J93" i="19"/>
  <c r="J45" i="19"/>
  <c r="J48" i="19" s="1"/>
  <c r="F45" i="19"/>
  <c r="F48" i="19" s="1"/>
  <c r="Q25" i="20"/>
  <c r="Q36" i="20"/>
  <c r="O34" i="21"/>
  <c r="H90" i="18" l="1"/>
  <c r="L90" i="18"/>
  <c r="F95" i="19"/>
  <c r="F90" i="18"/>
  <c r="J95" i="19"/>
  <c r="J90" i="18"/>
  <c r="H95" i="19"/>
  <c r="L95" i="19"/>
  <c r="A105" i="16"/>
  <c r="M100" i="16"/>
  <c r="M79" i="16"/>
  <c r="I100" i="16"/>
  <c r="I79" i="16"/>
  <c r="M34" i="16"/>
  <c r="I34" i="16"/>
  <c r="G100" i="16"/>
  <c r="G79" i="16"/>
  <c r="A56" i="16"/>
  <c r="M102" i="16" l="1"/>
  <c r="I102" i="16"/>
  <c r="G102" i="16"/>
</calcChain>
</file>

<file path=xl/sharedStrings.xml><?xml version="1.0" encoding="utf-8"?>
<sst xmlns="http://schemas.openxmlformats.org/spreadsheetml/2006/main" count="435" uniqueCount="223">
  <si>
    <t>Allianz Ayudhya Capital Public Company Limited</t>
  </si>
  <si>
    <t>Statement of Financial Position</t>
  </si>
  <si>
    <t>(Unaudited)</t>
  </si>
  <si>
    <t>(Audited)</t>
  </si>
  <si>
    <t>31 December</t>
  </si>
  <si>
    <t>2023</t>
  </si>
  <si>
    <t>Notes</t>
  </si>
  <si>
    <t>Thousand Baht</t>
  </si>
  <si>
    <t>Assets</t>
  </si>
  <si>
    <t>Cash and cash equivalents, net</t>
  </si>
  <si>
    <t>Accrued investment income</t>
  </si>
  <si>
    <t>Reinsurance assets</t>
  </si>
  <si>
    <t>Amounts due from reinsurers</t>
  </si>
  <si>
    <t>Financial assets measured at fair value through</t>
  </si>
  <si>
    <t>profit or loss</t>
  </si>
  <si>
    <t>other comprehensive income</t>
  </si>
  <si>
    <t>Investments in securities, net</t>
  </si>
  <si>
    <t>Investment in an associate</t>
  </si>
  <si>
    <t>Property, plant and equipment, net</t>
  </si>
  <si>
    <t>Right-of-use asset, net</t>
  </si>
  <si>
    <t>Goodwill</t>
  </si>
  <si>
    <t>Intangible assets, net</t>
  </si>
  <si>
    <t>Other assets, net</t>
  </si>
  <si>
    <t>Total assets</t>
  </si>
  <si>
    <t>The accompanying condensed notes to interim financial information are an integral part of these interim financial information.</t>
  </si>
  <si>
    <t>Liabilities and equity</t>
  </si>
  <si>
    <t>Liabilities</t>
  </si>
  <si>
    <t>Insurance contract liabilities</t>
  </si>
  <si>
    <t>Amounts due to reinsurers</t>
  </si>
  <si>
    <t>Employee benefit obligations</t>
  </si>
  <si>
    <t>Premium written received in advance</t>
  </si>
  <si>
    <t>Commission and brokerage payables</t>
  </si>
  <si>
    <t>Accrued expenses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</si>
  <si>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</si>
  <si>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</si>
  <si>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</si>
  <si>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</si>
  <si>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</si>
  <si>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</si>
  <si>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</si>
  <si>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</si>
  <si>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</si>
  <si>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Retained earnings</t>
  </si>
  <si>
    <t>Appropriated</t>
  </si>
  <si>
    <t>Legal reserve</t>
  </si>
  <si>
    <t>Unappropriated</t>
  </si>
  <si>
    <t>Other components of equity</t>
  </si>
  <si>
    <t xml:space="preserve">through other comprehensive income </t>
  </si>
  <si>
    <t>Total equity</t>
  </si>
  <si>
    <t>Total liabilities and equity</t>
  </si>
  <si>
    <t>Statement of Comprehensive Income (Unaudited)</t>
  </si>
  <si>
    <t>Consolidated 
financial information</t>
  </si>
  <si>
    <t>Separate
financial information</t>
  </si>
  <si>
    <t>Revenues</t>
  </si>
  <si>
    <t>Gross premiums written</t>
  </si>
  <si>
    <t>Net premiums written</t>
  </si>
  <si>
    <t>Net premiums earned</t>
  </si>
  <si>
    <t>Fees and commission income</t>
  </si>
  <si>
    <t>Net investment income</t>
  </si>
  <si>
    <t>Service income</t>
  </si>
  <si>
    <t>Total revenues</t>
  </si>
  <si>
    <t>Expenses</t>
  </si>
  <si>
    <t>Gross claim paid</t>
  </si>
  <si>
    <t>Commission and brokerage expenses</t>
  </si>
  <si>
    <t>Other underwriting expenses</t>
  </si>
  <si>
    <t>Cost of service</t>
  </si>
  <si>
    <t>Operating expenses</t>
  </si>
  <si>
    <t>Finance cost</t>
  </si>
  <si>
    <t>Total expenses</t>
  </si>
  <si>
    <t>Income tax expense</t>
  </si>
  <si>
    <t xml:space="preserve">        </t>
  </si>
  <si>
    <t xml:space="preserve">Other comprehensive income (loss) </t>
  </si>
  <si>
    <t>to profit or loss</t>
  </si>
  <si>
    <t>of an associate</t>
  </si>
  <si>
    <t>reclassified to profit or loss</t>
  </si>
  <si>
    <t>net of income tax</t>
  </si>
  <si>
    <t>Statement of Changes in Equity (Unaudited)</t>
  </si>
  <si>
    <t>Consolidated financial information</t>
  </si>
  <si>
    <t>investments</t>
  </si>
  <si>
    <t>Share of other</t>
  </si>
  <si>
    <t>Issued and</t>
  </si>
  <si>
    <t>through other</t>
  </si>
  <si>
    <t>comprehensive</t>
  </si>
  <si>
    <t>paid-up</t>
  </si>
  <si>
    <t xml:space="preserve">  income (loss)</t>
  </si>
  <si>
    <t>Total</t>
  </si>
  <si>
    <t>share capital</t>
  </si>
  <si>
    <t>reserve</t>
  </si>
  <si>
    <t>equity</t>
  </si>
  <si>
    <t>Net profit</t>
  </si>
  <si>
    <t>Loss on revaluation of investments measured at fair value</t>
  </si>
  <si>
    <t>Separate financial information</t>
  </si>
  <si>
    <t>Financial asset</t>
  </si>
  <si>
    <t>measured at fair value</t>
  </si>
  <si>
    <t>comprehensive income</t>
  </si>
  <si>
    <t>fair value through other comprehensive income</t>
  </si>
  <si>
    <t>Statement of Cash Flows (Unaudited)</t>
  </si>
  <si>
    <t>Direct premium received</t>
  </si>
  <si>
    <t>Cash received from service income</t>
  </si>
  <si>
    <t>Other income</t>
  </si>
  <si>
    <t>Loss incurred from direct insurance</t>
  </si>
  <si>
    <t>Commission and brokerage paid from direct insurance</t>
  </si>
  <si>
    <t>Cash paid from medical service</t>
  </si>
  <si>
    <t>Cash received from financial assets</t>
  </si>
  <si>
    <t>Cash paid for financial assets</t>
  </si>
  <si>
    <t xml:space="preserve">Cash received for deposits at bank with maturity over 3 months </t>
  </si>
  <si>
    <t xml:space="preserve">  and deposits used as collateral</t>
  </si>
  <si>
    <t>Cash flows provided</t>
  </si>
  <si>
    <t>Interest income</t>
  </si>
  <si>
    <t>Dividend income</t>
  </si>
  <si>
    <t>Cash received from selling property, plant and equipment</t>
  </si>
  <si>
    <t>Cash flows used</t>
  </si>
  <si>
    <t>Cash paid for purchasing property, plant and equipment</t>
  </si>
  <si>
    <t>Cash paid for purchasing intangible assets</t>
  </si>
  <si>
    <t>Cash paid for lease liability</t>
  </si>
  <si>
    <t>Cash paid for finance cost</t>
  </si>
  <si>
    <t>Cash paid for loan repayment</t>
  </si>
  <si>
    <t>Non-cash transactions</t>
  </si>
  <si>
    <t>Share of profit on investment in an associate</t>
  </si>
  <si>
    <t>Net claim paid</t>
  </si>
  <si>
    <t>Note</t>
  </si>
  <si>
    <t xml:space="preserve">Income tax related to items that will not be subsequently </t>
  </si>
  <si>
    <t>at fair value through other comprehensive income</t>
  </si>
  <si>
    <t xml:space="preserve">Income tax on items that will be subsequently </t>
  </si>
  <si>
    <t>Weighted average number of ordinary shares (Thousand shares)</t>
  </si>
  <si>
    <t>Change in fair value of</t>
  </si>
  <si>
    <t xml:space="preserve">Other components of </t>
  </si>
  <si>
    <t>Impairment (Reversal)</t>
  </si>
  <si>
    <t>Expected credit loss (Reversal)</t>
  </si>
  <si>
    <t>Balance as at 1 January 2023</t>
  </si>
  <si>
    <t>Deferred tax liabilities, net</t>
  </si>
  <si>
    <t>Deferred tax assets, net</t>
  </si>
  <si>
    <t>through other comprehensive income - net of tax</t>
  </si>
  <si>
    <t>other comprehensive income - net of tax</t>
  </si>
  <si>
    <t>transferred to retained earnings - net of tax</t>
  </si>
  <si>
    <t>Realised loss from sale of financial assets measured at</t>
  </si>
  <si>
    <t>Cash received from Loan</t>
  </si>
  <si>
    <t xml:space="preserve">    lease modification and reassessments</t>
  </si>
  <si>
    <t>Surplus (Deficit) on investments measured at fair value</t>
  </si>
  <si>
    <t>Cash paid to reinsurance</t>
  </si>
  <si>
    <t>Net cash flow used in financing activities</t>
  </si>
  <si>
    <t>Prepaid commission expenses</t>
  </si>
  <si>
    <t>2024</t>
  </si>
  <si>
    <t>Balance as at 1 January 2024</t>
  </si>
  <si>
    <t>Consolidated 
financial statements</t>
  </si>
  <si>
    <t>Separate 
financial statements</t>
  </si>
  <si>
    <t xml:space="preserve">Premium receivables, net </t>
  </si>
  <si>
    <t>Share premium</t>
  </si>
  <si>
    <t>Investment in subsidiaries</t>
  </si>
  <si>
    <r>
      <t xml:space="preserve">Statement of Financial Position </t>
    </r>
    <r>
      <rPr>
        <sz val="9"/>
        <rFont val="Arial"/>
        <family val="2"/>
      </rPr>
      <t>(Cont’d)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</si>
  <si>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</si>
  <si>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Claim recovered from reinsurers</t>
    </r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</si>
  <si>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</si>
  <si>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Other comprehensive income (loss) for the period, </t>
  </si>
  <si>
    <t>Total comprehensive income (loss) for the period</t>
  </si>
  <si>
    <t>Acquisition of right-of-use assets under lease contracts</t>
  </si>
  <si>
    <t xml:space="preserve">at fair value through other comprehensive income </t>
  </si>
  <si>
    <t>Profit before income tax</t>
  </si>
  <si>
    <t>Items that will not be subsequently reclassified to profit or loss</t>
  </si>
  <si>
    <t>Items that will be subsequently reclassified to profit or loss</t>
  </si>
  <si>
    <t xml:space="preserve">Earnings per share </t>
  </si>
  <si>
    <t>Basic earnings per share (Baht)</t>
  </si>
  <si>
    <t xml:space="preserve">Items that will not be subsequently reclassified to </t>
  </si>
  <si>
    <t xml:space="preserve">Loss on sale of equity securities transferred to retained earnings </t>
  </si>
  <si>
    <t xml:space="preserve">Items that will be subsequently reclassified to </t>
  </si>
  <si>
    <t>Share of other comprehensive income (loss) in an associate</t>
  </si>
  <si>
    <t xml:space="preserve">Cash paid for deposits at bank with maturity over 3 months </t>
  </si>
  <si>
    <t>Dividend paid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</si>
  <si>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Unearned premium reserve </t>
    </r>
  </si>
  <si>
    <t xml:space="preserve">    decreased from previous period</t>
  </si>
  <si>
    <t>Income tax expense (income)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</si>
  <si>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Unearned premium reserve </t>
    </r>
  </si>
  <si>
    <t xml:space="preserve">      increased from previous period</t>
  </si>
  <si>
    <t xml:space="preserve">Income tax expense (income) </t>
  </si>
  <si>
    <t xml:space="preserve">Gain (Loss) on revaluation of equity securities measured </t>
  </si>
  <si>
    <t>Total items that will not be subsequently reclassified</t>
  </si>
  <si>
    <t xml:space="preserve">Total items that will not be subsequently reclassified </t>
  </si>
  <si>
    <t xml:space="preserve">Total items that will be subsequently reclassified </t>
  </si>
  <si>
    <t>Total items that will be subsequently reclassified</t>
  </si>
  <si>
    <t>premium</t>
  </si>
  <si>
    <t>Share</t>
  </si>
  <si>
    <t>- Legal</t>
  </si>
  <si>
    <t xml:space="preserve">Dividend paid (Note 28) </t>
  </si>
  <si>
    <t>Cash flows provided by (used in) operating activities</t>
  </si>
  <si>
    <t>Cash flows provided by (used in) investing activities</t>
  </si>
  <si>
    <t>Cash and cash equivalents at the beginning of the period</t>
  </si>
  <si>
    <t>Cash and cash equivalents at the end of the period</t>
  </si>
  <si>
    <t>Cash and cash equivalents, net at the end of the period</t>
  </si>
  <si>
    <t>Net cash flow provided by (used in)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</si>
  <si>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</si>
  <si>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t>Change in right-of-use assets under lease contracts from</t>
  </si>
  <si>
    <t>Payable from purchase of securities</t>
  </si>
  <si>
    <t xml:space="preserve">Gain (Loss) on revaluation of investments measured </t>
  </si>
  <si>
    <t xml:space="preserve">Gain (Loss) on revaluation of debt instruments measured </t>
  </si>
  <si>
    <t>Gain on revaluation of investments measured at fair value</t>
  </si>
  <si>
    <r>
      <t xml:space="preserve">Statement of Cash Flows (Unaudited) </t>
    </r>
    <r>
      <rPr>
        <sz val="9"/>
        <rFont val="Arial"/>
        <family val="2"/>
      </rPr>
      <t>(Cont’d)</t>
    </r>
  </si>
  <si>
    <t>Net cash flow provided by investing activities</t>
  </si>
  <si>
    <t>Cash flows provided by (used in) financing activities</t>
  </si>
  <si>
    <t>comprehensive income transferred to profit or loss - net of tax</t>
  </si>
  <si>
    <t>Loss on sale of investment measured at fair value through other</t>
  </si>
  <si>
    <t>Loss on sale of investment measured at fair value through</t>
  </si>
  <si>
    <t>other comprehensive income transferred to profit or loss</t>
  </si>
  <si>
    <t>Share of other comprehensive income of an associate - net of tax (Note 12)</t>
  </si>
  <si>
    <t>Share of other comprehensive loss of an associate - net of tax (Note 12)</t>
  </si>
  <si>
    <t>As at 30 September 2024</t>
  </si>
  <si>
    <t>For the three-month period ended 30 September 2024</t>
  </si>
  <si>
    <t>For the nine-month period ended 30 September 2024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</si>
  <si>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</si>
  <si>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30 September</t>
  </si>
  <si>
    <t>Balance as at 30 September 2023</t>
  </si>
  <si>
    <t>Balance as at 30 September 2024</t>
  </si>
  <si>
    <t>Write-off work-in-progress computer software</t>
  </si>
  <si>
    <t>Profit (loss) before income tax</t>
  </si>
  <si>
    <t xml:space="preserve">Loss on revaluation of equity securities measured </t>
  </si>
  <si>
    <t xml:space="preserve">Gain (loss) on revaluation of investments measured </t>
  </si>
  <si>
    <t xml:space="preserve">Gain (loss) on revaluation of debt instruments measured </t>
  </si>
  <si>
    <t>Basic earnings (loss) per share (Baht)</t>
  </si>
  <si>
    <t xml:space="preserve">Earnings (loss) per share </t>
  </si>
  <si>
    <t>Net increase in cash and cash equivalents</t>
  </si>
  <si>
    <t>Net profit for the period</t>
  </si>
  <si>
    <t>Net profit (loss) for the period</t>
  </si>
  <si>
    <t>Net gain (loss) on investment</t>
  </si>
  <si>
    <t>Other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</si>
</sst>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#,##0;\(#,##0\);&quot;-&quot;;@"/>
    <numFmt numFmtId="166" formatCode="#,##0\ ;\(#,##0\)"/>
    <numFmt numFmtId="167" formatCode="#,##0.00;\(#,##0.00\);&quot;-&quot;;@"/>
    <numFmt numFmtId="168" formatCode="&quot;$&quot;#,##0.00_);[Red]\(&quot;$&quot;#,##0.00\)"/>
    <numFmt numFmtId="169" formatCode="\ #,##0.0"/>
    <numFmt numFmtId="170" formatCode="#,##0.00\ &quot;DM&quot;;[Red]\-#,##0.00\ &quot;DM&quot;"/>
    <numFmt numFmtId="171" formatCode="_-* #,##0\ _D_M_-;\-* #,##0\ _D_M_-;_-* &quot;-&quot;\ _D_M_-;_-@_-"/>
    <numFmt numFmtId="172" formatCode="_-* #,##0.00\ _D_M_-;\-* #,##0.00\ _D_M_-;_-* &quot;-&quot;??\ _D_M_-;_-@_-"/>
    <numFmt numFmtId="173" formatCode="#,##0\ &quot;DM&quot;;\-#,##0\ &quot;DM&quot;"/>
    <numFmt numFmtId="174" formatCode="_-* #,##0.00\ &quot;Kč&quot;_-;\-* #,##0.00\ &quot;Kč&quot;_-;_-* &quot;-&quot;??\ &quot;Kč&quot;_-;_-@_-"/>
    <numFmt numFmtId="175" formatCode="_-* #,##0.00\ &quot;Kc&quot;_-;\-* #,##0.00\ &quot;Kc&quot;_-;_-* &quot;-&quot;??\ &quot;Kc&quot;_-;_-@_-"/>
    <numFmt numFmtId="176" formatCode="_-&quot;Ł&quot;* #,##0.00_-;\-&quot;Ł&quot;* #,##0.00_-;_-&quot;Ł&quot;* &quot;-&quot;??_-;_-@_-"/>
    <numFmt numFmtId="177" formatCode="0.0"/>
    <numFmt numFmtId="178" formatCode="\ #,##0.00"/>
    <numFmt numFmtId="179" formatCode="_-* #,##0.00\ &quot;DM&quot;_-;\-* #,##0.00\ &quot;DM&quot;_-;_-* &quot;-&quot;??\ &quot;DM&quot;_-;_-@_-"/>
    <numFmt numFmtId="180" formatCode="#,##0.000_);\(#,##0.000\)"/>
    <numFmt numFmtId="181" formatCode="_(* #,##0.0_);_(* \(#,##0.0\);_(* &quot;-&quot;_);_(@_)"/>
    <numFmt numFmtId="182" formatCode="0."/>
    <numFmt numFmtId="183" formatCode="_(* #,##0.0_);_(* \(#,##0.0\);_(* &quot;-&quot;??_);_(@_)"/>
    <numFmt numFmtId="184" formatCode="_-* #,##0\ &quot;DM&quot;_-;\-* #,##0\ &quot;DM&quot;_-;_-* &quot;-&quot;\ &quot;DM&quot;_-;_-@_-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&quot;\&quot;* #,##0_-;\-&quot;\&quot;* #,##0_-;_-&quot;\&quot;* &quot;-&quot;_-;_-@_-"/>
    <numFmt numFmtId="190" formatCode="_-&quot;\&quot;* #,##0.00_-;\-&quot;\&quot;* #,##0.00_-;_-&quot;\&quot;* &quot;-&quot;??_-;_-@_-"/>
    <numFmt numFmtId="191" formatCode="_(&quot;$&quot;* #,##0.00_);_(&quot;$&quot;* \(#,##0.00\);_(&quot;$&quot;* &quot;-&quot;??_);_(@_)"/>
    <numFmt numFmtId="192" formatCode="\t&quot;$&quot;#,##0_);[Red]\(\t&quot;$&quot;#,##0\)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([$€-2]* #,##0.00_);_([$€-2]* \(#,##0.00\);_([$€-2]* &quot;-&quot;??_)"/>
    <numFmt numFmtId="197" formatCode="0.00_)"/>
    <numFmt numFmtId="198" formatCode="_-* #,##0.00\ _€_-;\-* #,##0.00\ _€_-;_-* &quot;-&quot;??\ _€_-;_-@_-"/>
  </numFmts>
  <fonts count="6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9"/>
      <name val="Arial"/>
      <family val="2"/>
    </font>
    <font>
      <sz val="15"/>
      <name val="Angsana New"/>
      <family val="1"/>
    </font>
    <font>
      <b/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</borders>
  <cellStyleXfs count="240">
    <xf numFmtId="0" fontId="0" fillId="0" borderId="0"/>
    <xf numFmtId="4" fontId="8" fillId="0" borderId="0"/>
    <xf numFmtId="0" fontId="7" fillId="0" borderId="0"/>
    <xf numFmtId="0" fontId="7" fillId="0" borderId="0"/>
    <xf numFmtId="0" fontId="5" fillId="0" borderId="0"/>
    <xf numFmtId="0" fontId="9" fillId="0" borderId="0"/>
    <xf numFmtId="4" fontId="8" fillId="0" borderId="0"/>
    <xf numFmtId="0" fontId="7" fillId="0" borderId="0"/>
    <xf numFmtId="0" fontId="4" fillId="0" borderId="0"/>
    <xf numFmtId="0" fontId="9" fillId="0" borderId="0">
      <protection locked="0"/>
    </xf>
    <xf numFmtId="0" fontId="3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8" fillId="0" borderId="0">
      <alignment vertical="center"/>
    </xf>
    <xf numFmtId="9" fontId="19" fillId="0" borderId="0"/>
    <xf numFmtId="0" fontId="9" fillId="0" borderId="0" applyFill="0" applyBorder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3" borderId="0"/>
    <xf numFmtId="0" fontId="9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43" fontId="21" fillId="0" borderId="0" applyFont="0" applyFill="0" applyBorder="0" applyAlignment="0" applyProtection="0"/>
    <xf numFmtId="169" fontId="9" fillId="0" borderId="0"/>
    <xf numFmtId="170" fontId="9" fillId="0" borderId="0"/>
    <xf numFmtId="0" fontId="18" fillId="0" borderId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37" fontId="18" fillId="0" borderId="0"/>
    <xf numFmtId="3" fontId="9" fillId="4" borderId="0"/>
    <xf numFmtId="38" fontId="22" fillId="5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14" fontId="17" fillId="6" borderId="6">
      <alignment horizontal="center" vertical="center" wrapText="1"/>
    </xf>
    <xf numFmtId="3" fontId="9" fillId="7" borderId="0"/>
    <xf numFmtId="3" fontId="9" fillId="5" borderId="0"/>
    <xf numFmtId="0" fontId="24" fillId="0" borderId="7" applyNumberFormat="0" applyFill="0" applyBorder="0" applyAlignment="0" applyProtection="0">
      <alignment vertical="top"/>
      <protection locked="0"/>
    </xf>
    <xf numFmtId="1" fontId="25" fillId="0" borderId="0" applyFont="0" applyFill="0" applyBorder="0" applyAlignment="0" applyProtection="0"/>
    <xf numFmtId="10" fontId="22" fillId="8" borderId="7" applyNumberFormat="0" applyBorder="0" applyAlignment="0" applyProtection="0"/>
    <xf numFmtId="1" fontId="9" fillId="0" borderId="0" applyFont="0" applyFill="0" applyBorder="0" applyAlignment="0" applyProtection="0"/>
    <xf numFmtId="173" fontId="9" fillId="0" borderId="0"/>
    <xf numFmtId="174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37" fontId="2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30" fillId="0" borderId="0"/>
    <xf numFmtId="0" fontId="19" fillId="0" borderId="0" applyBorder="0"/>
    <xf numFmtId="0" fontId="31" fillId="0" borderId="0"/>
    <xf numFmtId="182" fontId="25" fillId="0" borderId="8" applyFont="0" applyFill="0" applyBorder="0" applyAlignment="0" applyProtection="0"/>
    <xf numFmtId="183" fontId="1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22" fillId="0" borderId="9" applyNumberFormat="0" applyFill="0" applyBorder="0" applyAlignment="0" applyProtection="0"/>
    <xf numFmtId="9" fontId="18" fillId="0" borderId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9" borderId="0" applyNumberFormat="0" applyFont="0" applyBorder="0" applyAlignment="0" applyProtection="0"/>
    <xf numFmtId="0" fontId="34" fillId="0" borderId="0"/>
    <xf numFmtId="0" fontId="34" fillId="0" borderId="0"/>
    <xf numFmtId="4" fontId="35" fillId="4" borderId="10" applyNumberFormat="0" applyProtection="0">
      <alignment vertical="center"/>
    </xf>
    <xf numFmtId="4" fontId="36" fillId="4" borderId="10" applyNumberFormat="0" applyProtection="0">
      <alignment vertical="center"/>
    </xf>
    <xf numFmtId="4" fontId="37" fillId="4" borderId="10" applyNumberFormat="0" applyProtection="0">
      <alignment horizontal="left" vertical="center" indent="1"/>
    </xf>
    <xf numFmtId="4" fontId="37" fillId="10" borderId="0" applyNumberFormat="0" applyProtection="0">
      <alignment horizontal="left" vertical="center" indent="1"/>
    </xf>
    <xf numFmtId="4" fontId="37" fillId="11" borderId="10" applyNumberFormat="0" applyProtection="0">
      <alignment horizontal="right" vertical="center"/>
    </xf>
    <xf numFmtId="4" fontId="37" fillId="12" borderId="10" applyNumberFormat="0" applyProtection="0">
      <alignment horizontal="right" vertical="center"/>
    </xf>
    <xf numFmtId="4" fontId="37" fillId="13" borderId="10" applyNumberFormat="0" applyProtection="0">
      <alignment horizontal="right" vertical="center"/>
    </xf>
    <xf numFmtId="4" fontId="37" fillId="14" borderId="10" applyNumberFormat="0" applyProtection="0">
      <alignment horizontal="right" vertical="center"/>
    </xf>
    <xf numFmtId="4" fontId="37" fillId="15" borderId="10" applyNumberFormat="0" applyProtection="0">
      <alignment horizontal="right" vertical="center"/>
    </xf>
    <xf numFmtId="4" fontId="37" fillId="16" borderId="10" applyNumberFormat="0" applyProtection="0">
      <alignment horizontal="right" vertical="center"/>
    </xf>
    <xf numFmtId="4" fontId="37" fillId="17" borderId="10" applyNumberFormat="0" applyProtection="0">
      <alignment horizontal="right" vertical="center"/>
    </xf>
    <xf numFmtId="4" fontId="37" fillId="18" borderId="10" applyNumberFormat="0" applyProtection="0">
      <alignment horizontal="right" vertical="center"/>
    </xf>
    <xf numFmtId="4" fontId="37" fillId="19" borderId="10" applyNumberFormat="0" applyProtection="0">
      <alignment horizontal="right" vertical="center"/>
    </xf>
    <xf numFmtId="4" fontId="35" fillId="20" borderId="11" applyNumberFormat="0" applyProtection="0">
      <alignment horizontal="left" vertical="center" indent="1"/>
    </xf>
    <xf numFmtId="4" fontId="35" fillId="7" borderId="0" applyNumberFormat="0" applyProtection="0">
      <alignment horizontal="left" vertical="center" indent="1"/>
    </xf>
    <xf numFmtId="4" fontId="35" fillId="10" borderId="0" applyNumberFormat="0" applyProtection="0">
      <alignment horizontal="left" vertical="center" indent="1"/>
    </xf>
    <xf numFmtId="4" fontId="37" fillId="7" borderId="10" applyNumberFormat="0" applyProtection="0">
      <alignment horizontal="right" vertical="center"/>
    </xf>
    <xf numFmtId="4" fontId="38" fillId="7" borderId="0" applyNumberFormat="0" applyProtection="0">
      <alignment horizontal="left" vertical="center" indent="1"/>
    </xf>
    <xf numFmtId="4" fontId="38" fillId="10" borderId="0" applyNumberFormat="0" applyProtection="0">
      <alignment horizontal="left" vertical="center" indent="1"/>
    </xf>
    <xf numFmtId="4" fontId="37" fillId="21" borderId="10" applyNumberFormat="0" applyProtection="0">
      <alignment vertical="center"/>
    </xf>
    <xf numFmtId="4" fontId="39" fillId="21" borderId="10" applyNumberFormat="0" applyProtection="0">
      <alignment vertical="center"/>
    </xf>
    <xf numFmtId="4" fontId="35" fillId="7" borderId="12" applyNumberFormat="0" applyProtection="0">
      <alignment horizontal="left" vertical="center" indent="1"/>
    </xf>
    <xf numFmtId="4" fontId="37" fillId="21" borderId="10" applyNumberFormat="0" applyProtection="0">
      <alignment horizontal="right" vertical="center"/>
    </xf>
    <xf numFmtId="4" fontId="39" fillId="21" borderId="10" applyNumberFormat="0" applyProtection="0">
      <alignment horizontal="right" vertical="center"/>
    </xf>
    <xf numFmtId="4" fontId="40" fillId="7" borderId="10" applyNumberFormat="0" applyProtection="0">
      <alignment horizontal="left" vertical="center" wrapText="1" indent="1"/>
    </xf>
    <xf numFmtId="4" fontId="41" fillId="22" borderId="12" applyNumberFormat="0" applyProtection="0">
      <alignment horizontal="left" vertical="center" indent="1"/>
    </xf>
    <xf numFmtId="4" fontId="42" fillId="21" borderId="10" applyNumberFormat="0" applyProtection="0">
      <alignment horizontal="right" vertical="center"/>
    </xf>
    <xf numFmtId="37" fontId="43" fillId="0" borderId="0"/>
    <xf numFmtId="0" fontId="44" fillId="0" borderId="7">
      <alignment horizontal="center"/>
    </xf>
    <xf numFmtId="0" fontId="7" fillId="0" borderId="0"/>
    <xf numFmtId="0" fontId="44" fillId="0" borderId="0">
      <alignment horizontal="center" vertical="center"/>
    </xf>
    <xf numFmtId="0" fontId="45" fillId="23" borderId="0" applyNumberFormat="0" applyFill="0">
      <alignment horizontal="left" vertical="center"/>
    </xf>
    <xf numFmtId="41" fontId="9" fillId="0" borderId="0" applyFont="0" applyFill="0" applyBorder="0" applyAlignment="0" applyProtection="0"/>
    <xf numFmtId="0" fontId="46" fillId="0" borderId="0" applyFill="0" applyBorder="0" applyProtection="0">
      <alignment horizontal="left" vertical="top"/>
    </xf>
    <xf numFmtId="0" fontId="18" fillId="0" borderId="0"/>
    <xf numFmtId="184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9" fillId="0" borderId="0" applyBorder="0"/>
    <xf numFmtId="185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50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53" fillId="0" borderId="0"/>
    <xf numFmtId="0" fontId="54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0"/>
    <xf numFmtId="0" fontId="7" fillId="0" borderId="0"/>
    <xf numFmtId="3" fontId="7" fillId="0" borderId="7"/>
    <xf numFmtId="43" fontId="7" fillId="0" borderId="0" applyFont="0" applyFill="0" applyBorder="0" applyAlignment="0" applyProtection="0"/>
    <xf numFmtId="0" fontId="16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60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5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40" fontId="38" fillId="24" borderId="0">
      <alignment horizontal="right"/>
    </xf>
    <xf numFmtId="0" fontId="61" fillId="8" borderId="0">
      <alignment horizontal="center"/>
    </xf>
    <xf numFmtId="0" fontId="56" fillId="19" borderId="13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65" fillId="0" borderId="0" applyNumberFormat="0" applyFill="0" applyBorder="0" applyAlignment="0" applyProtection="0"/>
    <xf numFmtId="0" fontId="55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</cellStyleXfs>
  <cellXfs count="128">
    <xf numFmtId="0" fontId="0" fillId="0" borderId="0" xfId="0"/>
    <xf numFmtId="0" fontId="6" fillId="0" borderId="0" xfId="0" applyFont="1" applyAlignment="1">
      <alignment vertical="center"/>
    </xf>
    <xf numFmtId="164" fontId="6" fillId="0" borderId="1" xfId="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165" fontId="10" fillId="0" borderId="0" xfId="3" quotePrefix="1" applyNumberFormat="1" applyFont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165" fontId="11" fillId="0" borderId="0" xfId="3" quotePrefix="1" applyNumberFormat="1" applyFont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5" fontId="10" fillId="0" borderId="0" xfId="2" quotePrefix="1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4" fontId="10" fillId="0" borderId="0" xfId="2" applyNumberFormat="1" applyFont="1" applyAlignment="1">
      <alignment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0" fontId="10" fillId="0" borderId="0" xfId="2" applyFont="1" applyAlignment="1">
      <alignment horizontal="center" vertical="center"/>
    </xf>
    <xf numFmtId="165" fontId="10" fillId="2" borderId="0" xfId="2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165" fontId="6" fillId="2" borderId="0" xfId="0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6" fillId="0" borderId="0" xfId="12" applyFont="1" applyAlignment="1">
      <alignment vertical="center"/>
    </xf>
    <xf numFmtId="0" fontId="6" fillId="0" borderId="0" xfId="12" applyFont="1"/>
    <xf numFmtId="166" fontId="6" fillId="0" borderId="0" xfId="0" applyNumberFormat="1" applyFont="1" applyAlignment="1">
      <alignment vertical="center"/>
    </xf>
    <xf numFmtId="0" fontId="10" fillId="0" borderId="0" xfId="5" applyFont="1" applyAlignment="1">
      <alignment vertical="center"/>
    </xf>
    <xf numFmtId="165" fontId="10" fillId="0" borderId="0" xfId="5" quotePrefix="1" applyNumberFormat="1" applyFont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5" fontId="10" fillId="0" borderId="0" xfId="5" applyNumberFormat="1" applyFont="1" applyAlignment="1">
      <alignment horizontal="center"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6" fillId="0" borderId="3" xfId="0" applyNumberFormat="1" applyFont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6" fillId="0" borderId="0" xfId="5" applyNumberFormat="1" applyFont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2" fillId="2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10" fillId="2" borderId="0" xfId="5" applyNumberFormat="1" applyFont="1" applyFill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5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2" fontId="6" fillId="0" borderId="0" xfId="0" applyNumberFormat="1" applyFont="1"/>
    <xf numFmtId="3" fontId="6" fillId="0" borderId="0" xfId="1" applyNumberFormat="1" applyFont="1"/>
    <xf numFmtId="164" fontId="10" fillId="0" borderId="1" xfId="0" applyNumberFormat="1" applyFont="1" applyBorder="1" applyAlignment="1">
      <alignment horizontal="left" vertical="center"/>
    </xf>
    <xf numFmtId="2" fontId="6" fillId="2" borderId="0" xfId="0" applyNumberFormat="1" applyFont="1" applyFill="1"/>
    <xf numFmtId="167" fontId="6" fillId="2" borderId="0" xfId="6" applyNumberFormat="1" applyFont="1" applyFill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0" borderId="0" xfId="6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4" fontId="10" fillId="0" borderId="1" xfId="5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65" fontId="6" fillId="2" borderId="1" xfId="6" applyNumberFormat="1" applyFont="1" applyFill="1" applyBorder="1" applyAlignment="1">
      <alignment vertical="center"/>
    </xf>
    <xf numFmtId="165" fontId="6" fillId="0" borderId="1" xfId="6" applyNumberFormat="1" applyFont="1" applyBorder="1" applyAlignment="1">
      <alignment vertical="center"/>
    </xf>
    <xf numFmtId="165" fontId="6" fillId="2" borderId="0" xfId="6" applyNumberFormat="1" applyFont="1" applyFill="1" applyAlignment="1">
      <alignment vertical="center"/>
    </xf>
    <xf numFmtId="165" fontId="6" fillId="0" borderId="0" xfId="6" applyNumberFormat="1" applyFont="1" applyAlignment="1">
      <alignment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0" fontId="15" fillId="0" borderId="0" xfId="0" quotePrefix="1" applyFont="1" applyAlignment="1">
      <alignment horizontal="left" vertical="center"/>
    </xf>
    <xf numFmtId="165" fontId="6" fillId="0" borderId="0" xfId="0" applyNumberFormat="1" applyFont="1"/>
    <xf numFmtId="165" fontId="10" fillId="0" borderId="1" xfId="0" applyNumberFormat="1" applyFont="1" applyBorder="1" applyAlignment="1">
      <alignment horizontal="center" vertical="center" wrapText="1"/>
    </xf>
    <xf numFmtId="164" fontId="10" fillId="0" borderId="0" xfId="5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/>
    <xf numFmtId="165" fontId="6" fillId="2" borderId="0" xfId="9" applyNumberFormat="1" applyFont="1" applyFill="1" applyAlignment="1">
      <alignment vertical="center"/>
      <protection locked="0"/>
    </xf>
    <xf numFmtId="164" fontId="6" fillId="0" borderId="1" xfId="2" applyNumberFormat="1" applyFont="1" applyBorder="1" applyAlignment="1">
      <alignment horizontal="center" vertical="center"/>
    </xf>
    <xf numFmtId="0" fontId="6" fillId="0" borderId="0" xfId="12" applyFont="1" applyAlignment="1">
      <alignment horizontal="center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6" fillId="0" borderId="1" xfId="5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6" fillId="0" borderId="1" xfId="2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</cellXfs>
  <cellStyles count="240">
    <cellStyle name="?????????????????" xfId="166" xr:uid="{022B9BAC-6B6C-4284-B83B-7C14EE2FCF98}"/>
    <cellStyle name="????????????????? [0]_MOGAS97" xfId="167" xr:uid="{B919AA08-B97C-4C77-9236-4AA6E67E7C7E}"/>
    <cellStyle name="??????????????????? [0]_MOGAS97" xfId="168" xr:uid="{3DC172A3-D15C-4AAA-916C-2A0713D92ABA}"/>
    <cellStyle name="???????????????????_MOGAS97" xfId="169" xr:uid="{732587BE-0720-4FF5-ADA2-D8F6F9FAC002}"/>
    <cellStyle name="?????????????????_MOGAS97" xfId="170" xr:uid="{84DF25F0-6389-4CE6-BBB0-D78430D56285}"/>
    <cellStyle name="????_C2+C3+POLY" xfId="171" xr:uid="{E63344B4-9C36-48CB-BC71-BDE7F54D8593}"/>
    <cellStyle name="??_VERA" xfId="172" xr:uid="{F56C0F4A-ABDB-4E4E-88FD-97B463C1C259}"/>
    <cellStyle name="_08m10A_IFRS_2010_Rev_EVA" xfId="13" xr:uid="{F2BB7780-CB82-47C3-888C-8CB18C3E5415}"/>
    <cellStyle name="_AACP-FS-2Q2010_TB-b" xfId="14" xr:uid="{2EBD5C2A-41D5-403B-8AD5-F1633061F44C}"/>
    <cellStyle name="_AZ1_Structure05.08.10" xfId="15" xr:uid="{9B2B2127-2E54-465B-A825-3D4FDDB84A97}"/>
    <cellStyle name="_Book5" xfId="16" xr:uid="{CC016240-1B48-4E95-8F42-DF3E3E1803E0}"/>
    <cellStyle name="_FS_Conso(eliminated) (2)" xfId="17" xr:uid="{7153F6DF-6181-4DB2-B390-59345885B243}"/>
    <cellStyle name="_FS_Conso(eliminated) (2)_Investment_COA_18-8-103" xfId="18" xr:uid="{ACFFB928-D9E4-4BD5-B756-D418920F8814}"/>
    <cellStyle name="_FS_Conso(eliminated) (2)_Investment_COA_26 05 10_P'Wimon" xfId="19" xr:uid="{35AD9F70-C92D-4CE0-AFCC-5DDCB0457AB0}"/>
    <cellStyle name="_FS_Conso(eliminated) (2)_Investment_Migration_18.04.10" xfId="20" xr:uid="{1E476E09-A431-48B3-B465-8643049EF9A4}"/>
    <cellStyle name="_FS_Conso(eliminated) (2)_NewAccount_AZ2" xfId="21" xr:uid="{A7E614B9-C374-48D1-98BC-B2B215BFCA8A}"/>
    <cellStyle name="_FS_Conso(eliminated) (2)_Setup_18.04.10" xfId="22" xr:uid="{66EB389D-4CCA-4FB9-AD51-59F4147B849D}"/>
    <cellStyle name="_FS_Conso(eliminated) (2)_Setup_24.03.10" xfId="23" xr:uid="{2A944398-FF6E-4AE5-BD87-C7AE6DB66B7A}"/>
    <cellStyle name="_FS_Conso(eliminated) (2)_Setup_24.08.2010" xfId="24" xr:uid="{A77556FA-AD84-4A62-AEE5-B233C5CE19D1}"/>
    <cellStyle name="_Life_Monthly_report_Vision07.10_ReGp_new(af audit)" xfId="25" xr:uid="{EA2B6986-63A6-4B4F-AB7A-4242B2C87076}"/>
    <cellStyle name="_ReserveDisclosure-Q1 2011vsYE2010 (3)_mail" xfId="26" xr:uid="{B5CAA2AE-4053-4630-A410-7854106DD79A}"/>
    <cellStyle name="=C:\WINNT35\SYSTEM32\COMMAND.COM" xfId="27" xr:uid="{9B7361BF-8F2D-4EA6-80BC-2D60C497879C}"/>
    <cellStyle name="75" xfId="28" xr:uid="{FB7C300F-88AF-4387-BEAD-4EE3C9848B12}"/>
    <cellStyle name="Arial10" xfId="29" xr:uid="{52C5EE63-87F3-421E-9DBF-DD014C3B2BD3}"/>
    <cellStyle name="ÄÞ¸¶ [0]_´ëÇü»çÃâ" xfId="30" xr:uid="{531E3515-A147-4980-A48C-DE42D38E5E8C}"/>
    <cellStyle name="ÄÞ¸¶_´ëÇü»çÃâ" xfId="31" xr:uid="{04297E79-B19F-4737-98E5-6001102C211E}"/>
    <cellStyle name="blau" xfId="32" xr:uid="{08F2C628-B315-41A0-81F0-2C8368E6336C}"/>
    <cellStyle name="Ç¥ÁØ_´ëÇü»çÃâ" xfId="33" xr:uid="{B8849EF6-E5F3-433F-9AA1-75950FE1F329}"/>
    <cellStyle name="Change A&amp;ll" xfId="162" xr:uid="{317330CC-FAF6-4533-B4FA-75330DE72DFC}"/>
    <cellStyle name="Comma" xfId="1" builtinId="3"/>
    <cellStyle name="Comma  - Style1" xfId="34" xr:uid="{E9F677F1-5C8F-4FAD-9FE4-2104608F6817}"/>
    <cellStyle name="Comma  - Style1 2" xfId="174" xr:uid="{31AF9EDB-407F-4797-B269-227D236AB19E}"/>
    <cellStyle name="Comma  - Style2" xfId="35" xr:uid="{4FC63A0D-DAF7-44DA-8DAF-69A6807E0DB4}"/>
    <cellStyle name="Comma  - Style2 2" xfId="175" xr:uid="{B43A4A7E-92B4-472D-B163-6F823C86BE23}"/>
    <cellStyle name="Comma  - Style3" xfId="36" xr:uid="{2910E2B5-C577-4747-BBAD-ABE395C396E4}"/>
    <cellStyle name="Comma  - Style3 2" xfId="176" xr:uid="{98637A5C-4701-480C-A74C-5C1299617F4B}"/>
    <cellStyle name="Comma  - Style4" xfId="37" xr:uid="{83761CD9-39EE-4175-83A7-CC7CFBE8F4E9}"/>
    <cellStyle name="Comma  - Style4 2" xfId="177" xr:uid="{F48FE792-070C-4522-BB30-6EAD61A03465}"/>
    <cellStyle name="Comma  - Style5" xfId="38" xr:uid="{9E1D68FA-64DC-4C2C-9295-19E936426CF7}"/>
    <cellStyle name="Comma  - Style5 2" xfId="178" xr:uid="{EBE1CB14-7AEB-4079-8D0A-6D7A2BEA5AA8}"/>
    <cellStyle name="Comma  - Style6" xfId="39" xr:uid="{E23BA333-D75F-41E1-8A14-8C0371F6F478}"/>
    <cellStyle name="Comma  - Style6 2" xfId="179" xr:uid="{2243BA7E-4CA3-4130-ADBA-342A709BB33B}"/>
    <cellStyle name="Comma  - Style7" xfId="40" xr:uid="{DE7EF68A-E9E8-4C1F-8DAF-144528B1FB37}"/>
    <cellStyle name="Comma  - Style7 2" xfId="180" xr:uid="{E74E9433-7D43-4F0E-83DC-164A66759C7F}"/>
    <cellStyle name="Comma  - Style8" xfId="181" xr:uid="{83717EC8-3A5C-4816-9D89-2C49E47BF0AC}"/>
    <cellStyle name="Comma 10" xfId="182" xr:uid="{9E85683F-6EB5-414A-ABDB-0CD26D969752}"/>
    <cellStyle name="Comma 11" xfId="173" xr:uid="{A463A004-78A8-4AD2-B382-04475B1A0B80}"/>
    <cellStyle name="Comma 2" xfId="41" xr:uid="{D9A189F2-327E-4EEC-ABC1-3BA3BAB2604B}"/>
    <cellStyle name="Comma 2 2" xfId="163" xr:uid="{87FD30B5-C9CA-4848-9021-D9F96F5EC582}"/>
    <cellStyle name="Comma 2 2 2" xfId="185" xr:uid="{2AC46F61-7497-4F05-A0F0-76AFE408A050}"/>
    <cellStyle name="Comma 2 2 3" xfId="184" xr:uid="{6F10D6FF-8658-4EB6-B392-37C6726C1B1F}"/>
    <cellStyle name="Comma 2 3" xfId="186" xr:uid="{9063177A-1356-4760-B379-636420954CA9}"/>
    <cellStyle name="Comma 2 3 2" xfId="187" xr:uid="{54557D67-30D3-445B-A522-9988807E3F63}"/>
    <cellStyle name="Comma 2 4" xfId="188" xr:uid="{A4C4FEE7-289B-4B20-B101-3AA51200E1AF}"/>
    <cellStyle name="Comma 2 5" xfId="189" xr:uid="{41777658-2B58-40F0-A38D-1695BBF2665A}"/>
    <cellStyle name="Comma 2 6" xfId="183" xr:uid="{966FCB90-8ABE-40EA-BB3A-9E346D60607B}"/>
    <cellStyle name="Comma 2_10 SEPT 409 0056 American Home Assurance Company -Australia(Australia) 06-22-10 v2" xfId="190" xr:uid="{D32F394E-0570-4D25-A7CB-063C64ACD92D}"/>
    <cellStyle name="Comma 3" xfId="191" xr:uid="{43C6D72C-38E9-4A5D-88ED-06EA317A0249}"/>
    <cellStyle name="Comma 3 2" xfId="192" xr:uid="{9C4F36CC-B7D6-485B-B3EB-F5CD4080CEBA}"/>
    <cellStyle name="Comma 3 3" xfId="193" xr:uid="{38BA26AA-C56C-4156-A0C0-FB68C5DCD525}"/>
    <cellStyle name="Comma 4" xfId="194" xr:uid="{CAAF0121-01D0-4043-9F87-5FE1AF2FB655}"/>
    <cellStyle name="Comma 4 2" xfId="195" xr:uid="{A6DE3FBA-1D99-4250-8925-1960E48B0C82}"/>
    <cellStyle name="Comma 4 3" xfId="196" xr:uid="{723C6401-13C1-4C91-B9A2-F772A01886C7}"/>
    <cellStyle name="Comma 4 35" xfId="197" xr:uid="{F98CCC9A-527C-441D-9047-B0D98DAEFF5D}"/>
    <cellStyle name="Comma 4 4" xfId="198" xr:uid="{0E17E096-7042-4F49-8355-7D71FA3C0EEC}"/>
    <cellStyle name="Comma 5" xfId="6" xr:uid="{2E6FE71E-931D-4757-A439-F9E9B6CB6131}"/>
    <cellStyle name="Comma 5 2" xfId="200" xr:uid="{DBA92830-D4F4-44B0-B02E-D140D6A76459}"/>
    <cellStyle name="Comma 5 3" xfId="199" xr:uid="{ACA3DC35-C83C-4E12-8EC5-1DC82ACA7BE6}"/>
    <cellStyle name="Comma 6" xfId="201" xr:uid="{B96A8C9E-ABC8-425F-B98D-2CE55DC539D2}"/>
    <cellStyle name="Comma 7" xfId="202" xr:uid="{66D0F970-01D2-4487-BD3C-55574F1D1006}"/>
    <cellStyle name="Comma 8" xfId="203" xr:uid="{1DCB066C-0EBF-4C13-907B-D74CCF821E58}"/>
    <cellStyle name="Comma 9" xfId="204" xr:uid="{ACEB7BFF-CA9C-43CB-B3C7-5C3A01E89A73}"/>
    <cellStyle name="Comma0" xfId="42" xr:uid="{C7A553D4-F738-453C-94C9-832C58426EEA}"/>
    <cellStyle name="Currency 2" xfId="205" xr:uid="{F33574CB-5B8B-41F3-BC87-B11B9B0F63D5}"/>
    <cellStyle name="Currency0" xfId="43" xr:uid="{6020930B-23E0-42E6-90AB-84AA42E5CCE6}"/>
    <cellStyle name="Date" xfId="44" xr:uid="{D7EA5FBA-903B-4DA1-B2B9-E5AF0E84F516}"/>
    <cellStyle name="Dezimal [0]_07_31_2001 WS Datenabzug-1" xfId="45" xr:uid="{6D8E6B8F-2755-43FE-873B-7BAC39DA178B}"/>
    <cellStyle name="Dezimal_07_31_2001 WS Datenabzug-1" xfId="46" xr:uid="{7F41B22C-A85A-4EEC-90DF-6DB85C88E2E4}"/>
    <cellStyle name="Euro" xfId="206" xr:uid="{EA43B8DD-FA98-4D3A-A955-BBEEF549BF6A}"/>
    <cellStyle name="Fixed" xfId="47" xr:uid="{73C603EA-39AB-4626-AE46-F6054E4A7A7F}"/>
    <cellStyle name="gelb" xfId="48" xr:uid="{876E0769-8D20-4C02-BB40-D25C6BCECDE2}"/>
    <cellStyle name="Grey" xfId="49" xr:uid="{0485112A-1D9C-415C-BBED-4E7900F926DD}"/>
    <cellStyle name="Header1" xfId="50" xr:uid="{5F8A99EE-8500-4FB3-807A-3F21609EB56F}"/>
    <cellStyle name="Header2" xfId="51" xr:uid="{AEC6B892-F6D1-4BD7-8172-40B34BF41699}"/>
    <cellStyle name="Heading" xfId="52" xr:uid="{23B5306B-9F36-4204-9D79-B463736966FA}"/>
    <cellStyle name="hellblau" xfId="53" xr:uid="{41669C9B-BC80-4B2C-A9BF-7676C6CC8B11}"/>
    <cellStyle name="hellgrau" xfId="54" xr:uid="{C3C73CBE-5197-436B-B200-430C0F63597D}"/>
    <cellStyle name="Hyperlink 2" xfId="55" xr:uid="{F1337885-8F85-4833-8DE1-444C10AB03F6}"/>
    <cellStyle name="Index Number" xfId="56" xr:uid="{B861474E-3E4F-4441-8C18-23C2DC4A50CA}"/>
    <cellStyle name="Input [yellow]" xfId="57" xr:uid="{3DC52C80-2C79-4501-9BDF-DA7432C76D81}"/>
    <cellStyle name="Integer" xfId="58" xr:uid="{6897F5A4-AFBB-4E7D-AF54-24DAD334857C}"/>
    <cellStyle name="Komma" xfId="59" xr:uid="{05896DA0-21C0-4CFF-A34D-25937B1FC2CF}"/>
    <cellStyle name="měny_~0036205" xfId="60" xr:uid="{6D03ED95-5B99-4307-AFB2-1D909D086D8F}"/>
    <cellStyle name="meny_AC_MM" xfId="61" xr:uid="{710BA44D-1B39-46C3-9BD3-EFB5ED3B9382}"/>
    <cellStyle name="měny_AC_NL" xfId="62" xr:uid="{8F716195-F1AA-4DFC-BFF5-8426306D8DBE}"/>
    <cellStyle name="meny_B12BE6" xfId="63" xr:uid="{9FADD64F-8559-4499-AB27-41C9D6C97421}"/>
    <cellStyle name="měny_B12BE6" xfId="64" xr:uid="{8208EFB2-9C45-4D5A-BB78-38A60626DE44}"/>
    <cellStyle name="meny_COCn" xfId="65" xr:uid="{7ECF080E-6AB4-4C59-AC44-18496A398369}"/>
    <cellStyle name="měny_COCn" xfId="66" xr:uid="{1AA35A75-A8BC-4231-9EC5-CCAFDD9DC3B6}"/>
    <cellStyle name="meny_MaxMorpoj" xfId="67" xr:uid="{683DCFD3-4C7F-4CA7-9160-27CA66E7697A}"/>
    <cellStyle name="měny_MaxMorpoj" xfId="68" xr:uid="{8E4508C5-A767-4520-B85B-2A119F874C8B}"/>
    <cellStyle name="meny_MTZ" xfId="69" xr:uid="{1C77D904-22BF-47AA-BCD8-22ABEC3BC702}"/>
    <cellStyle name="měny_MTZ" xfId="70" xr:uid="{94250AC3-6B8B-4390-ACC3-3AF8D46EF057}"/>
    <cellStyle name="meny_MTZBA2903" xfId="71" xr:uid="{88362917-E9CB-4EC5-9BFE-102B7A57F970}"/>
    <cellStyle name="měny_MTZBA2903" xfId="72" xr:uid="{88031518-C259-41D5-8AA5-BAB2328BD49A}"/>
    <cellStyle name="Milliers [0]_Anglais" xfId="73" xr:uid="{64CAC3C9-3FC1-4F79-8CDF-9A0BF5D91B91}"/>
    <cellStyle name="Milliers_Anglais" xfId="74" xr:uid="{9B2696A3-F8D8-466C-8022-7D162903A23F}"/>
    <cellStyle name="Monétaire [0]_Anglais" xfId="75" xr:uid="{6865E404-58CF-4C5D-B4B0-8245F93D00B2}"/>
    <cellStyle name="Monétaire_Anglais" xfId="76" xr:uid="{221563A1-70FC-4ABA-9702-804FF0D81F0D}"/>
    <cellStyle name="no dec" xfId="77" xr:uid="{077A5E98-8B36-46D3-BDC5-554CEFE3CF1F}"/>
    <cellStyle name="No-definido" xfId="78" xr:uid="{73D60936-6EF6-4A40-941D-2BC9D1999A0A}"/>
    <cellStyle name="Normal" xfId="0" builtinId="0"/>
    <cellStyle name="Normal - Modelo1" xfId="79" xr:uid="{FB891669-0CED-42A2-87F3-242FA07412E0}"/>
    <cellStyle name="Normal - Modelo2" xfId="80" xr:uid="{EF9269D9-DE00-4151-82B0-DD1558556144}"/>
    <cellStyle name="Normal - Modelo3" xfId="81" xr:uid="{65119564-7FB2-4C7E-972A-419D8A5210A7}"/>
    <cellStyle name="Normal - Modelo4" xfId="82" xr:uid="{4DD5FE5C-6815-4781-B958-0EEBF2C9B04C}"/>
    <cellStyle name="Normal - Modelo5" xfId="83" xr:uid="{0E1CCDA7-47FF-4BCA-AB18-64B2D9E124D2}"/>
    <cellStyle name="Normal - Modelo6" xfId="84" xr:uid="{91FA5CA9-D3D0-46D2-9E83-1C6FEB7EA607}"/>
    <cellStyle name="Normal - Modelo7" xfId="85" xr:uid="{C344EE0F-F79B-48BE-80D6-4F6305C22CEB}"/>
    <cellStyle name="Normal - Modelo8" xfId="86" xr:uid="{64DF6253-897B-4726-956A-44CE224CFA90}"/>
    <cellStyle name="Normal - Style1" xfId="87" xr:uid="{FFE6F922-7524-4D32-A92E-014C54200789}"/>
    <cellStyle name="Normal - Style1 2" xfId="207" xr:uid="{9C20672D-B150-40DA-98C2-7778BDF22FB2}"/>
    <cellStyle name="Normal 10" xfId="208" xr:uid="{9EE473E5-A557-4AFD-B792-610FC049F2B9}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2 2 2" xfId="159" xr:uid="{7853CEA9-15AD-4889-8D07-C99FD46F576A}"/>
    <cellStyle name="Normal 2 3" xfId="209" xr:uid="{D6101DF6-D228-432C-9240-38BE066EBBE9}"/>
    <cellStyle name="Normal 2 3 2 2" xfId="161" xr:uid="{E59B5A64-25D8-4923-B3C2-604AFC4ECED8}"/>
    <cellStyle name="Normal 2 4" xfId="210" xr:uid="{58BEA944-F23F-46ED-8CAC-B8CED751693B}"/>
    <cellStyle name="Normal 2_AIG Q3'56" xfId="211" xr:uid="{A498E253-107F-495B-80F9-FB7C4CC0C874}"/>
    <cellStyle name="Normal 23" xfId="164" xr:uid="{CE79B1A4-E62D-438C-A10A-49A988DC007C}"/>
    <cellStyle name="Normal 3" xfId="88" xr:uid="{49F50A6F-5C52-49BE-8441-36EA47239511}"/>
    <cellStyle name="Normal 3 2" xfId="213" xr:uid="{6A24D968-5C6B-4616-AAD0-C8BB46482559}"/>
    <cellStyle name="Normal 3 3" xfId="214" xr:uid="{15D907EA-D0B5-45D4-A9E8-C3AC6BCE23DF}"/>
    <cellStyle name="Normal 3 4" xfId="212" xr:uid="{CF8F0480-C384-467A-87C5-E6609FE4D4ED}"/>
    <cellStyle name="Normal 4" xfId="215" xr:uid="{12428B9E-DCD1-4229-8D6B-9306219CFB92}"/>
    <cellStyle name="Normal 4 2" xfId="216" xr:uid="{BD411CD5-6E9C-4E5F-A2EA-5EA5099AFEA6}"/>
    <cellStyle name="Normal 4 3" xfId="217" xr:uid="{96FFD02B-11E7-41A5-968A-9FF456E576CC}"/>
    <cellStyle name="Normal 43 2" xfId="158" xr:uid="{9E1402AC-381E-4CA1-8B10-3014D1D03BCD}"/>
    <cellStyle name="Normal 5" xfId="9" xr:uid="{A60A2929-0F1E-4668-B629-B72DB3803BA9}"/>
    <cellStyle name="Normal 5 2" xfId="219" xr:uid="{887C48A9-8B50-4A08-A3F3-497060896754}"/>
    <cellStyle name="Normal 5 3" xfId="237" xr:uid="{C8714210-2BDD-43D4-A851-54A3B4A7C6B9}"/>
    <cellStyle name="Normal 5 4" xfId="218" xr:uid="{A9F2A5F1-20D0-4278-99DA-34D208B91349}"/>
    <cellStyle name="Normal 6" xfId="220" xr:uid="{E3B7F314-06E0-4DBD-84D8-22E037E12B21}"/>
    <cellStyle name="Normal 7" xfId="221" xr:uid="{3DCCB8EC-78A4-49B9-A3A4-AA4FE57E240B}"/>
    <cellStyle name="Normal 8" xfId="222" xr:uid="{1EE0CE25-57C3-4AD1-80B8-3607A97BC054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2 2 2" xfId="239" xr:uid="{AD25092D-CBF9-4661-9ADA-78E3C28620AF}"/>
    <cellStyle name="Normal 9 2 3" xfId="236" xr:uid="{4C3007A8-333D-4C71-BC12-77BEF581D64F}"/>
    <cellStyle name="Normal 9 3" xfId="10" xr:uid="{B3088E2E-5C14-4564-A04C-654FFF7A3AAA}"/>
    <cellStyle name="Normal 9 3 2" xfId="238" xr:uid="{62230C5A-6714-4332-A607-836A4BA3F478}"/>
    <cellStyle name="Normal 9 4" xfId="12" xr:uid="{367E5C30-FD6B-4F03-A22D-5C352B47B296}"/>
    <cellStyle name="Normal 9 4 2" xfId="235" xr:uid="{AE0A4816-517C-47E2-B083-4B817DD18C09}"/>
    <cellStyle name="Normal 9 5" xfId="165" xr:uid="{45B38725-05A0-42BE-B92B-FDAC39C2BAEB}"/>
    <cellStyle name="normální_~0026287" xfId="89" xr:uid="{D787655A-4DF6-471F-98DB-6FC03C4F10E1}"/>
    <cellStyle name="Number 1" xfId="90" xr:uid="{54BE4E34-0FED-4C2C-B94B-A8BBD9A12927}"/>
    <cellStyle name="Output Amounts" xfId="223" xr:uid="{666B4C31-9782-40EC-8CDC-60223AAEEEB0}"/>
    <cellStyle name="Output Column Headings" xfId="224" xr:uid="{F5BFDFE4-2A0F-4F6F-8C67-6AA3A4AD100B}"/>
    <cellStyle name="Output Line Items" xfId="225" xr:uid="{ADF925B6-6201-4CA9-8A9C-6512E51F7BA1}"/>
    <cellStyle name="Output Report Heading" xfId="226" xr:uid="{8E9D9B29-58BF-4197-9AD8-66455BF2E921}"/>
    <cellStyle name="Output Report Title" xfId="227" xr:uid="{F8C4286A-1487-44E7-A330-EC6F8039BBEC}"/>
    <cellStyle name="Percent (0)" xfId="91" xr:uid="{157441BA-5FA0-4BDF-8E66-FBDCC951ECA9}"/>
    <cellStyle name="Percent [2]" xfId="92" xr:uid="{15E4C7DF-7319-453B-AE5D-EB8C9CE82AC9}"/>
    <cellStyle name="Percent 2" xfId="228" xr:uid="{FE2BE31A-EB97-473F-ADAD-5947F0B2960A}"/>
    <cellStyle name="Percent 2 2" xfId="229" xr:uid="{94BD967A-8309-4ECA-B5E4-F070A10EC0DE}"/>
    <cellStyle name="Percent 2 3" xfId="230" xr:uid="{8CDFC0D5-F14D-4207-A439-4DBB8AE815EB}"/>
    <cellStyle name="Percent 3" xfId="231" xr:uid="{C4D57CFC-E815-4D91-A6F4-C331D7F5B9F2}"/>
    <cellStyle name="Percent 3 2" xfId="232" xr:uid="{FD776416-80D6-4D38-8141-E1A36A41ACDA}"/>
    <cellStyle name="ph_Standard" xfId="93" xr:uid="{5BD28052-E1DD-4BD4-8A71-A75672FC0566}"/>
    <cellStyle name="PLAN" xfId="233" xr:uid="{C3E1CAE8-F19A-4460-8743-30DCC936DBA5}"/>
    <cellStyle name="Prozent_GPW 1203" xfId="94" xr:uid="{61E5CAF8-0A7D-429D-8346-4D147367D42F}"/>
    <cellStyle name="PSChar" xfId="95" xr:uid="{97AADA9F-4F19-4C7D-96C0-669CC2B26FC3}"/>
    <cellStyle name="PSDate" xfId="96" xr:uid="{C0B0BBBE-0573-4511-9186-B52F18FDAF74}"/>
    <cellStyle name="PSDec" xfId="97" xr:uid="{C8348016-1530-4BB8-8B78-6DA93A51DD17}"/>
    <cellStyle name="PSHeading" xfId="98" xr:uid="{42990AB3-CAB4-46E4-B136-B6B94AE285A1}"/>
    <cellStyle name="PSInt" xfId="99" xr:uid="{9E601771-040A-4416-9D41-FADD0E429F2A}"/>
    <cellStyle name="PSSpacer" xfId="100" xr:uid="{6701C2EB-469F-4530-8794-3C0F77632570}"/>
    <cellStyle name="Punto0 - Modelo1" xfId="101" xr:uid="{FE10B26D-2866-4E68-84E7-273D12264E51}"/>
    <cellStyle name="Punto0 - Modelo2" xfId="102" xr:uid="{D3434CBE-DDC9-4E05-8A61-81BA1A894CB7}"/>
    <cellStyle name="SAPBEXaggData" xfId="103" xr:uid="{6D381CAC-B2C7-48DF-99BD-45443C7F3D31}"/>
    <cellStyle name="SAPBEXaggDataEmph" xfId="104" xr:uid="{5499B5BD-DD67-42B9-BD20-8899EA38DEE8}"/>
    <cellStyle name="SAPBEXaggItem" xfId="105" xr:uid="{646FCB37-6B9D-4B46-9EF0-AFD0BA5C85A0}"/>
    <cellStyle name="SAPBEXchaText" xfId="106" xr:uid="{0720FE5B-6FA9-4FB9-96CF-7E6DCAC29A4A}"/>
    <cellStyle name="SAPBEXexcBad7" xfId="107" xr:uid="{9C370E86-34DB-4C57-99BC-FAE64E3BC9FF}"/>
    <cellStyle name="SAPBEXexcBad8" xfId="108" xr:uid="{0A3155A4-90B7-4584-A377-6D7E9BDFB28C}"/>
    <cellStyle name="SAPBEXexcBad9" xfId="109" xr:uid="{FC321649-AE77-4DC8-B6E2-BA60A0A21A5F}"/>
    <cellStyle name="SAPBEXexcCritical4" xfId="110" xr:uid="{55094089-C9BE-46A4-9860-2BDA0080FAFA}"/>
    <cellStyle name="SAPBEXexcCritical5" xfId="111" xr:uid="{BE11997D-482C-4A72-AA4A-75284D950AC2}"/>
    <cellStyle name="SAPBEXexcCritical6" xfId="112" xr:uid="{DBF61AC4-B4F2-490C-955E-1D42B0C01F26}"/>
    <cellStyle name="SAPBEXexcGood1" xfId="113" xr:uid="{2AFF0606-6A5C-4067-A535-769B523870CE}"/>
    <cellStyle name="SAPBEXexcGood2" xfId="114" xr:uid="{6ECAA127-6466-4441-B93B-49938655F54D}"/>
    <cellStyle name="SAPBEXexcGood3" xfId="115" xr:uid="{E828D77B-79B7-4FDD-8D1A-A592F45C14C9}"/>
    <cellStyle name="SAPBEXfilterDrill" xfId="116" xr:uid="{F33D9798-5AA8-41B9-B976-9792E3847AFB}"/>
    <cellStyle name="SAPBEXfilterItem" xfId="117" xr:uid="{BB306D1E-AB4E-405D-9A06-299E7FB4A637}"/>
    <cellStyle name="SAPBEXfilterText" xfId="118" xr:uid="{57DD802E-F0A8-444E-A145-29D4EA1FDCB0}"/>
    <cellStyle name="SAPBEXformats" xfId="119" xr:uid="{0E8C78BD-A557-43EE-81B9-24696ED3F7A3}"/>
    <cellStyle name="SAPBEXheaderItem" xfId="120" xr:uid="{93F6EABE-3CA8-4577-8CB0-1BC9903C717F}"/>
    <cellStyle name="SAPBEXheaderText" xfId="121" xr:uid="{C675723C-05D2-43F1-83D1-70B0B31F81D8}"/>
    <cellStyle name="SAPBEXresData" xfId="122" xr:uid="{8A99891B-C3AF-4A13-A842-E3931C9F62DB}"/>
    <cellStyle name="SAPBEXresDataEmph" xfId="123" xr:uid="{18CCC67B-5EE3-4993-A1FB-6D240E7F17C0}"/>
    <cellStyle name="SAPBEXresItem" xfId="124" xr:uid="{04246B48-4F55-46DD-B7CB-843811CC7613}"/>
    <cellStyle name="SAPBEXstdData" xfId="125" xr:uid="{5A5C3396-4B49-46E0-8CA3-0B342EBEE620}"/>
    <cellStyle name="SAPBEXstdDataEmph" xfId="126" xr:uid="{7D9E281F-C36F-433A-B8C8-DC16B3E736F2}"/>
    <cellStyle name="SAPBEXstdItem" xfId="127" xr:uid="{3914940E-C9CB-4A23-94EF-2042893EA8D4}"/>
    <cellStyle name="SAPBEXtitle" xfId="128" xr:uid="{E5991C7C-B6D9-41BA-B142-043758A73F9B}"/>
    <cellStyle name="SAPBEXundefined" xfId="129" xr:uid="{414377AF-89D5-4D9E-AB59-E8C527EDAB96}"/>
    <cellStyle name="Standard_07_31_2001 WS Datenabzug-1" xfId="130" xr:uid="{836C0AB4-90F0-4794-906E-6DE783A5B95C}"/>
    <cellStyle name="style" xfId="131" xr:uid="{CF738FA3-8664-4AD0-83BD-D05E50B2F58D}"/>
    <cellStyle name="Style 1" xfId="132" xr:uid="{8EB76456-6635-4ADA-8144-5D00418C8242}"/>
    <cellStyle name="style1" xfId="133" xr:uid="{FD6E27BC-2B6C-4C6D-A33F-069BBB075FB2}"/>
    <cellStyle name="style2" xfId="134" xr:uid="{6806E7E2-600C-4FE2-8755-6F18FE64886F}"/>
    <cellStyle name="þ_x001d_ð &amp;ý&amp;†ýG_x0008__x0009_X_x000a__x0007__x0001__x0001_" xfId="135" xr:uid="{7D2BA094-76AA-450D-A1A9-ECBFFD98C4E4}"/>
    <cellStyle name="Tickmark" xfId="136" xr:uid="{B85906A1-FAE9-443E-B166-61C28E483FF5}"/>
    <cellStyle name="Undefiniert" xfId="137" xr:uid="{E3D1885E-C588-494C-AAE3-36B1B3DA3041}"/>
    <cellStyle name="Währung [0]_07_31_2001 WS Datenabzug-1" xfId="138" xr:uid="{E042805A-E68E-47BE-A75B-DA5623B523A6}"/>
    <cellStyle name="Währung_07_31_2001 WS Datenabzug-1" xfId="139" xr:uid="{958264EF-E60C-4969-A140-8A931B48690F}"/>
    <cellStyle name="เครื่องหมายจุลภาค_ไทยเศรษฐกิจ" xfId="140" xr:uid="{75D38176-563C-4CCF-9E44-47C423E15B4C}"/>
    <cellStyle name="เชื่อมโยงหลายมิติ" xfId="141" xr:uid="{B250A34B-A470-4427-BCC8-6E509E734788}"/>
    <cellStyle name="ตามการเชื่อมโยงหลายมิติ" xfId="142" xr:uid="{B25975DE-8425-46B0-8832-D394E36A96D5}"/>
    <cellStyle name="น้บะภฒ_95" xfId="143" xr:uid="{685D84A0-46CD-41B8-AD4E-8F1B82BBF075}"/>
    <cellStyle name="ปกติ 2" xfId="160" xr:uid="{E2F13A6D-0697-4434-9FF2-E6855E523A27}"/>
    <cellStyle name="ปกติ 3" xfId="234" xr:uid="{F2264DA4-FB17-4C13-AC6E-0ED556EA1805}"/>
    <cellStyle name="ปกติ_LHA 010920" xfId="144" xr:uid="{7F170503-43AB-47C3-B2E6-0188B7C48F28}"/>
    <cellStyle name="ฤธถ [0]_95" xfId="145" xr:uid="{D6E3D97C-3D8C-43FD-AC78-F89F8DC0265E}"/>
    <cellStyle name="ฤธถ_95" xfId="146" xr:uid="{E07C1E20-EB59-420D-986F-A39FDD346082}"/>
    <cellStyle name="ล๋ศญ [0]_95" xfId="147" xr:uid="{66BC7F9C-FC6B-42A6-A079-A9A130EE760C}"/>
    <cellStyle name="ล๋ศญ_95" xfId="148" xr:uid="{61410AD8-2D0C-4D12-9479-B82094D2F572}"/>
    <cellStyle name="วฅมุ_4ฟ๙ฝวภ๛" xfId="149" xr:uid="{165ABCC7-9255-4C26-8EB6-E0C9C12D3960}"/>
    <cellStyle name="쉼표 [0]_4.Performance portfolios" xfId="150" xr:uid="{ACF9C04B-643E-481F-9AC3-C7214B53E64E}"/>
    <cellStyle name="콤마 [0]_RESULTS" xfId="151" xr:uid="{34F445F2-135F-4A6B-B02E-FBA995A88443}"/>
    <cellStyle name="콤마_RESULTS" xfId="152" xr:uid="{300DECC4-6F11-4FBA-A2E5-A7EE6210EDA7}"/>
    <cellStyle name="통화 [0]_RESULTS" xfId="153" xr:uid="{336C64AA-BD5D-4884-BDE2-077003EB266B}"/>
    <cellStyle name="통화_RESULTS" xfId="154" xr:uid="{EC06BB78-0807-4814-9C7B-E52D62D643E5}"/>
    <cellStyle name="표준_12월 " xfId="155" xr:uid="{070BACB2-6124-4F54-9A7B-4F28EB05C6E0}"/>
    <cellStyle name="一般_AZPG write-down simulation 0331" xfId="156" xr:uid="{87C0A3F5-DA04-4217-B3B0-8FD95C2BE857}"/>
    <cellStyle name="千分位_Monthly Report 2004" xfId="157" xr:uid="{2C2CAE4C-971E-4213-A704-B565387D42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kananusor001\Documents\AAC\AAC%20Q1'24\Draft%20FS%20AAC\09.05.2024%20after%20reformat\Allianz%20Ayudhya%20Capital_Q1%2024_E2.xlsx" TargetMode="External"/><Relationship Id="rId1" Type="http://schemas.openxmlformats.org/officeDocument/2006/relationships/externalLinkPath" Target="/Users/pkananusor001/Documents/AAC/AAC%20Q1'24/Draft%20FS%20AAC/09.05.2024%20after%20reformat/Allianz%20Ayudhya%20Capital_Q1%2024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BW"/>
      <sheetName val="GS_STD"/>
      <sheetName val="OP_STD"/>
      <sheetName val="GENERAL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PV-IM"/>
      <sheetName val="PI229H"/>
      <sheetName val="lab paced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Table_TB"/>
      <sheetName val="Dettagl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>
        <row r="1">
          <cell r="A1" t="str">
            <v>บจก.เมืองพลสยามเมรัย</v>
          </cell>
        </row>
      </sheetData>
      <sheetData sheetId="24"/>
      <sheetData sheetId="25"/>
      <sheetData sheetId="26">
        <row r="1">
          <cell r="A1" t="str">
            <v>บจก.เมืองพลสยามเมรัย</v>
          </cell>
        </row>
      </sheetData>
      <sheetData sheetId="27">
        <row r="1">
          <cell r="A1" t="str">
            <v>บจก.เมืองพลสยามเมรัย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 refreshError="1"/>
      <sheetData sheetId="615" refreshError="1"/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/>
      <sheetData sheetId="727"/>
      <sheetData sheetId="728"/>
      <sheetData sheetId="729"/>
      <sheetData sheetId="730" refreshError="1"/>
      <sheetData sheetId="731">
        <row r="1">
          <cell r="A1" t="str">
            <v>บจก.เมืองพลสยามเมรัย</v>
          </cell>
        </row>
      </sheetData>
      <sheetData sheetId="732" refreshError="1"/>
      <sheetData sheetId="733" refreshError="1"/>
      <sheetData sheetId="734">
        <row r="2">
          <cell r="E2">
            <v>4781384.5</v>
          </cell>
        </row>
      </sheetData>
      <sheetData sheetId="735">
        <row r="2">
          <cell r="E2">
            <v>4781384.5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 refreshError="1"/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 refreshError="1"/>
      <sheetData sheetId="774" refreshError="1"/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 refreshError="1"/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 refreshError="1"/>
      <sheetData sheetId="795" refreshError="1"/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 refreshError="1"/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 refreshError="1"/>
      <sheetData sheetId="816" refreshError="1"/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 refreshError="1"/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 refreshError="1"/>
      <sheetData sheetId="837" refreshError="1"/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 refreshError="1"/>
      <sheetData sheetId="858" refreshError="1"/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 refreshError="1"/>
      <sheetData sheetId="879" refreshError="1"/>
      <sheetData sheetId="880" refreshError="1"/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 refreshError="1"/>
      <sheetData sheetId="901" refreshError="1"/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2">
          <cell r="E2">
            <v>4781384.5</v>
          </cell>
        </row>
      </sheetData>
      <sheetData sheetId="908" refreshError="1"/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 refreshError="1"/>
      <sheetData sheetId="922" refreshError="1"/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 refreshError="1"/>
      <sheetData sheetId="930"/>
      <sheetData sheetId="931"/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 refreshError="1"/>
      <sheetData sheetId="943" refreshError="1"/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 refreshError="1"/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 refreshError="1"/>
      <sheetData sheetId="964" refreshError="1"/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 refreshError="1"/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 refreshError="1"/>
      <sheetData sheetId="985" refreshError="1"/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 refreshError="1"/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 refreshError="1"/>
      <sheetData sheetId="1008" refreshError="1"/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 refreshError="1"/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2">
          <cell r="E2">
            <v>4781384.5</v>
          </cell>
        </row>
      </sheetData>
      <sheetData sheetId="1297">
        <row r="2">
          <cell r="E2">
            <v>4781384.5</v>
          </cell>
        </row>
      </sheetData>
      <sheetData sheetId="1298" refreshError="1"/>
      <sheetData sheetId="1299"/>
      <sheetData sheetId="1300"/>
      <sheetData sheetId="1301"/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/>
      <sheetData sheetId="1314"/>
      <sheetData sheetId="1315"/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/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2">
          <cell r="E2">
            <v>4781384.5</v>
          </cell>
        </row>
      </sheetData>
      <sheetData sheetId="1352" refreshError="1"/>
      <sheetData sheetId="1353"/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2">
          <cell r="E2">
            <v>4781384.5</v>
          </cell>
        </row>
      </sheetData>
      <sheetData sheetId="1371" refreshError="1"/>
      <sheetData sheetId="1372" refreshError="1"/>
      <sheetData sheetId="1373" refreshError="1"/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2">
          <cell r="E2">
            <v>4781384.5</v>
          </cell>
        </row>
      </sheetData>
      <sheetData sheetId="1380" refreshError="1"/>
      <sheetData sheetId="1381"/>
      <sheetData sheetId="1382"/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2">
          <cell r="E2">
            <v>4781384.5</v>
          </cell>
        </row>
      </sheetData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2">
          <cell r="E2">
            <v>4781384.5</v>
          </cell>
        </row>
      </sheetData>
      <sheetData sheetId="1406">
        <row r="2">
          <cell r="E2">
            <v>4781384.5</v>
          </cell>
        </row>
      </sheetData>
      <sheetData sheetId="1407" refreshError="1"/>
      <sheetData sheetId="1408"/>
      <sheetData sheetId="1409"/>
      <sheetData sheetId="1410"/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2">
          <cell r="E2">
            <v>4781384.5</v>
          </cell>
        </row>
      </sheetData>
      <sheetData sheetId="1425"/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2">
          <cell r="E2">
            <v>4781384.5</v>
          </cell>
        </row>
      </sheetData>
      <sheetData sheetId="1434" refreshError="1"/>
      <sheetData sheetId="1435"/>
      <sheetData sheetId="1436"/>
      <sheetData sheetId="1437"/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A1" t="str">
            <v>บจก.เมืองพลสยามเมรัย</v>
          </cell>
        </row>
      </sheetData>
      <sheetData sheetId="1457" refreshError="1"/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2">
          <cell r="E2">
            <v>4781384.5</v>
          </cell>
        </row>
      </sheetData>
      <sheetData sheetId="1462" refreshError="1"/>
      <sheetData sheetId="1463">
        <row r="2">
          <cell r="E2">
            <v>4781384.5</v>
          </cell>
        </row>
      </sheetData>
      <sheetData sheetId="1464">
        <row r="2">
          <cell r="E2">
            <v>4781384.5</v>
          </cell>
        </row>
      </sheetData>
      <sheetData sheetId="1465">
        <row r="2">
          <cell r="E2">
            <v>4781384.5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 refreshError="1"/>
      <sheetData sheetId="1482" refreshError="1"/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2">
          <cell r="E2">
            <v>4781384.5</v>
          </cell>
        </row>
      </sheetData>
      <sheetData sheetId="1489" refreshError="1"/>
      <sheetData sheetId="1490">
        <row r="2">
          <cell r="E2">
            <v>4781384.5</v>
          </cell>
        </row>
      </sheetData>
      <sheetData sheetId="1491">
        <row r="2">
          <cell r="E2">
            <v>4781384.5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/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2">
          <cell r="E2">
            <v>4781384.5</v>
          </cell>
        </row>
      </sheetData>
      <sheetData sheetId="1516">
        <row r="2">
          <cell r="E2">
            <v>4781384.5</v>
          </cell>
        </row>
      </sheetData>
      <sheetData sheetId="1517">
        <row r="2">
          <cell r="E2">
            <v>4781384.5</v>
          </cell>
        </row>
      </sheetData>
      <sheetData sheetId="1518">
        <row r="2">
          <cell r="E2">
            <v>4781384.5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/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2">
          <cell r="E2">
            <v>4781384.5</v>
          </cell>
        </row>
      </sheetData>
      <sheetData sheetId="1543">
        <row r="2">
          <cell r="E2">
            <v>4781384.5</v>
          </cell>
        </row>
      </sheetData>
      <sheetData sheetId="1544">
        <row r="2">
          <cell r="E2">
            <v>4781384.5</v>
          </cell>
        </row>
      </sheetData>
      <sheetData sheetId="1545">
        <row r="2">
          <cell r="E2">
            <v>4781384.5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/>
      <sheetData sheetId="1563"/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2">
          <cell r="E2">
            <v>4781384.5</v>
          </cell>
        </row>
      </sheetData>
      <sheetData sheetId="1570">
        <row r="2">
          <cell r="E2">
            <v>4781384.5</v>
          </cell>
        </row>
      </sheetData>
      <sheetData sheetId="1571">
        <row r="2">
          <cell r="E2">
            <v>4781384.5</v>
          </cell>
        </row>
      </sheetData>
      <sheetData sheetId="1572">
        <row r="2">
          <cell r="E2">
            <v>4781384.5</v>
          </cell>
        </row>
      </sheetData>
      <sheetData sheetId="1573">
        <row r="2">
          <cell r="E2">
            <v>4781384.5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/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2">
          <cell r="E2">
            <v>4781384.5</v>
          </cell>
        </row>
      </sheetData>
      <sheetData sheetId="1597">
        <row r="2">
          <cell r="E2">
            <v>4781384.5</v>
          </cell>
        </row>
      </sheetData>
      <sheetData sheetId="1598">
        <row r="2">
          <cell r="E2">
            <v>4781384.5</v>
          </cell>
        </row>
      </sheetData>
      <sheetData sheetId="1599">
        <row r="2">
          <cell r="E2">
            <v>4781384.5</v>
          </cell>
        </row>
      </sheetData>
      <sheetData sheetId="1600">
        <row r="2">
          <cell r="E2">
            <v>4781384.5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2">
          <cell r="E2">
            <v>4781384.5</v>
          </cell>
        </row>
      </sheetData>
      <sheetData sheetId="2020">
        <row r="2">
          <cell r="E2">
            <v>4781384.5</v>
          </cell>
        </row>
      </sheetData>
      <sheetData sheetId="2021"/>
      <sheetData sheetId="2022">
        <row r="2">
          <cell r="E2">
            <v>4781384.5</v>
          </cell>
        </row>
      </sheetData>
      <sheetData sheetId="2023">
        <row r="2">
          <cell r="E2">
            <v>4781384.5</v>
          </cell>
        </row>
      </sheetData>
      <sheetData sheetId="2024"/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/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2">
          <cell r="E2">
            <v>4781384.5</v>
          </cell>
        </row>
      </sheetData>
      <sheetData sheetId="2047">
        <row r="2">
          <cell r="E2">
            <v>4781384.5</v>
          </cell>
        </row>
      </sheetData>
      <sheetData sheetId="2048" refreshError="1"/>
      <sheetData sheetId="2049">
        <row r="2">
          <cell r="E2">
            <v>4781384.5</v>
          </cell>
        </row>
      </sheetData>
      <sheetData sheetId="2050">
        <row r="2">
          <cell r="E2">
            <v>4781384.5</v>
          </cell>
        </row>
      </sheetData>
      <sheetData sheetId="2051"/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2">
          <cell r="E2">
            <v>4781384.5</v>
          </cell>
        </row>
      </sheetData>
      <sheetData sheetId="2077">
        <row r="2">
          <cell r="E2">
            <v>4781384.5</v>
          </cell>
        </row>
      </sheetData>
      <sheetData sheetId="2078" refreshError="1"/>
      <sheetData sheetId="2079">
        <row r="2">
          <cell r="E2">
            <v>4781384.5</v>
          </cell>
        </row>
      </sheetData>
      <sheetData sheetId="2080">
        <row r="2">
          <cell r="E2">
            <v>4781384.5</v>
          </cell>
        </row>
      </sheetData>
      <sheetData sheetId="2081"/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/>
      <sheetData sheetId="2100"/>
      <sheetData sheetId="2101"/>
      <sheetData sheetId="2102"/>
      <sheetData sheetId="2103" refreshError="1"/>
      <sheetData sheetId="2104" refreshError="1"/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2">
          <cell r="E2">
            <v>4781384.5</v>
          </cell>
        </row>
      </sheetData>
      <sheetData sheetId="2110">
        <row r="2">
          <cell r="E2">
            <v>4781384.5</v>
          </cell>
        </row>
      </sheetData>
      <sheetData sheetId="2111" refreshError="1"/>
      <sheetData sheetId="2112">
        <row r="2">
          <cell r="E2">
            <v>4781384.5</v>
          </cell>
        </row>
      </sheetData>
      <sheetData sheetId="2113">
        <row r="2">
          <cell r="E2">
            <v>4781384.5</v>
          </cell>
        </row>
      </sheetData>
      <sheetData sheetId="2114"/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/>
      <sheetData sheetId="2133"/>
      <sheetData sheetId="2134"/>
      <sheetData sheetId="2135"/>
      <sheetData sheetId="2136" refreshError="1"/>
      <sheetData sheetId="2137" refreshError="1"/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2">
          <cell r="E2">
            <v>4781384.5</v>
          </cell>
        </row>
      </sheetData>
      <sheetData sheetId="2143">
        <row r="2">
          <cell r="E2">
            <v>4781384.5</v>
          </cell>
        </row>
      </sheetData>
      <sheetData sheetId="2144" refreshError="1"/>
      <sheetData sheetId="2145">
        <row r="2">
          <cell r="E2">
            <v>4781384.5</v>
          </cell>
        </row>
      </sheetData>
      <sheetData sheetId="2146">
        <row r="2">
          <cell r="E2">
            <v>4781384.5</v>
          </cell>
        </row>
      </sheetData>
      <sheetData sheetId="2147"/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/>
      <sheetData sheetId="2167"/>
      <sheetData sheetId="2168"/>
      <sheetData sheetId="2169" refreshError="1"/>
      <sheetData sheetId="21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3"/>
      <sheetName val="PL4-5 "/>
      <sheetName val="SH6"/>
      <sheetName val="SH7"/>
      <sheetName val="CF8-9"/>
    </sheetNames>
    <sheetDataSet>
      <sheetData sheetId="0" refreshError="1"/>
      <sheetData sheetId="1" refreshError="1"/>
      <sheetData sheetId="2" refreshError="1"/>
      <sheetData sheetId="3">
        <row r="40">
          <cell r="A40" t="str">
            <v>The accompanying condensed notes to interim financial information are an integral part of these interim financial information.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4F45-DF2E-4B4B-A484-0F85E0F02E2F}">
  <dimension ref="A1:M105"/>
  <sheetViews>
    <sheetView topLeftCell="A94" zoomScaleNormal="100" zoomScaleSheetLayoutView="85" workbookViewId="0">
      <selection activeCell="O33" sqref="O33"/>
    </sheetView>
  </sheetViews>
  <sheetFormatPr defaultColWidth="9.09765625" defaultRowHeight="16.5" customHeight="1"/>
  <cols>
    <col min="1" max="3" width="1.3984375" style="1" customWidth="1"/>
    <col min="4" max="4" width="42.69921875" style="1" customWidth="1"/>
    <col min="5" max="5" width="6.296875" style="19" customWidth="1"/>
    <col min="6" max="6" width="0.8984375" style="1" customWidth="1"/>
    <col min="7" max="7" width="13.69921875" style="23" customWidth="1"/>
    <col min="8" max="8" width="0.8984375" style="23" customWidth="1"/>
    <col min="9" max="9" width="13.69921875" style="23" customWidth="1"/>
    <col min="10" max="10" width="0.8984375" style="1" customWidth="1"/>
    <col min="11" max="11" width="13.69921875" style="1" customWidth="1"/>
    <col min="12" max="12" width="0.8984375" style="1" customWidth="1"/>
    <col min="13" max="13" width="13.69921875" style="1" customWidth="1"/>
    <col min="14" max="16384" width="9.09765625" style="1"/>
  </cols>
  <sheetData>
    <row r="1" spans="1:13" ht="16.5" customHeight="1">
      <c r="A1" s="3" t="s">
        <v>0</v>
      </c>
      <c r="B1" s="3"/>
      <c r="C1" s="3"/>
      <c r="D1" s="3"/>
      <c r="E1" s="54"/>
      <c r="F1" s="3"/>
      <c r="G1" s="33"/>
      <c r="H1" s="3"/>
      <c r="I1" s="33"/>
      <c r="J1" s="3"/>
      <c r="K1" s="3"/>
      <c r="L1" s="3"/>
      <c r="M1" s="3"/>
    </row>
    <row r="2" spans="1:13" ht="16.5" customHeight="1">
      <c r="A2" s="4" t="s">
        <v>1</v>
      </c>
      <c r="B2" s="4"/>
      <c r="C2" s="4"/>
      <c r="D2" s="4"/>
      <c r="E2" s="58"/>
      <c r="F2" s="4"/>
      <c r="G2" s="33"/>
      <c r="H2" s="4"/>
      <c r="I2" s="33"/>
      <c r="J2" s="4"/>
      <c r="K2" s="4"/>
      <c r="L2" s="4"/>
      <c r="M2" s="4"/>
    </row>
    <row r="3" spans="1:13" ht="16.5" customHeight="1">
      <c r="A3" s="5" t="s">
        <v>204</v>
      </c>
      <c r="B3" s="5"/>
      <c r="C3" s="5"/>
      <c r="D3" s="5"/>
      <c r="E3" s="83"/>
      <c r="F3" s="5"/>
      <c r="G3" s="126"/>
      <c r="H3" s="5"/>
      <c r="I3" s="126"/>
      <c r="J3" s="5"/>
      <c r="K3" s="5"/>
      <c r="L3" s="5"/>
      <c r="M3" s="5"/>
    </row>
    <row r="4" spans="1:13" ht="16.5" customHeight="1">
      <c r="A4" s="60"/>
      <c r="B4" s="60"/>
      <c r="C4" s="60"/>
      <c r="D4" s="60"/>
      <c r="E4" s="58"/>
      <c r="F4" s="60"/>
      <c r="G4" s="6"/>
      <c r="H4" s="6"/>
      <c r="I4" s="6"/>
    </row>
    <row r="5" spans="1:13" ht="16.5" customHeight="1">
      <c r="A5" s="60"/>
      <c r="B5" s="60"/>
      <c r="C5" s="60"/>
      <c r="D5" s="60"/>
      <c r="E5" s="58"/>
      <c r="F5" s="60"/>
      <c r="G5" s="6"/>
      <c r="H5" s="6"/>
      <c r="I5" s="6"/>
    </row>
    <row r="6" spans="1:13" ht="25.15" customHeight="1">
      <c r="A6" s="60"/>
      <c r="B6" s="60"/>
      <c r="C6" s="60"/>
      <c r="D6" s="60"/>
      <c r="E6" s="58"/>
      <c r="F6" s="60"/>
      <c r="G6" s="120" t="s">
        <v>144</v>
      </c>
      <c r="H6" s="121"/>
      <c r="I6" s="121"/>
      <c r="K6" s="120" t="s">
        <v>145</v>
      </c>
      <c r="L6" s="121"/>
      <c r="M6" s="121"/>
    </row>
    <row r="7" spans="1:13" ht="16.5" customHeight="1">
      <c r="E7" s="7"/>
      <c r="F7" s="8"/>
      <c r="G7" s="9" t="s">
        <v>2</v>
      </c>
      <c r="H7" s="10"/>
      <c r="I7" s="9" t="s">
        <v>3</v>
      </c>
      <c r="K7" s="9" t="s">
        <v>2</v>
      </c>
      <c r="L7" s="10"/>
      <c r="M7" s="9" t="s">
        <v>3</v>
      </c>
    </row>
    <row r="8" spans="1:13" ht="16.5" customHeight="1">
      <c r="E8" s="7"/>
      <c r="F8" s="8"/>
      <c r="G8" s="11" t="s">
        <v>208</v>
      </c>
      <c r="H8" s="12"/>
      <c r="I8" s="9" t="s">
        <v>4</v>
      </c>
      <c r="K8" s="11" t="s">
        <v>208</v>
      </c>
      <c r="L8" s="12"/>
      <c r="M8" s="9" t="s">
        <v>4</v>
      </c>
    </row>
    <row r="9" spans="1:13" ht="16.5" customHeight="1">
      <c r="E9" s="7"/>
      <c r="F9" s="8"/>
      <c r="G9" s="13" t="s">
        <v>142</v>
      </c>
      <c r="H9" s="14"/>
      <c r="I9" s="13" t="s">
        <v>5</v>
      </c>
      <c r="K9" s="13" t="s">
        <v>142</v>
      </c>
      <c r="L9" s="14"/>
      <c r="M9" s="13" t="s">
        <v>5</v>
      </c>
    </row>
    <row r="10" spans="1:13" ht="16.5" customHeight="1">
      <c r="A10" s="3"/>
      <c r="E10" s="15" t="s">
        <v>6</v>
      </c>
      <c r="F10" s="16"/>
      <c r="G10" s="17" t="s">
        <v>7</v>
      </c>
      <c r="H10" s="18"/>
      <c r="I10" s="17" t="s">
        <v>7</v>
      </c>
      <c r="K10" s="17" t="s">
        <v>7</v>
      </c>
      <c r="L10" s="18"/>
      <c r="M10" s="17" t="s">
        <v>7</v>
      </c>
    </row>
    <row r="11" spans="1:13" ht="16.5" customHeight="1">
      <c r="A11" s="3"/>
      <c r="E11" s="38"/>
      <c r="F11" s="16"/>
      <c r="G11" s="20"/>
      <c r="H11" s="21"/>
      <c r="I11" s="21"/>
      <c r="K11" s="22"/>
      <c r="L11" s="18"/>
      <c r="M11" s="18"/>
    </row>
    <row r="12" spans="1:13" ht="16.5" customHeight="1">
      <c r="A12" s="3" t="s">
        <v>8</v>
      </c>
      <c r="F12" s="19"/>
      <c r="G12" s="20"/>
      <c r="H12" s="21"/>
      <c r="I12" s="21"/>
      <c r="K12" s="22"/>
    </row>
    <row r="13" spans="1:13" ht="16.5" customHeight="1">
      <c r="A13" s="3"/>
      <c r="D13" s="23"/>
      <c r="F13" s="19"/>
      <c r="G13" s="20"/>
      <c r="H13" s="21"/>
      <c r="I13" s="21"/>
      <c r="K13" s="22"/>
    </row>
    <row r="14" spans="1:13" ht="16.5" customHeight="1">
      <c r="A14" s="1" t="s">
        <v>9</v>
      </c>
      <c r="E14" s="19">
        <v>6</v>
      </c>
      <c r="F14" s="19"/>
      <c r="G14" s="24">
        <v>1305018</v>
      </c>
      <c r="H14" s="21"/>
      <c r="I14" s="25">
        <v>949161</v>
      </c>
      <c r="K14" s="24">
        <v>45235</v>
      </c>
      <c r="L14" s="23"/>
      <c r="M14" s="25">
        <v>30396</v>
      </c>
    </row>
    <row r="15" spans="1:13" ht="16.5" customHeight="1">
      <c r="A15" s="26" t="s">
        <v>146</v>
      </c>
      <c r="B15" s="27"/>
      <c r="C15" s="27"/>
      <c r="D15" s="27"/>
      <c r="E15" s="19">
        <v>7</v>
      </c>
      <c r="F15" s="19"/>
      <c r="G15" s="24">
        <v>1513700</v>
      </c>
      <c r="I15" s="25">
        <v>1268249</v>
      </c>
      <c r="K15" s="24">
        <v>0</v>
      </c>
      <c r="L15" s="23"/>
      <c r="M15" s="25">
        <v>0</v>
      </c>
    </row>
    <row r="16" spans="1:13" ht="16.5" customHeight="1">
      <c r="A16" s="26" t="s">
        <v>10</v>
      </c>
      <c r="B16" s="26"/>
      <c r="C16" s="26"/>
      <c r="D16" s="26"/>
      <c r="F16" s="19"/>
      <c r="G16" s="24">
        <v>37676</v>
      </c>
      <c r="I16" s="25">
        <v>19742</v>
      </c>
      <c r="K16" s="24">
        <v>3237</v>
      </c>
      <c r="L16" s="23"/>
      <c r="M16" s="25">
        <v>6795</v>
      </c>
    </row>
    <row r="17" spans="1:13" ht="16.5" customHeight="1">
      <c r="A17" s="1" t="s">
        <v>11</v>
      </c>
      <c r="E17" s="19">
        <v>8</v>
      </c>
      <c r="F17" s="19"/>
      <c r="G17" s="24">
        <v>2365513</v>
      </c>
      <c r="H17" s="21"/>
      <c r="I17" s="25">
        <v>2183165</v>
      </c>
      <c r="K17" s="24">
        <v>0</v>
      </c>
      <c r="L17" s="23"/>
      <c r="M17" s="25">
        <v>0</v>
      </c>
    </row>
    <row r="18" spans="1:13" ht="16.5" customHeight="1">
      <c r="A18" s="1" t="s">
        <v>12</v>
      </c>
      <c r="E18" s="19">
        <v>9</v>
      </c>
      <c r="F18" s="19"/>
      <c r="G18" s="24">
        <v>571593</v>
      </c>
      <c r="H18" s="21"/>
      <c r="I18" s="25">
        <v>438832</v>
      </c>
      <c r="K18" s="24">
        <v>0</v>
      </c>
      <c r="L18" s="25"/>
      <c r="M18" s="25">
        <v>0</v>
      </c>
    </row>
    <row r="19" spans="1:13" ht="16.5" customHeight="1">
      <c r="A19" s="1" t="s">
        <v>13</v>
      </c>
      <c r="F19" s="19"/>
      <c r="G19" s="24"/>
      <c r="H19" s="21"/>
      <c r="I19" s="25"/>
      <c r="K19" s="24"/>
      <c r="L19" s="25"/>
      <c r="M19" s="25"/>
    </row>
    <row r="20" spans="1:13" ht="16.5" customHeight="1">
      <c r="B20" s="1" t="s">
        <v>14</v>
      </c>
      <c r="E20" s="19">
        <v>10</v>
      </c>
      <c r="F20" s="19"/>
      <c r="G20" s="24">
        <v>0</v>
      </c>
      <c r="H20" s="21"/>
      <c r="I20" s="25">
        <v>0</v>
      </c>
      <c r="K20" s="24">
        <v>235230</v>
      </c>
      <c r="L20" s="25"/>
      <c r="M20" s="25">
        <v>211572</v>
      </c>
    </row>
    <row r="21" spans="1:13" ht="16.5" customHeight="1">
      <c r="A21" s="1" t="s">
        <v>13</v>
      </c>
      <c r="F21" s="19"/>
      <c r="G21" s="24"/>
      <c r="H21" s="21"/>
      <c r="I21" s="25"/>
      <c r="K21" s="24"/>
      <c r="L21" s="25"/>
      <c r="M21" s="25"/>
    </row>
    <row r="22" spans="1:13" ht="16.5" customHeight="1">
      <c r="B22" s="1" t="s">
        <v>15</v>
      </c>
      <c r="E22" s="19">
        <v>10</v>
      </c>
      <c r="F22" s="19"/>
      <c r="G22" s="24">
        <v>0</v>
      </c>
      <c r="H22" s="21"/>
      <c r="I22" s="25">
        <v>0</v>
      </c>
      <c r="K22" s="24">
        <v>499393</v>
      </c>
      <c r="L22" s="25"/>
      <c r="M22" s="25">
        <v>884947</v>
      </c>
    </row>
    <row r="23" spans="1:13" ht="16.5" customHeight="1">
      <c r="A23" s="27" t="s">
        <v>16</v>
      </c>
      <c r="E23" s="19">
        <v>11</v>
      </c>
      <c r="F23" s="19"/>
      <c r="G23" s="24">
        <v>7766495</v>
      </c>
      <c r="H23" s="21"/>
      <c r="I23" s="25">
        <v>7988226</v>
      </c>
      <c r="K23" s="24">
        <v>0</v>
      </c>
      <c r="L23" s="25"/>
      <c r="M23" s="25">
        <v>0</v>
      </c>
    </row>
    <row r="24" spans="1:13" ht="16.5" customHeight="1">
      <c r="A24" s="1" t="s">
        <v>17</v>
      </c>
      <c r="E24" s="19">
        <v>12</v>
      </c>
      <c r="F24" s="19"/>
      <c r="G24" s="24">
        <v>7795438</v>
      </c>
      <c r="H24" s="21"/>
      <c r="I24" s="25">
        <v>6640166</v>
      </c>
      <c r="K24" s="24">
        <v>5455863</v>
      </c>
      <c r="L24" s="25"/>
      <c r="M24" s="25">
        <v>5455863</v>
      </c>
    </row>
    <row r="25" spans="1:13" ht="16.5" customHeight="1">
      <c r="A25" s="26" t="s">
        <v>148</v>
      </c>
      <c r="B25" s="27"/>
      <c r="E25" s="19">
        <v>12</v>
      </c>
      <c r="F25" s="19"/>
      <c r="G25" s="24">
        <v>0</v>
      </c>
      <c r="H25" s="21"/>
      <c r="I25" s="25">
        <v>0</v>
      </c>
      <c r="K25" s="24">
        <v>5699783</v>
      </c>
      <c r="L25" s="25"/>
      <c r="M25" s="25">
        <v>5699783</v>
      </c>
    </row>
    <row r="26" spans="1:13" ht="16.5" customHeight="1">
      <c r="A26" s="26" t="s">
        <v>18</v>
      </c>
      <c r="B26" s="27"/>
      <c r="C26" s="27"/>
      <c r="D26" s="27"/>
      <c r="E26" s="19">
        <v>13</v>
      </c>
      <c r="F26" s="19"/>
      <c r="G26" s="24">
        <v>50366</v>
      </c>
      <c r="H26" s="21"/>
      <c r="I26" s="25">
        <v>57709</v>
      </c>
      <c r="K26" s="24">
        <v>1611</v>
      </c>
      <c r="L26" s="25"/>
      <c r="M26" s="25">
        <v>1611</v>
      </c>
    </row>
    <row r="27" spans="1:13" ht="16.5" customHeight="1">
      <c r="A27" s="26" t="s">
        <v>19</v>
      </c>
      <c r="B27" s="27"/>
      <c r="C27" s="27"/>
      <c r="D27" s="27"/>
      <c r="E27" s="19">
        <v>14</v>
      </c>
      <c r="F27" s="19"/>
      <c r="G27" s="24">
        <v>159185</v>
      </c>
      <c r="H27" s="21"/>
      <c r="I27" s="25">
        <v>184252</v>
      </c>
      <c r="K27" s="24">
        <v>0</v>
      </c>
      <c r="L27" s="25"/>
      <c r="M27" s="25">
        <v>0</v>
      </c>
    </row>
    <row r="28" spans="1:13" ht="16.5" customHeight="1">
      <c r="A28" s="26" t="s">
        <v>20</v>
      </c>
      <c r="B28" s="27"/>
      <c r="C28" s="27"/>
      <c r="D28" s="27"/>
      <c r="F28" s="19"/>
      <c r="G28" s="24">
        <v>1926096</v>
      </c>
      <c r="H28" s="21"/>
      <c r="I28" s="25">
        <v>1926096</v>
      </c>
      <c r="K28" s="24">
        <v>0</v>
      </c>
      <c r="L28" s="25"/>
      <c r="M28" s="25">
        <v>0</v>
      </c>
    </row>
    <row r="29" spans="1:13" ht="16.5" customHeight="1">
      <c r="A29" s="26" t="s">
        <v>21</v>
      </c>
      <c r="B29" s="27"/>
      <c r="C29" s="27"/>
      <c r="D29" s="27"/>
      <c r="E29" s="19">
        <v>15</v>
      </c>
      <c r="F29" s="19"/>
      <c r="G29" s="24">
        <v>309254</v>
      </c>
      <c r="H29" s="21"/>
      <c r="I29" s="25">
        <v>261680</v>
      </c>
      <c r="K29" s="24">
        <v>4018</v>
      </c>
      <c r="L29" s="25"/>
      <c r="M29" s="25">
        <v>4520</v>
      </c>
    </row>
    <row r="30" spans="1:13" ht="16.5" customHeight="1">
      <c r="A30" s="26" t="s">
        <v>131</v>
      </c>
      <c r="B30" s="27"/>
      <c r="C30" s="27"/>
      <c r="D30" s="27"/>
      <c r="E30" s="19">
        <v>16</v>
      </c>
      <c r="F30" s="19"/>
      <c r="G30" s="24">
        <v>515513</v>
      </c>
      <c r="H30" s="21"/>
      <c r="I30" s="25">
        <v>534902</v>
      </c>
      <c r="K30" s="24">
        <v>0</v>
      </c>
      <c r="L30" s="23"/>
      <c r="M30" s="25">
        <v>0</v>
      </c>
    </row>
    <row r="31" spans="1:13" ht="16.5" customHeight="1">
      <c r="A31" s="26" t="s">
        <v>141</v>
      </c>
      <c r="B31" s="27"/>
      <c r="C31" s="27"/>
      <c r="D31" s="27"/>
      <c r="F31" s="19"/>
      <c r="G31" s="24">
        <v>33610</v>
      </c>
      <c r="H31" s="21"/>
      <c r="I31" s="25">
        <v>62457</v>
      </c>
      <c r="K31" s="24">
        <v>0</v>
      </c>
      <c r="L31" s="23"/>
      <c r="M31" s="25">
        <v>0</v>
      </c>
    </row>
    <row r="32" spans="1:13" ht="16.5" customHeight="1">
      <c r="A32" s="26" t="s">
        <v>22</v>
      </c>
      <c r="B32" s="27"/>
      <c r="C32" s="27"/>
      <c r="D32" s="27"/>
      <c r="F32" s="19"/>
      <c r="G32" s="28">
        <v>683453</v>
      </c>
      <c r="H32" s="21"/>
      <c r="I32" s="29">
        <v>576978</v>
      </c>
      <c r="K32" s="28">
        <v>16585</v>
      </c>
      <c r="L32" s="23"/>
      <c r="M32" s="29">
        <v>16933</v>
      </c>
    </row>
    <row r="33" spans="1:13" ht="16.5" customHeight="1">
      <c r="A33" s="26"/>
      <c r="B33" s="26"/>
      <c r="C33" s="26"/>
      <c r="D33" s="26"/>
      <c r="F33" s="19"/>
      <c r="G33" s="30"/>
      <c r="I33" s="31"/>
      <c r="K33" s="42"/>
      <c r="L33" s="23"/>
      <c r="M33" s="23"/>
    </row>
    <row r="34" spans="1:13" ht="16.5" customHeight="1" thickBot="1">
      <c r="A34" s="3" t="s">
        <v>23</v>
      </c>
      <c r="B34" s="3"/>
      <c r="C34" s="3"/>
      <c r="D34" s="3"/>
      <c r="F34" s="19"/>
      <c r="G34" s="32">
        <f>SUM(G14:G32)</f>
        <v>25032910</v>
      </c>
      <c r="H34" s="33"/>
      <c r="I34" s="34">
        <f>SUM(I14:I32)</f>
        <v>23091615</v>
      </c>
      <c r="K34" s="32">
        <f>SUM(K14:K32)</f>
        <v>11960955</v>
      </c>
      <c r="L34" s="23"/>
      <c r="M34" s="34">
        <f>SUM(M14:M32)</f>
        <v>12312420</v>
      </c>
    </row>
    <row r="35" spans="1:13" ht="16.5" customHeight="1" thickTop="1">
      <c r="A35" s="3"/>
      <c r="B35" s="3"/>
      <c r="C35" s="3"/>
      <c r="D35" s="3"/>
      <c r="F35" s="19"/>
      <c r="G35" s="33"/>
      <c r="H35" s="33"/>
      <c r="I35" s="33"/>
    </row>
    <row r="36" spans="1:13" ht="16.5" customHeight="1">
      <c r="A36" s="3"/>
      <c r="B36" s="3"/>
      <c r="C36" s="3"/>
      <c r="D36" s="3"/>
      <c r="F36" s="19"/>
      <c r="G36" s="33"/>
      <c r="H36" s="33"/>
      <c r="I36" s="33"/>
    </row>
    <row r="37" spans="1:13" ht="16.5" customHeight="1">
      <c r="A37" s="3"/>
      <c r="B37" s="3"/>
      <c r="C37" s="3"/>
      <c r="D37" s="3"/>
      <c r="F37" s="19"/>
      <c r="G37" s="33"/>
      <c r="H37" s="33"/>
      <c r="I37" s="33"/>
    </row>
    <row r="38" spans="1:13" ht="16.5" customHeight="1">
      <c r="A38" s="3"/>
      <c r="B38" s="3"/>
      <c r="C38" s="3"/>
      <c r="D38" s="3"/>
      <c r="F38" s="19"/>
      <c r="G38" s="33"/>
      <c r="H38" s="33"/>
      <c r="I38" s="33"/>
    </row>
    <row r="39" spans="1:13" ht="16.5" customHeight="1">
      <c r="A39" s="3"/>
      <c r="B39" s="3"/>
      <c r="C39" s="3"/>
      <c r="D39" s="3"/>
      <c r="F39" s="19"/>
      <c r="G39" s="33"/>
      <c r="H39" s="33"/>
      <c r="I39" s="33"/>
    </row>
    <row r="40" spans="1:13" ht="16.5" customHeight="1">
      <c r="A40" s="3"/>
      <c r="B40" s="3"/>
      <c r="C40" s="3"/>
      <c r="D40" s="3"/>
      <c r="F40" s="19"/>
      <c r="G40" s="33"/>
      <c r="H40" s="33"/>
      <c r="I40" s="33"/>
    </row>
    <row r="41" spans="1:13" ht="16.5" customHeight="1">
      <c r="A41" s="3"/>
      <c r="B41" s="3"/>
      <c r="C41" s="3"/>
      <c r="D41" s="3"/>
      <c r="F41" s="19"/>
      <c r="G41" s="33"/>
      <c r="H41" s="33"/>
      <c r="I41" s="33"/>
    </row>
    <row r="42" spans="1:13" ht="16.5" customHeight="1">
      <c r="A42" s="3"/>
      <c r="B42" s="3"/>
      <c r="C42" s="3"/>
      <c r="D42" s="3"/>
      <c r="F42" s="19"/>
      <c r="G42" s="33"/>
      <c r="H42" s="33"/>
      <c r="I42" s="33"/>
    </row>
    <row r="43" spans="1:13" ht="16.5" customHeight="1">
      <c r="A43" s="3"/>
      <c r="B43" s="3"/>
      <c r="C43" s="3"/>
      <c r="D43" s="3"/>
      <c r="F43" s="19"/>
      <c r="G43" s="33"/>
      <c r="H43" s="33"/>
      <c r="I43" s="33"/>
    </row>
    <row r="44" spans="1:13" ht="16.5" customHeight="1">
      <c r="A44" s="3"/>
      <c r="B44" s="3"/>
      <c r="C44" s="3"/>
      <c r="D44" s="3"/>
      <c r="F44" s="19"/>
      <c r="G44" s="33"/>
      <c r="H44" s="33"/>
      <c r="I44" s="33"/>
    </row>
    <row r="45" spans="1:13" ht="16.5" customHeight="1">
      <c r="A45" s="3"/>
      <c r="B45" s="3"/>
      <c r="C45" s="3"/>
      <c r="D45" s="3"/>
      <c r="F45" s="19"/>
      <c r="G45" s="33"/>
      <c r="H45" s="33"/>
      <c r="I45" s="33"/>
    </row>
    <row r="46" spans="1:13" ht="16.5" customHeight="1">
      <c r="A46" s="3"/>
      <c r="B46" s="3"/>
      <c r="C46" s="3"/>
      <c r="D46" s="3"/>
      <c r="F46" s="19"/>
      <c r="G46" s="33"/>
      <c r="H46" s="33"/>
      <c r="I46" s="33"/>
    </row>
    <row r="47" spans="1:13" ht="16.5" customHeight="1">
      <c r="A47" s="3"/>
      <c r="B47" s="3"/>
      <c r="C47" s="3"/>
      <c r="D47" s="3"/>
      <c r="F47" s="19"/>
      <c r="G47" s="33"/>
      <c r="H47" s="33"/>
      <c r="I47" s="33"/>
    </row>
    <row r="48" spans="1:13" ht="16.5" customHeight="1">
      <c r="A48" s="3"/>
      <c r="B48" s="3"/>
      <c r="C48" s="3"/>
      <c r="D48" s="3"/>
      <c r="F48" s="19"/>
      <c r="G48" s="33"/>
      <c r="H48" s="33"/>
      <c r="I48" s="33"/>
    </row>
    <row r="49" spans="1:13" ht="16.5" customHeight="1">
      <c r="A49" s="3"/>
      <c r="B49" s="3"/>
      <c r="C49" s="3"/>
      <c r="D49" s="3"/>
      <c r="F49" s="19"/>
      <c r="G49" s="33"/>
      <c r="H49" s="33"/>
      <c r="I49" s="33"/>
    </row>
    <row r="50" spans="1:13" ht="16.5" customHeight="1">
      <c r="A50" s="3"/>
      <c r="B50" s="3"/>
      <c r="C50" s="3"/>
      <c r="D50" s="3"/>
      <c r="F50" s="19"/>
      <c r="G50" s="33"/>
      <c r="H50" s="33"/>
      <c r="I50" s="33"/>
    </row>
    <row r="51" spans="1:13" ht="9" customHeight="1">
      <c r="A51" s="3"/>
      <c r="B51" s="3"/>
      <c r="C51" s="3"/>
      <c r="D51" s="3"/>
      <c r="F51" s="19"/>
      <c r="G51" s="33"/>
      <c r="H51" s="33"/>
      <c r="I51" s="33"/>
    </row>
    <row r="52" spans="1:13" ht="7.5" customHeight="1">
      <c r="A52" s="3"/>
      <c r="B52" s="3"/>
      <c r="C52" s="3"/>
      <c r="D52" s="3"/>
      <c r="F52" s="19"/>
      <c r="G52" s="33"/>
      <c r="H52" s="33"/>
      <c r="I52" s="33"/>
    </row>
    <row r="53" spans="1:13" ht="22.15" customHeight="1">
      <c r="A53" s="2" t="s">
        <v>24</v>
      </c>
      <c r="B53" s="2"/>
      <c r="C53" s="2"/>
      <c r="D53" s="2"/>
      <c r="E53" s="118"/>
      <c r="F53" s="2"/>
      <c r="G53" s="127"/>
      <c r="H53" s="2"/>
      <c r="I53" s="127"/>
      <c r="J53" s="35"/>
      <c r="K53" s="35"/>
      <c r="L53" s="35"/>
      <c r="M53" s="35"/>
    </row>
    <row r="54" spans="1:13" ht="16.5" customHeight="1">
      <c r="A54" s="3" t="s">
        <v>0</v>
      </c>
      <c r="B54" s="36"/>
      <c r="F54" s="19"/>
      <c r="H54" s="6"/>
      <c r="J54" s="36"/>
      <c r="K54" s="36"/>
      <c r="L54" s="36"/>
      <c r="M54" s="36"/>
    </row>
    <row r="55" spans="1:13" ht="16.5" customHeight="1">
      <c r="A55" s="122" t="s">
        <v>149</v>
      </c>
      <c r="B55" s="122"/>
      <c r="C55" s="122"/>
      <c r="D55" s="122"/>
      <c r="E55" s="122"/>
      <c r="F55" s="122"/>
      <c r="G55" s="122"/>
      <c r="H55" s="122"/>
      <c r="I55" s="122"/>
    </row>
    <row r="56" spans="1:13" ht="16.5" customHeight="1">
      <c r="A56" s="5" t="str">
        <f>A3</f>
        <v>As at 30 September 2024</v>
      </c>
      <c r="B56" s="76"/>
      <c r="C56" s="76"/>
      <c r="D56" s="76"/>
      <c r="E56" s="83"/>
      <c r="F56" s="76"/>
      <c r="G56" s="37"/>
      <c r="H56" s="37"/>
      <c r="I56" s="37"/>
      <c r="J56" s="35"/>
      <c r="K56" s="35"/>
      <c r="L56" s="35"/>
      <c r="M56" s="35"/>
    </row>
    <row r="57" spans="1:13" ht="16.5" customHeight="1">
      <c r="A57" s="16"/>
      <c r="B57" s="60"/>
      <c r="C57" s="60"/>
      <c r="D57" s="60"/>
      <c r="E57" s="58"/>
      <c r="F57" s="60"/>
      <c r="G57" s="6"/>
      <c r="H57" s="6"/>
      <c r="I57" s="6"/>
    </row>
    <row r="58" spans="1:13" ht="16.5" customHeight="1">
      <c r="A58" s="60"/>
      <c r="B58" s="60"/>
      <c r="C58" s="60"/>
      <c r="D58" s="60"/>
      <c r="E58" s="58"/>
      <c r="F58" s="60"/>
      <c r="G58" s="6"/>
      <c r="H58" s="6"/>
      <c r="I58" s="6"/>
    </row>
    <row r="59" spans="1:13" ht="25.15" customHeight="1">
      <c r="A59" s="60"/>
      <c r="B59" s="60"/>
      <c r="C59" s="60"/>
      <c r="D59" s="60"/>
      <c r="E59" s="58"/>
      <c r="F59" s="60"/>
      <c r="G59" s="120" t="s">
        <v>144</v>
      </c>
      <c r="H59" s="121"/>
      <c r="I59" s="121"/>
      <c r="K59" s="120" t="s">
        <v>145</v>
      </c>
      <c r="L59" s="121"/>
      <c r="M59" s="121"/>
    </row>
    <row r="60" spans="1:13" ht="16.5" customHeight="1">
      <c r="E60" s="7"/>
      <c r="F60" s="8"/>
      <c r="G60" s="9" t="s">
        <v>2</v>
      </c>
      <c r="H60" s="10"/>
      <c r="I60" s="9" t="s">
        <v>3</v>
      </c>
      <c r="K60" s="9" t="s">
        <v>2</v>
      </c>
      <c r="L60" s="10"/>
      <c r="M60" s="9" t="s">
        <v>3</v>
      </c>
    </row>
    <row r="61" spans="1:13" ht="16.5" customHeight="1">
      <c r="E61" s="7"/>
      <c r="F61" s="8"/>
      <c r="G61" s="11" t="s">
        <v>208</v>
      </c>
      <c r="H61" s="12"/>
      <c r="I61" s="9" t="s">
        <v>4</v>
      </c>
      <c r="K61" s="11" t="s">
        <v>208</v>
      </c>
      <c r="L61" s="12"/>
      <c r="M61" s="9" t="s">
        <v>4</v>
      </c>
    </row>
    <row r="62" spans="1:13" ht="16.5" customHeight="1">
      <c r="E62" s="7"/>
      <c r="F62" s="8"/>
      <c r="G62" s="13" t="s">
        <v>142</v>
      </c>
      <c r="H62" s="14"/>
      <c r="I62" s="13" t="s">
        <v>5</v>
      </c>
      <c r="K62" s="13" t="s">
        <v>142</v>
      </c>
      <c r="L62" s="14"/>
      <c r="M62" s="13" t="s">
        <v>5</v>
      </c>
    </row>
    <row r="63" spans="1:13" ht="16.5" customHeight="1">
      <c r="B63" s="3"/>
      <c r="C63" s="3"/>
      <c r="E63" s="15" t="s">
        <v>6</v>
      </c>
      <c r="F63" s="16"/>
      <c r="G63" s="17" t="s">
        <v>7</v>
      </c>
      <c r="H63" s="18"/>
      <c r="I63" s="17" t="s">
        <v>7</v>
      </c>
      <c r="K63" s="17" t="s">
        <v>7</v>
      </c>
      <c r="L63" s="18"/>
      <c r="M63" s="17" t="s">
        <v>7</v>
      </c>
    </row>
    <row r="64" spans="1:13" ht="16.5" customHeight="1">
      <c r="B64" s="3"/>
      <c r="C64" s="3"/>
      <c r="E64" s="38"/>
      <c r="F64" s="16"/>
      <c r="G64" s="39"/>
      <c r="H64" s="18"/>
      <c r="I64" s="18"/>
      <c r="K64" s="22"/>
      <c r="L64" s="18"/>
      <c r="M64" s="18"/>
    </row>
    <row r="65" spans="1:13" ht="16.5" customHeight="1">
      <c r="A65" s="3" t="s">
        <v>25</v>
      </c>
      <c r="B65" s="3"/>
      <c r="C65" s="3"/>
      <c r="E65" s="38"/>
      <c r="F65" s="16"/>
      <c r="G65" s="39"/>
      <c r="H65" s="18"/>
      <c r="I65" s="18"/>
      <c r="K65" s="22"/>
    </row>
    <row r="66" spans="1:13" ht="16.5" customHeight="1">
      <c r="A66" s="3"/>
      <c r="B66" s="3"/>
      <c r="C66" s="3"/>
      <c r="E66" s="38"/>
      <c r="F66" s="16"/>
      <c r="G66" s="39"/>
      <c r="H66" s="18"/>
      <c r="I66" s="18"/>
      <c r="K66" s="22"/>
    </row>
    <row r="67" spans="1:13" ht="16.5" customHeight="1">
      <c r="A67" s="3" t="s">
        <v>26</v>
      </c>
      <c r="B67" s="3"/>
      <c r="C67" s="3"/>
      <c r="E67" s="38"/>
      <c r="F67" s="16"/>
      <c r="G67" s="39"/>
      <c r="H67" s="18"/>
      <c r="I67" s="18"/>
      <c r="K67" s="22"/>
    </row>
    <row r="68" spans="1:13" ht="16.5" customHeight="1">
      <c r="A68" s="3"/>
      <c r="B68" s="3"/>
      <c r="C68" s="3"/>
      <c r="E68" s="38"/>
      <c r="F68" s="16"/>
      <c r="G68" s="39"/>
      <c r="H68" s="18"/>
      <c r="I68" s="18"/>
      <c r="K68" s="22"/>
    </row>
    <row r="69" spans="1:13" ht="16.5" customHeight="1">
      <c r="A69" s="1" t="s">
        <v>27</v>
      </c>
      <c r="E69" s="40">
        <v>17</v>
      </c>
      <c r="F69" s="19"/>
      <c r="G69" s="24">
        <v>8013654</v>
      </c>
      <c r="H69" s="25"/>
      <c r="I69" s="25">
        <v>7361349</v>
      </c>
      <c r="K69" s="24">
        <v>0</v>
      </c>
      <c r="L69" s="23"/>
      <c r="M69" s="25">
        <v>0</v>
      </c>
    </row>
    <row r="70" spans="1:13" ht="16.5" customHeight="1">
      <c r="A70" s="1" t="s">
        <v>28</v>
      </c>
      <c r="E70" s="40">
        <v>18</v>
      </c>
      <c r="F70" s="19"/>
      <c r="G70" s="24">
        <v>1554951</v>
      </c>
      <c r="H70" s="25"/>
      <c r="I70" s="25">
        <v>1219649</v>
      </c>
      <c r="K70" s="24">
        <v>0</v>
      </c>
      <c r="L70" s="23"/>
      <c r="M70" s="25">
        <v>0</v>
      </c>
    </row>
    <row r="71" spans="1:13" ht="16.5" customHeight="1">
      <c r="A71" s="1" t="s">
        <v>29</v>
      </c>
      <c r="E71" s="40"/>
      <c r="F71" s="19"/>
      <c r="G71" s="24">
        <v>199619</v>
      </c>
      <c r="H71" s="25"/>
      <c r="I71" s="25">
        <v>181140</v>
      </c>
      <c r="K71" s="24">
        <v>0</v>
      </c>
      <c r="L71" s="23"/>
      <c r="M71" s="25">
        <v>0</v>
      </c>
    </row>
    <row r="72" spans="1:13" ht="16.5" customHeight="1">
      <c r="A72" s="1" t="s">
        <v>30</v>
      </c>
      <c r="B72" s="3"/>
      <c r="C72" s="3"/>
      <c r="E72" s="40"/>
      <c r="G72" s="24">
        <v>159106</v>
      </c>
      <c r="H72" s="25"/>
      <c r="I72" s="25">
        <v>199217</v>
      </c>
      <c r="K72" s="24">
        <v>0</v>
      </c>
      <c r="L72" s="23"/>
      <c r="M72" s="25">
        <v>0</v>
      </c>
    </row>
    <row r="73" spans="1:13" ht="16.5" customHeight="1">
      <c r="A73" s="1" t="s">
        <v>31</v>
      </c>
      <c r="B73" s="3"/>
      <c r="C73" s="3"/>
      <c r="E73" s="40"/>
      <c r="F73" s="19"/>
      <c r="G73" s="24">
        <v>143620</v>
      </c>
      <c r="H73" s="25"/>
      <c r="I73" s="25">
        <v>140953</v>
      </c>
      <c r="K73" s="24">
        <v>0</v>
      </c>
      <c r="L73" s="23"/>
      <c r="M73" s="25">
        <v>0</v>
      </c>
    </row>
    <row r="74" spans="1:13" ht="16.5" customHeight="1">
      <c r="A74" s="1" t="s">
        <v>32</v>
      </c>
      <c r="E74" s="40"/>
      <c r="F74" s="19"/>
      <c r="G74" s="24">
        <v>577619</v>
      </c>
      <c r="H74" s="25"/>
      <c r="I74" s="25">
        <v>536814</v>
      </c>
      <c r="K74" s="24">
        <v>10594</v>
      </c>
      <c r="L74" s="23"/>
      <c r="M74" s="25">
        <v>11257</v>
      </c>
    </row>
    <row r="75" spans="1:13" ht="16.5" customHeight="1">
      <c r="A75" s="1" t="s">
        <v>33</v>
      </c>
      <c r="E75" s="40"/>
      <c r="F75" s="19"/>
      <c r="G75" s="24">
        <v>167679</v>
      </c>
      <c r="H75" s="25"/>
      <c r="I75" s="25">
        <v>193574</v>
      </c>
      <c r="K75" s="24">
        <v>0</v>
      </c>
      <c r="L75" s="23"/>
      <c r="M75" s="25">
        <v>0</v>
      </c>
    </row>
    <row r="76" spans="1:13" ht="16.5" customHeight="1">
      <c r="A76" s="1" t="s">
        <v>130</v>
      </c>
      <c r="E76" s="19">
        <v>16</v>
      </c>
      <c r="F76" s="19"/>
      <c r="G76" s="24">
        <v>0</v>
      </c>
      <c r="H76" s="25"/>
      <c r="I76" s="25">
        <v>0</v>
      </c>
      <c r="K76" s="24">
        <v>5996</v>
      </c>
      <c r="L76" s="23"/>
      <c r="M76" s="25">
        <v>6127</v>
      </c>
    </row>
    <row r="77" spans="1:13" ht="16.5" customHeight="1">
      <c r="A77" s="1" t="s">
        <v>34</v>
      </c>
      <c r="E77" s="40"/>
      <c r="F77" s="19"/>
      <c r="G77" s="28">
        <v>693107</v>
      </c>
      <c r="H77" s="21"/>
      <c r="I77" s="29">
        <v>634523</v>
      </c>
      <c r="K77" s="28">
        <v>44131</v>
      </c>
      <c r="L77" s="23"/>
      <c r="M77" s="29">
        <v>8933</v>
      </c>
    </row>
    <row r="78" spans="1:13" ht="16.5" customHeight="1">
      <c r="A78" s="26"/>
      <c r="B78" s="26"/>
      <c r="C78" s="26"/>
      <c r="D78" s="26"/>
      <c r="F78" s="19"/>
      <c r="G78" s="30"/>
      <c r="I78" s="31"/>
      <c r="K78" s="42"/>
      <c r="L78" s="23"/>
      <c r="M78" s="23"/>
    </row>
    <row r="79" spans="1:13" ht="16.5" customHeight="1">
      <c r="A79" s="41" t="s">
        <v>35</v>
      </c>
      <c r="B79" s="3"/>
      <c r="C79" s="3"/>
      <c r="D79" s="3"/>
      <c r="F79" s="19"/>
      <c r="G79" s="28">
        <f>SUM(G69:G77)</f>
        <v>11509355</v>
      </c>
      <c r="H79" s="21"/>
      <c r="I79" s="29">
        <f>SUM(I69:I77)</f>
        <v>10467219</v>
      </c>
      <c r="K79" s="28">
        <f>SUM(K69:K77)</f>
        <v>60721</v>
      </c>
      <c r="L79" s="23"/>
      <c r="M79" s="29">
        <f>SUM(M69:M77)</f>
        <v>26317</v>
      </c>
    </row>
    <row r="80" spans="1:13" ht="16.5" customHeight="1">
      <c r="F80" s="19"/>
      <c r="G80" s="20"/>
      <c r="H80" s="21"/>
      <c r="I80" s="21"/>
      <c r="K80" s="22"/>
    </row>
    <row r="81" spans="1:13" ht="16.5" customHeight="1">
      <c r="F81" s="19"/>
      <c r="G81" s="20"/>
      <c r="H81" s="21"/>
      <c r="I81" s="21"/>
      <c r="K81" s="22"/>
    </row>
    <row r="82" spans="1:13" ht="16.5" customHeight="1">
      <c r="A82" s="36" t="s">
        <v>36</v>
      </c>
      <c r="B82" s="36"/>
      <c r="C82" s="36"/>
      <c r="D82" s="36"/>
      <c r="F82" s="19"/>
      <c r="G82" s="42"/>
      <c r="K82" s="22"/>
    </row>
    <row r="83" spans="1:13" ht="16.5" customHeight="1">
      <c r="A83" s="36"/>
      <c r="B83" s="36"/>
      <c r="C83" s="36"/>
      <c r="D83" s="36"/>
      <c r="F83" s="19"/>
      <c r="G83" s="42"/>
      <c r="K83" s="22"/>
    </row>
    <row r="84" spans="1:13" ht="16.5" customHeight="1">
      <c r="A84" s="26" t="s">
        <v>37</v>
      </c>
      <c r="B84" s="26"/>
      <c r="C84" s="26"/>
      <c r="D84" s="26"/>
      <c r="E84" s="43"/>
      <c r="F84" s="43"/>
      <c r="G84" s="42"/>
      <c r="K84" s="22"/>
    </row>
    <row r="85" spans="1:13" ht="16.5" customHeight="1">
      <c r="B85" s="26" t="s">
        <v>38</v>
      </c>
      <c r="C85" s="26"/>
      <c r="E85" s="43"/>
      <c r="F85" s="43"/>
      <c r="G85" s="42"/>
      <c r="H85" s="1"/>
      <c r="K85" s="22"/>
    </row>
    <row r="86" spans="1:13" ht="16.5" customHeight="1" thickBot="1">
      <c r="B86" s="26" t="s">
        <v>39</v>
      </c>
      <c r="C86" s="26"/>
      <c r="E86" s="43"/>
      <c r="F86" s="43"/>
      <c r="G86" s="32">
        <v>463473</v>
      </c>
      <c r="I86" s="34">
        <v>463473</v>
      </c>
      <c r="K86" s="32">
        <v>463473</v>
      </c>
      <c r="L86" s="23"/>
      <c r="M86" s="34">
        <v>463473</v>
      </c>
    </row>
    <row r="87" spans="1:13" ht="16.5" customHeight="1" thickTop="1">
      <c r="B87" s="26"/>
      <c r="C87" s="26"/>
      <c r="E87" s="43"/>
      <c r="F87" s="43"/>
      <c r="G87" s="42"/>
      <c r="K87" s="42"/>
      <c r="L87" s="23"/>
      <c r="M87" s="23"/>
    </row>
    <row r="88" spans="1:13" ht="16.5" customHeight="1">
      <c r="B88" s="26" t="s">
        <v>40</v>
      </c>
      <c r="C88" s="26"/>
      <c r="F88" s="19"/>
      <c r="G88" s="42"/>
      <c r="H88" s="1"/>
      <c r="K88" s="42"/>
      <c r="L88" s="23"/>
      <c r="M88" s="23"/>
    </row>
    <row r="89" spans="1:13" ht="16.5" customHeight="1">
      <c r="B89" s="26" t="s">
        <v>41</v>
      </c>
      <c r="C89" s="26"/>
      <c r="E89" s="43"/>
      <c r="F89" s="19"/>
      <c r="G89" s="24">
        <v>389267</v>
      </c>
      <c r="H89" s="25"/>
      <c r="I89" s="25">
        <v>389267</v>
      </c>
      <c r="J89" s="25"/>
      <c r="K89" s="24">
        <v>389267</v>
      </c>
      <c r="L89" s="25"/>
      <c r="M89" s="25">
        <v>389267</v>
      </c>
    </row>
    <row r="90" spans="1:13" ht="16.5" customHeight="1">
      <c r="B90" s="26" t="s">
        <v>147</v>
      </c>
      <c r="C90" s="26"/>
      <c r="F90" s="19"/>
      <c r="G90" s="24">
        <v>10066331</v>
      </c>
      <c r="H90" s="25"/>
      <c r="I90" s="25">
        <v>10066331</v>
      </c>
      <c r="J90" s="25"/>
      <c r="K90" s="24">
        <v>10066331</v>
      </c>
      <c r="L90" s="25"/>
      <c r="M90" s="25">
        <v>10066331</v>
      </c>
    </row>
    <row r="91" spans="1:13" ht="16.5" customHeight="1">
      <c r="A91" s="1" t="s">
        <v>42</v>
      </c>
      <c r="F91" s="19"/>
      <c r="G91" s="30"/>
      <c r="H91" s="44"/>
      <c r="I91" s="31"/>
      <c r="K91" s="24"/>
      <c r="L91" s="25"/>
      <c r="M91" s="25"/>
    </row>
    <row r="92" spans="1:13" ht="16.5" customHeight="1">
      <c r="B92" s="27" t="s">
        <v>43</v>
      </c>
      <c r="C92" s="27"/>
      <c r="E92" s="43"/>
      <c r="F92" s="43"/>
      <c r="G92" s="30"/>
      <c r="H92" s="44"/>
      <c r="I92" s="31"/>
      <c r="K92" s="24"/>
      <c r="L92" s="25"/>
      <c r="M92" s="25"/>
    </row>
    <row r="93" spans="1:13" ht="16.5" customHeight="1">
      <c r="C93" s="26" t="s">
        <v>44</v>
      </c>
      <c r="E93" s="43"/>
      <c r="F93" s="43"/>
      <c r="G93" s="24">
        <v>66200</v>
      </c>
      <c r="I93" s="25">
        <v>66200</v>
      </c>
      <c r="K93" s="24">
        <v>50000</v>
      </c>
      <c r="L93" s="25"/>
      <c r="M93" s="25">
        <v>50000</v>
      </c>
    </row>
    <row r="94" spans="1:13" ht="16.5" customHeight="1">
      <c r="B94" s="1" t="s">
        <v>45</v>
      </c>
      <c r="F94" s="19"/>
      <c r="G94" s="24">
        <v>2474777</v>
      </c>
      <c r="I94" s="25">
        <v>2938154</v>
      </c>
      <c r="K94" s="24">
        <v>1402553</v>
      </c>
      <c r="L94" s="25"/>
      <c r="M94" s="25">
        <v>1784968</v>
      </c>
    </row>
    <row r="95" spans="1:13" ht="16.5" customHeight="1">
      <c r="A95" s="1" t="s">
        <v>46</v>
      </c>
      <c r="F95" s="19"/>
      <c r="G95" s="24"/>
      <c r="I95" s="25"/>
      <c r="K95" s="24"/>
      <c r="L95" s="25"/>
      <c r="M95" s="25"/>
    </row>
    <row r="96" spans="1:13" ht="16.5" customHeight="1">
      <c r="B96" s="45" t="s">
        <v>138</v>
      </c>
      <c r="C96" s="45"/>
      <c r="D96" s="45"/>
      <c r="E96" s="119"/>
      <c r="F96" s="46"/>
      <c r="G96" s="24"/>
      <c r="I96" s="25"/>
      <c r="K96" s="24"/>
      <c r="L96" s="25"/>
      <c r="M96" s="25"/>
    </row>
    <row r="97" spans="1:13" ht="16.5" customHeight="1">
      <c r="B97" s="45"/>
      <c r="C97" s="45" t="s">
        <v>47</v>
      </c>
      <c r="D97" s="45"/>
      <c r="E97" s="119"/>
      <c r="F97" s="46"/>
      <c r="G97" s="24">
        <v>17469</v>
      </c>
      <c r="I97" s="25">
        <v>-4231</v>
      </c>
      <c r="K97" s="24">
        <v>-7917</v>
      </c>
      <c r="L97" s="25"/>
      <c r="M97" s="25">
        <v>-4463</v>
      </c>
    </row>
    <row r="98" spans="1:13" ht="16.5" customHeight="1">
      <c r="B98" s="1" t="s">
        <v>165</v>
      </c>
      <c r="F98" s="19"/>
      <c r="G98" s="28">
        <v>509511</v>
      </c>
      <c r="H98" s="21"/>
      <c r="I98" s="29">
        <v>-831325</v>
      </c>
      <c r="K98" s="28">
        <v>0</v>
      </c>
      <c r="L98" s="23"/>
      <c r="M98" s="29">
        <v>0</v>
      </c>
    </row>
    <row r="99" spans="1:13" ht="16.5" customHeight="1">
      <c r="F99" s="19"/>
      <c r="G99" s="42"/>
      <c r="K99" s="24"/>
      <c r="L99" s="25"/>
      <c r="M99" s="25"/>
    </row>
    <row r="100" spans="1:13" ht="16.5" customHeight="1">
      <c r="A100" s="3" t="s">
        <v>48</v>
      </c>
      <c r="B100" s="3"/>
      <c r="C100" s="3"/>
      <c r="D100" s="3"/>
      <c r="F100" s="19"/>
      <c r="G100" s="28">
        <f>SUM(G89:G98)</f>
        <v>13523555</v>
      </c>
      <c r="H100" s="21"/>
      <c r="I100" s="29">
        <f>SUM(I89:I98)</f>
        <v>12624396</v>
      </c>
      <c r="K100" s="28">
        <f>SUM(K89:K98)</f>
        <v>11900234</v>
      </c>
      <c r="L100" s="23"/>
      <c r="M100" s="29">
        <f>SUM(M89:M98)</f>
        <v>12286103</v>
      </c>
    </row>
    <row r="101" spans="1:13" ht="16.5" customHeight="1">
      <c r="A101" s="3"/>
      <c r="B101" s="3"/>
      <c r="C101" s="3"/>
      <c r="D101" s="3"/>
      <c r="F101" s="19"/>
      <c r="G101" s="42"/>
      <c r="K101" s="24"/>
      <c r="L101" s="25"/>
      <c r="M101" s="25"/>
    </row>
    <row r="102" spans="1:13" ht="16.5" customHeight="1" thickBot="1">
      <c r="A102" s="3" t="s">
        <v>49</v>
      </c>
      <c r="B102" s="3"/>
      <c r="C102" s="3"/>
      <c r="D102" s="3"/>
      <c r="F102" s="19"/>
      <c r="G102" s="32">
        <f>SUM(G79,G100)</f>
        <v>25032910</v>
      </c>
      <c r="I102" s="34">
        <f>SUM(I79,I100)</f>
        <v>23091615</v>
      </c>
      <c r="K102" s="32">
        <f>SUM(K79,K100)</f>
        <v>11960955</v>
      </c>
      <c r="L102" s="23"/>
      <c r="M102" s="34">
        <f>SUM(M79,M100)</f>
        <v>12312420</v>
      </c>
    </row>
    <row r="103" spans="1:13" ht="16.5" customHeight="1" thickTop="1">
      <c r="A103" s="3"/>
      <c r="B103" s="3"/>
      <c r="C103" s="3"/>
      <c r="D103" s="3"/>
      <c r="F103" s="19"/>
      <c r="K103" s="23"/>
      <c r="M103" s="23"/>
    </row>
    <row r="104" spans="1:13" ht="15" customHeight="1">
      <c r="A104" s="3"/>
      <c r="B104" s="3"/>
      <c r="C104" s="3"/>
      <c r="D104" s="3"/>
      <c r="F104" s="19"/>
      <c r="K104" s="23"/>
      <c r="M104" s="23"/>
    </row>
    <row r="105" spans="1:13" ht="22.15" customHeight="1">
      <c r="A105" s="2" t="str">
        <f>A53</f>
        <v>The accompanying condensed notes to interim financial information are an integral part of these interim financial information.</v>
      </c>
      <c r="B105" s="2"/>
      <c r="C105" s="2"/>
      <c r="D105" s="2"/>
      <c r="E105" s="118"/>
      <c r="F105" s="2"/>
      <c r="G105" s="127"/>
      <c r="H105" s="2"/>
      <c r="I105" s="127"/>
      <c r="J105" s="35"/>
      <c r="K105" s="35"/>
      <c r="L105" s="35"/>
      <c r="M105" s="35"/>
    </row>
  </sheetData>
  <mergeCells count="5">
    <mergeCell ref="G6:I6"/>
    <mergeCell ref="K6:M6"/>
    <mergeCell ref="A55:I55"/>
    <mergeCell ref="G59:I59"/>
    <mergeCell ref="K59:M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1E09-440E-42F0-B245-1EC6DC02273C}">
  <dimension ref="A1:L110"/>
  <sheetViews>
    <sheetView topLeftCell="A88" zoomScaleNormal="100" zoomScaleSheetLayoutView="98" workbookViewId="0">
      <selection activeCell="J101" sqref="J101"/>
    </sheetView>
  </sheetViews>
  <sheetFormatPr defaultRowHeight="16.5" customHeight="1"/>
  <cols>
    <col min="1" max="2" width="1.296875" style="1" customWidth="1"/>
    <col min="3" max="3" width="51.69921875" style="1" customWidth="1"/>
    <col min="4" max="4" width="5.69921875" style="19" customWidth="1"/>
    <col min="5" max="5" width="0.8984375" style="1" customWidth="1"/>
    <col min="6" max="6" width="13.69921875" style="23" customWidth="1"/>
    <col min="7" max="7" width="0.8984375" style="23" customWidth="1"/>
    <col min="8" max="8" width="13.69921875" style="23" customWidth="1"/>
    <col min="9" max="9" width="0.8984375" style="1" customWidth="1"/>
    <col min="10" max="10" width="13.69921875" style="1" customWidth="1"/>
    <col min="11" max="11" width="0.8984375" style="1" customWidth="1"/>
    <col min="12" max="12" width="13.69921875" style="1" customWidth="1"/>
    <col min="13" max="41" width="9.09765625" style="1"/>
    <col min="42" max="43" width="1.69921875" style="1" customWidth="1"/>
    <col min="44" max="44" width="51.69921875" style="1" customWidth="1"/>
    <col min="45" max="45" width="7.69921875" style="1" customWidth="1"/>
    <col min="46" max="46" width="0.8984375" style="1" customWidth="1"/>
    <col min="47" max="47" width="14.69921875" style="1" customWidth="1"/>
    <col min="48" max="48" width="0.8984375" style="1" customWidth="1"/>
    <col min="49" max="49" width="14.69921875" style="1" customWidth="1"/>
    <col min="50" max="297" width="9.09765625" style="1"/>
    <col min="298" max="299" width="1.69921875" style="1" customWidth="1"/>
    <col min="300" max="300" width="51.69921875" style="1" customWidth="1"/>
    <col min="301" max="301" width="7.69921875" style="1" customWidth="1"/>
    <col min="302" max="302" width="0.8984375" style="1" customWidth="1"/>
    <col min="303" max="303" width="14.69921875" style="1" customWidth="1"/>
    <col min="304" max="304" width="0.8984375" style="1" customWidth="1"/>
    <col min="305" max="305" width="14.69921875" style="1" customWidth="1"/>
    <col min="306" max="553" width="9.09765625" style="1"/>
    <col min="554" max="555" width="1.69921875" style="1" customWidth="1"/>
    <col min="556" max="556" width="51.69921875" style="1" customWidth="1"/>
    <col min="557" max="557" width="7.69921875" style="1" customWidth="1"/>
    <col min="558" max="558" width="0.8984375" style="1" customWidth="1"/>
    <col min="559" max="559" width="14.69921875" style="1" customWidth="1"/>
    <col min="560" max="560" width="0.8984375" style="1" customWidth="1"/>
    <col min="561" max="561" width="14.69921875" style="1" customWidth="1"/>
    <col min="562" max="809" width="9.09765625" style="1"/>
    <col min="810" max="811" width="1.69921875" style="1" customWidth="1"/>
    <col min="812" max="812" width="51.69921875" style="1" customWidth="1"/>
    <col min="813" max="813" width="7.69921875" style="1" customWidth="1"/>
    <col min="814" max="814" width="0.8984375" style="1" customWidth="1"/>
    <col min="815" max="815" width="14.69921875" style="1" customWidth="1"/>
    <col min="816" max="816" width="0.8984375" style="1" customWidth="1"/>
    <col min="817" max="817" width="14.69921875" style="1" customWidth="1"/>
    <col min="818" max="1065" width="9.09765625" style="1"/>
    <col min="1066" max="1067" width="1.69921875" style="1" customWidth="1"/>
    <col min="1068" max="1068" width="51.69921875" style="1" customWidth="1"/>
    <col min="1069" max="1069" width="7.69921875" style="1" customWidth="1"/>
    <col min="1070" max="1070" width="0.8984375" style="1" customWidth="1"/>
    <col min="1071" max="1071" width="14.69921875" style="1" customWidth="1"/>
    <col min="1072" max="1072" width="0.8984375" style="1" customWidth="1"/>
    <col min="1073" max="1073" width="14.69921875" style="1" customWidth="1"/>
    <col min="1074" max="1321" width="9.09765625" style="1"/>
    <col min="1322" max="1323" width="1.69921875" style="1" customWidth="1"/>
    <col min="1324" max="1324" width="51.69921875" style="1" customWidth="1"/>
    <col min="1325" max="1325" width="7.69921875" style="1" customWidth="1"/>
    <col min="1326" max="1326" width="0.8984375" style="1" customWidth="1"/>
    <col min="1327" max="1327" width="14.69921875" style="1" customWidth="1"/>
    <col min="1328" max="1328" width="0.8984375" style="1" customWidth="1"/>
    <col min="1329" max="1329" width="14.69921875" style="1" customWidth="1"/>
    <col min="1330" max="1577" width="9.09765625" style="1"/>
    <col min="1578" max="1579" width="1.69921875" style="1" customWidth="1"/>
    <col min="1580" max="1580" width="51.69921875" style="1" customWidth="1"/>
    <col min="1581" max="1581" width="7.69921875" style="1" customWidth="1"/>
    <col min="1582" max="1582" width="0.8984375" style="1" customWidth="1"/>
    <col min="1583" max="1583" width="14.69921875" style="1" customWidth="1"/>
    <col min="1584" max="1584" width="0.8984375" style="1" customWidth="1"/>
    <col min="1585" max="1585" width="14.69921875" style="1" customWidth="1"/>
    <col min="1586" max="1833" width="9.09765625" style="1"/>
    <col min="1834" max="1835" width="1.69921875" style="1" customWidth="1"/>
    <col min="1836" max="1836" width="51.69921875" style="1" customWidth="1"/>
    <col min="1837" max="1837" width="7.69921875" style="1" customWidth="1"/>
    <col min="1838" max="1838" width="0.8984375" style="1" customWidth="1"/>
    <col min="1839" max="1839" width="14.69921875" style="1" customWidth="1"/>
    <col min="1840" max="1840" width="0.8984375" style="1" customWidth="1"/>
    <col min="1841" max="1841" width="14.69921875" style="1" customWidth="1"/>
    <col min="1842" max="2089" width="9.09765625" style="1"/>
    <col min="2090" max="2091" width="1.69921875" style="1" customWidth="1"/>
    <col min="2092" max="2092" width="51.69921875" style="1" customWidth="1"/>
    <col min="2093" max="2093" width="7.69921875" style="1" customWidth="1"/>
    <col min="2094" max="2094" width="0.8984375" style="1" customWidth="1"/>
    <col min="2095" max="2095" width="14.69921875" style="1" customWidth="1"/>
    <col min="2096" max="2096" width="0.8984375" style="1" customWidth="1"/>
    <col min="2097" max="2097" width="14.69921875" style="1" customWidth="1"/>
    <col min="2098" max="2345" width="9.09765625" style="1"/>
    <col min="2346" max="2347" width="1.69921875" style="1" customWidth="1"/>
    <col min="2348" max="2348" width="51.69921875" style="1" customWidth="1"/>
    <col min="2349" max="2349" width="7.69921875" style="1" customWidth="1"/>
    <col min="2350" max="2350" width="0.8984375" style="1" customWidth="1"/>
    <col min="2351" max="2351" width="14.69921875" style="1" customWidth="1"/>
    <col min="2352" max="2352" width="0.8984375" style="1" customWidth="1"/>
    <col min="2353" max="2353" width="14.69921875" style="1" customWidth="1"/>
    <col min="2354" max="2601" width="9.09765625" style="1"/>
    <col min="2602" max="2603" width="1.69921875" style="1" customWidth="1"/>
    <col min="2604" max="2604" width="51.69921875" style="1" customWidth="1"/>
    <col min="2605" max="2605" width="7.69921875" style="1" customWidth="1"/>
    <col min="2606" max="2606" width="0.8984375" style="1" customWidth="1"/>
    <col min="2607" max="2607" width="14.69921875" style="1" customWidth="1"/>
    <col min="2608" max="2608" width="0.8984375" style="1" customWidth="1"/>
    <col min="2609" max="2609" width="14.69921875" style="1" customWidth="1"/>
    <col min="2610" max="2857" width="9.09765625" style="1"/>
    <col min="2858" max="2859" width="1.69921875" style="1" customWidth="1"/>
    <col min="2860" max="2860" width="51.69921875" style="1" customWidth="1"/>
    <col min="2861" max="2861" width="7.69921875" style="1" customWidth="1"/>
    <col min="2862" max="2862" width="0.8984375" style="1" customWidth="1"/>
    <col min="2863" max="2863" width="14.69921875" style="1" customWidth="1"/>
    <col min="2864" max="2864" width="0.8984375" style="1" customWidth="1"/>
    <col min="2865" max="2865" width="14.69921875" style="1" customWidth="1"/>
    <col min="2866" max="3113" width="9.09765625" style="1"/>
    <col min="3114" max="3115" width="1.69921875" style="1" customWidth="1"/>
    <col min="3116" max="3116" width="51.69921875" style="1" customWidth="1"/>
    <col min="3117" max="3117" width="7.69921875" style="1" customWidth="1"/>
    <col min="3118" max="3118" width="0.8984375" style="1" customWidth="1"/>
    <col min="3119" max="3119" width="14.69921875" style="1" customWidth="1"/>
    <col min="3120" max="3120" width="0.8984375" style="1" customWidth="1"/>
    <col min="3121" max="3121" width="14.69921875" style="1" customWidth="1"/>
    <col min="3122" max="3369" width="9.09765625" style="1"/>
    <col min="3370" max="3371" width="1.69921875" style="1" customWidth="1"/>
    <col min="3372" max="3372" width="51.69921875" style="1" customWidth="1"/>
    <col min="3373" max="3373" width="7.69921875" style="1" customWidth="1"/>
    <col min="3374" max="3374" width="0.8984375" style="1" customWidth="1"/>
    <col min="3375" max="3375" width="14.69921875" style="1" customWidth="1"/>
    <col min="3376" max="3376" width="0.8984375" style="1" customWidth="1"/>
    <col min="3377" max="3377" width="14.69921875" style="1" customWidth="1"/>
    <col min="3378" max="3625" width="9.09765625" style="1"/>
    <col min="3626" max="3627" width="1.69921875" style="1" customWidth="1"/>
    <col min="3628" max="3628" width="51.69921875" style="1" customWidth="1"/>
    <col min="3629" max="3629" width="7.69921875" style="1" customWidth="1"/>
    <col min="3630" max="3630" width="0.8984375" style="1" customWidth="1"/>
    <col min="3631" max="3631" width="14.69921875" style="1" customWidth="1"/>
    <col min="3632" max="3632" width="0.8984375" style="1" customWidth="1"/>
    <col min="3633" max="3633" width="14.69921875" style="1" customWidth="1"/>
    <col min="3634" max="3881" width="9.09765625" style="1"/>
    <col min="3882" max="3883" width="1.69921875" style="1" customWidth="1"/>
    <col min="3884" max="3884" width="51.69921875" style="1" customWidth="1"/>
    <col min="3885" max="3885" width="7.69921875" style="1" customWidth="1"/>
    <col min="3886" max="3886" width="0.8984375" style="1" customWidth="1"/>
    <col min="3887" max="3887" width="14.69921875" style="1" customWidth="1"/>
    <col min="3888" max="3888" width="0.8984375" style="1" customWidth="1"/>
    <col min="3889" max="3889" width="14.69921875" style="1" customWidth="1"/>
    <col min="3890" max="4137" width="9.09765625" style="1"/>
    <col min="4138" max="4139" width="1.69921875" style="1" customWidth="1"/>
    <col min="4140" max="4140" width="51.69921875" style="1" customWidth="1"/>
    <col min="4141" max="4141" width="7.69921875" style="1" customWidth="1"/>
    <col min="4142" max="4142" width="0.8984375" style="1" customWidth="1"/>
    <col min="4143" max="4143" width="14.69921875" style="1" customWidth="1"/>
    <col min="4144" max="4144" width="0.8984375" style="1" customWidth="1"/>
    <col min="4145" max="4145" width="14.69921875" style="1" customWidth="1"/>
    <col min="4146" max="4393" width="9.09765625" style="1"/>
    <col min="4394" max="4395" width="1.69921875" style="1" customWidth="1"/>
    <col min="4396" max="4396" width="51.69921875" style="1" customWidth="1"/>
    <col min="4397" max="4397" width="7.69921875" style="1" customWidth="1"/>
    <col min="4398" max="4398" width="0.8984375" style="1" customWidth="1"/>
    <col min="4399" max="4399" width="14.69921875" style="1" customWidth="1"/>
    <col min="4400" max="4400" width="0.8984375" style="1" customWidth="1"/>
    <col min="4401" max="4401" width="14.69921875" style="1" customWidth="1"/>
    <col min="4402" max="4649" width="9.09765625" style="1"/>
    <col min="4650" max="4651" width="1.69921875" style="1" customWidth="1"/>
    <col min="4652" max="4652" width="51.69921875" style="1" customWidth="1"/>
    <col min="4653" max="4653" width="7.69921875" style="1" customWidth="1"/>
    <col min="4654" max="4654" width="0.8984375" style="1" customWidth="1"/>
    <col min="4655" max="4655" width="14.69921875" style="1" customWidth="1"/>
    <col min="4656" max="4656" width="0.8984375" style="1" customWidth="1"/>
    <col min="4657" max="4657" width="14.69921875" style="1" customWidth="1"/>
    <col min="4658" max="4905" width="9.09765625" style="1"/>
    <col min="4906" max="4907" width="1.69921875" style="1" customWidth="1"/>
    <col min="4908" max="4908" width="51.69921875" style="1" customWidth="1"/>
    <col min="4909" max="4909" width="7.69921875" style="1" customWidth="1"/>
    <col min="4910" max="4910" width="0.8984375" style="1" customWidth="1"/>
    <col min="4911" max="4911" width="14.69921875" style="1" customWidth="1"/>
    <col min="4912" max="4912" width="0.8984375" style="1" customWidth="1"/>
    <col min="4913" max="4913" width="14.69921875" style="1" customWidth="1"/>
    <col min="4914" max="5161" width="9.09765625" style="1"/>
    <col min="5162" max="5163" width="1.69921875" style="1" customWidth="1"/>
    <col min="5164" max="5164" width="51.69921875" style="1" customWidth="1"/>
    <col min="5165" max="5165" width="7.69921875" style="1" customWidth="1"/>
    <col min="5166" max="5166" width="0.8984375" style="1" customWidth="1"/>
    <col min="5167" max="5167" width="14.69921875" style="1" customWidth="1"/>
    <col min="5168" max="5168" width="0.8984375" style="1" customWidth="1"/>
    <col min="5169" max="5169" width="14.69921875" style="1" customWidth="1"/>
    <col min="5170" max="5417" width="9.09765625" style="1"/>
    <col min="5418" max="5419" width="1.69921875" style="1" customWidth="1"/>
    <col min="5420" max="5420" width="51.69921875" style="1" customWidth="1"/>
    <col min="5421" max="5421" width="7.69921875" style="1" customWidth="1"/>
    <col min="5422" max="5422" width="0.8984375" style="1" customWidth="1"/>
    <col min="5423" max="5423" width="14.69921875" style="1" customWidth="1"/>
    <col min="5424" max="5424" width="0.8984375" style="1" customWidth="1"/>
    <col min="5425" max="5425" width="14.69921875" style="1" customWidth="1"/>
    <col min="5426" max="5673" width="9.09765625" style="1"/>
    <col min="5674" max="5675" width="1.69921875" style="1" customWidth="1"/>
    <col min="5676" max="5676" width="51.69921875" style="1" customWidth="1"/>
    <col min="5677" max="5677" width="7.69921875" style="1" customWidth="1"/>
    <col min="5678" max="5678" width="0.8984375" style="1" customWidth="1"/>
    <col min="5679" max="5679" width="14.69921875" style="1" customWidth="1"/>
    <col min="5680" max="5680" width="0.8984375" style="1" customWidth="1"/>
    <col min="5681" max="5681" width="14.69921875" style="1" customWidth="1"/>
    <col min="5682" max="5929" width="9.09765625" style="1"/>
    <col min="5930" max="5931" width="1.69921875" style="1" customWidth="1"/>
    <col min="5932" max="5932" width="51.69921875" style="1" customWidth="1"/>
    <col min="5933" max="5933" width="7.69921875" style="1" customWidth="1"/>
    <col min="5934" max="5934" width="0.8984375" style="1" customWidth="1"/>
    <col min="5935" max="5935" width="14.69921875" style="1" customWidth="1"/>
    <col min="5936" max="5936" width="0.8984375" style="1" customWidth="1"/>
    <col min="5937" max="5937" width="14.69921875" style="1" customWidth="1"/>
    <col min="5938" max="6185" width="9.09765625" style="1"/>
    <col min="6186" max="6187" width="1.69921875" style="1" customWidth="1"/>
    <col min="6188" max="6188" width="51.69921875" style="1" customWidth="1"/>
    <col min="6189" max="6189" width="7.69921875" style="1" customWidth="1"/>
    <col min="6190" max="6190" width="0.8984375" style="1" customWidth="1"/>
    <col min="6191" max="6191" width="14.69921875" style="1" customWidth="1"/>
    <col min="6192" max="6192" width="0.8984375" style="1" customWidth="1"/>
    <col min="6193" max="6193" width="14.69921875" style="1" customWidth="1"/>
    <col min="6194" max="6441" width="9.09765625" style="1"/>
    <col min="6442" max="6443" width="1.69921875" style="1" customWidth="1"/>
    <col min="6444" max="6444" width="51.69921875" style="1" customWidth="1"/>
    <col min="6445" max="6445" width="7.69921875" style="1" customWidth="1"/>
    <col min="6446" max="6446" width="0.8984375" style="1" customWidth="1"/>
    <col min="6447" max="6447" width="14.69921875" style="1" customWidth="1"/>
    <col min="6448" max="6448" width="0.8984375" style="1" customWidth="1"/>
    <col min="6449" max="6449" width="14.69921875" style="1" customWidth="1"/>
    <col min="6450" max="6697" width="9.09765625" style="1"/>
    <col min="6698" max="6699" width="1.69921875" style="1" customWidth="1"/>
    <col min="6700" max="6700" width="51.69921875" style="1" customWidth="1"/>
    <col min="6701" max="6701" width="7.69921875" style="1" customWidth="1"/>
    <col min="6702" max="6702" width="0.8984375" style="1" customWidth="1"/>
    <col min="6703" max="6703" width="14.69921875" style="1" customWidth="1"/>
    <col min="6704" max="6704" width="0.8984375" style="1" customWidth="1"/>
    <col min="6705" max="6705" width="14.69921875" style="1" customWidth="1"/>
    <col min="6706" max="6953" width="9.09765625" style="1"/>
    <col min="6954" max="6955" width="1.69921875" style="1" customWidth="1"/>
    <col min="6956" max="6956" width="51.69921875" style="1" customWidth="1"/>
    <col min="6957" max="6957" width="7.69921875" style="1" customWidth="1"/>
    <col min="6958" max="6958" width="0.8984375" style="1" customWidth="1"/>
    <col min="6959" max="6959" width="14.69921875" style="1" customWidth="1"/>
    <col min="6960" max="6960" width="0.8984375" style="1" customWidth="1"/>
    <col min="6961" max="6961" width="14.69921875" style="1" customWidth="1"/>
    <col min="6962" max="7209" width="9.09765625" style="1"/>
    <col min="7210" max="7211" width="1.69921875" style="1" customWidth="1"/>
    <col min="7212" max="7212" width="51.69921875" style="1" customWidth="1"/>
    <col min="7213" max="7213" width="7.69921875" style="1" customWidth="1"/>
    <col min="7214" max="7214" width="0.8984375" style="1" customWidth="1"/>
    <col min="7215" max="7215" width="14.69921875" style="1" customWidth="1"/>
    <col min="7216" max="7216" width="0.8984375" style="1" customWidth="1"/>
    <col min="7217" max="7217" width="14.69921875" style="1" customWidth="1"/>
    <col min="7218" max="7465" width="9.09765625" style="1"/>
    <col min="7466" max="7467" width="1.69921875" style="1" customWidth="1"/>
    <col min="7468" max="7468" width="51.69921875" style="1" customWidth="1"/>
    <col min="7469" max="7469" width="7.69921875" style="1" customWidth="1"/>
    <col min="7470" max="7470" width="0.8984375" style="1" customWidth="1"/>
    <col min="7471" max="7471" width="14.69921875" style="1" customWidth="1"/>
    <col min="7472" max="7472" width="0.8984375" style="1" customWidth="1"/>
    <col min="7473" max="7473" width="14.69921875" style="1" customWidth="1"/>
    <col min="7474" max="7721" width="9.09765625" style="1"/>
    <col min="7722" max="7723" width="1.69921875" style="1" customWidth="1"/>
    <col min="7724" max="7724" width="51.69921875" style="1" customWidth="1"/>
    <col min="7725" max="7725" width="7.69921875" style="1" customWidth="1"/>
    <col min="7726" max="7726" width="0.8984375" style="1" customWidth="1"/>
    <col min="7727" max="7727" width="14.69921875" style="1" customWidth="1"/>
    <col min="7728" max="7728" width="0.8984375" style="1" customWidth="1"/>
    <col min="7729" max="7729" width="14.69921875" style="1" customWidth="1"/>
    <col min="7730" max="7977" width="9.09765625" style="1"/>
    <col min="7978" max="7979" width="1.69921875" style="1" customWidth="1"/>
    <col min="7980" max="7980" width="51.69921875" style="1" customWidth="1"/>
    <col min="7981" max="7981" width="7.69921875" style="1" customWidth="1"/>
    <col min="7982" max="7982" width="0.8984375" style="1" customWidth="1"/>
    <col min="7983" max="7983" width="14.69921875" style="1" customWidth="1"/>
    <col min="7984" max="7984" width="0.8984375" style="1" customWidth="1"/>
    <col min="7985" max="7985" width="14.69921875" style="1" customWidth="1"/>
    <col min="7986" max="8233" width="9.09765625" style="1"/>
    <col min="8234" max="8235" width="1.69921875" style="1" customWidth="1"/>
    <col min="8236" max="8236" width="51.69921875" style="1" customWidth="1"/>
    <col min="8237" max="8237" width="7.69921875" style="1" customWidth="1"/>
    <col min="8238" max="8238" width="0.8984375" style="1" customWidth="1"/>
    <col min="8239" max="8239" width="14.69921875" style="1" customWidth="1"/>
    <col min="8240" max="8240" width="0.8984375" style="1" customWidth="1"/>
    <col min="8241" max="8241" width="14.69921875" style="1" customWidth="1"/>
    <col min="8242" max="8489" width="9.09765625" style="1"/>
    <col min="8490" max="8491" width="1.69921875" style="1" customWidth="1"/>
    <col min="8492" max="8492" width="51.69921875" style="1" customWidth="1"/>
    <col min="8493" max="8493" width="7.69921875" style="1" customWidth="1"/>
    <col min="8494" max="8494" width="0.8984375" style="1" customWidth="1"/>
    <col min="8495" max="8495" width="14.69921875" style="1" customWidth="1"/>
    <col min="8496" max="8496" width="0.8984375" style="1" customWidth="1"/>
    <col min="8497" max="8497" width="14.69921875" style="1" customWidth="1"/>
    <col min="8498" max="8745" width="9.09765625" style="1"/>
    <col min="8746" max="8747" width="1.69921875" style="1" customWidth="1"/>
    <col min="8748" max="8748" width="51.69921875" style="1" customWidth="1"/>
    <col min="8749" max="8749" width="7.69921875" style="1" customWidth="1"/>
    <col min="8750" max="8750" width="0.8984375" style="1" customWidth="1"/>
    <col min="8751" max="8751" width="14.69921875" style="1" customWidth="1"/>
    <col min="8752" max="8752" width="0.8984375" style="1" customWidth="1"/>
    <col min="8753" max="8753" width="14.69921875" style="1" customWidth="1"/>
    <col min="8754" max="9001" width="9.09765625" style="1"/>
    <col min="9002" max="9003" width="1.69921875" style="1" customWidth="1"/>
    <col min="9004" max="9004" width="51.69921875" style="1" customWidth="1"/>
    <col min="9005" max="9005" width="7.69921875" style="1" customWidth="1"/>
    <col min="9006" max="9006" width="0.8984375" style="1" customWidth="1"/>
    <col min="9007" max="9007" width="14.69921875" style="1" customWidth="1"/>
    <col min="9008" max="9008" width="0.8984375" style="1" customWidth="1"/>
    <col min="9009" max="9009" width="14.69921875" style="1" customWidth="1"/>
    <col min="9010" max="9257" width="9.09765625" style="1"/>
    <col min="9258" max="9259" width="1.69921875" style="1" customWidth="1"/>
    <col min="9260" max="9260" width="51.69921875" style="1" customWidth="1"/>
    <col min="9261" max="9261" width="7.69921875" style="1" customWidth="1"/>
    <col min="9262" max="9262" width="0.8984375" style="1" customWidth="1"/>
    <col min="9263" max="9263" width="14.69921875" style="1" customWidth="1"/>
    <col min="9264" max="9264" width="0.8984375" style="1" customWidth="1"/>
    <col min="9265" max="9265" width="14.69921875" style="1" customWidth="1"/>
    <col min="9266" max="9513" width="9.09765625" style="1"/>
    <col min="9514" max="9515" width="1.69921875" style="1" customWidth="1"/>
    <col min="9516" max="9516" width="51.69921875" style="1" customWidth="1"/>
    <col min="9517" max="9517" width="7.69921875" style="1" customWidth="1"/>
    <col min="9518" max="9518" width="0.8984375" style="1" customWidth="1"/>
    <col min="9519" max="9519" width="14.69921875" style="1" customWidth="1"/>
    <col min="9520" max="9520" width="0.8984375" style="1" customWidth="1"/>
    <col min="9521" max="9521" width="14.69921875" style="1" customWidth="1"/>
    <col min="9522" max="9769" width="9.09765625" style="1"/>
    <col min="9770" max="9771" width="1.69921875" style="1" customWidth="1"/>
    <col min="9772" max="9772" width="51.69921875" style="1" customWidth="1"/>
    <col min="9773" max="9773" width="7.69921875" style="1" customWidth="1"/>
    <col min="9774" max="9774" width="0.8984375" style="1" customWidth="1"/>
    <col min="9775" max="9775" width="14.69921875" style="1" customWidth="1"/>
    <col min="9776" max="9776" width="0.8984375" style="1" customWidth="1"/>
    <col min="9777" max="9777" width="14.69921875" style="1" customWidth="1"/>
    <col min="9778" max="10025" width="9.09765625" style="1"/>
    <col min="10026" max="10027" width="1.69921875" style="1" customWidth="1"/>
    <col min="10028" max="10028" width="51.69921875" style="1" customWidth="1"/>
    <col min="10029" max="10029" width="7.69921875" style="1" customWidth="1"/>
    <col min="10030" max="10030" width="0.8984375" style="1" customWidth="1"/>
    <col min="10031" max="10031" width="14.69921875" style="1" customWidth="1"/>
    <col min="10032" max="10032" width="0.8984375" style="1" customWidth="1"/>
    <col min="10033" max="10033" width="14.69921875" style="1" customWidth="1"/>
    <col min="10034" max="10281" width="9.09765625" style="1"/>
    <col min="10282" max="10283" width="1.69921875" style="1" customWidth="1"/>
    <col min="10284" max="10284" width="51.69921875" style="1" customWidth="1"/>
    <col min="10285" max="10285" width="7.69921875" style="1" customWidth="1"/>
    <col min="10286" max="10286" width="0.8984375" style="1" customWidth="1"/>
    <col min="10287" max="10287" width="14.69921875" style="1" customWidth="1"/>
    <col min="10288" max="10288" width="0.8984375" style="1" customWidth="1"/>
    <col min="10289" max="10289" width="14.69921875" style="1" customWidth="1"/>
    <col min="10290" max="10537" width="9.09765625" style="1"/>
    <col min="10538" max="10539" width="1.69921875" style="1" customWidth="1"/>
    <col min="10540" max="10540" width="51.69921875" style="1" customWidth="1"/>
    <col min="10541" max="10541" width="7.69921875" style="1" customWidth="1"/>
    <col min="10542" max="10542" width="0.8984375" style="1" customWidth="1"/>
    <col min="10543" max="10543" width="14.69921875" style="1" customWidth="1"/>
    <col min="10544" max="10544" width="0.8984375" style="1" customWidth="1"/>
    <col min="10545" max="10545" width="14.69921875" style="1" customWidth="1"/>
    <col min="10546" max="10793" width="9.09765625" style="1"/>
    <col min="10794" max="10795" width="1.69921875" style="1" customWidth="1"/>
    <col min="10796" max="10796" width="51.69921875" style="1" customWidth="1"/>
    <col min="10797" max="10797" width="7.69921875" style="1" customWidth="1"/>
    <col min="10798" max="10798" width="0.8984375" style="1" customWidth="1"/>
    <col min="10799" max="10799" width="14.69921875" style="1" customWidth="1"/>
    <col min="10800" max="10800" width="0.8984375" style="1" customWidth="1"/>
    <col min="10801" max="10801" width="14.69921875" style="1" customWidth="1"/>
    <col min="10802" max="11049" width="9.09765625" style="1"/>
    <col min="11050" max="11051" width="1.69921875" style="1" customWidth="1"/>
    <col min="11052" max="11052" width="51.69921875" style="1" customWidth="1"/>
    <col min="11053" max="11053" width="7.69921875" style="1" customWidth="1"/>
    <col min="11054" max="11054" width="0.8984375" style="1" customWidth="1"/>
    <col min="11055" max="11055" width="14.69921875" style="1" customWidth="1"/>
    <col min="11056" max="11056" width="0.8984375" style="1" customWidth="1"/>
    <col min="11057" max="11057" width="14.69921875" style="1" customWidth="1"/>
    <col min="11058" max="11305" width="9.09765625" style="1"/>
    <col min="11306" max="11307" width="1.69921875" style="1" customWidth="1"/>
    <col min="11308" max="11308" width="51.69921875" style="1" customWidth="1"/>
    <col min="11309" max="11309" width="7.69921875" style="1" customWidth="1"/>
    <col min="11310" max="11310" width="0.8984375" style="1" customWidth="1"/>
    <col min="11311" max="11311" width="14.69921875" style="1" customWidth="1"/>
    <col min="11312" max="11312" width="0.8984375" style="1" customWidth="1"/>
    <col min="11313" max="11313" width="14.69921875" style="1" customWidth="1"/>
    <col min="11314" max="11561" width="9.09765625" style="1"/>
    <col min="11562" max="11563" width="1.69921875" style="1" customWidth="1"/>
    <col min="11564" max="11564" width="51.69921875" style="1" customWidth="1"/>
    <col min="11565" max="11565" width="7.69921875" style="1" customWidth="1"/>
    <col min="11566" max="11566" width="0.8984375" style="1" customWidth="1"/>
    <col min="11567" max="11567" width="14.69921875" style="1" customWidth="1"/>
    <col min="11568" max="11568" width="0.8984375" style="1" customWidth="1"/>
    <col min="11569" max="11569" width="14.69921875" style="1" customWidth="1"/>
    <col min="11570" max="11817" width="9.09765625" style="1"/>
    <col min="11818" max="11819" width="1.69921875" style="1" customWidth="1"/>
    <col min="11820" max="11820" width="51.69921875" style="1" customWidth="1"/>
    <col min="11821" max="11821" width="7.69921875" style="1" customWidth="1"/>
    <col min="11822" max="11822" width="0.8984375" style="1" customWidth="1"/>
    <col min="11823" max="11823" width="14.69921875" style="1" customWidth="1"/>
    <col min="11824" max="11824" width="0.8984375" style="1" customWidth="1"/>
    <col min="11825" max="11825" width="14.69921875" style="1" customWidth="1"/>
    <col min="11826" max="12073" width="9.09765625" style="1"/>
    <col min="12074" max="12075" width="1.69921875" style="1" customWidth="1"/>
    <col min="12076" max="12076" width="51.69921875" style="1" customWidth="1"/>
    <col min="12077" max="12077" width="7.69921875" style="1" customWidth="1"/>
    <col min="12078" max="12078" width="0.8984375" style="1" customWidth="1"/>
    <col min="12079" max="12079" width="14.69921875" style="1" customWidth="1"/>
    <col min="12080" max="12080" width="0.8984375" style="1" customWidth="1"/>
    <col min="12081" max="12081" width="14.69921875" style="1" customWidth="1"/>
    <col min="12082" max="12329" width="9.09765625" style="1"/>
    <col min="12330" max="12331" width="1.69921875" style="1" customWidth="1"/>
    <col min="12332" max="12332" width="51.69921875" style="1" customWidth="1"/>
    <col min="12333" max="12333" width="7.69921875" style="1" customWidth="1"/>
    <col min="12334" max="12334" width="0.8984375" style="1" customWidth="1"/>
    <col min="12335" max="12335" width="14.69921875" style="1" customWidth="1"/>
    <col min="12336" max="12336" width="0.8984375" style="1" customWidth="1"/>
    <col min="12337" max="12337" width="14.69921875" style="1" customWidth="1"/>
    <col min="12338" max="12585" width="9.09765625" style="1"/>
    <col min="12586" max="12587" width="1.69921875" style="1" customWidth="1"/>
    <col min="12588" max="12588" width="51.69921875" style="1" customWidth="1"/>
    <col min="12589" max="12589" width="7.69921875" style="1" customWidth="1"/>
    <col min="12590" max="12590" width="0.8984375" style="1" customWidth="1"/>
    <col min="12591" max="12591" width="14.69921875" style="1" customWidth="1"/>
    <col min="12592" max="12592" width="0.8984375" style="1" customWidth="1"/>
    <col min="12593" max="12593" width="14.69921875" style="1" customWidth="1"/>
    <col min="12594" max="12841" width="9.09765625" style="1"/>
    <col min="12842" max="12843" width="1.69921875" style="1" customWidth="1"/>
    <col min="12844" max="12844" width="51.69921875" style="1" customWidth="1"/>
    <col min="12845" max="12845" width="7.69921875" style="1" customWidth="1"/>
    <col min="12846" max="12846" width="0.8984375" style="1" customWidth="1"/>
    <col min="12847" max="12847" width="14.69921875" style="1" customWidth="1"/>
    <col min="12848" max="12848" width="0.8984375" style="1" customWidth="1"/>
    <col min="12849" max="12849" width="14.69921875" style="1" customWidth="1"/>
    <col min="12850" max="13097" width="9.09765625" style="1"/>
    <col min="13098" max="13099" width="1.69921875" style="1" customWidth="1"/>
    <col min="13100" max="13100" width="51.69921875" style="1" customWidth="1"/>
    <col min="13101" max="13101" width="7.69921875" style="1" customWidth="1"/>
    <col min="13102" max="13102" width="0.8984375" style="1" customWidth="1"/>
    <col min="13103" max="13103" width="14.69921875" style="1" customWidth="1"/>
    <col min="13104" max="13104" width="0.8984375" style="1" customWidth="1"/>
    <col min="13105" max="13105" width="14.69921875" style="1" customWidth="1"/>
    <col min="13106" max="13353" width="9.09765625" style="1"/>
    <col min="13354" max="13355" width="1.69921875" style="1" customWidth="1"/>
    <col min="13356" max="13356" width="51.69921875" style="1" customWidth="1"/>
    <col min="13357" max="13357" width="7.69921875" style="1" customWidth="1"/>
    <col min="13358" max="13358" width="0.8984375" style="1" customWidth="1"/>
    <col min="13359" max="13359" width="14.69921875" style="1" customWidth="1"/>
    <col min="13360" max="13360" width="0.8984375" style="1" customWidth="1"/>
    <col min="13361" max="13361" width="14.69921875" style="1" customWidth="1"/>
    <col min="13362" max="13609" width="9.09765625" style="1"/>
    <col min="13610" max="13611" width="1.69921875" style="1" customWidth="1"/>
    <col min="13612" max="13612" width="51.69921875" style="1" customWidth="1"/>
    <col min="13613" max="13613" width="7.69921875" style="1" customWidth="1"/>
    <col min="13614" max="13614" width="0.8984375" style="1" customWidth="1"/>
    <col min="13615" max="13615" width="14.69921875" style="1" customWidth="1"/>
    <col min="13616" max="13616" width="0.8984375" style="1" customWidth="1"/>
    <col min="13617" max="13617" width="14.69921875" style="1" customWidth="1"/>
    <col min="13618" max="13865" width="9.09765625" style="1"/>
    <col min="13866" max="13867" width="1.69921875" style="1" customWidth="1"/>
    <col min="13868" max="13868" width="51.69921875" style="1" customWidth="1"/>
    <col min="13869" max="13869" width="7.69921875" style="1" customWidth="1"/>
    <col min="13870" max="13870" width="0.8984375" style="1" customWidth="1"/>
    <col min="13871" max="13871" width="14.69921875" style="1" customWidth="1"/>
    <col min="13872" max="13872" width="0.8984375" style="1" customWidth="1"/>
    <col min="13873" max="13873" width="14.69921875" style="1" customWidth="1"/>
    <col min="13874" max="14121" width="9.09765625" style="1"/>
    <col min="14122" max="14123" width="1.69921875" style="1" customWidth="1"/>
    <col min="14124" max="14124" width="51.69921875" style="1" customWidth="1"/>
    <col min="14125" max="14125" width="7.69921875" style="1" customWidth="1"/>
    <col min="14126" max="14126" width="0.8984375" style="1" customWidth="1"/>
    <col min="14127" max="14127" width="14.69921875" style="1" customWidth="1"/>
    <col min="14128" max="14128" width="0.8984375" style="1" customWidth="1"/>
    <col min="14129" max="14129" width="14.69921875" style="1" customWidth="1"/>
    <col min="14130" max="14377" width="9.09765625" style="1"/>
    <col min="14378" max="14379" width="1.69921875" style="1" customWidth="1"/>
    <col min="14380" max="14380" width="51.69921875" style="1" customWidth="1"/>
    <col min="14381" max="14381" width="7.69921875" style="1" customWidth="1"/>
    <col min="14382" max="14382" width="0.8984375" style="1" customWidth="1"/>
    <col min="14383" max="14383" width="14.69921875" style="1" customWidth="1"/>
    <col min="14384" max="14384" width="0.8984375" style="1" customWidth="1"/>
    <col min="14385" max="14385" width="14.69921875" style="1" customWidth="1"/>
    <col min="14386" max="14633" width="9.09765625" style="1"/>
    <col min="14634" max="14635" width="1.69921875" style="1" customWidth="1"/>
    <col min="14636" max="14636" width="51.69921875" style="1" customWidth="1"/>
    <col min="14637" max="14637" width="7.69921875" style="1" customWidth="1"/>
    <col min="14638" max="14638" width="0.8984375" style="1" customWidth="1"/>
    <col min="14639" max="14639" width="14.69921875" style="1" customWidth="1"/>
    <col min="14640" max="14640" width="0.8984375" style="1" customWidth="1"/>
    <col min="14641" max="14641" width="14.69921875" style="1" customWidth="1"/>
    <col min="14642" max="14889" width="9.09765625" style="1"/>
    <col min="14890" max="14891" width="1.69921875" style="1" customWidth="1"/>
    <col min="14892" max="14892" width="51.69921875" style="1" customWidth="1"/>
    <col min="14893" max="14893" width="7.69921875" style="1" customWidth="1"/>
    <col min="14894" max="14894" width="0.8984375" style="1" customWidth="1"/>
    <col min="14895" max="14895" width="14.69921875" style="1" customWidth="1"/>
    <col min="14896" max="14896" width="0.8984375" style="1" customWidth="1"/>
    <col min="14897" max="14897" width="14.69921875" style="1" customWidth="1"/>
    <col min="14898" max="15145" width="9.09765625" style="1"/>
    <col min="15146" max="15147" width="1.69921875" style="1" customWidth="1"/>
    <col min="15148" max="15148" width="51.69921875" style="1" customWidth="1"/>
    <col min="15149" max="15149" width="7.69921875" style="1" customWidth="1"/>
    <col min="15150" max="15150" width="0.8984375" style="1" customWidth="1"/>
    <col min="15151" max="15151" width="14.69921875" style="1" customWidth="1"/>
    <col min="15152" max="15152" width="0.8984375" style="1" customWidth="1"/>
    <col min="15153" max="15153" width="14.69921875" style="1" customWidth="1"/>
    <col min="15154" max="15401" width="9.09765625" style="1"/>
    <col min="15402" max="15403" width="1.69921875" style="1" customWidth="1"/>
    <col min="15404" max="15404" width="51.69921875" style="1" customWidth="1"/>
    <col min="15405" max="15405" width="7.69921875" style="1" customWidth="1"/>
    <col min="15406" max="15406" width="0.8984375" style="1" customWidth="1"/>
    <col min="15407" max="15407" width="14.69921875" style="1" customWidth="1"/>
    <col min="15408" max="15408" width="0.8984375" style="1" customWidth="1"/>
    <col min="15409" max="15409" width="14.69921875" style="1" customWidth="1"/>
    <col min="15410" max="15657" width="9.09765625" style="1"/>
    <col min="15658" max="15659" width="1.69921875" style="1" customWidth="1"/>
    <col min="15660" max="15660" width="51.69921875" style="1" customWidth="1"/>
    <col min="15661" max="15661" width="7.69921875" style="1" customWidth="1"/>
    <col min="15662" max="15662" width="0.8984375" style="1" customWidth="1"/>
    <col min="15663" max="15663" width="14.69921875" style="1" customWidth="1"/>
    <col min="15664" max="15664" width="0.8984375" style="1" customWidth="1"/>
    <col min="15665" max="15665" width="14.69921875" style="1" customWidth="1"/>
    <col min="15666" max="15913" width="9.09765625" style="1"/>
    <col min="15914" max="15915" width="1.69921875" style="1" customWidth="1"/>
    <col min="15916" max="15916" width="51.69921875" style="1" customWidth="1"/>
    <col min="15917" max="15917" width="7.69921875" style="1" customWidth="1"/>
    <col min="15918" max="15918" width="0.8984375" style="1" customWidth="1"/>
    <col min="15919" max="15919" width="14.69921875" style="1" customWidth="1"/>
    <col min="15920" max="15920" width="0.8984375" style="1" customWidth="1"/>
    <col min="15921" max="15921" width="14.69921875" style="1" customWidth="1"/>
    <col min="15922" max="16384" width="9.09765625" style="1"/>
  </cols>
  <sheetData>
    <row r="1" spans="1:12" ht="16.5" customHeight="1">
      <c r="A1" s="3" t="s">
        <v>0</v>
      </c>
      <c r="B1" s="36"/>
      <c r="D1" s="58"/>
      <c r="E1" s="60"/>
      <c r="F1" s="6"/>
      <c r="G1" s="6"/>
      <c r="H1" s="6"/>
      <c r="I1" s="47"/>
      <c r="J1" s="47"/>
      <c r="K1" s="47"/>
      <c r="L1" s="47"/>
    </row>
    <row r="2" spans="1:12" ht="16.5" customHeight="1">
      <c r="A2" s="48" t="s">
        <v>50</v>
      </c>
      <c r="B2" s="60"/>
      <c r="C2" s="60"/>
      <c r="D2" s="59"/>
      <c r="E2" s="41"/>
      <c r="F2" s="6"/>
      <c r="G2" s="6"/>
      <c r="H2" s="6"/>
      <c r="I2" s="47"/>
      <c r="J2" s="47"/>
      <c r="K2" s="47"/>
      <c r="L2" s="47"/>
    </row>
    <row r="3" spans="1:12" ht="16.5" customHeight="1">
      <c r="A3" s="124" t="s">
        <v>205</v>
      </c>
      <c r="B3" s="124"/>
      <c r="C3" s="124"/>
      <c r="D3" s="124"/>
      <c r="E3" s="124"/>
      <c r="F3" s="124"/>
      <c r="G3" s="37"/>
      <c r="H3" s="37"/>
      <c r="I3" s="35"/>
      <c r="J3" s="35"/>
      <c r="K3" s="35"/>
      <c r="L3" s="35"/>
    </row>
    <row r="4" spans="1:12" ht="16.5" customHeight="1">
      <c r="A4" s="60"/>
      <c r="B4" s="60"/>
      <c r="C4" s="60"/>
      <c r="D4" s="60"/>
      <c r="E4" s="60"/>
      <c r="F4" s="60"/>
      <c r="G4" s="6"/>
      <c r="H4" s="60"/>
    </row>
    <row r="5" spans="1:12" ht="16.5" customHeight="1">
      <c r="A5" s="60"/>
      <c r="B5" s="60"/>
      <c r="D5" s="60"/>
      <c r="E5" s="60"/>
      <c r="F5" s="60"/>
      <c r="G5" s="6"/>
      <c r="H5" s="60"/>
    </row>
    <row r="6" spans="1:12" ht="25.15" customHeight="1">
      <c r="A6" s="60"/>
      <c r="B6" s="60"/>
      <c r="D6" s="60"/>
      <c r="E6" s="60"/>
      <c r="F6" s="120" t="s">
        <v>51</v>
      </c>
      <c r="G6" s="121"/>
      <c r="H6" s="121"/>
      <c r="J6" s="120" t="s">
        <v>52</v>
      </c>
      <c r="K6" s="121"/>
      <c r="L6" s="121"/>
    </row>
    <row r="7" spans="1:12" ht="16.5" customHeight="1">
      <c r="A7" s="60"/>
      <c r="B7" s="60"/>
      <c r="C7" s="60"/>
      <c r="D7" s="61"/>
      <c r="E7" s="61"/>
      <c r="F7" s="49" t="s">
        <v>142</v>
      </c>
      <c r="G7" s="50"/>
      <c r="H7" s="49" t="s">
        <v>5</v>
      </c>
      <c r="J7" s="49" t="s">
        <v>142</v>
      </c>
      <c r="K7" s="50"/>
      <c r="L7" s="49" t="s">
        <v>5</v>
      </c>
    </row>
    <row r="8" spans="1:12" ht="16.5" customHeight="1">
      <c r="D8" s="62" t="s">
        <v>6</v>
      </c>
      <c r="E8" s="63"/>
      <c r="F8" s="17" t="s">
        <v>7</v>
      </c>
      <c r="G8" s="51"/>
      <c r="H8" s="17" t="s">
        <v>7</v>
      </c>
      <c r="J8" s="17" t="s">
        <v>7</v>
      </c>
      <c r="K8" s="51"/>
      <c r="L8" s="17" t="s">
        <v>7</v>
      </c>
    </row>
    <row r="9" spans="1:12" ht="16.5" customHeight="1">
      <c r="D9" s="63"/>
      <c r="E9" s="63"/>
      <c r="F9" s="39"/>
      <c r="G9" s="51"/>
      <c r="H9" s="18"/>
      <c r="J9" s="22"/>
    </row>
    <row r="10" spans="1:12" ht="16.5" customHeight="1">
      <c r="A10" s="3" t="s">
        <v>53</v>
      </c>
      <c r="B10" s="3"/>
      <c r="C10" s="3"/>
      <c r="E10" s="19"/>
      <c r="F10" s="64"/>
      <c r="H10" s="65"/>
      <c r="J10" s="22"/>
    </row>
    <row r="11" spans="1:12" ht="16.5" customHeight="1">
      <c r="A11" s="3"/>
      <c r="B11" s="3"/>
      <c r="C11" s="3"/>
      <c r="E11" s="19"/>
      <c r="F11" s="64"/>
      <c r="H11" s="65"/>
      <c r="J11" s="22"/>
    </row>
    <row r="12" spans="1:12" ht="16.5" customHeight="1">
      <c r="A12" s="1" t="s">
        <v>54</v>
      </c>
      <c r="C12" s="3"/>
      <c r="E12" s="19"/>
      <c r="F12" s="24">
        <v>2457009</v>
      </c>
      <c r="G12" s="25"/>
      <c r="H12" s="25">
        <v>2243718</v>
      </c>
      <c r="I12" s="23"/>
      <c r="J12" s="24">
        <v>0</v>
      </c>
      <c r="K12" s="25"/>
      <c r="L12" s="25">
        <v>0</v>
      </c>
    </row>
    <row r="13" spans="1:12" ht="16.5" customHeight="1">
      <c r="A13" s="1" t="s">
        <v>150</v>
      </c>
      <c r="C13" s="3"/>
      <c r="E13" s="19"/>
      <c r="F13" s="28">
        <v>-766690</v>
      </c>
      <c r="G13" s="25"/>
      <c r="H13" s="29">
        <v>-566520</v>
      </c>
      <c r="I13" s="23"/>
      <c r="J13" s="28">
        <v>0</v>
      </c>
      <c r="K13" s="25"/>
      <c r="L13" s="29">
        <v>0</v>
      </c>
    </row>
    <row r="14" spans="1:12" ht="16.5" customHeight="1">
      <c r="C14" s="3"/>
      <c r="E14" s="19"/>
      <c r="F14" s="24"/>
      <c r="G14" s="25"/>
      <c r="H14" s="25"/>
      <c r="I14" s="23"/>
      <c r="J14" s="24"/>
      <c r="K14" s="25"/>
      <c r="L14" s="25"/>
    </row>
    <row r="15" spans="1:12" ht="16.5" customHeight="1">
      <c r="A15" s="26" t="s">
        <v>55</v>
      </c>
      <c r="C15" s="26"/>
      <c r="E15" s="19"/>
      <c r="F15" s="24">
        <f>SUM(F12:F13)</f>
        <v>1690319</v>
      </c>
      <c r="G15" s="25"/>
      <c r="H15" s="25">
        <f>SUM(H12:H13)</f>
        <v>1677198</v>
      </c>
      <c r="I15" s="23"/>
      <c r="J15" s="24">
        <f>SUM(J12:J13)</f>
        <v>0</v>
      </c>
      <c r="K15" s="25"/>
      <c r="L15" s="25">
        <f>SUM(L12:L13)</f>
        <v>0</v>
      </c>
    </row>
    <row r="16" spans="1:12" ht="16.5" customHeight="1">
      <c r="A16" s="26" t="s">
        <v>168</v>
      </c>
      <c r="C16" s="26"/>
      <c r="E16" s="19"/>
      <c r="F16" s="24"/>
      <c r="G16" s="25"/>
      <c r="H16" s="25"/>
      <c r="I16" s="23"/>
      <c r="J16" s="24"/>
      <c r="K16" s="25"/>
      <c r="L16" s="25"/>
    </row>
    <row r="17" spans="1:12" ht="16.5" customHeight="1">
      <c r="C17" s="26" t="s">
        <v>169</v>
      </c>
      <c r="E17" s="19"/>
      <c r="F17" s="28">
        <v>392149</v>
      </c>
      <c r="G17" s="25"/>
      <c r="H17" s="29">
        <v>348683</v>
      </c>
      <c r="I17" s="23"/>
      <c r="J17" s="28">
        <v>0</v>
      </c>
      <c r="K17" s="25"/>
      <c r="L17" s="29">
        <v>0</v>
      </c>
    </row>
    <row r="18" spans="1:12" ht="16.5" customHeight="1">
      <c r="A18" s="26"/>
      <c r="C18" s="26"/>
      <c r="E18" s="19"/>
      <c r="F18" s="24"/>
      <c r="G18" s="25"/>
      <c r="H18" s="25"/>
      <c r="I18" s="23"/>
      <c r="J18" s="24"/>
      <c r="K18" s="25"/>
      <c r="L18" s="25"/>
    </row>
    <row r="19" spans="1:12" ht="16.5" customHeight="1">
      <c r="A19" s="26" t="s">
        <v>56</v>
      </c>
      <c r="C19" s="26"/>
      <c r="E19" s="19"/>
      <c r="F19" s="24">
        <f>SUM(F15:F17)</f>
        <v>2082468</v>
      </c>
      <c r="G19" s="25"/>
      <c r="H19" s="25">
        <f>SUM(H15:H17)</f>
        <v>2025881</v>
      </c>
      <c r="I19" s="23"/>
      <c r="J19" s="24">
        <f>SUM(J15:J17)</f>
        <v>0</v>
      </c>
      <c r="K19" s="25"/>
      <c r="L19" s="25">
        <f>SUM(L15:L17)</f>
        <v>0</v>
      </c>
    </row>
    <row r="20" spans="1:12" ht="16.5" customHeight="1">
      <c r="A20" s="26" t="s">
        <v>57</v>
      </c>
      <c r="C20" s="26"/>
      <c r="E20" s="19"/>
      <c r="F20" s="24">
        <v>116795</v>
      </c>
      <c r="G20" s="25"/>
      <c r="H20" s="25">
        <v>100558</v>
      </c>
      <c r="I20" s="23"/>
      <c r="J20" s="24">
        <v>0</v>
      </c>
      <c r="K20" s="25"/>
      <c r="L20" s="25">
        <v>0</v>
      </c>
    </row>
    <row r="21" spans="1:12" ht="16.5" customHeight="1">
      <c r="A21" s="26" t="s">
        <v>58</v>
      </c>
      <c r="C21" s="26"/>
      <c r="D21" s="43"/>
      <c r="E21" s="43"/>
      <c r="F21" s="24">
        <v>43534</v>
      </c>
      <c r="G21" s="25"/>
      <c r="H21" s="25">
        <v>34055</v>
      </c>
      <c r="I21" s="23"/>
      <c r="J21" s="24">
        <v>7226</v>
      </c>
      <c r="K21" s="25"/>
      <c r="L21" s="25">
        <v>5292</v>
      </c>
    </row>
    <row r="22" spans="1:12" ht="16.5" customHeight="1">
      <c r="A22" s="26" t="s">
        <v>221</v>
      </c>
      <c r="E22" s="19"/>
      <c r="F22" s="24">
        <v>2011</v>
      </c>
      <c r="G22" s="25"/>
      <c r="H22" s="25">
        <v>772</v>
      </c>
      <c r="I22" s="23"/>
      <c r="J22" s="24">
        <v>7151</v>
      </c>
      <c r="K22" s="25"/>
      <c r="L22" s="25">
        <v>-4888</v>
      </c>
    </row>
    <row r="23" spans="1:12" ht="16.5" customHeight="1">
      <c r="A23" s="26" t="s">
        <v>118</v>
      </c>
      <c r="E23" s="19"/>
      <c r="F23" s="24">
        <v>87813</v>
      </c>
      <c r="G23" s="25"/>
      <c r="H23" s="25">
        <v>46465</v>
      </c>
      <c r="I23" s="23"/>
      <c r="J23" s="24">
        <v>0</v>
      </c>
      <c r="K23" s="25"/>
      <c r="L23" s="25">
        <v>0</v>
      </c>
    </row>
    <row r="24" spans="1:12" ht="16.5" customHeight="1">
      <c r="A24" s="26" t="s">
        <v>59</v>
      </c>
      <c r="E24" s="19"/>
      <c r="F24" s="24">
        <v>13948</v>
      </c>
      <c r="G24" s="25"/>
      <c r="H24" s="25">
        <v>9398</v>
      </c>
      <c r="I24" s="23"/>
      <c r="J24" s="24">
        <v>0</v>
      </c>
      <c r="K24" s="25"/>
      <c r="L24" s="25">
        <v>0</v>
      </c>
    </row>
    <row r="25" spans="1:12" ht="16.5" customHeight="1">
      <c r="A25" s="1" t="s">
        <v>99</v>
      </c>
      <c r="E25" s="19"/>
      <c r="F25" s="28">
        <v>2264</v>
      </c>
      <c r="G25" s="25"/>
      <c r="H25" s="29">
        <v>2701</v>
      </c>
      <c r="I25" s="23"/>
      <c r="J25" s="28">
        <v>0</v>
      </c>
      <c r="K25" s="25"/>
      <c r="L25" s="29">
        <v>0</v>
      </c>
    </row>
    <row r="26" spans="1:12" ht="16.5" customHeight="1">
      <c r="E26" s="19"/>
      <c r="F26" s="24"/>
      <c r="G26" s="25"/>
      <c r="H26" s="25"/>
      <c r="I26" s="23"/>
      <c r="J26" s="24"/>
      <c r="K26" s="25"/>
      <c r="L26" s="25"/>
    </row>
    <row r="27" spans="1:12" ht="16.5" customHeight="1">
      <c r="A27" s="3" t="s">
        <v>60</v>
      </c>
      <c r="C27" s="3"/>
      <c r="E27" s="19"/>
      <c r="F27" s="28">
        <f>SUM(F19:F25)</f>
        <v>2348833</v>
      </c>
      <c r="G27" s="25"/>
      <c r="H27" s="29">
        <f>SUM(H19:H25)</f>
        <v>2219830</v>
      </c>
      <c r="I27" s="23"/>
      <c r="J27" s="28">
        <f>SUM(J19:J25)</f>
        <v>14377</v>
      </c>
      <c r="K27" s="25"/>
      <c r="L27" s="29">
        <f>SUM(L19:L25)</f>
        <v>404</v>
      </c>
    </row>
    <row r="28" spans="1:12" ht="16.5" customHeight="1">
      <c r="C28" s="3"/>
      <c r="E28" s="19"/>
      <c r="F28" s="24"/>
      <c r="G28" s="25"/>
      <c r="H28" s="25"/>
      <c r="J28" s="24"/>
      <c r="K28" s="25"/>
      <c r="L28" s="25"/>
    </row>
    <row r="29" spans="1:12" ht="16.5" customHeight="1">
      <c r="A29" s="3" t="s">
        <v>61</v>
      </c>
      <c r="B29" s="3"/>
      <c r="C29" s="3"/>
      <c r="F29" s="66"/>
      <c r="G29" s="25"/>
      <c r="H29" s="67"/>
      <c r="J29" s="66"/>
      <c r="K29" s="25"/>
      <c r="L29" s="67"/>
    </row>
    <row r="30" spans="1:12" ht="16.5" customHeight="1">
      <c r="A30" s="3"/>
      <c r="B30" s="3"/>
      <c r="C30" s="3"/>
      <c r="F30" s="66"/>
      <c r="G30" s="25"/>
      <c r="H30" s="67"/>
      <c r="J30" s="66"/>
      <c r="K30" s="25"/>
      <c r="L30" s="67"/>
    </row>
    <row r="31" spans="1:12" ht="16.5" customHeight="1">
      <c r="A31" s="1" t="s">
        <v>62</v>
      </c>
      <c r="C31" s="26"/>
      <c r="D31" s="43"/>
      <c r="E31" s="43"/>
      <c r="F31" s="24">
        <v>1662393</v>
      </c>
      <c r="G31" s="25"/>
      <c r="H31" s="25">
        <v>1375133</v>
      </c>
      <c r="I31" s="23"/>
      <c r="J31" s="24">
        <v>0</v>
      </c>
      <c r="K31" s="25"/>
      <c r="L31" s="25">
        <v>0</v>
      </c>
    </row>
    <row r="32" spans="1:12" ht="16.5" customHeight="1">
      <c r="A32" s="68" t="s">
        <v>151</v>
      </c>
      <c r="C32" s="26"/>
      <c r="D32" s="43"/>
      <c r="E32" s="43"/>
      <c r="F32" s="24">
        <v>-189551</v>
      </c>
      <c r="G32" s="25"/>
      <c r="H32" s="25">
        <v>-107611</v>
      </c>
      <c r="I32" s="23"/>
      <c r="J32" s="24">
        <v>0</v>
      </c>
      <c r="K32" s="25"/>
      <c r="L32" s="25">
        <v>0</v>
      </c>
    </row>
    <row r="33" spans="1:12" ht="16.5" customHeight="1">
      <c r="E33" s="19"/>
      <c r="F33" s="57"/>
      <c r="G33" s="25"/>
      <c r="H33" s="56"/>
      <c r="I33" s="23"/>
      <c r="J33" s="57"/>
      <c r="K33" s="25"/>
      <c r="L33" s="56"/>
    </row>
    <row r="34" spans="1:12" ht="16.5" customHeight="1">
      <c r="A34" s="68" t="s">
        <v>119</v>
      </c>
      <c r="C34" s="26"/>
      <c r="D34" s="43"/>
      <c r="E34" s="43"/>
      <c r="F34" s="24">
        <f>F31+F32</f>
        <v>1472842</v>
      </c>
      <c r="G34" s="25"/>
      <c r="H34" s="25">
        <f>H31+H32</f>
        <v>1267522</v>
      </c>
      <c r="I34" s="23"/>
      <c r="J34" s="24">
        <f>J31+J32</f>
        <v>0</v>
      </c>
      <c r="K34" s="25"/>
      <c r="L34" s="25">
        <f>L31+L32</f>
        <v>0</v>
      </c>
    </row>
    <row r="35" spans="1:12" ht="16.5" customHeight="1">
      <c r="A35" s="1" t="s">
        <v>63</v>
      </c>
      <c r="E35" s="19"/>
      <c r="F35" s="24">
        <v>315295</v>
      </c>
      <c r="G35" s="25"/>
      <c r="H35" s="25">
        <v>277365</v>
      </c>
      <c r="I35" s="23"/>
      <c r="J35" s="24">
        <v>0</v>
      </c>
      <c r="K35" s="25"/>
      <c r="L35" s="25">
        <v>0</v>
      </c>
    </row>
    <row r="36" spans="1:12" ht="16.5" customHeight="1">
      <c r="A36" s="1" t="s">
        <v>64</v>
      </c>
      <c r="E36" s="19"/>
      <c r="F36" s="24">
        <v>355490</v>
      </c>
      <c r="G36" s="25"/>
      <c r="H36" s="25">
        <v>259874</v>
      </c>
      <c r="I36" s="23"/>
      <c r="J36" s="24">
        <v>0</v>
      </c>
      <c r="K36" s="25"/>
      <c r="L36" s="25">
        <v>0</v>
      </c>
    </row>
    <row r="37" spans="1:12" ht="16.5" customHeight="1">
      <c r="A37" s="1" t="s">
        <v>65</v>
      </c>
      <c r="E37" s="19"/>
      <c r="F37" s="24">
        <v>1446</v>
      </c>
      <c r="G37" s="25"/>
      <c r="H37" s="25">
        <v>1191</v>
      </c>
      <c r="I37" s="23"/>
      <c r="J37" s="24">
        <v>0</v>
      </c>
      <c r="K37" s="25"/>
      <c r="L37" s="25">
        <v>0</v>
      </c>
    </row>
    <row r="38" spans="1:12" ht="16.5" customHeight="1">
      <c r="A38" s="1" t="s">
        <v>66</v>
      </c>
      <c r="D38" s="19">
        <v>20</v>
      </c>
      <c r="E38" s="19"/>
      <c r="F38" s="24">
        <v>193531</v>
      </c>
      <c r="G38" s="25"/>
      <c r="H38" s="25">
        <v>252528</v>
      </c>
      <c r="I38" s="23"/>
      <c r="J38" s="24">
        <v>4363</v>
      </c>
      <c r="K38" s="25"/>
      <c r="L38" s="25">
        <v>4786</v>
      </c>
    </row>
    <row r="39" spans="1:12" ht="16.5" customHeight="1">
      <c r="A39" s="1" t="s">
        <v>67</v>
      </c>
      <c r="E39" s="19"/>
      <c r="F39" s="24">
        <v>1706</v>
      </c>
      <c r="G39" s="25"/>
      <c r="H39" s="25">
        <v>2024</v>
      </c>
      <c r="I39" s="23"/>
      <c r="J39" s="24">
        <v>0</v>
      </c>
      <c r="K39" s="25"/>
      <c r="L39" s="25">
        <v>0</v>
      </c>
    </row>
    <row r="40" spans="1:12" ht="16.5" customHeight="1">
      <c r="A40" s="1" t="s">
        <v>128</v>
      </c>
      <c r="D40" s="19">
        <v>21</v>
      </c>
      <c r="E40" s="19"/>
      <c r="F40" s="28">
        <v>13</v>
      </c>
      <c r="G40" s="25"/>
      <c r="H40" s="29">
        <v>-33</v>
      </c>
      <c r="I40" s="23"/>
      <c r="J40" s="28">
        <v>-6</v>
      </c>
      <c r="K40" s="115"/>
      <c r="L40" s="29">
        <v>-4</v>
      </c>
    </row>
    <row r="41" spans="1:12" ht="16.5" customHeight="1">
      <c r="E41" s="19"/>
      <c r="F41" s="24"/>
      <c r="G41" s="25"/>
      <c r="H41" s="25"/>
      <c r="J41" s="24"/>
      <c r="K41" s="25"/>
      <c r="L41" s="25"/>
    </row>
    <row r="42" spans="1:12" ht="16.5" customHeight="1">
      <c r="A42" s="3" t="s">
        <v>68</v>
      </c>
      <c r="C42" s="3"/>
      <c r="E42" s="19"/>
      <c r="F42" s="28">
        <f>SUM(F34:F40)</f>
        <v>2340323</v>
      </c>
      <c r="G42" s="25"/>
      <c r="H42" s="29">
        <f>SUM(H34:H40)</f>
        <v>2060471</v>
      </c>
      <c r="I42" s="23"/>
      <c r="J42" s="28">
        <f>SUM(J34:J40)</f>
        <v>4357</v>
      </c>
      <c r="K42" s="25"/>
      <c r="L42" s="29">
        <f>SUM(L34:L40)</f>
        <v>4782</v>
      </c>
    </row>
    <row r="43" spans="1:12" ht="16.5" customHeight="1">
      <c r="A43" s="3"/>
      <c r="C43" s="3"/>
      <c r="E43" s="19"/>
      <c r="F43" s="24"/>
      <c r="G43" s="25"/>
      <c r="H43" s="25"/>
      <c r="I43" s="23"/>
      <c r="J43" s="24"/>
      <c r="K43" s="25"/>
      <c r="L43" s="25"/>
    </row>
    <row r="44" spans="1:12" ht="16.5" customHeight="1">
      <c r="A44" s="36" t="s">
        <v>212</v>
      </c>
      <c r="B44" s="36"/>
      <c r="C44" s="36"/>
      <c r="D44" s="54"/>
      <c r="E44" s="54"/>
      <c r="F44" s="24">
        <f>F27-F42</f>
        <v>8510</v>
      </c>
      <c r="G44" s="25"/>
      <c r="H44" s="25">
        <f>H27-H42</f>
        <v>159359</v>
      </c>
      <c r="I44" s="23"/>
      <c r="J44" s="24">
        <f>J27-J42</f>
        <v>10020</v>
      </c>
      <c r="K44" s="25"/>
      <c r="L44" s="25">
        <f>L27-L42</f>
        <v>-4378</v>
      </c>
    </row>
    <row r="45" spans="1:12" ht="16.5" customHeight="1">
      <c r="A45" s="1" t="s">
        <v>170</v>
      </c>
      <c r="D45" s="54"/>
      <c r="E45" s="19"/>
      <c r="F45" s="28">
        <v>-14908</v>
      </c>
      <c r="G45" s="25"/>
      <c r="H45" s="29">
        <v>40612</v>
      </c>
      <c r="I45" s="23"/>
      <c r="J45" s="28">
        <v>1432</v>
      </c>
      <c r="K45" s="25"/>
      <c r="L45" s="29">
        <v>-977</v>
      </c>
    </row>
    <row r="46" spans="1:12" ht="16.5" customHeight="1">
      <c r="E46" s="19"/>
      <c r="F46" s="24"/>
      <c r="G46" s="25"/>
      <c r="H46" s="25"/>
      <c r="I46" s="23"/>
      <c r="J46" s="24"/>
      <c r="K46" s="25"/>
      <c r="L46" s="25"/>
    </row>
    <row r="47" spans="1:12" ht="16.5" customHeight="1">
      <c r="A47" s="36" t="s">
        <v>220</v>
      </c>
      <c r="B47" s="36"/>
      <c r="C47" s="36"/>
      <c r="E47" s="19"/>
      <c r="F47" s="28">
        <f>F44-F45</f>
        <v>23418</v>
      </c>
      <c r="G47" s="25"/>
      <c r="H47" s="29">
        <f>H44-H45</f>
        <v>118747</v>
      </c>
      <c r="I47" s="23"/>
      <c r="J47" s="28">
        <f>J44-J45</f>
        <v>8588</v>
      </c>
      <c r="K47" s="25"/>
      <c r="L47" s="29">
        <f>L44-L45</f>
        <v>-3401</v>
      </c>
    </row>
    <row r="48" spans="1:12" ht="16.5" customHeight="1">
      <c r="A48" s="36"/>
      <c r="B48" s="36"/>
      <c r="C48" s="36"/>
      <c r="E48" s="19"/>
      <c r="F48" s="25"/>
      <c r="G48" s="25"/>
      <c r="H48" s="25"/>
    </row>
    <row r="49" spans="1:12" ht="16.5" customHeight="1">
      <c r="A49" s="36"/>
      <c r="B49" s="36"/>
      <c r="C49" s="36"/>
      <c r="E49" s="19"/>
      <c r="F49" s="25"/>
      <c r="G49" s="25"/>
      <c r="H49" s="25"/>
    </row>
    <row r="50" spans="1:12" ht="16.5" customHeight="1">
      <c r="A50" s="36"/>
      <c r="B50" s="36"/>
      <c r="C50" s="36"/>
      <c r="E50" s="19"/>
      <c r="F50" s="25"/>
      <c r="G50" s="25"/>
      <c r="H50" s="25"/>
    </row>
    <row r="51" spans="1:12" ht="16.5" customHeight="1">
      <c r="A51" s="36"/>
      <c r="B51" s="36"/>
      <c r="C51" s="36"/>
      <c r="E51" s="19"/>
      <c r="F51" s="25"/>
      <c r="G51" s="25"/>
      <c r="H51" s="25"/>
    </row>
    <row r="52" spans="1:12" ht="16.5" customHeight="1">
      <c r="A52" s="36"/>
      <c r="B52" s="36"/>
      <c r="C52" s="36"/>
      <c r="E52" s="19"/>
      <c r="F52" s="25"/>
      <c r="G52" s="25"/>
      <c r="H52" s="25"/>
    </row>
    <row r="53" spans="1:12" ht="16.5" customHeight="1">
      <c r="A53" s="36"/>
      <c r="B53" s="36"/>
      <c r="C53" s="36"/>
      <c r="E53" s="19"/>
      <c r="F53" s="25"/>
      <c r="G53" s="25"/>
      <c r="H53" s="25"/>
    </row>
    <row r="54" spans="1:12" ht="14.25" customHeight="1">
      <c r="A54" s="36"/>
      <c r="B54" s="36"/>
      <c r="C54" s="36"/>
      <c r="E54" s="19"/>
      <c r="F54" s="25"/>
      <c r="G54" s="25"/>
      <c r="H54" s="25"/>
    </row>
    <row r="55" spans="1:12" ht="22.15" customHeight="1">
      <c r="A55" s="123" t="s">
        <v>24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</row>
    <row r="56" spans="1:12" ht="16.5" customHeight="1">
      <c r="A56" s="3" t="s">
        <v>0</v>
      </c>
      <c r="B56" s="36"/>
      <c r="D56" s="58"/>
      <c r="E56" s="60"/>
      <c r="F56" s="6"/>
      <c r="G56" s="6"/>
      <c r="H56" s="6"/>
      <c r="I56" s="47"/>
      <c r="J56" s="47"/>
      <c r="K56" s="47"/>
      <c r="L56" s="47"/>
    </row>
    <row r="57" spans="1:12" ht="16.5" customHeight="1">
      <c r="A57" s="48" t="s">
        <v>152</v>
      </c>
      <c r="B57" s="60"/>
      <c r="C57" s="60"/>
      <c r="D57" s="59"/>
      <c r="E57" s="41"/>
      <c r="F57" s="6"/>
      <c r="G57" s="6"/>
      <c r="H57" s="6"/>
      <c r="I57" s="47"/>
      <c r="J57" s="47"/>
      <c r="K57" s="47"/>
      <c r="L57" s="47"/>
    </row>
    <row r="58" spans="1:12" ht="16.5" customHeight="1">
      <c r="A58" s="124" t="str">
        <f>A3</f>
        <v>For the three-month period ended 30 September 2024</v>
      </c>
      <c r="B58" s="124"/>
      <c r="C58" s="124"/>
      <c r="D58" s="124"/>
      <c r="E58" s="124"/>
      <c r="F58" s="124"/>
      <c r="G58" s="37"/>
      <c r="H58" s="37"/>
      <c r="I58" s="35"/>
      <c r="J58" s="35"/>
      <c r="K58" s="35"/>
      <c r="L58" s="35"/>
    </row>
    <row r="59" spans="1:12" ht="16.5" customHeight="1">
      <c r="A59" s="60"/>
      <c r="B59" s="60"/>
      <c r="C59" s="60"/>
      <c r="D59" s="60"/>
      <c r="E59" s="60"/>
      <c r="F59" s="60"/>
      <c r="G59" s="6"/>
      <c r="H59" s="60"/>
    </row>
    <row r="60" spans="1:12" ht="16.5" customHeight="1">
      <c r="A60" s="60"/>
      <c r="B60" s="60"/>
      <c r="C60" s="60"/>
      <c r="D60" s="60"/>
      <c r="E60" s="60"/>
      <c r="F60" s="60"/>
      <c r="G60" s="6"/>
      <c r="H60" s="60"/>
    </row>
    <row r="61" spans="1:12" ht="25.15" customHeight="1">
      <c r="A61" s="60"/>
      <c r="B61" s="60"/>
      <c r="C61" s="60"/>
      <c r="D61" s="60"/>
      <c r="E61" s="60"/>
      <c r="F61" s="120" t="s">
        <v>51</v>
      </c>
      <c r="G61" s="121"/>
      <c r="H61" s="121"/>
      <c r="J61" s="120" t="s">
        <v>52</v>
      </c>
      <c r="K61" s="121"/>
      <c r="L61" s="121"/>
    </row>
    <row r="62" spans="1:12" ht="16.5" customHeight="1">
      <c r="A62" s="60"/>
      <c r="B62" s="60"/>
      <c r="C62" s="60"/>
      <c r="D62" s="61"/>
      <c r="E62" s="61"/>
      <c r="F62" s="49" t="s">
        <v>142</v>
      </c>
      <c r="G62" s="50"/>
      <c r="H62" s="49" t="s">
        <v>5</v>
      </c>
      <c r="J62" s="49" t="s">
        <v>142</v>
      </c>
      <c r="K62" s="50"/>
      <c r="L62" s="49" t="s">
        <v>5</v>
      </c>
    </row>
    <row r="63" spans="1:12" ht="16.5" customHeight="1">
      <c r="A63" s="1" t="s">
        <v>70</v>
      </c>
      <c r="D63" s="62" t="s">
        <v>120</v>
      </c>
      <c r="E63" s="63"/>
      <c r="F63" s="17" t="s">
        <v>7</v>
      </c>
      <c r="G63" s="51"/>
      <c r="H63" s="17" t="s">
        <v>7</v>
      </c>
      <c r="J63" s="17" t="s">
        <v>7</v>
      </c>
      <c r="K63" s="51"/>
      <c r="L63" s="17" t="s">
        <v>7</v>
      </c>
    </row>
    <row r="64" spans="1:12" ht="16.5" customHeight="1">
      <c r="D64" s="63"/>
      <c r="E64" s="63"/>
      <c r="F64" s="69"/>
      <c r="G64" s="51"/>
      <c r="H64" s="70"/>
      <c r="J64" s="22"/>
    </row>
    <row r="65" spans="1:12" s="3" customFormat="1" ht="16.5" customHeight="1">
      <c r="A65" s="3" t="s">
        <v>71</v>
      </c>
      <c r="D65" s="54"/>
      <c r="E65" s="54"/>
      <c r="F65" s="71"/>
      <c r="G65" s="55"/>
      <c r="H65" s="55"/>
      <c r="J65" s="72"/>
    </row>
    <row r="66" spans="1:12" s="3" customFormat="1" ht="16.5" customHeight="1">
      <c r="A66" s="36" t="s">
        <v>158</v>
      </c>
      <c r="D66" s="54"/>
      <c r="E66" s="54"/>
      <c r="F66" s="71"/>
      <c r="G66" s="55"/>
      <c r="H66" s="55"/>
      <c r="J66" s="72"/>
    </row>
    <row r="67" spans="1:12" ht="16.5" customHeight="1">
      <c r="B67" s="26" t="s">
        <v>213</v>
      </c>
      <c r="C67" s="26"/>
      <c r="E67" s="19"/>
      <c r="F67" s="42"/>
      <c r="G67" s="33"/>
      <c r="J67" s="22"/>
    </row>
    <row r="68" spans="1:12" ht="16.5" customHeight="1">
      <c r="B68" s="26"/>
      <c r="C68" s="26" t="s">
        <v>156</v>
      </c>
      <c r="E68" s="19"/>
      <c r="F68" s="42">
        <v>0</v>
      </c>
      <c r="G68" s="33"/>
      <c r="H68" s="23">
        <v>0</v>
      </c>
      <c r="I68" s="23"/>
      <c r="J68" s="42">
        <v>-657</v>
      </c>
      <c r="K68" s="23"/>
      <c r="L68" s="23">
        <v>-1197</v>
      </c>
    </row>
    <row r="69" spans="1:12" ht="16.5" customHeight="1">
      <c r="B69" s="26" t="s">
        <v>121</v>
      </c>
      <c r="C69" s="26"/>
      <c r="D69" s="1"/>
      <c r="E69" s="19"/>
      <c r="F69" s="42"/>
      <c r="G69" s="33"/>
      <c r="J69" s="42"/>
      <c r="K69" s="23"/>
      <c r="L69" s="23"/>
    </row>
    <row r="70" spans="1:12" ht="16.5" customHeight="1">
      <c r="C70" s="1" t="s">
        <v>74</v>
      </c>
      <c r="E70" s="19"/>
      <c r="F70" s="52">
        <v>0</v>
      </c>
      <c r="G70" s="33"/>
      <c r="H70" s="53">
        <v>0</v>
      </c>
      <c r="I70" s="23"/>
      <c r="J70" s="52">
        <v>131</v>
      </c>
      <c r="K70" s="33"/>
      <c r="L70" s="53">
        <v>239</v>
      </c>
    </row>
    <row r="71" spans="1:12" ht="16.5" customHeight="1">
      <c r="B71" s="26"/>
      <c r="E71" s="19"/>
      <c r="F71" s="42"/>
      <c r="G71" s="33"/>
      <c r="J71" s="42"/>
      <c r="K71" s="33"/>
      <c r="L71" s="23"/>
    </row>
    <row r="72" spans="1:12" ht="16.5" customHeight="1">
      <c r="A72" s="1" t="s">
        <v>176</v>
      </c>
      <c r="B72" s="26"/>
      <c r="E72" s="19"/>
      <c r="F72" s="42"/>
      <c r="G72" s="33"/>
      <c r="J72" s="42"/>
      <c r="K72" s="33"/>
      <c r="L72" s="23"/>
    </row>
    <row r="73" spans="1:12" ht="16.5" customHeight="1">
      <c r="B73" s="26" t="s">
        <v>72</v>
      </c>
      <c r="E73" s="19"/>
      <c r="F73" s="52">
        <f>SUM(F67:F70)</f>
        <v>0</v>
      </c>
      <c r="G73" s="55"/>
      <c r="H73" s="53">
        <f>SUM(H67:H70)</f>
        <v>0</v>
      </c>
      <c r="J73" s="52">
        <f>SUM(J67:J70)</f>
        <v>-526</v>
      </c>
      <c r="K73" s="55"/>
      <c r="L73" s="53">
        <f>SUM(L67:L70)</f>
        <v>-958</v>
      </c>
    </row>
    <row r="74" spans="1:12" s="3" customFormat="1" ht="16.5" customHeight="1">
      <c r="D74" s="54"/>
      <c r="E74" s="54"/>
      <c r="F74" s="42"/>
      <c r="G74" s="55"/>
      <c r="H74" s="23"/>
      <c r="J74" s="42"/>
      <c r="K74" s="55"/>
      <c r="L74" s="23"/>
    </row>
    <row r="75" spans="1:12" s="3" customFormat="1" ht="16.5" customHeight="1">
      <c r="A75" s="3" t="s">
        <v>159</v>
      </c>
      <c r="D75" s="54"/>
      <c r="E75" s="54"/>
      <c r="F75" s="42"/>
      <c r="G75" s="55"/>
      <c r="H75" s="23"/>
      <c r="J75" s="42"/>
      <c r="K75" s="55"/>
      <c r="L75" s="23"/>
    </row>
    <row r="76" spans="1:12" ht="16.5" customHeight="1">
      <c r="B76" s="1" t="s">
        <v>214</v>
      </c>
      <c r="C76" s="26"/>
      <c r="E76" s="19"/>
      <c r="F76" s="42"/>
      <c r="G76" s="33"/>
      <c r="J76" s="42"/>
      <c r="K76" s="33"/>
      <c r="L76" s="23"/>
    </row>
    <row r="77" spans="1:12" ht="16.5" customHeight="1">
      <c r="C77" s="26" t="s">
        <v>156</v>
      </c>
      <c r="E77" s="19"/>
      <c r="F77" s="42">
        <v>18768</v>
      </c>
      <c r="G77" s="33"/>
      <c r="H77" s="23">
        <v>-28128</v>
      </c>
      <c r="I77" s="23"/>
      <c r="J77" s="42">
        <v>0</v>
      </c>
      <c r="K77" s="33"/>
      <c r="L77" s="23">
        <v>0</v>
      </c>
    </row>
    <row r="78" spans="1:12" ht="16.5" customHeight="1">
      <c r="B78" s="26" t="s">
        <v>215</v>
      </c>
      <c r="C78" s="26"/>
      <c r="E78" s="19"/>
      <c r="F78" s="42"/>
      <c r="G78" s="33"/>
      <c r="I78" s="23"/>
      <c r="J78" s="42"/>
      <c r="K78" s="33"/>
      <c r="L78" s="23"/>
    </row>
    <row r="79" spans="1:12" ht="16.5" customHeight="1">
      <c r="B79" s="26"/>
      <c r="C79" s="26" t="s">
        <v>122</v>
      </c>
      <c r="E79" s="19"/>
      <c r="F79" s="42">
        <v>0</v>
      </c>
      <c r="G79" s="33"/>
      <c r="H79" s="23">
        <v>0</v>
      </c>
      <c r="I79" s="23"/>
      <c r="J79" s="42">
        <v>95</v>
      </c>
      <c r="K79" s="33"/>
      <c r="L79" s="23">
        <v>-190</v>
      </c>
    </row>
    <row r="80" spans="1:12" ht="16.5" customHeight="1">
      <c r="B80" s="26" t="s">
        <v>165</v>
      </c>
      <c r="C80" s="26"/>
      <c r="E80" s="19"/>
      <c r="F80" s="42">
        <v>2130202</v>
      </c>
      <c r="G80" s="33"/>
      <c r="H80" s="23">
        <v>-1732775</v>
      </c>
      <c r="I80" s="23"/>
      <c r="J80" s="42">
        <v>0</v>
      </c>
      <c r="K80" s="33"/>
      <c r="L80" s="23">
        <v>0</v>
      </c>
    </row>
    <row r="81" spans="1:12" ht="16.5" customHeight="1">
      <c r="B81" s="26" t="s">
        <v>123</v>
      </c>
      <c r="E81" s="19"/>
      <c r="F81" s="42"/>
      <c r="G81" s="33"/>
      <c r="I81" s="23"/>
      <c r="J81" s="42"/>
      <c r="K81" s="33"/>
      <c r="L81" s="23"/>
    </row>
    <row r="82" spans="1:12" ht="16.5" customHeight="1">
      <c r="B82" s="26"/>
      <c r="C82" s="1" t="s">
        <v>74</v>
      </c>
      <c r="E82" s="19"/>
      <c r="F82" s="52">
        <v>-429794</v>
      </c>
      <c r="G82" s="33"/>
      <c r="H82" s="53">
        <v>352181</v>
      </c>
      <c r="I82" s="23"/>
      <c r="J82" s="52">
        <v>-19</v>
      </c>
      <c r="K82" s="33"/>
      <c r="L82" s="53">
        <v>38</v>
      </c>
    </row>
    <row r="83" spans="1:12" ht="16.5" customHeight="1">
      <c r="B83" s="26"/>
      <c r="E83" s="19"/>
      <c r="F83" s="42"/>
      <c r="G83" s="33"/>
      <c r="I83" s="23"/>
      <c r="J83" s="42"/>
      <c r="K83" s="33"/>
      <c r="L83" s="23"/>
    </row>
    <row r="84" spans="1:12" ht="16.5" customHeight="1">
      <c r="A84" s="1" t="s">
        <v>177</v>
      </c>
      <c r="B84" s="26"/>
      <c r="E84" s="19"/>
      <c r="F84" s="42"/>
      <c r="G84" s="33"/>
      <c r="I84" s="23"/>
      <c r="J84" s="42"/>
      <c r="K84" s="33"/>
      <c r="L84" s="23"/>
    </row>
    <row r="85" spans="1:12" ht="16.5" customHeight="1">
      <c r="B85" s="1" t="s">
        <v>72</v>
      </c>
      <c r="E85" s="19"/>
      <c r="F85" s="52">
        <f>SUM(F77:F82)</f>
        <v>1719176</v>
      </c>
      <c r="G85" s="33"/>
      <c r="H85" s="53">
        <f>SUM(H77:H82)</f>
        <v>-1408722</v>
      </c>
      <c r="I85" s="23"/>
      <c r="J85" s="52">
        <f>SUM(J77:J82)</f>
        <v>76</v>
      </c>
      <c r="K85" s="33"/>
      <c r="L85" s="53">
        <f>SUM(L77:L82)</f>
        <v>-152</v>
      </c>
    </row>
    <row r="86" spans="1:12" ht="16.5" customHeight="1">
      <c r="B86" s="26"/>
      <c r="E86" s="19"/>
      <c r="F86" s="42"/>
      <c r="G86" s="33"/>
      <c r="I86" s="23"/>
      <c r="J86" s="42"/>
      <c r="K86" s="33"/>
      <c r="L86" s="23"/>
    </row>
    <row r="87" spans="1:12" ht="16.5" customHeight="1">
      <c r="A87" s="36" t="s">
        <v>153</v>
      </c>
      <c r="B87" s="26"/>
      <c r="E87" s="19"/>
      <c r="F87" s="42"/>
      <c r="G87" s="33"/>
      <c r="I87" s="23"/>
      <c r="J87" s="42"/>
      <c r="K87" s="33"/>
      <c r="L87" s="23"/>
    </row>
    <row r="88" spans="1:12" ht="16.5" customHeight="1">
      <c r="B88" s="3" t="s">
        <v>75</v>
      </c>
      <c r="C88" s="26"/>
      <c r="D88" s="1"/>
      <c r="E88" s="19"/>
      <c r="F88" s="52">
        <f>SUM(F73,F85)</f>
        <v>1719176</v>
      </c>
      <c r="H88" s="53">
        <f>SUM(H73,H85)</f>
        <v>-1408722</v>
      </c>
      <c r="I88" s="23"/>
      <c r="J88" s="52">
        <f>SUM(J73,J85)</f>
        <v>-450</v>
      </c>
      <c r="K88" s="23"/>
      <c r="L88" s="53">
        <f>SUM(L73,L85)</f>
        <v>-1110</v>
      </c>
    </row>
    <row r="89" spans="1:12" ht="16.5" customHeight="1">
      <c r="A89" s="36"/>
      <c r="C89" s="26"/>
      <c r="D89" s="1"/>
      <c r="E89" s="19"/>
      <c r="F89" s="42"/>
      <c r="I89" s="23"/>
      <c r="J89" s="42"/>
      <c r="K89" s="23"/>
      <c r="L89" s="23"/>
    </row>
    <row r="90" spans="1:12" ht="16.5" customHeight="1" thickBot="1">
      <c r="A90" s="36" t="s">
        <v>154</v>
      </c>
      <c r="B90" s="36"/>
      <c r="C90" s="36"/>
      <c r="E90" s="19"/>
      <c r="F90" s="32">
        <f>SUM(F47,F88)</f>
        <v>1742594</v>
      </c>
      <c r="H90" s="34">
        <f>SUM(H47,H88)</f>
        <v>-1289975</v>
      </c>
      <c r="I90" s="23"/>
      <c r="J90" s="32">
        <f>SUM(J47,J88)</f>
        <v>8138</v>
      </c>
      <c r="K90" s="23"/>
      <c r="L90" s="34">
        <f>SUM(L47,L88)</f>
        <v>-4511</v>
      </c>
    </row>
    <row r="91" spans="1:12" ht="16.5" customHeight="1" thickTop="1">
      <c r="A91" s="36"/>
      <c r="B91" s="36"/>
      <c r="C91" s="36"/>
      <c r="E91" s="19"/>
      <c r="F91" s="42"/>
      <c r="J91" s="42"/>
      <c r="K91" s="23"/>
      <c r="L91" s="23"/>
    </row>
    <row r="92" spans="1:12" ht="16.5" customHeight="1">
      <c r="A92" s="36"/>
      <c r="B92" s="36"/>
      <c r="C92" s="36"/>
      <c r="E92" s="19"/>
      <c r="F92" s="42"/>
      <c r="J92" s="42"/>
      <c r="K92" s="23"/>
      <c r="L92" s="23"/>
    </row>
    <row r="93" spans="1:12" ht="16.5" customHeight="1">
      <c r="A93" s="36" t="s">
        <v>217</v>
      </c>
      <c r="B93" s="41"/>
      <c r="C93" s="41"/>
      <c r="D93" s="1"/>
      <c r="F93" s="22"/>
      <c r="G93" s="1"/>
      <c r="H93" s="1"/>
      <c r="J93" s="22"/>
    </row>
    <row r="94" spans="1:12" ht="16.5" customHeight="1">
      <c r="A94" s="3" t="s">
        <v>216</v>
      </c>
      <c r="D94" s="19">
        <v>22</v>
      </c>
      <c r="E94" s="19"/>
      <c r="F94" s="77">
        <v>6.0159222333257122E-2</v>
      </c>
      <c r="G94" s="73"/>
      <c r="H94" s="74">
        <v>0.31</v>
      </c>
      <c r="I94" s="73"/>
      <c r="J94" s="77">
        <v>2.2061978025365622E-2</v>
      </c>
      <c r="L94" s="116">
        <v>-0.01</v>
      </c>
    </row>
    <row r="95" spans="1:12" ht="16.5" customHeight="1">
      <c r="A95" s="3"/>
      <c r="E95" s="19"/>
      <c r="F95" s="77"/>
      <c r="G95" s="73"/>
      <c r="H95" s="74"/>
      <c r="J95" s="77"/>
      <c r="K95" s="73"/>
      <c r="L95" s="74"/>
    </row>
    <row r="96" spans="1:12" ht="16.5" customHeight="1">
      <c r="A96" s="1" t="s">
        <v>124</v>
      </c>
      <c r="F96" s="42">
        <v>389267</v>
      </c>
      <c r="H96" s="23">
        <v>389267</v>
      </c>
      <c r="I96" s="23"/>
      <c r="J96" s="42">
        <v>389267</v>
      </c>
      <c r="K96" s="23"/>
      <c r="L96" s="23">
        <v>389267</v>
      </c>
    </row>
    <row r="97" spans="1:12" ht="16.5" customHeight="1">
      <c r="I97" s="23"/>
      <c r="J97" s="23"/>
      <c r="K97" s="23"/>
      <c r="L97" s="23"/>
    </row>
    <row r="98" spans="1:12" ht="16.5" customHeight="1">
      <c r="A98" s="3"/>
      <c r="F98" s="74"/>
      <c r="H98" s="74"/>
      <c r="J98" s="74"/>
      <c r="L98" s="74"/>
    </row>
    <row r="99" spans="1:12" ht="16.5" customHeight="1">
      <c r="A99" s="3"/>
      <c r="F99" s="74"/>
      <c r="H99" s="74"/>
      <c r="J99" s="74"/>
      <c r="L99" s="74"/>
    </row>
    <row r="100" spans="1:12" ht="16.5" customHeight="1">
      <c r="A100" s="3"/>
      <c r="F100" s="74"/>
      <c r="H100" s="74"/>
      <c r="J100" s="74"/>
      <c r="L100" s="74"/>
    </row>
    <row r="101" spans="1:12" ht="16.5" customHeight="1">
      <c r="A101" s="3"/>
      <c r="F101" s="74"/>
      <c r="H101" s="74"/>
      <c r="J101" s="74"/>
      <c r="L101" s="74"/>
    </row>
    <row r="102" spans="1:12" ht="16.5" customHeight="1">
      <c r="A102" s="3"/>
      <c r="F102" s="74"/>
      <c r="H102" s="74"/>
      <c r="J102" s="74"/>
      <c r="L102" s="74"/>
    </row>
    <row r="103" spans="1:12" ht="16.5" customHeight="1">
      <c r="A103" s="3"/>
      <c r="F103" s="74"/>
      <c r="H103" s="74"/>
      <c r="J103" s="74"/>
      <c r="L103" s="74"/>
    </row>
    <row r="104" spans="1:12" ht="16.5" customHeight="1">
      <c r="A104" s="3"/>
      <c r="F104" s="74"/>
      <c r="H104" s="74"/>
      <c r="J104" s="74"/>
      <c r="L104" s="74"/>
    </row>
    <row r="105" spans="1:12" ht="16.5" customHeight="1">
      <c r="G105" s="75"/>
      <c r="I105" s="75"/>
      <c r="J105" s="23"/>
      <c r="K105" s="75"/>
      <c r="L105" s="23"/>
    </row>
    <row r="106" spans="1:12" ht="16.5" customHeight="1">
      <c r="G106" s="75"/>
      <c r="I106" s="75"/>
      <c r="J106" s="23"/>
      <c r="K106" s="75"/>
      <c r="L106" s="23"/>
    </row>
    <row r="109" spans="1:12" ht="14.25" customHeight="1"/>
    <row r="110" spans="1:12" ht="22.15" customHeight="1">
      <c r="A110" s="123" t="s">
        <v>24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</row>
  </sheetData>
  <mergeCells count="8">
    <mergeCell ref="A110:L110"/>
    <mergeCell ref="A3:F3"/>
    <mergeCell ref="F6:H6"/>
    <mergeCell ref="J6:L6"/>
    <mergeCell ref="A55:L55"/>
    <mergeCell ref="A58:F58"/>
    <mergeCell ref="F61:H61"/>
    <mergeCell ref="J61:L61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C21C-ED8C-4D87-8AE6-F3658ADF4389}">
  <dimension ref="A1:L110"/>
  <sheetViews>
    <sheetView topLeftCell="A88" zoomScaleNormal="100" zoomScaleSheetLayoutView="78" workbookViewId="0">
      <selection activeCell="O101" sqref="O101"/>
    </sheetView>
  </sheetViews>
  <sheetFormatPr defaultRowHeight="16.5" customHeight="1"/>
  <cols>
    <col min="1" max="2" width="1.3984375" style="1" customWidth="1"/>
    <col min="3" max="3" width="52" style="1" customWidth="1"/>
    <col min="4" max="4" width="5.69921875" style="19" customWidth="1"/>
    <col min="5" max="5" width="0.69921875" style="1" customWidth="1"/>
    <col min="6" max="6" width="13.69921875" style="23" customWidth="1"/>
    <col min="7" max="7" width="0.69921875" style="23" customWidth="1"/>
    <col min="8" max="8" width="13.69921875" style="23" customWidth="1"/>
    <col min="9" max="9" width="0.69921875" style="1" customWidth="1"/>
    <col min="10" max="10" width="13.69921875" style="1" customWidth="1"/>
    <col min="11" max="11" width="0.69921875" style="1" customWidth="1"/>
    <col min="12" max="12" width="13.69921875" style="1" customWidth="1"/>
    <col min="13" max="239" width="9.09765625" style="1"/>
    <col min="240" max="241" width="1.69921875" style="1" customWidth="1"/>
    <col min="242" max="242" width="51.69921875" style="1" customWidth="1"/>
    <col min="243" max="243" width="7.69921875" style="1" customWidth="1"/>
    <col min="244" max="244" width="0.8984375" style="1" customWidth="1"/>
    <col min="245" max="245" width="14.69921875" style="1" customWidth="1"/>
    <col min="246" max="246" width="0.8984375" style="1" customWidth="1"/>
    <col min="247" max="247" width="14.69921875" style="1" customWidth="1"/>
    <col min="248" max="495" width="9.09765625" style="1"/>
    <col min="496" max="497" width="1.69921875" style="1" customWidth="1"/>
    <col min="498" max="498" width="51.69921875" style="1" customWidth="1"/>
    <col min="499" max="499" width="7.69921875" style="1" customWidth="1"/>
    <col min="500" max="500" width="0.8984375" style="1" customWidth="1"/>
    <col min="501" max="501" width="14.69921875" style="1" customWidth="1"/>
    <col min="502" max="502" width="0.8984375" style="1" customWidth="1"/>
    <col min="503" max="503" width="14.69921875" style="1" customWidth="1"/>
    <col min="504" max="751" width="9.09765625" style="1"/>
    <col min="752" max="753" width="1.69921875" style="1" customWidth="1"/>
    <col min="754" max="754" width="51.69921875" style="1" customWidth="1"/>
    <col min="755" max="755" width="7.69921875" style="1" customWidth="1"/>
    <col min="756" max="756" width="0.8984375" style="1" customWidth="1"/>
    <col min="757" max="757" width="14.69921875" style="1" customWidth="1"/>
    <col min="758" max="758" width="0.8984375" style="1" customWidth="1"/>
    <col min="759" max="759" width="14.69921875" style="1" customWidth="1"/>
    <col min="760" max="1007" width="9.09765625" style="1"/>
    <col min="1008" max="1009" width="1.69921875" style="1" customWidth="1"/>
    <col min="1010" max="1010" width="51.69921875" style="1" customWidth="1"/>
    <col min="1011" max="1011" width="7.69921875" style="1" customWidth="1"/>
    <col min="1012" max="1012" width="0.8984375" style="1" customWidth="1"/>
    <col min="1013" max="1013" width="14.69921875" style="1" customWidth="1"/>
    <col min="1014" max="1014" width="0.8984375" style="1" customWidth="1"/>
    <col min="1015" max="1015" width="14.69921875" style="1" customWidth="1"/>
    <col min="1016" max="1263" width="9.09765625" style="1"/>
    <col min="1264" max="1265" width="1.69921875" style="1" customWidth="1"/>
    <col min="1266" max="1266" width="51.69921875" style="1" customWidth="1"/>
    <col min="1267" max="1267" width="7.69921875" style="1" customWidth="1"/>
    <col min="1268" max="1268" width="0.8984375" style="1" customWidth="1"/>
    <col min="1269" max="1269" width="14.69921875" style="1" customWidth="1"/>
    <col min="1270" max="1270" width="0.8984375" style="1" customWidth="1"/>
    <col min="1271" max="1271" width="14.69921875" style="1" customWidth="1"/>
    <col min="1272" max="1519" width="9.09765625" style="1"/>
    <col min="1520" max="1521" width="1.69921875" style="1" customWidth="1"/>
    <col min="1522" max="1522" width="51.69921875" style="1" customWidth="1"/>
    <col min="1523" max="1523" width="7.69921875" style="1" customWidth="1"/>
    <col min="1524" max="1524" width="0.8984375" style="1" customWidth="1"/>
    <col min="1525" max="1525" width="14.69921875" style="1" customWidth="1"/>
    <col min="1526" max="1526" width="0.8984375" style="1" customWidth="1"/>
    <col min="1527" max="1527" width="14.69921875" style="1" customWidth="1"/>
    <col min="1528" max="1775" width="9.09765625" style="1"/>
    <col min="1776" max="1777" width="1.69921875" style="1" customWidth="1"/>
    <col min="1778" max="1778" width="51.69921875" style="1" customWidth="1"/>
    <col min="1779" max="1779" width="7.69921875" style="1" customWidth="1"/>
    <col min="1780" max="1780" width="0.8984375" style="1" customWidth="1"/>
    <col min="1781" max="1781" width="14.69921875" style="1" customWidth="1"/>
    <col min="1782" max="1782" width="0.8984375" style="1" customWidth="1"/>
    <col min="1783" max="1783" width="14.69921875" style="1" customWidth="1"/>
    <col min="1784" max="2031" width="9.09765625" style="1"/>
    <col min="2032" max="2033" width="1.69921875" style="1" customWidth="1"/>
    <col min="2034" max="2034" width="51.69921875" style="1" customWidth="1"/>
    <col min="2035" max="2035" width="7.69921875" style="1" customWidth="1"/>
    <col min="2036" max="2036" width="0.8984375" style="1" customWidth="1"/>
    <col min="2037" max="2037" width="14.69921875" style="1" customWidth="1"/>
    <col min="2038" max="2038" width="0.8984375" style="1" customWidth="1"/>
    <col min="2039" max="2039" width="14.69921875" style="1" customWidth="1"/>
    <col min="2040" max="2287" width="9.09765625" style="1"/>
    <col min="2288" max="2289" width="1.69921875" style="1" customWidth="1"/>
    <col min="2290" max="2290" width="51.69921875" style="1" customWidth="1"/>
    <col min="2291" max="2291" width="7.69921875" style="1" customWidth="1"/>
    <col min="2292" max="2292" width="0.8984375" style="1" customWidth="1"/>
    <col min="2293" max="2293" width="14.69921875" style="1" customWidth="1"/>
    <col min="2294" max="2294" width="0.8984375" style="1" customWidth="1"/>
    <col min="2295" max="2295" width="14.69921875" style="1" customWidth="1"/>
    <col min="2296" max="2543" width="9.09765625" style="1"/>
    <col min="2544" max="2545" width="1.69921875" style="1" customWidth="1"/>
    <col min="2546" max="2546" width="51.69921875" style="1" customWidth="1"/>
    <col min="2547" max="2547" width="7.69921875" style="1" customWidth="1"/>
    <col min="2548" max="2548" width="0.8984375" style="1" customWidth="1"/>
    <col min="2549" max="2549" width="14.69921875" style="1" customWidth="1"/>
    <col min="2550" max="2550" width="0.8984375" style="1" customWidth="1"/>
    <col min="2551" max="2551" width="14.69921875" style="1" customWidth="1"/>
    <col min="2552" max="2799" width="9.09765625" style="1"/>
    <col min="2800" max="2801" width="1.69921875" style="1" customWidth="1"/>
    <col min="2802" max="2802" width="51.69921875" style="1" customWidth="1"/>
    <col min="2803" max="2803" width="7.69921875" style="1" customWidth="1"/>
    <col min="2804" max="2804" width="0.8984375" style="1" customWidth="1"/>
    <col min="2805" max="2805" width="14.69921875" style="1" customWidth="1"/>
    <col min="2806" max="2806" width="0.8984375" style="1" customWidth="1"/>
    <col min="2807" max="2807" width="14.69921875" style="1" customWidth="1"/>
    <col min="2808" max="3055" width="9.09765625" style="1"/>
    <col min="3056" max="3057" width="1.69921875" style="1" customWidth="1"/>
    <col min="3058" max="3058" width="51.69921875" style="1" customWidth="1"/>
    <col min="3059" max="3059" width="7.69921875" style="1" customWidth="1"/>
    <col min="3060" max="3060" width="0.8984375" style="1" customWidth="1"/>
    <col min="3061" max="3061" width="14.69921875" style="1" customWidth="1"/>
    <col min="3062" max="3062" width="0.8984375" style="1" customWidth="1"/>
    <col min="3063" max="3063" width="14.69921875" style="1" customWidth="1"/>
    <col min="3064" max="3311" width="9.09765625" style="1"/>
    <col min="3312" max="3313" width="1.69921875" style="1" customWidth="1"/>
    <col min="3314" max="3314" width="51.69921875" style="1" customWidth="1"/>
    <col min="3315" max="3315" width="7.69921875" style="1" customWidth="1"/>
    <col min="3316" max="3316" width="0.8984375" style="1" customWidth="1"/>
    <col min="3317" max="3317" width="14.69921875" style="1" customWidth="1"/>
    <col min="3318" max="3318" width="0.8984375" style="1" customWidth="1"/>
    <col min="3319" max="3319" width="14.69921875" style="1" customWidth="1"/>
    <col min="3320" max="3567" width="9.09765625" style="1"/>
    <col min="3568" max="3569" width="1.69921875" style="1" customWidth="1"/>
    <col min="3570" max="3570" width="51.69921875" style="1" customWidth="1"/>
    <col min="3571" max="3571" width="7.69921875" style="1" customWidth="1"/>
    <col min="3572" max="3572" width="0.8984375" style="1" customWidth="1"/>
    <col min="3573" max="3573" width="14.69921875" style="1" customWidth="1"/>
    <col min="3574" max="3574" width="0.8984375" style="1" customWidth="1"/>
    <col min="3575" max="3575" width="14.69921875" style="1" customWidth="1"/>
    <col min="3576" max="3823" width="9.09765625" style="1"/>
    <col min="3824" max="3825" width="1.69921875" style="1" customWidth="1"/>
    <col min="3826" max="3826" width="51.69921875" style="1" customWidth="1"/>
    <col min="3827" max="3827" width="7.69921875" style="1" customWidth="1"/>
    <col min="3828" max="3828" width="0.8984375" style="1" customWidth="1"/>
    <col min="3829" max="3829" width="14.69921875" style="1" customWidth="1"/>
    <col min="3830" max="3830" width="0.8984375" style="1" customWidth="1"/>
    <col min="3831" max="3831" width="14.69921875" style="1" customWidth="1"/>
    <col min="3832" max="4079" width="9.09765625" style="1"/>
    <col min="4080" max="4081" width="1.69921875" style="1" customWidth="1"/>
    <col min="4082" max="4082" width="51.69921875" style="1" customWidth="1"/>
    <col min="4083" max="4083" width="7.69921875" style="1" customWidth="1"/>
    <col min="4084" max="4084" width="0.8984375" style="1" customWidth="1"/>
    <col min="4085" max="4085" width="14.69921875" style="1" customWidth="1"/>
    <col min="4086" max="4086" width="0.8984375" style="1" customWidth="1"/>
    <col min="4087" max="4087" width="14.69921875" style="1" customWidth="1"/>
    <col min="4088" max="4335" width="9.09765625" style="1"/>
    <col min="4336" max="4337" width="1.69921875" style="1" customWidth="1"/>
    <col min="4338" max="4338" width="51.69921875" style="1" customWidth="1"/>
    <col min="4339" max="4339" width="7.69921875" style="1" customWidth="1"/>
    <col min="4340" max="4340" width="0.8984375" style="1" customWidth="1"/>
    <col min="4341" max="4341" width="14.69921875" style="1" customWidth="1"/>
    <col min="4342" max="4342" width="0.8984375" style="1" customWidth="1"/>
    <col min="4343" max="4343" width="14.69921875" style="1" customWidth="1"/>
    <col min="4344" max="4591" width="9.09765625" style="1"/>
    <col min="4592" max="4593" width="1.69921875" style="1" customWidth="1"/>
    <col min="4594" max="4594" width="51.69921875" style="1" customWidth="1"/>
    <col min="4595" max="4595" width="7.69921875" style="1" customWidth="1"/>
    <col min="4596" max="4596" width="0.8984375" style="1" customWidth="1"/>
    <col min="4597" max="4597" width="14.69921875" style="1" customWidth="1"/>
    <col min="4598" max="4598" width="0.8984375" style="1" customWidth="1"/>
    <col min="4599" max="4599" width="14.69921875" style="1" customWidth="1"/>
    <col min="4600" max="4847" width="9.09765625" style="1"/>
    <col min="4848" max="4849" width="1.69921875" style="1" customWidth="1"/>
    <col min="4850" max="4850" width="51.69921875" style="1" customWidth="1"/>
    <col min="4851" max="4851" width="7.69921875" style="1" customWidth="1"/>
    <col min="4852" max="4852" width="0.8984375" style="1" customWidth="1"/>
    <col min="4853" max="4853" width="14.69921875" style="1" customWidth="1"/>
    <col min="4854" max="4854" width="0.8984375" style="1" customWidth="1"/>
    <col min="4855" max="4855" width="14.69921875" style="1" customWidth="1"/>
    <col min="4856" max="5103" width="9.09765625" style="1"/>
    <col min="5104" max="5105" width="1.69921875" style="1" customWidth="1"/>
    <col min="5106" max="5106" width="51.69921875" style="1" customWidth="1"/>
    <col min="5107" max="5107" width="7.69921875" style="1" customWidth="1"/>
    <col min="5108" max="5108" width="0.8984375" style="1" customWidth="1"/>
    <col min="5109" max="5109" width="14.69921875" style="1" customWidth="1"/>
    <col min="5110" max="5110" width="0.8984375" style="1" customWidth="1"/>
    <col min="5111" max="5111" width="14.69921875" style="1" customWidth="1"/>
    <col min="5112" max="5359" width="9.09765625" style="1"/>
    <col min="5360" max="5361" width="1.69921875" style="1" customWidth="1"/>
    <col min="5362" max="5362" width="51.69921875" style="1" customWidth="1"/>
    <col min="5363" max="5363" width="7.69921875" style="1" customWidth="1"/>
    <col min="5364" max="5364" width="0.8984375" style="1" customWidth="1"/>
    <col min="5365" max="5365" width="14.69921875" style="1" customWidth="1"/>
    <col min="5366" max="5366" width="0.8984375" style="1" customWidth="1"/>
    <col min="5367" max="5367" width="14.69921875" style="1" customWidth="1"/>
    <col min="5368" max="5615" width="9.09765625" style="1"/>
    <col min="5616" max="5617" width="1.69921875" style="1" customWidth="1"/>
    <col min="5618" max="5618" width="51.69921875" style="1" customWidth="1"/>
    <col min="5619" max="5619" width="7.69921875" style="1" customWidth="1"/>
    <col min="5620" max="5620" width="0.8984375" style="1" customWidth="1"/>
    <col min="5621" max="5621" width="14.69921875" style="1" customWidth="1"/>
    <col min="5622" max="5622" width="0.8984375" style="1" customWidth="1"/>
    <col min="5623" max="5623" width="14.69921875" style="1" customWidth="1"/>
    <col min="5624" max="5871" width="9.09765625" style="1"/>
    <col min="5872" max="5873" width="1.69921875" style="1" customWidth="1"/>
    <col min="5874" max="5874" width="51.69921875" style="1" customWidth="1"/>
    <col min="5875" max="5875" width="7.69921875" style="1" customWidth="1"/>
    <col min="5876" max="5876" width="0.8984375" style="1" customWidth="1"/>
    <col min="5877" max="5877" width="14.69921875" style="1" customWidth="1"/>
    <col min="5878" max="5878" width="0.8984375" style="1" customWidth="1"/>
    <col min="5879" max="5879" width="14.69921875" style="1" customWidth="1"/>
    <col min="5880" max="6127" width="9.09765625" style="1"/>
    <col min="6128" max="6129" width="1.69921875" style="1" customWidth="1"/>
    <col min="6130" max="6130" width="51.69921875" style="1" customWidth="1"/>
    <col min="6131" max="6131" width="7.69921875" style="1" customWidth="1"/>
    <col min="6132" max="6132" width="0.8984375" style="1" customWidth="1"/>
    <col min="6133" max="6133" width="14.69921875" style="1" customWidth="1"/>
    <col min="6134" max="6134" width="0.8984375" style="1" customWidth="1"/>
    <col min="6135" max="6135" width="14.69921875" style="1" customWidth="1"/>
    <col min="6136" max="6383" width="9.09765625" style="1"/>
    <col min="6384" max="6385" width="1.69921875" style="1" customWidth="1"/>
    <col min="6386" max="6386" width="51.69921875" style="1" customWidth="1"/>
    <col min="6387" max="6387" width="7.69921875" style="1" customWidth="1"/>
    <col min="6388" max="6388" width="0.8984375" style="1" customWidth="1"/>
    <col min="6389" max="6389" width="14.69921875" style="1" customWidth="1"/>
    <col min="6390" max="6390" width="0.8984375" style="1" customWidth="1"/>
    <col min="6391" max="6391" width="14.69921875" style="1" customWidth="1"/>
    <col min="6392" max="6639" width="9.09765625" style="1"/>
    <col min="6640" max="6641" width="1.69921875" style="1" customWidth="1"/>
    <col min="6642" max="6642" width="51.69921875" style="1" customWidth="1"/>
    <col min="6643" max="6643" width="7.69921875" style="1" customWidth="1"/>
    <col min="6644" max="6644" width="0.8984375" style="1" customWidth="1"/>
    <col min="6645" max="6645" width="14.69921875" style="1" customWidth="1"/>
    <col min="6646" max="6646" width="0.8984375" style="1" customWidth="1"/>
    <col min="6647" max="6647" width="14.69921875" style="1" customWidth="1"/>
    <col min="6648" max="6895" width="9.09765625" style="1"/>
    <col min="6896" max="6897" width="1.69921875" style="1" customWidth="1"/>
    <col min="6898" max="6898" width="51.69921875" style="1" customWidth="1"/>
    <col min="6899" max="6899" width="7.69921875" style="1" customWidth="1"/>
    <col min="6900" max="6900" width="0.8984375" style="1" customWidth="1"/>
    <col min="6901" max="6901" width="14.69921875" style="1" customWidth="1"/>
    <col min="6902" max="6902" width="0.8984375" style="1" customWidth="1"/>
    <col min="6903" max="6903" width="14.69921875" style="1" customWidth="1"/>
    <col min="6904" max="7151" width="9.09765625" style="1"/>
    <col min="7152" max="7153" width="1.69921875" style="1" customWidth="1"/>
    <col min="7154" max="7154" width="51.69921875" style="1" customWidth="1"/>
    <col min="7155" max="7155" width="7.69921875" style="1" customWidth="1"/>
    <col min="7156" max="7156" width="0.8984375" style="1" customWidth="1"/>
    <col min="7157" max="7157" width="14.69921875" style="1" customWidth="1"/>
    <col min="7158" max="7158" width="0.8984375" style="1" customWidth="1"/>
    <col min="7159" max="7159" width="14.69921875" style="1" customWidth="1"/>
    <col min="7160" max="7407" width="9.09765625" style="1"/>
    <col min="7408" max="7409" width="1.69921875" style="1" customWidth="1"/>
    <col min="7410" max="7410" width="51.69921875" style="1" customWidth="1"/>
    <col min="7411" max="7411" width="7.69921875" style="1" customWidth="1"/>
    <col min="7412" max="7412" width="0.8984375" style="1" customWidth="1"/>
    <col min="7413" max="7413" width="14.69921875" style="1" customWidth="1"/>
    <col min="7414" max="7414" width="0.8984375" style="1" customWidth="1"/>
    <col min="7415" max="7415" width="14.69921875" style="1" customWidth="1"/>
    <col min="7416" max="7663" width="9.09765625" style="1"/>
    <col min="7664" max="7665" width="1.69921875" style="1" customWidth="1"/>
    <col min="7666" max="7666" width="51.69921875" style="1" customWidth="1"/>
    <col min="7667" max="7667" width="7.69921875" style="1" customWidth="1"/>
    <col min="7668" max="7668" width="0.8984375" style="1" customWidth="1"/>
    <col min="7669" max="7669" width="14.69921875" style="1" customWidth="1"/>
    <col min="7670" max="7670" width="0.8984375" style="1" customWidth="1"/>
    <col min="7671" max="7671" width="14.69921875" style="1" customWidth="1"/>
    <col min="7672" max="7919" width="9.09765625" style="1"/>
    <col min="7920" max="7921" width="1.69921875" style="1" customWidth="1"/>
    <col min="7922" max="7922" width="51.69921875" style="1" customWidth="1"/>
    <col min="7923" max="7923" width="7.69921875" style="1" customWidth="1"/>
    <col min="7924" max="7924" width="0.8984375" style="1" customWidth="1"/>
    <col min="7925" max="7925" width="14.69921875" style="1" customWidth="1"/>
    <col min="7926" max="7926" width="0.8984375" style="1" customWidth="1"/>
    <col min="7927" max="7927" width="14.69921875" style="1" customWidth="1"/>
    <col min="7928" max="8175" width="9.09765625" style="1"/>
    <col min="8176" max="8177" width="1.69921875" style="1" customWidth="1"/>
    <col min="8178" max="8178" width="51.69921875" style="1" customWidth="1"/>
    <col min="8179" max="8179" width="7.69921875" style="1" customWidth="1"/>
    <col min="8180" max="8180" width="0.8984375" style="1" customWidth="1"/>
    <col min="8181" max="8181" width="14.69921875" style="1" customWidth="1"/>
    <col min="8182" max="8182" width="0.8984375" style="1" customWidth="1"/>
    <col min="8183" max="8183" width="14.69921875" style="1" customWidth="1"/>
    <col min="8184" max="8431" width="9.09765625" style="1"/>
    <col min="8432" max="8433" width="1.69921875" style="1" customWidth="1"/>
    <col min="8434" max="8434" width="51.69921875" style="1" customWidth="1"/>
    <col min="8435" max="8435" width="7.69921875" style="1" customWidth="1"/>
    <col min="8436" max="8436" width="0.8984375" style="1" customWidth="1"/>
    <col min="8437" max="8437" width="14.69921875" style="1" customWidth="1"/>
    <col min="8438" max="8438" width="0.8984375" style="1" customWidth="1"/>
    <col min="8439" max="8439" width="14.69921875" style="1" customWidth="1"/>
    <col min="8440" max="8687" width="9.09765625" style="1"/>
    <col min="8688" max="8689" width="1.69921875" style="1" customWidth="1"/>
    <col min="8690" max="8690" width="51.69921875" style="1" customWidth="1"/>
    <col min="8691" max="8691" width="7.69921875" style="1" customWidth="1"/>
    <col min="8692" max="8692" width="0.8984375" style="1" customWidth="1"/>
    <col min="8693" max="8693" width="14.69921875" style="1" customWidth="1"/>
    <col min="8694" max="8694" width="0.8984375" style="1" customWidth="1"/>
    <col min="8695" max="8695" width="14.69921875" style="1" customWidth="1"/>
    <col min="8696" max="8943" width="9.09765625" style="1"/>
    <col min="8944" max="8945" width="1.69921875" style="1" customWidth="1"/>
    <col min="8946" max="8946" width="51.69921875" style="1" customWidth="1"/>
    <col min="8947" max="8947" width="7.69921875" style="1" customWidth="1"/>
    <col min="8948" max="8948" width="0.8984375" style="1" customWidth="1"/>
    <col min="8949" max="8949" width="14.69921875" style="1" customWidth="1"/>
    <col min="8950" max="8950" width="0.8984375" style="1" customWidth="1"/>
    <col min="8951" max="8951" width="14.69921875" style="1" customWidth="1"/>
    <col min="8952" max="9199" width="9.09765625" style="1"/>
    <col min="9200" max="9201" width="1.69921875" style="1" customWidth="1"/>
    <col min="9202" max="9202" width="51.69921875" style="1" customWidth="1"/>
    <col min="9203" max="9203" width="7.69921875" style="1" customWidth="1"/>
    <col min="9204" max="9204" width="0.8984375" style="1" customWidth="1"/>
    <col min="9205" max="9205" width="14.69921875" style="1" customWidth="1"/>
    <col min="9206" max="9206" width="0.8984375" style="1" customWidth="1"/>
    <col min="9207" max="9207" width="14.69921875" style="1" customWidth="1"/>
    <col min="9208" max="9455" width="9.09765625" style="1"/>
    <col min="9456" max="9457" width="1.69921875" style="1" customWidth="1"/>
    <col min="9458" max="9458" width="51.69921875" style="1" customWidth="1"/>
    <col min="9459" max="9459" width="7.69921875" style="1" customWidth="1"/>
    <col min="9460" max="9460" width="0.8984375" style="1" customWidth="1"/>
    <col min="9461" max="9461" width="14.69921875" style="1" customWidth="1"/>
    <col min="9462" max="9462" width="0.8984375" style="1" customWidth="1"/>
    <col min="9463" max="9463" width="14.69921875" style="1" customWidth="1"/>
    <col min="9464" max="9711" width="9.09765625" style="1"/>
    <col min="9712" max="9713" width="1.69921875" style="1" customWidth="1"/>
    <col min="9714" max="9714" width="51.69921875" style="1" customWidth="1"/>
    <col min="9715" max="9715" width="7.69921875" style="1" customWidth="1"/>
    <col min="9716" max="9716" width="0.8984375" style="1" customWidth="1"/>
    <col min="9717" max="9717" width="14.69921875" style="1" customWidth="1"/>
    <col min="9718" max="9718" width="0.8984375" style="1" customWidth="1"/>
    <col min="9719" max="9719" width="14.69921875" style="1" customWidth="1"/>
    <col min="9720" max="9967" width="9.09765625" style="1"/>
    <col min="9968" max="9969" width="1.69921875" style="1" customWidth="1"/>
    <col min="9970" max="9970" width="51.69921875" style="1" customWidth="1"/>
    <col min="9971" max="9971" width="7.69921875" style="1" customWidth="1"/>
    <col min="9972" max="9972" width="0.8984375" style="1" customWidth="1"/>
    <col min="9973" max="9973" width="14.69921875" style="1" customWidth="1"/>
    <col min="9974" max="9974" width="0.8984375" style="1" customWidth="1"/>
    <col min="9975" max="9975" width="14.69921875" style="1" customWidth="1"/>
    <col min="9976" max="10223" width="9.09765625" style="1"/>
    <col min="10224" max="10225" width="1.69921875" style="1" customWidth="1"/>
    <col min="10226" max="10226" width="51.69921875" style="1" customWidth="1"/>
    <col min="10227" max="10227" width="7.69921875" style="1" customWidth="1"/>
    <col min="10228" max="10228" width="0.8984375" style="1" customWidth="1"/>
    <col min="10229" max="10229" width="14.69921875" style="1" customWidth="1"/>
    <col min="10230" max="10230" width="0.8984375" style="1" customWidth="1"/>
    <col min="10231" max="10231" width="14.69921875" style="1" customWidth="1"/>
    <col min="10232" max="10479" width="9.09765625" style="1"/>
    <col min="10480" max="10481" width="1.69921875" style="1" customWidth="1"/>
    <col min="10482" max="10482" width="51.69921875" style="1" customWidth="1"/>
    <col min="10483" max="10483" width="7.69921875" style="1" customWidth="1"/>
    <col min="10484" max="10484" width="0.8984375" style="1" customWidth="1"/>
    <col min="10485" max="10485" width="14.69921875" style="1" customWidth="1"/>
    <col min="10486" max="10486" width="0.8984375" style="1" customWidth="1"/>
    <col min="10487" max="10487" width="14.69921875" style="1" customWidth="1"/>
    <col min="10488" max="10735" width="9.09765625" style="1"/>
    <col min="10736" max="10737" width="1.69921875" style="1" customWidth="1"/>
    <col min="10738" max="10738" width="51.69921875" style="1" customWidth="1"/>
    <col min="10739" max="10739" width="7.69921875" style="1" customWidth="1"/>
    <col min="10740" max="10740" width="0.8984375" style="1" customWidth="1"/>
    <col min="10741" max="10741" width="14.69921875" style="1" customWidth="1"/>
    <col min="10742" max="10742" width="0.8984375" style="1" customWidth="1"/>
    <col min="10743" max="10743" width="14.69921875" style="1" customWidth="1"/>
    <col min="10744" max="10991" width="9.09765625" style="1"/>
    <col min="10992" max="10993" width="1.69921875" style="1" customWidth="1"/>
    <col min="10994" max="10994" width="51.69921875" style="1" customWidth="1"/>
    <col min="10995" max="10995" width="7.69921875" style="1" customWidth="1"/>
    <col min="10996" max="10996" width="0.8984375" style="1" customWidth="1"/>
    <col min="10997" max="10997" width="14.69921875" style="1" customWidth="1"/>
    <col min="10998" max="10998" width="0.8984375" style="1" customWidth="1"/>
    <col min="10999" max="10999" width="14.69921875" style="1" customWidth="1"/>
    <col min="11000" max="11247" width="9.09765625" style="1"/>
    <col min="11248" max="11249" width="1.69921875" style="1" customWidth="1"/>
    <col min="11250" max="11250" width="51.69921875" style="1" customWidth="1"/>
    <col min="11251" max="11251" width="7.69921875" style="1" customWidth="1"/>
    <col min="11252" max="11252" width="0.8984375" style="1" customWidth="1"/>
    <col min="11253" max="11253" width="14.69921875" style="1" customWidth="1"/>
    <col min="11254" max="11254" width="0.8984375" style="1" customWidth="1"/>
    <col min="11255" max="11255" width="14.69921875" style="1" customWidth="1"/>
    <col min="11256" max="11503" width="9.09765625" style="1"/>
    <col min="11504" max="11505" width="1.69921875" style="1" customWidth="1"/>
    <col min="11506" max="11506" width="51.69921875" style="1" customWidth="1"/>
    <col min="11507" max="11507" width="7.69921875" style="1" customWidth="1"/>
    <col min="11508" max="11508" width="0.8984375" style="1" customWidth="1"/>
    <col min="11509" max="11509" width="14.69921875" style="1" customWidth="1"/>
    <col min="11510" max="11510" width="0.8984375" style="1" customWidth="1"/>
    <col min="11511" max="11511" width="14.69921875" style="1" customWidth="1"/>
    <col min="11512" max="11759" width="9.09765625" style="1"/>
    <col min="11760" max="11761" width="1.69921875" style="1" customWidth="1"/>
    <col min="11762" max="11762" width="51.69921875" style="1" customWidth="1"/>
    <col min="11763" max="11763" width="7.69921875" style="1" customWidth="1"/>
    <col min="11764" max="11764" width="0.8984375" style="1" customWidth="1"/>
    <col min="11765" max="11765" width="14.69921875" style="1" customWidth="1"/>
    <col min="11766" max="11766" width="0.8984375" style="1" customWidth="1"/>
    <col min="11767" max="11767" width="14.69921875" style="1" customWidth="1"/>
    <col min="11768" max="12015" width="9.09765625" style="1"/>
    <col min="12016" max="12017" width="1.69921875" style="1" customWidth="1"/>
    <col min="12018" max="12018" width="51.69921875" style="1" customWidth="1"/>
    <col min="12019" max="12019" width="7.69921875" style="1" customWidth="1"/>
    <col min="12020" max="12020" width="0.8984375" style="1" customWidth="1"/>
    <col min="12021" max="12021" width="14.69921875" style="1" customWidth="1"/>
    <col min="12022" max="12022" width="0.8984375" style="1" customWidth="1"/>
    <col min="12023" max="12023" width="14.69921875" style="1" customWidth="1"/>
    <col min="12024" max="12271" width="9.09765625" style="1"/>
    <col min="12272" max="12273" width="1.69921875" style="1" customWidth="1"/>
    <col min="12274" max="12274" width="51.69921875" style="1" customWidth="1"/>
    <col min="12275" max="12275" width="7.69921875" style="1" customWidth="1"/>
    <col min="12276" max="12276" width="0.8984375" style="1" customWidth="1"/>
    <col min="12277" max="12277" width="14.69921875" style="1" customWidth="1"/>
    <col min="12278" max="12278" width="0.8984375" style="1" customWidth="1"/>
    <col min="12279" max="12279" width="14.69921875" style="1" customWidth="1"/>
    <col min="12280" max="12527" width="9.09765625" style="1"/>
    <col min="12528" max="12529" width="1.69921875" style="1" customWidth="1"/>
    <col min="12530" max="12530" width="51.69921875" style="1" customWidth="1"/>
    <col min="12531" max="12531" width="7.69921875" style="1" customWidth="1"/>
    <col min="12532" max="12532" width="0.8984375" style="1" customWidth="1"/>
    <col min="12533" max="12533" width="14.69921875" style="1" customWidth="1"/>
    <col min="12534" max="12534" width="0.8984375" style="1" customWidth="1"/>
    <col min="12535" max="12535" width="14.69921875" style="1" customWidth="1"/>
    <col min="12536" max="12783" width="9.09765625" style="1"/>
    <col min="12784" max="12785" width="1.69921875" style="1" customWidth="1"/>
    <col min="12786" max="12786" width="51.69921875" style="1" customWidth="1"/>
    <col min="12787" max="12787" width="7.69921875" style="1" customWidth="1"/>
    <col min="12788" max="12788" width="0.8984375" style="1" customWidth="1"/>
    <col min="12789" max="12789" width="14.69921875" style="1" customWidth="1"/>
    <col min="12790" max="12790" width="0.8984375" style="1" customWidth="1"/>
    <col min="12791" max="12791" width="14.69921875" style="1" customWidth="1"/>
    <col min="12792" max="13039" width="9.09765625" style="1"/>
    <col min="13040" max="13041" width="1.69921875" style="1" customWidth="1"/>
    <col min="13042" max="13042" width="51.69921875" style="1" customWidth="1"/>
    <col min="13043" max="13043" width="7.69921875" style="1" customWidth="1"/>
    <col min="13044" max="13044" width="0.8984375" style="1" customWidth="1"/>
    <col min="13045" max="13045" width="14.69921875" style="1" customWidth="1"/>
    <col min="13046" max="13046" width="0.8984375" style="1" customWidth="1"/>
    <col min="13047" max="13047" width="14.69921875" style="1" customWidth="1"/>
    <col min="13048" max="13295" width="9.09765625" style="1"/>
    <col min="13296" max="13297" width="1.69921875" style="1" customWidth="1"/>
    <col min="13298" max="13298" width="51.69921875" style="1" customWidth="1"/>
    <col min="13299" max="13299" width="7.69921875" style="1" customWidth="1"/>
    <col min="13300" max="13300" width="0.8984375" style="1" customWidth="1"/>
    <col min="13301" max="13301" width="14.69921875" style="1" customWidth="1"/>
    <col min="13302" max="13302" width="0.8984375" style="1" customWidth="1"/>
    <col min="13303" max="13303" width="14.69921875" style="1" customWidth="1"/>
    <col min="13304" max="13551" width="9.09765625" style="1"/>
    <col min="13552" max="13553" width="1.69921875" style="1" customWidth="1"/>
    <col min="13554" max="13554" width="51.69921875" style="1" customWidth="1"/>
    <col min="13555" max="13555" width="7.69921875" style="1" customWidth="1"/>
    <col min="13556" max="13556" width="0.8984375" style="1" customWidth="1"/>
    <col min="13557" max="13557" width="14.69921875" style="1" customWidth="1"/>
    <col min="13558" max="13558" width="0.8984375" style="1" customWidth="1"/>
    <col min="13559" max="13559" width="14.69921875" style="1" customWidth="1"/>
    <col min="13560" max="13807" width="9.09765625" style="1"/>
    <col min="13808" max="13809" width="1.69921875" style="1" customWidth="1"/>
    <col min="13810" max="13810" width="51.69921875" style="1" customWidth="1"/>
    <col min="13811" max="13811" width="7.69921875" style="1" customWidth="1"/>
    <col min="13812" max="13812" width="0.8984375" style="1" customWidth="1"/>
    <col min="13813" max="13813" width="14.69921875" style="1" customWidth="1"/>
    <col min="13814" max="13814" width="0.8984375" style="1" customWidth="1"/>
    <col min="13815" max="13815" width="14.69921875" style="1" customWidth="1"/>
    <col min="13816" max="14063" width="9.09765625" style="1"/>
    <col min="14064" max="14065" width="1.69921875" style="1" customWidth="1"/>
    <col min="14066" max="14066" width="51.69921875" style="1" customWidth="1"/>
    <col min="14067" max="14067" width="7.69921875" style="1" customWidth="1"/>
    <col min="14068" max="14068" width="0.8984375" style="1" customWidth="1"/>
    <col min="14069" max="14069" width="14.69921875" style="1" customWidth="1"/>
    <col min="14070" max="14070" width="0.8984375" style="1" customWidth="1"/>
    <col min="14071" max="14071" width="14.69921875" style="1" customWidth="1"/>
    <col min="14072" max="14319" width="9.09765625" style="1"/>
    <col min="14320" max="14321" width="1.69921875" style="1" customWidth="1"/>
    <col min="14322" max="14322" width="51.69921875" style="1" customWidth="1"/>
    <col min="14323" max="14323" width="7.69921875" style="1" customWidth="1"/>
    <col min="14324" max="14324" width="0.8984375" style="1" customWidth="1"/>
    <col min="14325" max="14325" width="14.69921875" style="1" customWidth="1"/>
    <col min="14326" max="14326" width="0.8984375" style="1" customWidth="1"/>
    <col min="14327" max="14327" width="14.69921875" style="1" customWidth="1"/>
    <col min="14328" max="14575" width="9.09765625" style="1"/>
    <col min="14576" max="14577" width="1.69921875" style="1" customWidth="1"/>
    <col min="14578" max="14578" width="51.69921875" style="1" customWidth="1"/>
    <col min="14579" max="14579" width="7.69921875" style="1" customWidth="1"/>
    <col min="14580" max="14580" width="0.8984375" style="1" customWidth="1"/>
    <col min="14581" max="14581" width="14.69921875" style="1" customWidth="1"/>
    <col min="14582" max="14582" width="0.8984375" style="1" customWidth="1"/>
    <col min="14583" max="14583" width="14.69921875" style="1" customWidth="1"/>
    <col min="14584" max="14831" width="9.09765625" style="1"/>
    <col min="14832" max="14833" width="1.69921875" style="1" customWidth="1"/>
    <col min="14834" max="14834" width="51.69921875" style="1" customWidth="1"/>
    <col min="14835" max="14835" width="7.69921875" style="1" customWidth="1"/>
    <col min="14836" max="14836" width="0.8984375" style="1" customWidth="1"/>
    <col min="14837" max="14837" width="14.69921875" style="1" customWidth="1"/>
    <col min="14838" max="14838" width="0.8984375" style="1" customWidth="1"/>
    <col min="14839" max="14839" width="14.69921875" style="1" customWidth="1"/>
    <col min="14840" max="15087" width="9.09765625" style="1"/>
    <col min="15088" max="15089" width="1.69921875" style="1" customWidth="1"/>
    <col min="15090" max="15090" width="51.69921875" style="1" customWidth="1"/>
    <col min="15091" max="15091" width="7.69921875" style="1" customWidth="1"/>
    <col min="15092" max="15092" width="0.8984375" style="1" customWidth="1"/>
    <col min="15093" max="15093" width="14.69921875" style="1" customWidth="1"/>
    <col min="15094" max="15094" width="0.8984375" style="1" customWidth="1"/>
    <col min="15095" max="15095" width="14.69921875" style="1" customWidth="1"/>
    <col min="15096" max="15343" width="9.09765625" style="1"/>
    <col min="15344" max="15345" width="1.69921875" style="1" customWidth="1"/>
    <col min="15346" max="15346" width="51.69921875" style="1" customWidth="1"/>
    <col min="15347" max="15347" width="7.69921875" style="1" customWidth="1"/>
    <col min="15348" max="15348" width="0.8984375" style="1" customWidth="1"/>
    <col min="15349" max="15349" width="14.69921875" style="1" customWidth="1"/>
    <col min="15350" max="15350" width="0.8984375" style="1" customWidth="1"/>
    <col min="15351" max="15351" width="14.69921875" style="1" customWidth="1"/>
    <col min="15352" max="15599" width="9.09765625" style="1"/>
    <col min="15600" max="15601" width="1.69921875" style="1" customWidth="1"/>
    <col min="15602" max="15602" width="51.69921875" style="1" customWidth="1"/>
    <col min="15603" max="15603" width="7.69921875" style="1" customWidth="1"/>
    <col min="15604" max="15604" width="0.8984375" style="1" customWidth="1"/>
    <col min="15605" max="15605" width="14.69921875" style="1" customWidth="1"/>
    <col min="15606" max="15606" width="0.8984375" style="1" customWidth="1"/>
    <col min="15607" max="15607" width="14.69921875" style="1" customWidth="1"/>
    <col min="15608" max="15855" width="9.09765625" style="1"/>
    <col min="15856" max="15857" width="1.69921875" style="1" customWidth="1"/>
    <col min="15858" max="15858" width="51.69921875" style="1" customWidth="1"/>
    <col min="15859" max="15859" width="7.69921875" style="1" customWidth="1"/>
    <col min="15860" max="15860" width="0.8984375" style="1" customWidth="1"/>
    <col min="15861" max="15861" width="14.69921875" style="1" customWidth="1"/>
    <col min="15862" max="15862" width="0.8984375" style="1" customWidth="1"/>
    <col min="15863" max="15863" width="14.69921875" style="1" customWidth="1"/>
    <col min="15864" max="16384" width="9.09765625" style="1"/>
  </cols>
  <sheetData>
    <row r="1" spans="1:12" ht="16.5" customHeight="1">
      <c r="A1" s="3" t="s">
        <v>0</v>
      </c>
      <c r="B1" s="36"/>
      <c r="D1" s="58"/>
      <c r="E1" s="60"/>
      <c r="F1" s="6"/>
      <c r="G1" s="6"/>
      <c r="H1" s="6"/>
      <c r="I1" s="47"/>
      <c r="J1" s="47"/>
      <c r="K1" s="47"/>
      <c r="L1" s="47"/>
    </row>
    <row r="2" spans="1:12" ht="16.5" customHeight="1">
      <c r="A2" s="48" t="s">
        <v>50</v>
      </c>
      <c r="B2" s="60"/>
      <c r="C2" s="60"/>
      <c r="D2" s="59"/>
      <c r="E2" s="41"/>
      <c r="F2" s="6"/>
      <c r="G2" s="6"/>
      <c r="H2" s="6"/>
      <c r="I2" s="47"/>
      <c r="J2" s="47"/>
      <c r="K2" s="47"/>
      <c r="L2" s="47"/>
    </row>
    <row r="3" spans="1:12" ht="16.5" customHeight="1">
      <c r="A3" s="5" t="s">
        <v>206</v>
      </c>
      <c r="B3" s="5"/>
      <c r="C3" s="5"/>
      <c r="D3" s="5"/>
      <c r="E3" s="5"/>
      <c r="F3" s="5"/>
      <c r="G3" s="37"/>
      <c r="H3" s="37"/>
      <c r="I3" s="35"/>
      <c r="J3" s="35"/>
      <c r="K3" s="35"/>
      <c r="L3" s="35"/>
    </row>
    <row r="4" spans="1:12" ht="16.5" customHeight="1">
      <c r="A4" s="60"/>
      <c r="B4" s="60"/>
      <c r="C4" s="60"/>
      <c r="D4" s="60"/>
      <c r="E4" s="60"/>
      <c r="F4" s="60"/>
      <c r="G4" s="6"/>
      <c r="H4" s="60"/>
    </row>
    <row r="5" spans="1:12" ht="16.5" customHeight="1">
      <c r="A5" s="60"/>
      <c r="B5" s="60"/>
      <c r="D5" s="60"/>
      <c r="E5" s="60"/>
      <c r="F5" s="60"/>
      <c r="G5" s="6"/>
      <c r="H5" s="60"/>
    </row>
    <row r="6" spans="1:12" ht="25.15" customHeight="1">
      <c r="A6" s="60"/>
      <c r="B6" s="60"/>
      <c r="D6" s="60"/>
      <c r="E6" s="60"/>
      <c r="F6" s="120" t="s">
        <v>51</v>
      </c>
      <c r="G6" s="121"/>
      <c r="H6" s="121"/>
      <c r="J6" s="120" t="s">
        <v>52</v>
      </c>
      <c r="K6" s="121"/>
      <c r="L6" s="121"/>
    </row>
    <row r="7" spans="1:12" ht="16.5" customHeight="1">
      <c r="A7" s="60"/>
      <c r="B7" s="60"/>
      <c r="C7" s="60"/>
      <c r="D7" s="61"/>
      <c r="E7" s="61"/>
      <c r="F7" s="49" t="s">
        <v>142</v>
      </c>
      <c r="G7" s="50"/>
      <c r="H7" s="49" t="s">
        <v>5</v>
      </c>
      <c r="J7" s="49" t="s">
        <v>142</v>
      </c>
      <c r="K7" s="50"/>
      <c r="L7" s="49" t="s">
        <v>5</v>
      </c>
    </row>
    <row r="8" spans="1:12" ht="16.5" customHeight="1">
      <c r="D8" s="62" t="s">
        <v>6</v>
      </c>
      <c r="E8" s="63"/>
      <c r="F8" s="17" t="s">
        <v>7</v>
      </c>
      <c r="G8" s="51"/>
      <c r="H8" s="17" t="s">
        <v>7</v>
      </c>
      <c r="J8" s="17" t="s">
        <v>7</v>
      </c>
      <c r="K8" s="51"/>
      <c r="L8" s="17" t="s">
        <v>7</v>
      </c>
    </row>
    <row r="9" spans="1:12" ht="16.5" customHeight="1">
      <c r="D9" s="63"/>
      <c r="E9" s="63"/>
      <c r="F9" s="39"/>
      <c r="G9" s="51"/>
      <c r="H9" s="18"/>
      <c r="J9" s="22"/>
    </row>
    <row r="10" spans="1:12" ht="16.5" customHeight="1">
      <c r="A10" s="3" t="s">
        <v>53</v>
      </c>
      <c r="B10" s="3"/>
      <c r="C10" s="3"/>
      <c r="E10" s="19"/>
      <c r="F10" s="64"/>
      <c r="H10" s="65"/>
      <c r="J10" s="22"/>
    </row>
    <row r="11" spans="1:12" ht="16.5" customHeight="1">
      <c r="A11" s="3"/>
      <c r="B11" s="3"/>
      <c r="C11" s="3"/>
      <c r="E11" s="19"/>
      <c r="F11" s="64"/>
      <c r="H11" s="65"/>
      <c r="J11" s="22"/>
    </row>
    <row r="12" spans="1:12" ht="16.5" customHeight="1">
      <c r="A12" s="1" t="s">
        <v>54</v>
      </c>
      <c r="C12" s="3"/>
      <c r="E12" s="19"/>
      <c r="F12" s="24">
        <v>8530173</v>
      </c>
      <c r="G12" s="25"/>
      <c r="H12" s="25">
        <v>7950694</v>
      </c>
      <c r="I12" s="23"/>
      <c r="J12" s="24">
        <v>0</v>
      </c>
      <c r="K12" s="25"/>
      <c r="L12" s="25">
        <v>0</v>
      </c>
    </row>
    <row r="13" spans="1:12" ht="16.5" customHeight="1">
      <c r="A13" s="1" t="s">
        <v>150</v>
      </c>
      <c r="C13" s="3"/>
      <c r="E13" s="19"/>
      <c r="F13" s="28">
        <v>-2040947</v>
      </c>
      <c r="G13" s="25"/>
      <c r="H13" s="29">
        <v>-1723771</v>
      </c>
      <c r="I13" s="23"/>
      <c r="J13" s="28">
        <v>0</v>
      </c>
      <c r="K13" s="25"/>
      <c r="L13" s="29">
        <v>0</v>
      </c>
    </row>
    <row r="14" spans="1:12" ht="16.5" customHeight="1">
      <c r="C14" s="3"/>
      <c r="E14" s="19"/>
      <c r="F14" s="24"/>
      <c r="G14" s="25"/>
      <c r="H14" s="25"/>
      <c r="I14" s="23"/>
      <c r="J14" s="24"/>
      <c r="K14" s="25"/>
      <c r="L14" s="25"/>
    </row>
    <row r="15" spans="1:12" ht="16.5" customHeight="1">
      <c r="A15" s="26" t="s">
        <v>55</v>
      </c>
      <c r="C15" s="26"/>
      <c r="E15" s="19"/>
      <c r="F15" s="24">
        <f>SUM(F12:F13)</f>
        <v>6489226</v>
      </c>
      <c r="G15" s="25"/>
      <c r="H15" s="25">
        <f>SUM(H12:H13)</f>
        <v>6226923</v>
      </c>
      <c r="I15" s="23"/>
      <c r="J15" s="24">
        <f>SUM(J12:J13)</f>
        <v>0</v>
      </c>
      <c r="K15" s="25"/>
      <c r="L15" s="25">
        <f>SUM(L12:L13)</f>
        <v>0</v>
      </c>
    </row>
    <row r="16" spans="1:12" ht="16.5" customHeight="1">
      <c r="A16" s="26" t="s">
        <v>171</v>
      </c>
      <c r="C16" s="26"/>
      <c r="E16" s="19"/>
      <c r="F16" s="24"/>
      <c r="G16" s="25"/>
      <c r="H16" s="25"/>
      <c r="I16" s="23"/>
      <c r="J16" s="24"/>
      <c r="K16" s="25"/>
      <c r="L16" s="25"/>
    </row>
    <row r="17" spans="1:12" ht="16.5" customHeight="1">
      <c r="C17" s="26" t="s">
        <v>172</v>
      </c>
      <c r="E17" s="19"/>
      <c r="F17" s="28">
        <v>-320177</v>
      </c>
      <c r="G17" s="25"/>
      <c r="H17" s="29">
        <v>-219759</v>
      </c>
      <c r="I17" s="23"/>
      <c r="J17" s="28">
        <v>0</v>
      </c>
      <c r="K17" s="25"/>
      <c r="L17" s="29">
        <v>0</v>
      </c>
    </row>
    <row r="18" spans="1:12" ht="16.5" customHeight="1">
      <c r="A18" s="26"/>
      <c r="C18" s="26"/>
      <c r="E18" s="19"/>
      <c r="F18" s="24"/>
      <c r="G18" s="25"/>
      <c r="H18" s="25"/>
      <c r="I18" s="23"/>
      <c r="J18" s="24"/>
      <c r="K18" s="25"/>
      <c r="L18" s="25"/>
    </row>
    <row r="19" spans="1:12" ht="16.5" customHeight="1">
      <c r="A19" s="26" t="s">
        <v>56</v>
      </c>
      <c r="C19" s="26"/>
      <c r="E19" s="19"/>
      <c r="F19" s="24">
        <f>SUM(F15:F17)</f>
        <v>6169049</v>
      </c>
      <c r="G19" s="25"/>
      <c r="H19" s="25">
        <f>SUM(H15:H17)</f>
        <v>6007164</v>
      </c>
      <c r="I19" s="23"/>
      <c r="J19" s="24">
        <f>SUM(J15:J17)</f>
        <v>0</v>
      </c>
      <c r="K19" s="25"/>
      <c r="L19" s="25">
        <f>SUM(L15:L17)</f>
        <v>0</v>
      </c>
    </row>
    <row r="20" spans="1:12" ht="16.5" customHeight="1">
      <c r="A20" s="26" t="s">
        <v>57</v>
      </c>
      <c r="C20" s="26"/>
      <c r="E20" s="19"/>
      <c r="F20" s="24">
        <v>435819</v>
      </c>
      <c r="G20" s="25"/>
      <c r="H20" s="25">
        <v>401323</v>
      </c>
      <c r="I20" s="23"/>
      <c r="J20" s="24">
        <v>0</v>
      </c>
      <c r="K20" s="25"/>
      <c r="L20" s="25">
        <v>0</v>
      </c>
    </row>
    <row r="21" spans="1:12" ht="16.5" customHeight="1">
      <c r="A21" s="26" t="s">
        <v>58</v>
      </c>
      <c r="C21" s="26"/>
      <c r="D21" s="43"/>
      <c r="E21" s="43"/>
      <c r="F21" s="24">
        <v>129022</v>
      </c>
      <c r="G21" s="25"/>
      <c r="H21" s="25">
        <v>82919</v>
      </c>
      <c r="I21" s="23"/>
      <c r="J21" s="24">
        <v>627925</v>
      </c>
      <c r="K21" s="25"/>
      <c r="L21" s="25">
        <v>794781</v>
      </c>
    </row>
    <row r="22" spans="1:12" ht="16.5" customHeight="1">
      <c r="A22" s="26" t="s">
        <v>221</v>
      </c>
      <c r="E22" s="19"/>
      <c r="F22" s="24">
        <v>2485</v>
      </c>
      <c r="G22" s="25"/>
      <c r="H22" s="25">
        <v>-2918</v>
      </c>
      <c r="I22" s="23"/>
      <c r="J22" s="24">
        <v>3657</v>
      </c>
      <c r="K22" s="25"/>
      <c r="L22" s="25">
        <v>-4004</v>
      </c>
    </row>
    <row r="23" spans="1:12" ht="16.5" customHeight="1">
      <c r="A23" s="26" t="s">
        <v>118</v>
      </c>
      <c r="D23" s="19">
        <v>12</v>
      </c>
      <c r="E23" s="19"/>
      <c r="F23" s="24">
        <v>421794</v>
      </c>
      <c r="G23" s="25"/>
      <c r="H23" s="25">
        <v>344419</v>
      </c>
      <c r="I23" s="23"/>
      <c r="J23" s="24">
        <v>0</v>
      </c>
      <c r="K23" s="25"/>
      <c r="L23" s="25">
        <v>0</v>
      </c>
    </row>
    <row r="24" spans="1:12" ht="16.5" customHeight="1">
      <c r="A24" s="26" t="s">
        <v>59</v>
      </c>
      <c r="E24" s="19"/>
      <c r="F24" s="24">
        <v>37510</v>
      </c>
      <c r="G24" s="25"/>
      <c r="H24" s="25">
        <v>27621</v>
      </c>
      <c r="I24" s="23"/>
      <c r="J24" s="24">
        <v>0</v>
      </c>
      <c r="K24" s="25"/>
      <c r="L24" s="25">
        <v>0</v>
      </c>
    </row>
    <row r="25" spans="1:12" ht="16.5" customHeight="1">
      <c r="A25" s="1" t="s">
        <v>222</v>
      </c>
      <c r="E25" s="19"/>
      <c r="F25" s="28">
        <v>5903</v>
      </c>
      <c r="G25" s="25"/>
      <c r="H25" s="29">
        <v>4838</v>
      </c>
      <c r="I25" s="23"/>
      <c r="J25" s="28">
        <v>-2</v>
      </c>
      <c r="K25" s="25"/>
      <c r="L25" s="29">
        <v>4</v>
      </c>
    </row>
    <row r="26" spans="1:12" ht="16.5" customHeight="1">
      <c r="E26" s="19"/>
      <c r="F26" s="24"/>
      <c r="G26" s="25"/>
      <c r="H26" s="25"/>
      <c r="I26" s="23"/>
      <c r="J26" s="24"/>
      <c r="K26" s="25"/>
      <c r="L26" s="25"/>
    </row>
    <row r="27" spans="1:12" ht="16.5" customHeight="1">
      <c r="A27" s="3" t="s">
        <v>60</v>
      </c>
      <c r="C27" s="3"/>
      <c r="E27" s="19"/>
      <c r="F27" s="28">
        <f>SUM(F19:F25)</f>
        <v>7201582</v>
      </c>
      <c r="G27" s="25"/>
      <c r="H27" s="29">
        <f>SUM(H19:H25)</f>
        <v>6865366</v>
      </c>
      <c r="I27" s="23"/>
      <c r="J27" s="28">
        <f>SUM(J19:J25)</f>
        <v>631580</v>
      </c>
      <c r="K27" s="25"/>
      <c r="L27" s="29">
        <f>SUM(L19:L25)</f>
        <v>790781</v>
      </c>
    </row>
    <row r="28" spans="1:12" ht="16.5" customHeight="1">
      <c r="C28" s="3"/>
      <c r="E28" s="19"/>
      <c r="F28" s="24"/>
      <c r="G28" s="25"/>
      <c r="H28" s="25"/>
      <c r="I28" s="23"/>
      <c r="J28" s="24"/>
      <c r="K28" s="25"/>
      <c r="L28" s="25"/>
    </row>
    <row r="29" spans="1:12" ht="16.5" customHeight="1">
      <c r="A29" s="3" t="s">
        <v>61</v>
      </c>
      <c r="B29" s="3"/>
      <c r="C29" s="3"/>
      <c r="F29" s="66"/>
      <c r="G29" s="25"/>
      <c r="H29" s="67"/>
      <c r="I29" s="23"/>
      <c r="J29" s="66"/>
      <c r="K29" s="25"/>
      <c r="L29" s="67"/>
    </row>
    <row r="30" spans="1:12" ht="16.5" customHeight="1">
      <c r="A30" s="3"/>
      <c r="B30" s="3"/>
      <c r="C30" s="3"/>
      <c r="F30" s="66"/>
      <c r="G30" s="25"/>
      <c r="H30" s="67"/>
      <c r="I30" s="23"/>
      <c r="J30" s="66"/>
      <c r="K30" s="25"/>
      <c r="L30" s="67"/>
    </row>
    <row r="31" spans="1:12" ht="16.5" customHeight="1">
      <c r="A31" s="1" t="s">
        <v>62</v>
      </c>
      <c r="C31" s="26"/>
      <c r="D31" s="43"/>
      <c r="E31" s="43"/>
      <c r="F31" s="24">
        <v>4273098</v>
      </c>
      <c r="G31" s="25"/>
      <c r="H31" s="25">
        <v>4156156</v>
      </c>
      <c r="I31" s="23"/>
      <c r="J31" s="24">
        <v>0</v>
      </c>
      <c r="K31" s="25"/>
      <c r="L31" s="25">
        <v>0</v>
      </c>
    </row>
    <row r="32" spans="1:12" ht="16.5" customHeight="1">
      <c r="A32" s="68" t="s">
        <v>151</v>
      </c>
      <c r="C32" s="26"/>
      <c r="D32" s="43"/>
      <c r="E32" s="43"/>
      <c r="F32" s="24">
        <v>-308925</v>
      </c>
      <c r="G32" s="25"/>
      <c r="H32" s="25">
        <v>-440748</v>
      </c>
      <c r="I32" s="23"/>
      <c r="J32" s="24">
        <v>0</v>
      </c>
      <c r="K32" s="25"/>
      <c r="L32" s="25">
        <v>0</v>
      </c>
    </row>
    <row r="33" spans="1:12" ht="16.5" customHeight="1">
      <c r="E33" s="19"/>
      <c r="F33" s="57"/>
      <c r="G33" s="25"/>
      <c r="H33" s="56"/>
      <c r="J33" s="57"/>
      <c r="K33" s="25"/>
      <c r="L33" s="56"/>
    </row>
    <row r="34" spans="1:12" ht="16.5" customHeight="1">
      <c r="A34" s="68" t="s">
        <v>119</v>
      </c>
      <c r="C34" s="26"/>
      <c r="D34" s="43"/>
      <c r="E34" s="43"/>
      <c r="F34" s="24">
        <f>F31+F32</f>
        <v>3964173</v>
      </c>
      <c r="G34" s="25"/>
      <c r="H34" s="25">
        <f>H31+H32</f>
        <v>3715408</v>
      </c>
      <c r="I34" s="23"/>
      <c r="J34" s="24">
        <f>J31+J32</f>
        <v>0</v>
      </c>
      <c r="K34" s="25"/>
      <c r="L34" s="25">
        <f>L31+L32</f>
        <v>0</v>
      </c>
    </row>
    <row r="35" spans="1:12" ht="16.5" customHeight="1">
      <c r="A35" s="1" t="s">
        <v>63</v>
      </c>
      <c r="E35" s="19"/>
      <c r="F35" s="24">
        <v>957976</v>
      </c>
      <c r="G35" s="25"/>
      <c r="H35" s="25">
        <v>883241</v>
      </c>
      <c r="I35" s="23"/>
      <c r="J35" s="24">
        <v>0</v>
      </c>
      <c r="K35" s="25"/>
      <c r="L35" s="25">
        <v>0</v>
      </c>
    </row>
    <row r="36" spans="1:12" ht="16.5" customHeight="1">
      <c r="A36" s="1" t="s">
        <v>64</v>
      </c>
      <c r="E36" s="19"/>
      <c r="F36" s="24">
        <v>1175967</v>
      </c>
      <c r="G36" s="25"/>
      <c r="H36" s="25">
        <v>829902</v>
      </c>
      <c r="I36" s="23"/>
      <c r="J36" s="24">
        <v>0</v>
      </c>
      <c r="K36" s="25"/>
      <c r="L36" s="25">
        <v>0</v>
      </c>
    </row>
    <row r="37" spans="1:12" ht="16.5" customHeight="1">
      <c r="A37" s="1" t="s">
        <v>65</v>
      </c>
      <c r="E37" s="19"/>
      <c r="F37" s="24">
        <v>4059</v>
      </c>
      <c r="G37" s="25"/>
      <c r="H37" s="25">
        <v>1407</v>
      </c>
      <c r="I37" s="23"/>
      <c r="J37" s="24">
        <v>0</v>
      </c>
      <c r="K37" s="25"/>
      <c r="L37" s="25">
        <v>0</v>
      </c>
    </row>
    <row r="38" spans="1:12" ht="16.5" customHeight="1">
      <c r="A38" s="1" t="s">
        <v>66</v>
      </c>
      <c r="D38" s="19">
        <v>20</v>
      </c>
      <c r="E38" s="19"/>
      <c r="F38" s="24">
        <v>542945</v>
      </c>
      <c r="G38" s="25"/>
      <c r="H38" s="25">
        <v>823552</v>
      </c>
      <c r="I38" s="23"/>
      <c r="J38" s="24">
        <v>12853</v>
      </c>
      <c r="K38" s="25"/>
      <c r="L38" s="25">
        <v>21549</v>
      </c>
    </row>
    <row r="39" spans="1:12" ht="16.5" customHeight="1">
      <c r="A39" s="1" t="s">
        <v>67</v>
      </c>
      <c r="E39" s="19"/>
      <c r="F39" s="24">
        <v>5569</v>
      </c>
      <c r="G39" s="25"/>
      <c r="H39" s="25">
        <v>5160</v>
      </c>
      <c r="I39" s="23"/>
      <c r="J39" s="24">
        <v>0</v>
      </c>
      <c r="K39" s="25"/>
      <c r="L39" s="25">
        <v>0</v>
      </c>
    </row>
    <row r="40" spans="1:12" ht="16.5" customHeight="1">
      <c r="A40" s="1" t="s">
        <v>127</v>
      </c>
      <c r="E40" s="19"/>
      <c r="F40" s="24">
        <v>0</v>
      </c>
      <c r="G40" s="25"/>
      <c r="H40" s="25">
        <v>-4976</v>
      </c>
      <c r="I40" s="23"/>
      <c r="J40" s="24">
        <v>0</v>
      </c>
      <c r="K40" s="25"/>
      <c r="L40" s="25">
        <v>0</v>
      </c>
    </row>
    <row r="41" spans="1:12" ht="16.5" customHeight="1">
      <c r="A41" s="1" t="s">
        <v>128</v>
      </c>
      <c r="D41" s="19">
        <v>21</v>
      </c>
      <c r="E41" s="19"/>
      <c r="F41" s="28">
        <v>-109</v>
      </c>
      <c r="G41" s="25"/>
      <c r="H41" s="29">
        <v>-60</v>
      </c>
      <c r="I41" s="23"/>
      <c r="J41" s="28">
        <v>-6</v>
      </c>
      <c r="K41" s="115"/>
      <c r="L41" s="29">
        <v>-1</v>
      </c>
    </row>
    <row r="42" spans="1:12" ht="16.5" customHeight="1">
      <c r="E42" s="19"/>
      <c r="F42" s="24"/>
      <c r="G42" s="25"/>
      <c r="H42" s="25"/>
      <c r="J42" s="24"/>
      <c r="K42" s="25"/>
      <c r="L42" s="25"/>
    </row>
    <row r="43" spans="1:12" ht="16.5" customHeight="1">
      <c r="A43" s="3" t="s">
        <v>68</v>
      </c>
      <c r="C43" s="3"/>
      <c r="E43" s="19"/>
      <c r="F43" s="28">
        <f>SUM(F34:F41)</f>
        <v>6650580</v>
      </c>
      <c r="G43" s="25"/>
      <c r="H43" s="29">
        <f>SUM(H34:H41)</f>
        <v>6253634</v>
      </c>
      <c r="I43" s="23"/>
      <c r="J43" s="28">
        <f>SUM(J34:J41)</f>
        <v>12847</v>
      </c>
      <c r="K43" s="25"/>
      <c r="L43" s="29">
        <f>SUM(L34:L41)</f>
        <v>21548</v>
      </c>
    </row>
    <row r="44" spans="1:12" ht="16.5" customHeight="1">
      <c r="A44" s="3"/>
      <c r="C44" s="3"/>
      <c r="E44" s="19"/>
      <c r="F44" s="24"/>
      <c r="G44" s="25"/>
      <c r="H44" s="25"/>
      <c r="I44" s="23"/>
      <c r="J44" s="24"/>
      <c r="K44" s="25"/>
      <c r="L44" s="25"/>
    </row>
    <row r="45" spans="1:12" ht="16.5" customHeight="1">
      <c r="A45" s="36" t="s">
        <v>157</v>
      </c>
      <c r="B45" s="36"/>
      <c r="C45" s="36"/>
      <c r="D45" s="54"/>
      <c r="E45" s="54"/>
      <c r="F45" s="24">
        <f>F27-F43</f>
        <v>551002</v>
      </c>
      <c r="G45" s="25"/>
      <c r="H45" s="25">
        <f>H27-H43</f>
        <v>611732</v>
      </c>
      <c r="I45" s="23"/>
      <c r="J45" s="24">
        <f>J27-J43</f>
        <v>618733</v>
      </c>
      <c r="K45" s="25"/>
      <c r="L45" s="25">
        <f>L27-L43</f>
        <v>769233</v>
      </c>
    </row>
    <row r="46" spans="1:12" ht="16.5" customHeight="1">
      <c r="A46" s="1" t="s">
        <v>173</v>
      </c>
      <c r="E46" s="19"/>
      <c r="F46" s="28">
        <v>13964</v>
      </c>
      <c r="G46" s="25"/>
      <c r="H46" s="29">
        <v>60027</v>
      </c>
      <c r="I46" s="23"/>
      <c r="J46" s="28">
        <v>733</v>
      </c>
      <c r="K46" s="25"/>
      <c r="L46" s="29">
        <v>-801</v>
      </c>
    </row>
    <row r="47" spans="1:12" ht="16.5" customHeight="1">
      <c r="E47" s="19"/>
      <c r="F47" s="24"/>
      <c r="G47" s="25"/>
      <c r="H47" s="25"/>
      <c r="I47" s="23"/>
      <c r="J47" s="24"/>
      <c r="K47" s="25"/>
      <c r="L47" s="25"/>
    </row>
    <row r="48" spans="1:12" ht="16.5" customHeight="1">
      <c r="A48" s="36" t="s">
        <v>219</v>
      </c>
      <c r="B48" s="36"/>
      <c r="C48" s="36"/>
      <c r="E48" s="19"/>
      <c r="F48" s="28">
        <f>F45-F46</f>
        <v>537038</v>
      </c>
      <c r="G48" s="25"/>
      <c r="H48" s="29">
        <f>H45-H46</f>
        <v>551705</v>
      </c>
      <c r="I48" s="23"/>
      <c r="J48" s="28">
        <f>J45-J46</f>
        <v>618000</v>
      </c>
      <c r="K48" s="25"/>
      <c r="L48" s="29">
        <f>L45-L46</f>
        <v>770034</v>
      </c>
    </row>
    <row r="49" spans="1:12" ht="16.5" customHeight="1">
      <c r="A49" s="36"/>
      <c r="B49" s="36"/>
      <c r="C49" s="36"/>
      <c r="E49" s="19"/>
      <c r="F49" s="25"/>
      <c r="G49" s="25"/>
      <c r="H49" s="25"/>
    </row>
    <row r="50" spans="1:12" ht="16.5" customHeight="1">
      <c r="A50" s="36"/>
      <c r="B50" s="36"/>
      <c r="C50" s="36"/>
      <c r="E50" s="19"/>
      <c r="F50" s="25"/>
      <c r="G50" s="25"/>
      <c r="H50" s="25"/>
    </row>
    <row r="51" spans="1:12" ht="16.5" customHeight="1">
      <c r="A51" s="36"/>
      <c r="B51" s="36"/>
      <c r="C51" s="36"/>
      <c r="E51" s="19"/>
      <c r="F51" s="25"/>
      <c r="G51" s="25"/>
      <c r="H51" s="25"/>
    </row>
    <row r="52" spans="1:12" ht="16.5" customHeight="1">
      <c r="A52" s="36"/>
      <c r="B52" s="36"/>
      <c r="C52" s="36"/>
      <c r="E52" s="19"/>
      <c r="F52" s="25"/>
      <c r="G52" s="25"/>
      <c r="H52" s="25"/>
    </row>
    <row r="53" spans="1:12" ht="15.75" customHeight="1">
      <c r="A53" s="36"/>
      <c r="B53" s="36"/>
      <c r="C53" s="36"/>
      <c r="E53" s="19"/>
      <c r="F53" s="25"/>
      <c r="G53" s="25"/>
      <c r="H53" s="25"/>
    </row>
    <row r="54" spans="1:12" ht="16" customHeight="1">
      <c r="A54" s="36"/>
      <c r="B54" s="36"/>
      <c r="C54" s="36"/>
      <c r="E54" s="19"/>
      <c r="F54" s="25"/>
      <c r="G54" s="25"/>
      <c r="H54" s="25"/>
    </row>
    <row r="55" spans="1:12" ht="22.15" customHeight="1">
      <c r="A55" s="123" t="s">
        <v>24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</row>
    <row r="56" spans="1:12" ht="16.5" customHeight="1">
      <c r="A56" s="3" t="s">
        <v>0</v>
      </c>
      <c r="B56" s="36"/>
      <c r="D56" s="58"/>
      <c r="E56" s="60"/>
      <c r="F56" s="6"/>
      <c r="G56" s="6"/>
      <c r="H56" s="6"/>
      <c r="I56" s="47"/>
      <c r="J56" s="47"/>
      <c r="K56" s="47"/>
      <c r="L56" s="47"/>
    </row>
    <row r="57" spans="1:12" ht="16.5" customHeight="1">
      <c r="A57" s="48" t="s">
        <v>152</v>
      </c>
      <c r="B57" s="60"/>
      <c r="C57" s="60"/>
      <c r="D57" s="59"/>
      <c r="E57" s="41"/>
      <c r="F57" s="6"/>
      <c r="G57" s="6"/>
      <c r="H57" s="6"/>
      <c r="I57" s="47"/>
      <c r="J57" s="47"/>
      <c r="K57" s="47"/>
      <c r="L57" s="47"/>
    </row>
    <row r="58" spans="1:12" ht="16.5" customHeight="1">
      <c r="A58" s="124" t="str">
        <f>A3</f>
        <v>For the nine-month period ended 30 September 2024</v>
      </c>
      <c r="B58" s="124"/>
      <c r="C58" s="124"/>
      <c r="D58" s="124"/>
      <c r="E58" s="124"/>
      <c r="F58" s="124"/>
      <c r="G58" s="37"/>
      <c r="H58" s="37"/>
      <c r="I58" s="35"/>
      <c r="J58" s="35"/>
      <c r="K58" s="35"/>
      <c r="L58" s="35"/>
    </row>
    <row r="59" spans="1:12" ht="16.5" customHeight="1">
      <c r="A59" s="60"/>
      <c r="B59" s="60"/>
      <c r="C59" s="60"/>
      <c r="D59" s="60"/>
      <c r="E59" s="60"/>
      <c r="F59" s="60"/>
      <c r="G59" s="6"/>
      <c r="H59" s="60"/>
    </row>
    <row r="60" spans="1:12" ht="16.5" customHeight="1">
      <c r="A60" s="60"/>
      <c r="B60" s="60"/>
      <c r="C60" s="60"/>
      <c r="D60" s="60"/>
      <c r="E60" s="60"/>
      <c r="F60" s="60"/>
      <c r="G60" s="6"/>
      <c r="H60" s="60"/>
    </row>
    <row r="61" spans="1:12" ht="25.15" customHeight="1">
      <c r="A61" s="60"/>
      <c r="B61" s="60"/>
      <c r="C61" s="60"/>
      <c r="D61" s="60"/>
      <c r="E61" s="60"/>
      <c r="F61" s="120" t="s">
        <v>51</v>
      </c>
      <c r="G61" s="121"/>
      <c r="H61" s="121"/>
      <c r="J61" s="120" t="s">
        <v>52</v>
      </c>
      <c r="K61" s="121"/>
      <c r="L61" s="121"/>
    </row>
    <row r="62" spans="1:12" ht="16.5" customHeight="1">
      <c r="A62" s="60"/>
      <c r="B62" s="60"/>
      <c r="C62" s="60"/>
      <c r="D62" s="61"/>
      <c r="E62" s="61"/>
      <c r="F62" s="49" t="s">
        <v>142</v>
      </c>
      <c r="G62" s="50"/>
      <c r="H62" s="49" t="s">
        <v>5</v>
      </c>
      <c r="J62" s="49" t="s">
        <v>142</v>
      </c>
      <c r="K62" s="50"/>
      <c r="L62" s="49" t="s">
        <v>5</v>
      </c>
    </row>
    <row r="63" spans="1:12" ht="16.5" customHeight="1">
      <c r="A63" s="1" t="s">
        <v>70</v>
      </c>
      <c r="D63" s="62" t="s">
        <v>6</v>
      </c>
      <c r="E63" s="63"/>
      <c r="F63" s="17" t="s">
        <v>7</v>
      </c>
      <c r="G63" s="51"/>
      <c r="H63" s="17" t="s">
        <v>7</v>
      </c>
      <c r="J63" s="17" t="s">
        <v>7</v>
      </c>
      <c r="K63" s="51"/>
      <c r="L63" s="17" t="s">
        <v>7</v>
      </c>
    </row>
    <row r="64" spans="1:12" ht="16.5" customHeight="1">
      <c r="D64" s="63"/>
      <c r="E64" s="63"/>
      <c r="F64" s="69"/>
      <c r="G64" s="51"/>
      <c r="H64" s="70"/>
      <c r="J64" s="22"/>
    </row>
    <row r="65" spans="1:12" s="3" customFormat="1" ht="16.5" customHeight="1">
      <c r="A65" s="3" t="s">
        <v>71</v>
      </c>
      <c r="D65" s="54"/>
      <c r="E65" s="54"/>
      <c r="F65" s="71"/>
      <c r="G65" s="55"/>
      <c r="H65" s="55"/>
      <c r="J65" s="72"/>
    </row>
    <row r="66" spans="1:12" s="3" customFormat="1" ht="16.5" customHeight="1">
      <c r="A66" s="36" t="s">
        <v>162</v>
      </c>
      <c r="D66" s="54"/>
      <c r="E66" s="54"/>
      <c r="F66" s="71"/>
      <c r="G66" s="55"/>
      <c r="H66" s="55"/>
      <c r="J66" s="72"/>
    </row>
    <row r="67" spans="1:12" ht="16.5" customHeight="1">
      <c r="B67" s="3" t="s">
        <v>14</v>
      </c>
      <c r="C67" s="26"/>
      <c r="E67" s="19"/>
      <c r="F67" s="42"/>
      <c r="G67" s="33"/>
      <c r="J67" s="22"/>
    </row>
    <row r="68" spans="1:12" ht="16.5" customHeight="1">
      <c r="B68" s="26" t="s">
        <v>174</v>
      </c>
      <c r="C68" s="26"/>
      <c r="E68" s="19"/>
      <c r="F68" s="42"/>
      <c r="G68" s="33"/>
      <c r="J68" s="22"/>
    </row>
    <row r="69" spans="1:12" ht="16.5" customHeight="1">
      <c r="B69" s="26"/>
      <c r="C69" s="26" t="s">
        <v>156</v>
      </c>
      <c r="E69" s="19"/>
      <c r="F69" s="42">
        <v>0</v>
      </c>
      <c r="G69" s="33"/>
      <c r="H69" s="23">
        <v>0</v>
      </c>
      <c r="I69" s="23"/>
      <c r="J69" s="42">
        <v>-4489</v>
      </c>
      <c r="K69" s="23"/>
      <c r="L69" s="23">
        <v>945</v>
      </c>
    </row>
    <row r="70" spans="1:12" ht="16.5" customHeight="1">
      <c r="B70" s="26" t="s">
        <v>163</v>
      </c>
      <c r="C70" s="26"/>
      <c r="E70" s="19"/>
      <c r="F70" s="42">
        <v>0</v>
      </c>
      <c r="G70" s="33"/>
      <c r="H70" s="23">
        <v>0</v>
      </c>
      <c r="I70" s="23"/>
      <c r="J70" s="42">
        <v>0</v>
      </c>
      <c r="K70" s="23"/>
      <c r="L70" s="23">
        <v>6617</v>
      </c>
    </row>
    <row r="71" spans="1:12" ht="16.5" customHeight="1">
      <c r="B71" s="26" t="s">
        <v>121</v>
      </c>
      <c r="C71" s="26"/>
      <c r="D71" s="1"/>
      <c r="E71" s="19"/>
      <c r="F71" s="42"/>
      <c r="G71" s="33"/>
      <c r="I71" s="23"/>
      <c r="J71" s="42"/>
      <c r="K71" s="23"/>
      <c r="L71" s="23"/>
    </row>
    <row r="72" spans="1:12" ht="16.5" customHeight="1">
      <c r="C72" s="1" t="s">
        <v>74</v>
      </c>
      <c r="E72" s="19"/>
      <c r="F72" s="52">
        <v>0</v>
      </c>
      <c r="G72" s="33"/>
      <c r="H72" s="53">
        <v>0</v>
      </c>
      <c r="I72" s="23"/>
      <c r="J72" s="52">
        <v>898</v>
      </c>
      <c r="K72" s="33"/>
      <c r="L72" s="53">
        <v>-1512</v>
      </c>
    </row>
    <row r="73" spans="1:12" ht="16.5" customHeight="1">
      <c r="B73" s="26"/>
      <c r="E73" s="19"/>
      <c r="F73" s="42"/>
      <c r="G73" s="33"/>
      <c r="I73" s="23"/>
      <c r="J73" s="42"/>
      <c r="K73" s="33"/>
      <c r="L73" s="23"/>
    </row>
    <row r="74" spans="1:12" ht="16.5" customHeight="1">
      <c r="A74" s="1" t="s">
        <v>175</v>
      </c>
      <c r="B74" s="26"/>
      <c r="E74" s="19"/>
      <c r="F74" s="42"/>
      <c r="G74" s="33"/>
      <c r="I74" s="23"/>
      <c r="J74" s="42"/>
      <c r="K74" s="33"/>
      <c r="L74" s="23"/>
    </row>
    <row r="75" spans="1:12" ht="16.5" customHeight="1">
      <c r="B75" s="26" t="s">
        <v>72</v>
      </c>
      <c r="E75" s="19"/>
      <c r="F75" s="52">
        <f>SUM(F68:F72)</f>
        <v>0</v>
      </c>
      <c r="G75" s="55"/>
      <c r="H75" s="53">
        <f>SUM(H68:H72)</f>
        <v>0</v>
      </c>
      <c r="I75" s="23"/>
      <c r="J75" s="52">
        <f>SUM(J68:J72)</f>
        <v>-3591</v>
      </c>
      <c r="K75" s="55"/>
      <c r="L75" s="53">
        <f>SUM(L68:L72)</f>
        <v>6050</v>
      </c>
    </row>
    <row r="76" spans="1:12" s="3" customFormat="1" ht="16.5" customHeight="1">
      <c r="D76" s="54"/>
      <c r="E76" s="54"/>
      <c r="F76" s="42"/>
      <c r="G76" s="55"/>
      <c r="H76" s="23"/>
      <c r="J76" s="42"/>
      <c r="K76" s="55"/>
      <c r="L76" s="23"/>
    </row>
    <row r="77" spans="1:12" s="3" customFormat="1" ht="16.5" customHeight="1">
      <c r="A77" s="3" t="s">
        <v>164</v>
      </c>
      <c r="D77" s="54"/>
      <c r="E77" s="54"/>
      <c r="F77" s="42"/>
      <c r="G77" s="55"/>
      <c r="H77" s="23"/>
      <c r="J77" s="42"/>
      <c r="K77" s="55"/>
      <c r="L77" s="23"/>
    </row>
    <row r="78" spans="1:12" ht="16.5" customHeight="1">
      <c r="B78" s="3" t="s">
        <v>14</v>
      </c>
      <c r="C78" s="26"/>
      <c r="E78" s="19"/>
      <c r="F78" s="42"/>
      <c r="G78" s="33"/>
      <c r="J78" s="42"/>
      <c r="K78" s="33"/>
      <c r="L78" s="23"/>
    </row>
    <row r="79" spans="1:12" ht="16.5" customHeight="1">
      <c r="B79" s="1" t="s">
        <v>192</v>
      </c>
      <c r="C79" s="26"/>
      <c r="E79" s="19"/>
      <c r="F79" s="42"/>
      <c r="G79" s="33"/>
      <c r="J79" s="42"/>
      <c r="K79" s="33"/>
      <c r="L79" s="23"/>
    </row>
    <row r="80" spans="1:12" ht="16.5" customHeight="1">
      <c r="C80" s="26" t="s">
        <v>156</v>
      </c>
      <c r="E80" s="19"/>
      <c r="F80" s="42">
        <v>27125</v>
      </c>
      <c r="G80" s="33"/>
      <c r="H80" s="23">
        <v>-56092</v>
      </c>
      <c r="I80" s="23"/>
      <c r="J80" s="42">
        <v>0</v>
      </c>
      <c r="K80" s="33"/>
      <c r="L80" s="23">
        <v>0</v>
      </c>
    </row>
    <row r="81" spans="1:12" ht="16.5" customHeight="1">
      <c r="B81" s="1" t="s">
        <v>200</v>
      </c>
      <c r="C81" s="26"/>
      <c r="E81" s="19"/>
      <c r="F81" s="42"/>
      <c r="G81" s="33"/>
      <c r="I81" s="23"/>
      <c r="J81" s="42"/>
      <c r="K81" s="33"/>
      <c r="L81" s="23"/>
    </row>
    <row r="82" spans="1:12" ht="16.5" customHeight="1">
      <c r="B82" s="26"/>
      <c r="C82" s="26" t="s">
        <v>201</v>
      </c>
      <c r="E82" s="19"/>
      <c r="F82" s="42">
        <v>0</v>
      </c>
      <c r="G82" s="33"/>
      <c r="H82" s="23">
        <v>6617</v>
      </c>
      <c r="I82" s="23"/>
      <c r="J82" s="42">
        <v>0</v>
      </c>
      <c r="K82" s="33"/>
      <c r="L82" s="23">
        <v>0</v>
      </c>
    </row>
    <row r="83" spans="1:12" ht="16.5" customHeight="1">
      <c r="B83" s="26" t="s">
        <v>193</v>
      </c>
      <c r="C83" s="26"/>
      <c r="E83" s="19"/>
      <c r="F83" s="42"/>
      <c r="G83" s="33"/>
      <c r="I83" s="23"/>
      <c r="J83" s="42"/>
      <c r="K83" s="33"/>
      <c r="L83" s="23"/>
    </row>
    <row r="84" spans="1:12" ht="16.5" customHeight="1">
      <c r="B84" s="26"/>
      <c r="C84" s="26" t="s">
        <v>156</v>
      </c>
      <c r="E84" s="19"/>
      <c r="F84" s="42">
        <v>0</v>
      </c>
      <c r="G84" s="33"/>
      <c r="H84" s="23">
        <v>0</v>
      </c>
      <c r="I84" s="23"/>
      <c r="J84" s="42">
        <v>171</v>
      </c>
      <c r="K84" s="33"/>
      <c r="L84" s="23">
        <v>-268</v>
      </c>
    </row>
    <row r="85" spans="1:12" ht="16.5" customHeight="1">
      <c r="B85" s="26" t="s">
        <v>165</v>
      </c>
      <c r="D85" s="19">
        <v>12</v>
      </c>
      <c r="E85" s="19"/>
      <c r="F85" s="42">
        <v>1676045</v>
      </c>
      <c r="G85" s="33"/>
      <c r="H85" s="23">
        <v>-1341382</v>
      </c>
      <c r="I85" s="23"/>
      <c r="J85" s="42">
        <v>0</v>
      </c>
      <c r="K85" s="33"/>
      <c r="L85" s="23">
        <v>0</v>
      </c>
    </row>
    <row r="86" spans="1:12" ht="16.5" customHeight="1">
      <c r="B86" s="26" t="s">
        <v>123</v>
      </c>
      <c r="E86" s="19"/>
      <c r="F86" s="42"/>
      <c r="G86" s="33"/>
      <c r="I86" s="23"/>
      <c r="J86" s="42"/>
      <c r="K86" s="33"/>
      <c r="L86" s="23"/>
    </row>
    <row r="87" spans="1:12" ht="16.5" customHeight="1">
      <c r="B87" s="26"/>
      <c r="C87" s="1" t="s">
        <v>74</v>
      </c>
      <c r="E87" s="19"/>
      <c r="F87" s="52">
        <v>-340634</v>
      </c>
      <c r="G87" s="33"/>
      <c r="H87" s="53">
        <v>278171</v>
      </c>
      <c r="I87" s="23"/>
      <c r="J87" s="52">
        <v>-34</v>
      </c>
      <c r="K87" s="33"/>
      <c r="L87" s="53">
        <v>53</v>
      </c>
    </row>
    <row r="88" spans="1:12" ht="16.5" customHeight="1">
      <c r="B88" s="26"/>
      <c r="E88" s="19"/>
      <c r="F88" s="42"/>
      <c r="G88" s="33"/>
      <c r="I88" s="23"/>
      <c r="J88" s="42"/>
      <c r="K88" s="33"/>
      <c r="L88" s="23"/>
    </row>
    <row r="89" spans="1:12" ht="16.5" customHeight="1">
      <c r="A89" s="1" t="s">
        <v>178</v>
      </c>
      <c r="B89" s="26"/>
      <c r="E89" s="19"/>
      <c r="F89" s="42"/>
      <c r="G89" s="33"/>
      <c r="I89" s="23"/>
      <c r="J89" s="42"/>
      <c r="K89" s="33"/>
      <c r="L89" s="23"/>
    </row>
    <row r="90" spans="1:12" ht="16.5" customHeight="1">
      <c r="B90" s="1" t="s">
        <v>72</v>
      </c>
      <c r="E90" s="19"/>
      <c r="F90" s="52">
        <f>SUM(F80:F87)</f>
        <v>1362536</v>
      </c>
      <c r="G90" s="33"/>
      <c r="H90" s="53">
        <f>SUM(H80:H87)</f>
        <v>-1112686</v>
      </c>
      <c r="I90" s="23"/>
      <c r="J90" s="52">
        <f>SUM(J80:J87)</f>
        <v>137</v>
      </c>
      <c r="K90" s="33"/>
      <c r="L90" s="53">
        <f>SUM(L80:L87)</f>
        <v>-215</v>
      </c>
    </row>
    <row r="91" spans="1:12" ht="16.5" customHeight="1">
      <c r="B91" s="26"/>
      <c r="E91" s="19"/>
      <c r="F91" s="42"/>
      <c r="G91" s="33"/>
      <c r="I91" s="23"/>
      <c r="J91" s="42"/>
      <c r="K91" s="33"/>
      <c r="L91" s="23"/>
    </row>
    <row r="92" spans="1:12" ht="16.5" customHeight="1">
      <c r="A92" s="36" t="s">
        <v>153</v>
      </c>
      <c r="B92" s="26"/>
      <c r="E92" s="19"/>
      <c r="F92" s="42"/>
      <c r="G92" s="33"/>
      <c r="I92" s="23"/>
      <c r="J92" s="42"/>
      <c r="K92" s="33"/>
      <c r="L92" s="23"/>
    </row>
    <row r="93" spans="1:12" ht="16.5" customHeight="1">
      <c r="B93" s="3" t="s">
        <v>75</v>
      </c>
      <c r="C93" s="26"/>
      <c r="D93" s="1"/>
      <c r="E93" s="19"/>
      <c r="F93" s="52">
        <f>SUM(F75,F90)</f>
        <v>1362536</v>
      </c>
      <c r="H93" s="53">
        <f>SUM(H75,H90)</f>
        <v>-1112686</v>
      </c>
      <c r="I93" s="23"/>
      <c r="J93" s="52">
        <f>SUM(J75,J90)</f>
        <v>-3454</v>
      </c>
      <c r="K93" s="23"/>
      <c r="L93" s="53">
        <f>SUM(L75,L90)</f>
        <v>5835</v>
      </c>
    </row>
    <row r="94" spans="1:12" ht="16.5" customHeight="1">
      <c r="A94" s="36"/>
      <c r="C94" s="26"/>
      <c r="D94" s="1"/>
      <c r="E94" s="19"/>
      <c r="F94" s="42"/>
      <c r="I94" s="23"/>
      <c r="J94" s="42"/>
      <c r="K94" s="23"/>
      <c r="L94" s="23"/>
    </row>
    <row r="95" spans="1:12" ht="16.5" customHeight="1" thickBot="1">
      <c r="A95" s="36" t="s">
        <v>154</v>
      </c>
      <c r="B95" s="36"/>
      <c r="C95" s="36"/>
      <c r="E95" s="19"/>
      <c r="F95" s="32">
        <f>SUM(F48,F93)</f>
        <v>1899574</v>
      </c>
      <c r="H95" s="34">
        <f>SUM(H48,H93)</f>
        <v>-560981</v>
      </c>
      <c r="I95" s="23"/>
      <c r="J95" s="32">
        <f>SUM(J48,J93)</f>
        <v>614546</v>
      </c>
      <c r="K95" s="23"/>
      <c r="L95" s="34">
        <f>SUM(L48,L93)</f>
        <v>775869</v>
      </c>
    </row>
    <row r="96" spans="1:12" ht="16.5" customHeight="1" thickTop="1">
      <c r="A96" s="36"/>
      <c r="B96" s="36"/>
      <c r="C96" s="36"/>
      <c r="E96" s="19"/>
      <c r="F96" s="42"/>
      <c r="J96" s="42"/>
      <c r="K96" s="23"/>
      <c r="L96" s="23"/>
    </row>
    <row r="97" spans="1:12" ht="16.5" customHeight="1">
      <c r="A97" s="36"/>
      <c r="B97" s="36"/>
      <c r="C97" s="36"/>
      <c r="E97" s="19"/>
      <c r="F97" s="42"/>
      <c r="J97" s="42"/>
      <c r="K97" s="23"/>
      <c r="L97" s="23"/>
    </row>
    <row r="98" spans="1:12" ht="16.5" customHeight="1">
      <c r="A98" s="36" t="s">
        <v>160</v>
      </c>
      <c r="B98" s="41"/>
      <c r="C98" s="41"/>
      <c r="D98" s="1"/>
      <c r="E98" s="19"/>
      <c r="F98" s="78"/>
      <c r="G98" s="73"/>
      <c r="H98" s="80"/>
      <c r="J98" s="78"/>
      <c r="K98" s="73"/>
      <c r="L98" s="80"/>
    </row>
    <row r="99" spans="1:12" ht="16.5" customHeight="1">
      <c r="A99" s="3" t="s">
        <v>161</v>
      </c>
      <c r="D99" s="19">
        <v>22</v>
      </c>
      <c r="F99" s="79">
        <v>1.3796134786663139</v>
      </c>
      <c r="H99" s="73">
        <v>1.42</v>
      </c>
      <c r="I99" s="23"/>
      <c r="J99" s="79">
        <v>1.587599257065202</v>
      </c>
      <c r="L99" s="73">
        <v>1.98</v>
      </c>
    </row>
    <row r="100" spans="1:12" ht="16.5" customHeight="1">
      <c r="F100" s="22"/>
      <c r="H100" s="1"/>
      <c r="I100" s="23"/>
      <c r="J100" s="22"/>
    </row>
    <row r="101" spans="1:12" ht="16.5" customHeight="1">
      <c r="A101" s="1" t="s">
        <v>124</v>
      </c>
      <c r="F101" s="42">
        <v>389267</v>
      </c>
      <c r="H101" s="23">
        <v>389267</v>
      </c>
      <c r="I101" s="23"/>
      <c r="J101" s="42">
        <v>389267</v>
      </c>
      <c r="K101" s="23"/>
      <c r="L101" s="23">
        <v>389267</v>
      </c>
    </row>
    <row r="109" spans="1:12" ht="14.25" customHeight="1"/>
    <row r="110" spans="1:12" ht="22.15" customHeight="1">
      <c r="A110" s="123" t="s">
        <v>24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</row>
  </sheetData>
  <mergeCells count="7">
    <mergeCell ref="A110:L110"/>
    <mergeCell ref="F6:H6"/>
    <mergeCell ref="J6:L6"/>
    <mergeCell ref="A55:L55"/>
    <mergeCell ref="A58:F58"/>
    <mergeCell ref="F61:H61"/>
    <mergeCell ref="J61:L61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3F31-88C4-4476-865F-31BDEDEAD9DA}">
  <dimension ref="A1:Q39"/>
  <sheetViews>
    <sheetView topLeftCell="A27" zoomScaleNormal="100" zoomScaleSheetLayoutView="85" workbookViewId="0">
      <selection activeCell="M40" sqref="M40"/>
    </sheetView>
  </sheetViews>
  <sheetFormatPr defaultRowHeight="16.149999999999999" customHeight="1"/>
  <cols>
    <col min="1" max="3" width="1.69921875" style="1" customWidth="1"/>
    <col min="4" max="4" width="63.3984375" style="1" customWidth="1"/>
    <col min="5" max="5" width="14.09765625" style="25" customWidth="1"/>
    <col min="6" max="6" width="0.8984375" style="23" customWidth="1"/>
    <col min="7" max="7" width="14.296875" style="23" customWidth="1"/>
    <col min="8" max="8" width="0.8984375" style="23" customWidth="1"/>
    <col min="9" max="9" width="14.296875" style="25" customWidth="1"/>
    <col min="10" max="10" width="0.8984375" style="25" customWidth="1"/>
    <col min="11" max="11" width="14.59765625" style="25" customWidth="1"/>
    <col min="12" max="12" width="0.8984375" style="23" customWidth="1"/>
    <col min="13" max="13" width="21.3984375" style="25" customWidth="1"/>
    <col min="14" max="14" width="0.8984375" style="25" customWidth="1"/>
    <col min="15" max="15" width="14.69921875" style="25" customWidth="1"/>
    <col min="16" max="16" width="0.8984375" style="23" customWidth="1"/>
    <col min="17" max="17" width="14.3984375" style="25" customWidth="1"/>
    <col min="18" max="50" width="9.09765625" style="1"/>
    <col min="51" max="53" width="1.69921875" style="1" customWidth="1"/>
    <col min="54" max="54" width="50" style="1" customWidth="1"/>
    <col min="55" max="55" width="15.69921875" style="1" customWidth="1"/>
    <col min="56" max="56" width="0.8984375" style="1" customWidth="1"/>
    <col min="57" max="57" width="15.69921875" style="1" customWidth="1"/>
    <col min="58" max="58" width="0.8984375" style="1" customWidth="1"/>
    <col min="59" max="59" width="15.69921875" style="1" customWidth="1"/>
    <col min="60" max="60" width="0.8984375" style="1" customWidth="1"/>
    <col min="61" max="61" width="16.8984375" style="1" customWidth="1"/>
    <col min="62" max="62" width="0.8984375" style="1" customWidth="1"/>
    <col min="63" max="63" width="15.69921875" style="1" customWidth="1"/>
    <col min="64" max="64" width="0.8984375" style="1" customWidth="1"/>
    <col min="65" max="65" width="15.69921875" style="1" customWidth="1"/>
    <col min="66" max="66" width="0.8984375" style="1" customWidth="1"/>
    <col min="67" max="67" width="15.69921875" style="1" customWidth="1"/>
    <col min="68" max="68" width="26.8984375" style="1" bestFit="1" customWidth="1"/>
    <col min="69" max="306" width="9.09765625" style="1"/>
    <col min="307" max="309" width="1.69921875" style="1" customWidth="1"/>
    <col min="310" max="310" width="50" style="1" customWidth="1"/>
    <col min="311" max="311" width="15.69921875" style="1" customWidth="1"/>
    <col min="312" max="312" width="0.8984375" style="1" customWidth="1"/>
    <col min="313" max="313" width="15.69921875" style="1" customWidth="1"/>
    <col min="314" max="314" width="0.8984375" style="1" customWidth="1"/>
    <col min="315" max="315" width="15.69921875" style="1" customWidth="1"/>
    <col min="316" max="316" width="0.8984375" style="1" customWidth="1"/>
    <col min="317" max="317" width="16.8984375" style="1" customWidth="1"/>
    <col min="318" max="318" width="0.8984375" style="1" customWidth="1"/>
    <col min="319" max="319" width="15.69921875" style="1" customWidth="1"/>
    <col min="320" max="320" width="0.8984375" style="1" customWidth="1"/>
    <col min="321" max="321" width="15.69921875" style="1" customWidth="1"/>
    <col min="322" max="322" width="0.8984375" style="1" customWidth="1"/>
    <col min="323" max="323" width="15.69921875" style="1" customWidth="1"/>
    <col min="324" max="324" width="26.8984375" style="1" bestFit="1" customWidth="1"/>
    <col min="325" max="562" width="9.09765625" style="1"/>
    <col min="563" max="565" width="1.69921875" style="1" customWidth="1"/>
    <col min="566" max="566" width="50" style="1" customWidth="1"/>
    <col min="567" max="567" width="15.69921875" style="1" customWidth="1"/>
    <col min="568" max="568" width="0.8984375" style="1" customWidth="1"/>
    <col min="569" max="569" width="15.69921875" style="1" customWidth="1"/>
    <col min="570" max="570" width="0.8984375" style="1" customWidth="1"/>
    <col min="571" max="571" width="15.69921875" style="1" customWidth="1"/>
    <col min="572" max="572" width="0.8984375" style="1" customWidth="1"/>
    <col min="573" max="573" width="16.8984375" style="1" customWidth="1"/>
    <col min="574" max="574" width="0.8984375" style="1" customWidth="1"/>
    <col min="575" max="575" width="15.69921875" style="1" customWidth="1"/>
    <col min="576" max="576" width="0.8984375" style="1" customWidth="1"/>
    <col min="577" max="577" width="15.69921875" style="1" customWidth="1"/>
    <col min="578" max="578" width="0.8984375" style="1" customWidth="1"/>
    <col min="579" max="579" width="15.69921875" style="1" customWidth="1"/>
    <col min="580" max="580" width="26.8984375" style="1" bestFit="1" customWidth="1"/>
    <col min="581" max="818" width="9.09765625" style="1"/>
    <col min="819" max="821" width="1.69921875" style="1" customWidth="1"/>
    <col min="822" max="822" width="50" style="1" customWidth="1"/>
    <col min="823" max="823" width="15.69921875" style="1" customWidth="1"/>
    <col min="824" max="824" width="0.8984375" style="1" customWidth="1"/>
    <col min="825" max="825" width="15.69921875" style="1" customWidth="1"/>
    <col min="826" max="826" width="0.8984375" style="1" customWidth="1"/>
    <col min="827" max="827" width="15.69921875" style="1" customWidth="1"/>
    <col min="828" max="828" width="0.8984375" style="1" customWidth="1"/>
    <col min="829" max="829" width="16.8984375" style="1" customWidth="1"/>
    <col min="830" max="830" width="0.8984375" style="1" customWidth="1"/>
    <col min="831" max="831" width="15.69921875" style="1" customWidth="1"/>
    <col min="832" max="832" width="0.8984375" style="1" customWidth="1"/>
    <col min="833" max="833" width="15.69921875" style="1" customWidth="1"/>
    <col min="834" max="834" width="0.8984375" style="1" customWidth="1"/>
    <col min="835" max="835" width="15.69921875" style="1" customWidth="1"/>
    <col min="836" max="836" width="26.8984375" style="1" bestFit="1" customWidth="1"/>
    <col min="837" max="1074" width="9.09765625" style="1"/>
    <col min="1075" max="1077" width="1.69921875" style="1" customWidth="1"/>
    <col min="1078" max="1078" width="50" style="1" customWidth="1"/>
    <col min="1079" max="1079" width="15.69921875" style="1" customWidth="1"/>
    <col min="1080" max="1080" width="0.8984375" style="1" customWidth="1"/>
    <col min="1081" max="1081" width="15.69921875" style="1" customWidth="1"/>
    <col min="1082" max="1082" width="0.8984375" style="1" customWidth="1"/>
    <col min="1083" max="1083" width="15.69921875" style="1" customWidth="1"/>
    <col min="1084" max="1084" width="0.8984375" style="1" customWidth="1"/>
    <col min="1085" max="1085" width="16.8984375" style="1" customWidth="1"/>
    <col min="1086" max="1086" width="0.8984375" style="1" customWidth="1"/>
    <col min="1087" max="1087" width="15.69921875" style="1" customWidth="1"/>
    <col min="1088" max="1088" width="0.8984375" style="1" customWidth="1"/>
    <col min="1089" max="1089" width="15.69921875" style="1" customWidth="1"/>
    <col min="1090" max="1090" width="0.8984375" style="1" customWidth="1"/>
    <col min="1091" max="1091" width="15.69921875" style="1" customWidth="1"/>
    <col min="1092" max="1092" width="26.8984375" style="1" bestFit="1" customWidth="1"/>
    <col min="1093" max="1330" width="9.09765625" style="1"/>
    <col min="1331" max="1333" width="1.69921875" style="1" customWidth="1"/>
    <col min="1334" max="1334" width="50" style="1" customWidth="1"/>
    <col min="1335" max="1335" width="15.69921875" style="1" customWidth="1"/>
    <col min="1336" max="1336" width="0.8984375" style="1" customWidth="1"/>
    <col min="1337" max="1337" width="15.69921875" style="1" customWidth="1"/>
    <col min="1338" max="1338" width="0.8984375" style="1" customWidth="1"/>
    <col min="1339" max="1339" width="15.69921875" style="1" customWidth="1"/>
    <col min="1340" max="1340" width="0.8984375" style="1" customWidth="1"/>
    <col min="1341" max="1341" width="16.8984375" style="1" customWidth="1"/>
    <col min="1342" max="1342" width="0.8984375" style="1" customWidth="1"/>
    <col min="1343" max="1343" width="15.69921875" style="1" customWidth="1"/>
    <col min="1344" max="1344" width="0.8984375" style="1" customWidth="1"/>
    <col min="1345" max="1345" width="15.69921875" style="1" customWidth="1"/>
    <col min="1346" max="1346" width="0.8984375" style="1" customWidth="1"/>
    <col min="1347" max="1347" width="15.69921875" style="1" customWidth="1"/>
    <col min="1348" max="1348" width="26.8984375" style="1" bestFit="1" customWidth="1"/>
    <col min="1349" max="1586" width="9.09765625" style="1"/>
    <col min="1587" max="1589" width="1.69921875" style="1" customWidth="1"/>
    <col min="1590" max="1590" width="50" style="1" customWidth="1"/>
    <col min="1591" max="1591" width="15.69921875" style="1" customWidth="1"/>
    <col min="1592" max="1592" width="0.8984375" style="1" customWidth="1"/>
    <col min="1593" max="1593" width="15.69921875" style="1" customWidth="1"/>
    <col min="1594" max="1594" width="0.8984375" style="1" customWidth="1"/>
    <col min="1595" max="1595" width="15.69921875" style="1" customWidth="1"/>
    <col min="1596" max="1596" width="0.8984375" style="1" customWidth="1"/>
    <col min="1597" max="1597" width="16.8984375" style="1" customWidth="1"/>
    <col min="1598" max="1598" width="0.8984375" style="1" customWidth="1"/>
    <col min="1599" max="1599" width="15.69921875" style="1" customWidth="1"/>
    <col min="1600" max="1600" width="0.8984375" style="1" customWidth="1"/>
    <col min="1601" max="1601" width="15.69921875" style="1" customWidth="1"/>
    <col min="1602" max="1602" width="0.8984375" style="1" customWidth="1"/>
    <col min="1603" max="1603" width="15.69921875" style="1" customWidth="1"/>
    <col min="1604" max="1604" width="26.8984375" style="1" bestFit="1" customWidth="1"/>
    <col min="1605" max="1842" width="9.09765625" style="1"/>
    <col min="1843" max="1845" width="1.69921875" style="1" customWidth="1"/>
    <col min="1846" max="1846" width="50" style="1" customWidth="1"/>
    <col min="1847" max="1847" width="15.69921875" style="1" customWidth="1"/>
    <col min="1848" max="1848" width="0.8984375" style="1" customWidth="1"/>
    <col min="1849" max="1849" width="15.69921875" style="1" customWidth="1"/>
    <col min="1850" max="1850" width="0.8984375" style="1" customWidth="1"/>
    <col min="1851" max="1851" width="15.69921875" style="1" customWidth="1"/>
    <col min="1852" max="1852" width="0.8984375" style="1" customWidth="1"/>
    <col min="1853" max="1853" width="16.8984375" style="1" customWidth="1"/>
    <col min="1854" max="1854" width="0.8984375" style="1" customWidth="1"/>
    <col min="1855" max="1855" width="15.69921875" style="1" customWidth="1"/>
    <col min="1856" max="1856" width="0.8984375" style="1" customWidth="1"/>
    <col min="1857" max="1857" width="15.69921875" style="1" customWidth="1"/>
    <col min="1858" max="1858" width="0.8984375" style="1" customWidth="1"/>
    <col min="1859" max="1859" width="15.69921875" style="1" customWidth="1"/>
    <col min="1860" max="1860" width="26.8984375" style="1" bestFit="1" customWidth="1"/>
    <col min="1861" max="2098" width="9.09765625" style="1"/>
    <col min="2099" max="2101" width="1.69921875" style="1" customWidth="1"/>
    <col min="2102" max="2102" width="50" style="1" customWidth="1"/>
    <col min="2103" max="2103" width="15.69921875" style="1" customWidth="1"/>
    <col min="2104" max="2104" width="0.8984375" style="1" customWidth="1"/>
    <col min="2105" max="2105" width="15.69921875" style="1" customWidth="1"/>
    <col min="2106" max="2106" width="0.8984375" style="1" customWidth="1"/>
    <col min="2107" max="2107" width="15.69921875" style="1" customWidth="1"/>
    <col min="2108" max="2108" width="0.8984375" style="1" customWidth="1"/>
    <col min="2109" max="2109" width="16.8984375" style="1" customWidth="1"/>
    <col min="2110" max="2110" width="0.8984375" style="1" customWidth="1"/>
    <col min="2111" max="2111" width="15.69921875" style="1" customWidth="1"/>
    <col min="2112" max="2112" width="0.8984375" style="1" customWidth="1"/>
    <col min="2113" max="2113" width="15.69921875" style="1" customWidth="1"/>
    <col min="2114" max="2114" width="0.8984375" style="1" customWidth="1"/>
    <col min="2115" max="2115" width="15.69921875" style="1" customWidth="1"/>
    <col min="2116" max="2116" width="26.8984375" style="1" bestFit="1" customWidth="1"/>
    <col min="2117" max="2354" width="9.09765625" style="1"/>
    <col min="2355" max="2357" width="1.69921875" style="1" customWidth="1"/>
    <col min="2358" max="2358" width="50" style="1" customWidth="1"/>
    <col min="2359" max="2359" width="15.69921875" style="1" customWidth="1"/>
    <col min="2360" max="2360" width="0.8984375" style="1" customWidth="1"/>
    <col min="2361" max="2361" width="15.69921875" style="1" customWidth="1"/>
    <col min="2362" max="2362" width="0.8984375" style="1" customWidth="1"/>
    <col min="2363" max="2363" width="15.69921875" style="1" customWidth="1"/>
    <col min="2364" max="2364" width="0.8984375" style="1" customWidth="1"/>
    <col min="2365" max="2365" width="16.8984375" style="1" customWidth="1"/>
    <col min="2366" max="2366" width="0.8984375" style="1" customWidth="1"/>
    <col min="2367" max="2367" width="15.69921875" style="1" customWidth="1"/>
    <col min="2368" max="2368" width="0.8984375" style="1" customWidth="1"/>
    <col min="2369" max="2369" width="15.69921875" style="1" customWidth="1"/>
    <col min="2370" max="2370" width="0.8984375" style="1" customWidth="1"/>
    <col min="2371" max="2371" width="15.69921875" style="1" customWidth="1"/>
    <col min="2372" max="2372" width="26.8984375" style="1" bestFit="1" customWidth="1"/>
    <col min="2373" max="2610" width="9.09765625" style="1"/>
    <col min="2611" max="2613" width="1.69921875" style="1" customWidth="1"/>
    <col min="2614" max="2614" width="50" style="1" customWidth="1"/>
    <col min="2615" max="2615" width="15.69921875" style="1" customWidth="1"/>
    <col min="2616" max="2616" width="0.8984375" style="1" customWidth="1"/>
    <col min="2617" max="2617" width="15.69921875" style="1" customWidth="1"/>
    <col min="2618" max="2618" width="0.8984375" style="1" customWidth="1"/>
    <col min="2619" max="2619" width="15.69921875" style="1" customWidth="1"/>
    <col min="2620" max="2620" width="0.8984375" style="1" customWidth="1"/>
    <col min="2621" max="2621" width="16.8984375" style="1" customWidth="1"/>
    <col min="2622" max="2622" width="0.8984375" style="1" customWidth="1"/>
    <col min="2623" max="2623" width="15.69921875" style="1" customWidth="1"/>
    <col min="2624" max="2624" width="0.8984375" style="1" customWidth="1"/>
    <col min="2625" max="2625" width="15.69921875" style="1" customWidth="1"/>
    <col min="2626" max="2626" width="0.8984375" style="1" customWidth="1"/>
    <col min="2627" max="2627" width="15.69921875" style="1" customWidth="1"/>
    <col min="2628" max="2628" width="26.8984375" style="1" bestFit="1" customWidth="1"/>
    <col min="2629" max="2866" width="9.09765625" style="1"/>
    <col min="2867" max="2869" width="1.69921875" style="1" customWidth="1"/>
    <col min="2870" max="2870" width="50" style="1" customWidth="1"/>
    <col min="2871" max="2871" width="15.69921875" style="1" customWidth="1"/>
    <col min="2872" max="2872" width="0.8984375" style="1" customWidth="1"/>
    <col min="2873" max="2873" width="15.69921875" style="1" customWidth="1"/>
    <col min="2874" max="2874" width="0.8984375" style="1" customWidth="1"/>
    <col min="2875" max="2875" width="15.69921875" style="1" customWidth="1"/>
    <col min="2876" max="2876" width="0.8984375" style="1" customWidth="1"/>
    <col min="2877" max="2877" width="16.8984375" style="1" customWidth="1"/>
    <col min="2878" max="2878" width="0.8984375" style="1" customWidth="1"/>
    <col min="2879" max="2879" width="15.69921875" style="1" customWidth="1"/>
    <col min="2880" max="2880" width="0.8984375" style="1" customWidth="1"/>
    <col min="2881" max="2881" width="15.69921875" style="1" customWidth="1"/>
    <col min="2882" max="2882" width="0.8984375" style="1" customWidth="1"/>
    <col min="2883" max="2883" width="15.69921875" style="1" customWidth="1"/>
    <col min="2884" max="2884" width="26.8984375" style="1" bestFit="1" customWidth="1"/>
    <col min="2885" max="3122" width="9.09765625" style="1"/>
    <col min="3123" max="3125" width="1.69921875" style="1" customWidth="1"/>
    <col min="3126" max="3126" width="50" style="1" customWidth="1"/>
    <col min="3127" max="3127" width="15.69921875" style="1" customWidth="1"/>
    <col min="3128" max="3128" width="0.8984375" style="1" customWidth="1"/>
    <col min="3129" max="3129" width="15.69921875" style="1" customWidth="1"/>
    <col min="3130" max="3130" width="0.8984375" style="1" customWidth="1"/>
    <col min="3131" max="3131" width="15.69921875" style="1" customWidth="1"/>
    <col min="3132" max="3132" width="0.8984375" style="1" customWidth="1"/>
    <col min="3133" max="3133" width="16.8984375" style="1" customWidth="1"/>
    <col min="3134" max="3134" width="0.8984375" style="1" customWidth="1"/>
    <col min="3135" max="3135" width="15.69921875" style="1" customWidth="1"/>
    <col min="3136" max="3136" width="0.8984375" style="1" customWidth="1"/>
    <col min="3137" max="3137" width="15.69921875" style="1" customWidth="1"/>
    <col min="3138" max="3138" width="0.8984375" style="1" customWidth="1"/>
    <col min="3139" max="3139" width="15.69921875" style="1" customWidth="1"/>
    <col min="3140" max="3140" width="26.8984375" style="1" bestFit="1" customWidth="1"/>
    <col min="3141" max="3378" width="9.09765625" style="1"/>
    <col min="3379" max="3381" width="1.69921875" style="1" customWidth="1"/>
    <col min="3382" max="3382" width="50" style="1" customWidth="1"/>
    <col min="3383" max="3383" width="15.69921875" style="1" customWidth="1"/>
    <col min="3384" max="3384" width="0.8984375" style="1" customWidth="1"/>
    <col min="3385" max="3385" width="15.69921875" style="1" customWidth="1"/>
    <col min="3386" max="3386" width="0.8984375" style="1" customWidth="1"/>
    <col min="3387" max="3387" width="15.69921875" style="1" customWidth="1"/>
    <col min="3388" max="3388" width="0.8984375" style="1" customWidth="1"/>
    <col min="3389" max="3389" width="16.8984375" style="1" customWidth="1"/>
    <col min="3390" max="3390" width="0.8984375" style="1" customWidth="1"/>
    <col min="3391" max="3391" width="15.69921875" style="1" customWidth="1"/>
    <col min="3392" max="3392" width="0.8984375" style="1" customWidth="1"/>
    <col min="3393" max="3393" width="15.69921875" style="1" customWidth="1"/>
    <col min="3394" max="3394" width="0.8984375" style="1" customWidth="1"/>
    <col min="3395" max="3395" width="15.69921875" style="1" customWidth="1"/>
    <col min="3396" max="3396" width="26.8984375" style="1" bestFit="1" customWidth="1"/>
    <col min="3397" max="3634" width="9.09765625" style="1"/>
    <col min="3635" max="3637" width="1.69921875" style="1" customWidth="1"/>
    <col min="3638" max="3638" width="50" style="1" customWidth="1"/>
    <col min="3639" max="3639" width="15.69921875" style="1" customWidth="1"/>
    <col min="3640" max="3640" width="0.8984375" style="1" customWidth="1"/>
    <col min="3641" max="3641" width="15.69921875" style="1" customWidth="1"/>
    <col min="3642" max="3642" width="0.8984375" style="1" customWidth="1"/>
    <col min="3643" max="3643" width="15.69921875" style="1" customWidth="1"/>
    <col min="3644" max="3644" width="0.8984375" style="1" customWidth="1"/>
    <col min="3645" max="3645" width="16.8984375" style="1" customWidth="1"/>
    <col min="3646" max="3646" width="0.8984375" style="1" customWidth="1"/>
    <col min="3647" max="3647" width="15.69921875" style="1" customWidth="1"/>
    <col min="3648" max="3648" width="0.8984375" style="1" customWidth="1"/>
    <col min="3649" max="3649" width="15.69921875" style="1" customWidth="1"/>
    <col min="3650" max="3650" width="0.8984375" style="1" customWidth="1"/>
    <col min="3651" max="3651" width="15.69921875" style="1" customWidth="1"/>
    <col min="3652" max="3652" width="26.8984375" style="1" bestFit="1" customWidth="1"/>
    <col min="3653" max="3890" width="9.09765625" style="1"/>
    <col min="3891" max="3893" width="1.69921875" style="1" customWidth="1"/>
    <col min="3894" max="3894" width="50" style="1" customWidth="1"/>
    <col min="3895" max="3895" width="15.69921875" style="1" customWidth="1"/>
    <col min="3896" max="3896" width="0.8984375" style="1" customWidth="1"/>
    <col min="3897" max="3897" width="15.69921875" style="1" customWidth="1"/>
    <col min="3898" max="3898" width="0.8984375" style="1" customWidth="1"/>
    <col min="3899" max="3899" width="15.69921875" style="1" customWidth="1"/>
    <col min="3900" max="3900" width="0.8984375" style="1" customWidth="1"/>
    <col min="3901" max="3901" width="16.8984375" style="1" customWidth="1"/>
    <col min="3902" max="3902" width="0.8984375" style="1" customWidth="1"/>
    <col min="3903" max="3903" width="15.69921875" style="1" customWidth="1"/>
    <col min="3904" max="3904" width="0.8984375" style="1" customWidth="1"/>
    <col min="3905" max="3905" width="15.69921875" style="1" customWidth="1"/>
    <col min="3906" max="3906" width="0.8984375" style="1" customWidth="1"/>
    <col min="3907" max="3907" width="15.69921875" style="1" customWidth="1"/>
    <col min="3908" max="3908" width="26.8984375" style="1" bestFit="1" customWidth="1"/>
    <col min="3909" max="4146" width="9.09765625" style="1"/>
    <col min="4147" max="4149" width="1.69921875" style="1" customWidth="1"/>
    <col min="4150" max="4150" width="50" style="1" customWidth="1"/>
    <col min="4151" max="4151" width="15.69921875" style="1" customWidth="1"/>
    <col min="4152" max="4152" width="0.8984375" style="1" customWidth="1"/>
    <col min="4153" max="4153" width="15.69921875" style="1" customWidth="1"/>
    <col min="4154" max="4154" width="0.8984375" style="1" customWidth="1"/>
    <col min="4155" max="4155" width="15.69921875" style="1" customWidth="1"/>
    <col min="4156" max="4156" width="0.8984375" style="1" customWidth="1"/>
    <col min="4157" max="4157" width="16.8984375" style="1" customWidth="1"/>
    <col min="4158" max="4158" width="0.8984375" style="1" customWidth="1"/>
    <col min="4159" max="4159" width="15.69921875" style="1" customWidth="1"/>
    <col min="4160" max="4160" width="0.8984375" style="1" customWidth="1"/>
    <col min="4161" max="4161" width="15.69921875" style="1" customWidth="1"/>
    <col min="4162" max="4162" width="0.8984375" style="1" customWidth="1"/>
    <col min="4163" max="4163" width="15.69921875" style="1" customWidth="1"/>
    <col min="4164" max="4164" width="26.8984375" style="1" bestFit="1" customWidth="1"/>
    <col min="4165" max="4402" width="9.09765625" style="1"/>
    <col min="4403" max="4405" width="1.69921875" style="1" customWidth="1"/>
    <col min="4406" max="4406" width="50" style="1" customWidth="1"/>
    <col min="4407" max="4407" width="15.69921875" style="1" customWidth="1"/>
    <col min="4408" max="4408" width="0.8984375" style="1" customWidth="1"/>
    <col min="4409" max="4409" width="15.69921875" style="1" customWidth="1"/>
    <col min="4410" max="4410" width="0.8984375" style="1" customWidth="1"/>
    <col min="4411" max="4411" width="15.69921875" style="1" customWidth="1"/>
    <col min="4412" max="4412" width="0.8984375" style="1" customWidth="1"/>
    <col min="4413" max="4413" width="16.8984375" style="1" customWidth="1"/>
    <col min="4414" max="4414" width="0.8984375" style="1" customWidth="1"/>
    <col min="4415" max="4415" width="15.69921875" style="1" customWidth="1"/>
    <col min="4416" max="4416" width="0.8984375" style="1" customWidth="1"/>
    <col min="4417" max="4417" width="15.69921875" style="1" customWidth="1"/>
    <col min="4418" max="4418" width="0.8984375" style="1" customWidth="1"/>
    <col min="4419" max="4419" width="15.69921875" style="1" customWidth="1"/>
    <col min="4420" max="4420" width="26.8984375" style="1" bestFit="1" customWidth="1"/>
    <col min="4421" max="4658" width="9.09765625" style="1"/>
    <col min="4659" max="4661" width="1.69921875" style="1" customWidth="1"/>
    <col min="4662" max="4662" width="50" style="1" customWidth="1"/>
    <col min="4663" max="4663" width="15.69921875" style="1" customWidth="1"/>
    <col min="4664" max="4664" width="0.8984375" style="1" customWidth="1"/>
    <col min="4665" max="4665" width="15.69921875" style="1" customWidth="1"/>
    <col min="4666" max="4666" width="0.8984375" style="1" customWidth="1"/>
    <col min="4667" max="4667" width="15.69921875" style="1" customWidth="1"/>
    <col min="4668" max="4668" width="0.8984375" style="1" customWidth="1"/>
    <col min="4669" max="4669" width="16.8984375" style="1" customWidth="1"/>
    <col min="4670" max="4670" width="0.8984375" style="1" customWidth="1"/>
    <col min="4671" max="4671" width="15.69921875" style="1" customWidth="1"/>
    <col min="4672" max="4672" width="0.8984375" style="1" customWidth="1"/>
    <col min="4673" max="4673" width="15.69921875" style="1" customWidth="1"/>
    <col min="4674" max="4674" width="0.8984375" style="1" customWidth="1"/>
    <col min="4675" max="4675" width="15.69921875" style="1" customWidth="1"/>
    <col min="4676" max="4676" width="26.8984375" style="1" bestFit="1" customWidth="1"/>
    <col min="4677" max="4914" width="9.09765625" style="1"/>
    <col min="4915" max="4917" width="1.69921875" style="1" customWidth="1"/>
    <col min="4918" max="4918" width="50" style="1" customWidth="1"/>
    <col min="4919" max="4919" width="15.69921875" style="1" customWidth="1"/>
    <col min="4920" max="4920" width="0.8984375" style="1" customWidth="1"/>
    <col min="4921" max="4921" width="15.69921875" style="1" customWidth="1"/>
    <col min="4922" max="4922" width="0.8984375" style="1" customWidth="1"/>
    <col min="4923" max="4923" width="15.69921875" style="1" customWidth="1"/>
    <col min="4924" max="4924" width="0.8984375" style="1" customWidth="1"/>
    <col min="4925" max="4925" width="16.8984375" style="1" customWidth="1"/>
    <col min="4926" max="4926" width="0.8984375" style="1" customWidth="1"/>
    <col min="4927" max="4927" width="15.69921875" style="1" customWidth="1"/>
    <col min="4928" max="4928" width="0.8984375" style="1" customWidth="1"/>
    <col min="4929" max="4929" width="15.69921875" style="1" customWidth="1"/>
    <col min="4930" max="4930" width="0.8984375" style="1" customWidth="1"/>
    <col min="4931" max="4931" width="15.69921875" style="1" customWidth="1"/>
    <col min="4932" max="4932" width="26.8984375" style="1" bestFit="1" customWidth="1"/>
    <col min="4933" max="5170" width="9.09765625" style="1"/>
    <col min="5171" max="5173" width="1.69921875" style="1" customWidth="1"/>
    <col min="5174" max="5174" width="50" style="1" customWidth="1"/>
    <col min="5175" max="5175" width="15.69921875" style="1" customWidth="1"/>
    <col min="5176" max="5176" width="0.8984375" style="1" customWidth="1"/>
    <col min="5177" max="5177" width="15.69921875" style="1" customWidth="1"/>
    <col min="5178" max="5178" width="0.8984375" style="1" customWidth="1"/>
    <col min="5179" max="5179" width="15.69921875" style="1" customWidth="1"/>
    <col min="5180" max="5180" width="0.8984375" style="1" customWidth="1"/>
    <col min="5181" max="5181" width="16.8984375" style="1" customWidth="1"/>
    <col min="5182" max="5182" width="0.8984375" style="1" customWidth="1"/>
    <col min="5183" max="5183" width="15.69921875" style="1" customWidth="1"/>
    <col min="5184" max="5184" width="0.8984375" style="1" customWidth="1"/>
    <col min="5185" max="5185" width="15.69921875" style="1" customWidth="1"/>
    <col min="5186" max="5186" width="0.8984375" style="1" customWidth="1"/>
    <col min="5187" max="5187" width="15.69921875" style="1" customWidth="1"/>
    <col min="5188" max="5188" width="26.8984375" style="1" bestFit="1" customWidth="1"/>
    <col min="5189" max="5426" width="9.09765625" style="1"/>
    <col min="5427" max="5429" width="1.69921875" style="1" customWidth="1"/>
    <col min="5430" max="5430" width="50" style="1" customWidth="1"/>
    <col min="5431" max="5431" width="15.69921875" style="1" customWidth="1"/>
    <col min="5432" max="5432" width="0.8984375" style="1" customWidth="1"/>
    <col min="5433" max="5433" width="15.69921875" style="1" customWidth="1"/>
    <col min="5434" max="5434" width="0.8984375" style="1" customWidth="1"/>
    <col min="5435" max="5435" width="15.69921875" style="1" customWidth="1"/>
    <col min="5436" max="5436" width="0.8984375" style="1" customWidth="1"/>
    <col min="5437" max="5437" width="16.8984375" style="1" customWidth="1"/>
    <col min="5438" max="5438" width="0.8984375" style="1" customWidth="1"/>
    <col min="5439" max="5439" width="15.69921875" style="1" customWidth="1"/>
    <col min="5440" max="5440" width="0.8984375" style="1" customWidth="1"/>
    <col min="5441" max="5441" width="15.69921875" style="1" customWidth="1"/>
    <col min="5442" max="5442" width="0.8984375" style="1" customWidth="1"/>
    <col min="5443" max="5443" width="15.69921875" style="1" customWidth="1"/>
    <col min="5444" max="5444" width="26.8984375" style="1" bestFit="1" customWidth="1"/>
    <col min="5445" max="5682" width="9.09765625" style="1"/>
    <col min="5683" max="5685" width="1.69921875" style="1" customWidth="1"/>
    <col min="5686" max="5686" width="50" style="1" customWidth="1"/>
    <col min="5687" max="5687" width="15.69921875" style="1" customWidth="1"/>
    <col min="5688" max="5688" width="0.8984375" style="1" customWidth="1"/>
    <col min="5689" max="5689" width="15.69921875" style="1" customWidth="1"/>
    <col min="5690" max="5690" width="0.8984375" style="1" customWidth="1"/>
    <col min="5691" max="5691" width="15.69921875" style="1" customWidth="1"/>
    <col min="5692" max="5692" width="0.8984375" style="1" customWidth="1"/>
    <col min="5693" max="5693" width="16.8984375" style="1" customWidth="1"/>
    <col min="5694" max="5694" width="0.8984375" style="1" customWidth="1"/>
    <col min="5695" max="5695" width="15.69921875" style="1" customWidth="1"/>
    <col min="5696" max="5696" width="0.8984375" style="1" customWidth="1"/>
    <col min="5697" max="5697" width="15.69921875" style="1" customWidth="1"/>
    <col min="5698" max="5698" width="0.8984375" style="1" customWidth="1"/>
    <col min="5699" max="5699" width="15.69921875" style="1" customWidth="1"/>
    <col min="5700" max="5700" width="26.8984375" style="1" bestFit="1" customWidth="1"/>
    <col min="5701" max="5938" width="9.09765625" style="1"/>
    <col min="5939" max="5941" width="1.69921875" style="1" customWidth="1"/>
    <col min="5942" max="5942" width="50" style="1" customWidth="1"/>
    <col min="5943" max="5943" width="15.69921875" style="1" customWidth="1"/>
    <col min="5944" max="5944" width="0.8984375" style="1" customWidth="1"/>
    <col min="5945" max="5945" width="15.69921875" style="1" customWidth="1"/>
    <col min="5946" max="5946" width="0.8984375" style="1" customWidth="1"/>
    <col min="5947" max="5947" width="15.69921875" style="1" customWidth="1"/>
    <col min="5948" max="5948" width="0.8984375" style="1" customWidth="1"/>
    <col min="5949" max="5949" width="16.8984375" style="1" customWidth="1"/>
    <col min="5950" max="5950" width="0.8984375" style="1" customWidth="1"/>
    <col min="5951" max="5951" width="15.69921875" style="1" customWidth="1"/>
    <col min="5952" max="5952" width="0.8984375" style="1" customWidth="1"/>
    <col min="5953" max="5953" width="15.69921875" style="1" customWidth="1"/>
    <col min="5954" max="5954" width="0.8984375" style="1" customWidth="1"/>
    <col min="5955" max="5955" width="15.69921875" style="1" customWidth="1"/>
    <col min="5956" max="5956" width="26.8984375" style="1" bestFit="1" customWidth="1"/>
    <col min="5957" max="6194" width="9.09765625" style="1"/>
    <col min="6195" max="6197" width="1.69921875" style="1" customWidth="1"/>
    <col min="6198" max="6198" width="50" style="1" customWidth="1"/>
    <col min="6199" max="6199" width="15.69921875" style="1" customWidth="1"/>
    <col min="6200" max="6200" width="0.8984375" style="1" customWidth="1"/>
    <col min="6201" max="6201" width="15.69921875" style="1" customWidth="1"/>
    <col min="6202" max="6202" width="0.8984375" style="1" customWidth="1"/>
    <col min="6203" max="6203" width="15.69921875" style="1" customWidth="1"/>
    <col min="6204" max="6204" width="0.8984375" style="1" customWidth="1"/>
    <col min="6205" max="6205" width="16.8984375" style="1" customWidth="1"/>
    <col min="6206" max="6206" width="0.8984375" style="1" customWidth="1"/>
    <col min="6207" max="6207" width="15.69921875" style="1" customWidth="1"/>
    <col min="6208" max="6208" width="0.8984375" style="1" customWidth="1"/>
    <col min="6209" max="6209" width="15.69921875" style="1" customWidth="1"/>
    <col min="6210" max="6210" width="0.8984375" style="1" customWidth="1"/>
    <col min="6211" max="6211" width="15.69921875" style="1" customWidth="1"/>
    <col min="6212" max="6212" width="26.8984375" style="1" bestFit="1" customWidth="1"/>
    <col min="6213" max="6450" width="9.09765625" style="1"/>
    <col min="6451" max="6453" width="1.69921875" style="1" customWidth="1"/>
    <col min="6454" max="6454" width="50" style="1" customWidth="1"/>
    <col min="6455" max="6455" width="15.69921875" style="1" customWidth="1"/>
    <col min="6456" max="6456" width="0.8984375" style="1" customWidth="1"/>
    <col min="6457" max="6457" width="15.69921875" style="1" customWidth="1"/>
    <col min="6458" max="6458" width="0.8984375" style="1" customWidth="1"/>
    <col min="6459" max="6459" width="15.69921875" style="1" customWidth="1"/>
    <col min="6460" max="6460" width="0.8984375" style="1" customWidth="1"/>
    <col min="6461" max="6461" width="16.8984375" style="1" customWidth="1"/>
    <col min="6462" max="6462" width="0.8984375" style="1" customWidth="1"/>
    <col min="6463" max="6463" width="15.69921875" style="1" customWidth="1"/>
    <col min="6464" max="6464" width="0.8984375" style="1" customWidth="1"/>
    <col min="6465" max="6465" width="15.69921875" style="1" customWidth="1"/>
    <col min="6466" max="6466" width="0.8984375" style="1" customWidth="1"/>
    <col min="6467" max="6467" width="15.69921875" style="1" customWidth="1"/>
    <col min="6468" max="6468" width="26.8984375" style="1" bestFit="1" customWidth="1"/>
    <col min="6469" max="6706" width="9.09765625" style="1"/>
    <col min="6707" max="6709" width="1.69921875" style="1" customWidth="1"/>
    <col min="6710" max="6710" width="50" style="1" customWidth="1"/>
    <col min="6711" max="6711" width="15.69921875" style="1" customWidth="1"/>
    <col min="6712" max="6712" width="0.8984375" style="1" customWidth="1"/>
    <col min="6713" max="6713" width="15.69921875" style="1" customWidth="1"/>
    <col min="6714" max="6714" width="0.8984375" style="1" customWidth="1"/>
    <col min="6715" max="6715" width="15.69921875" style="1" customWidth="1"/>
    <col min="6716" max="6716" width="0.8984375" style="1" customWidth="1"/>
    <col min="6717" max="6717" width="16.8984375" style="1" customWidth="1"/>
    <col min="6718" max="6718" width="0.8984375" style="1" customWidth="1"/>
    <col min="6719" max="6719" width="15.69921875" style="1" customWidth="1"/>
    <col min="6720" max="6720" width="0.8984375" style="1" customWidth="1"/>
    <col min="6721" max="6721" width="15.69921875" style="1" customWidth="1"/>
    <col min="6722" max="6722" width="0.8984375" style="1" customWidth="1"/>
    <col min="6723" max="6723" width="15.69921875" style="1" customWidth="1"/>
    <col min="6724" max="6724" width="26.8984375" style="1" bestFit="1" customWidth="1"/>
    <col min="6725" max="6962" width="9.09765625" style="1"/>
    <col min="6963" max="6965" width="1.69921875" style="1" customWidth="1"/>
    <col min="6966" max="6966" width="50" style="1" customWidth="1"/>
    <col min="6967" max="6967" width="15.69921875" style="1" customWidth="1"/>
    <col min="6968" max="6968" width="0.8984375" style="1" customWidth="1"/>
    <col min="6969" max="6969" width="15.69921875" style="1" customWidth="1"/>
    <col min="6970" max="6970" width="0.8984375" style="1" customWidth="1"/>
    <col min="6971" max="6971" width="15.69921875" style="1" customWidth="1"/>
    <col min="6972" max="6972" width="0.8984375" style="1" customWidth="1"/>
    <col min="6973" max="6973" width="16.8984375" style="1" customWidth="1"/>
    <col min="6974" max="6974" width="0.8984375" style="1" customWidth="1"/>
    <col min="6975" max="6975" width="15.69921875" style="1" customWidth="1"/>
    <col min="6976" max="6976" width="0.8984375" style="1" customWidth="1"/>
    <col min="6977" max="6977" width="15.69921875" style="1" customWidth="1"/>
    <col min="6978" max="6978" width="0.8984375" style="1" customWidth="1"/>
    <col min="6979" max="6979" width="15.69921875" style="1" customWidth="1"/>
    <col min="6980" max="6980" width="26.8984375" style="1" bestFit="1" customWidth="1"/>
    <col min="6981" max="7218" width="9.09765625" style="1"/>
    <col min="7219" max="7221" width="1.69921875" style="1" customWidth="1"/>
    <col min="7222" max="7222" width="50" style="1" customWidth="1"/>
    <col min="7223" max="7223" width="15.69921875" style="1" customWidth="1"/>
    <col min="7224" max="7224" width="0.8984375" style="1" customWidth="1"/>
    <col min="7225" max="7225" width="15.69921875" style="1" customWidth="1"/>
    <col min="7226" max="7226" width="0.8984375" style="1" customWidth="1"/>
    <col min="7227" max="7227" width="15.69921875" style="1" customWidth="1"/>
    <col min="7228" max="7228" width="0.8984375" style="1" customWidth="1"/>
    <col min="7229" max="7229" width="16.8984375" style="1" customWidth="1"/>
    <col min="7230" max="7230" width="0.8984375" style="1" customWidth="1"/>
    <col min="7231" max="7231" width="15.69921875" style="1" customWidth="1"/>
    <col min="7232" max="7232" width="0.8984375" style="1" customWidth="1"/>
    <col min="7233" max="7233" width="15.69921875" style="1" customWidth="1"/>
    <col min="7234" max="7234" width="0.8984375" style="1" customWidth="1"/>
    <col min="7235" max="7235" width="15.69921875" style="1" customWidth="1"/>
    <col min="7236" max="7236" width="26.8984375" style="1" bestFit="1" customWidth="1"/>
    <col min="7237" max="7474" width="9.09765625" style="1"/>
    <col min="7475" max="7477" width="1.69921875" style="1" customWidth="1"/>
    <col min="7478" max="7478" width="50" style="1" customWidth="1"/>
    <col min="7479" max="7479" width="15.69921875" style="1" customWidth="1"/>
    <col min="7480" max="7480" width="0.8984375" style="1" customWidth="1"/>
    <col min="7481" max="7481" width="15.69921875" style="1" customWidth="1"/>
    <col min="7482" max="7482" width="0.8984375" style="1" customWidth="1"/>
    <col min="7483" max="7483" width="15.69921875" style="1" customWidth="1"/>
    <col min="7484" max="7484" width="0.8984375" style="1" customWidth="1"/>
    <col min="7485" max="7485" width="16.8984375" style="1" customWidth="1"/>
    <col min="7486" max="7486" width="0.8984375" style="1" customWidth="1"/>
    <col min="7487" max="7487" width="15.69921875" style="1" customWidth="1"/>
    <col min="7488" max="7488" width="0.8984375" style="1" customWidth="1"/>
    <col min="7489" max="7489" width="15.69921875" style="1" customWidth="1"/>
    <col min="7490" max="7490" width="0.8984375" style="1" customWidth="1"/>
    <col min="7491" max="7491" width="15.69921875" style="1" customWidth="1"/>
    <col min="7492" max="7492" width="26.8984375" style="1" bestFit="1" customWidth="1"/>
    <col min="7493" max="7730" width="9.09765625" style="1"/>
    <col min="7731" max="7733" width="1.69921875" style="1" customWidth="1"/>
    <col min="7734" max="7734" width="50" style="1" customWidth="1"/>
    <col min="7735" max="7735" width="15.69921875" style="1" customWidth="1"/>
    <col min="7736" max="7736" width="0.8984375" style="1" customWidth="1"/>
    <col min="7737" max="7737" width="15.69921875" style="1" customWidth="1"/>
    <col min="7738" max="7738" width="0.8984375" style="1" customWidth="1"/>
    <col min="7739" max="7739" width="15.69921875" style="1" customWidth="1"/>
    <col min="7740" max="7740" width="0.8984375" style="1" customWidth="1"/>
    <col min="7741" max="7741" width="16.8984375" style="1" customWidth="1"/>
    <col min="7742" max="7742" width="0.8984375" style="1" customWidth="1"/>
    <col min="7743" max="7743" width="15.69921875" style="1" customWidth="1"/>
    <col min="7744" max="7744" width="0.8984375" style="1" customWidth="1"/>
    <col min="7745" max="7745" width="15.69921875" style="1" customWidth="1"/>
    <col min="7746" max="7746" width="0.8984375" style="1" customWidth="1"/>
    <col min="7747" max="7747" width="15.69921875" style="1" customWidth="1"/>
    <col min="7748" max="7748" width="26.8984375" style="1" bestFit="1" customWidth="1"/>
    <col min="7749" max="7986" width="9.09765625" style="1"/>
    <col min="7987" max="7989" width="1.69921875" style="1" customWidth="1"/>
    <col min="7990" max="7990" width="50" style="1" customWidth="1"/>
    <col min="7991" max="7991" width="15.69921875" style="1" customWidth="1"/>
    <col min="7992" max="7992" width="0.8984375" style="1" customWidth="1"/>
    <col min="7993" max="7993" width="15.69921875" style="1" customWidth="1"/>
    <col min="7994" max="7994" width="0.8984375" style="1" customWidth="1"/>
    <col min="7995" max="7995" width="15.69921875" style="1" customWidth="1"/>
    <col min="7996" max="7996" width="0.8984375" style="1" customWidth="1"/>
    <col min="7997" max="7997" width="16.8984375" style="1" customWidth="1"/>
    <col min="7998" max="7998" width="0.8984375" style="1" customWidth="1"/>
    <col min="7999" max="7999" width="15.69921875" style="1" customWidth="1"/>
    <col min="8000" max="8000" width="0.8984375" style="1" customWidth="1"/>
    <col min="8001" max="8001" width="15.69921875" style="1" customWidth="1"/>
    <col min="8002" max="8002" width="0.8984375" style="1" customWidth="1"/>
    <col min="8003" max="8003" width="15.69921875" style="1" customWidth="1"/>
    <col min="8004" max="8004" width="26.8984375" style="1" bestFit="1" customWidth="1"/>
    <col min="8005" max="8242" width="9.09765625" style="1"/>
    <col min="8243" max="8245" width="1.69921875" style="1" customWidth="1"/>
    <col min="8246" max="8246" width="50" style="1" customWidth="1"/>
    <col min="8247" max="8247" width="15.69921875" style="1" customWidth="1"/>
    <col min="8248" max="8248" width="0.8984375" style="1" customWidth="1"/>
    <col min="8249" max="8249" width="15.69921875" style="1" customWidth="1"/>
    <col min="8250" max="8250" width="0.8984375" style="1" customWidth="1"/>
    <col min="8251" max="8251" width="15.69921875" style="1" customWidth="1"/>
    <col min="8252" max="8252" width="0.8984375" style="1" customWidth="1"/>
    <col min="8253" max="8253" width="16.8984375" style="1" customWidth="1"/>
    <col min="8254" max="8254" width="0.8984375" style="1" customWidth="1"/>
    <col min="8255" max="8255" width="15.69921875" style="1" customWidth="1"/>
    <col min="8256" max="8256" width="0.8984375" style="1" customWidth="1"/>
    <col min="8257" max="8257" width="15.69921875" style="1" customWidth="1"/>
    <col min="8258" max="8258" width="0.8984375" style="1" customWidth="1"/>
    <col min="8259" max="8259" width="15.69921875" style="1" customWidth="1"/>
    <col min="8260" max="8260" width="26.8984375" style="1" bestFit="1" customWidth="1"/>
    <col min="8261" max="8498" width="9.09765625" style="1"/>
    <col min="8499" max="8501" width="1.69921875" style="1" customWidth="1"/>
    <col min="8502" max="8502" width="50" style="1" customWidth="1"/>
    <col min="8503" max="8503" width="15.69921875" style="1" customWidth="1"/>
    <col min="8504" max="8504" width="0.8984375" style="1" customWidth="1"/>
    <col min="8505" max="8505" width="15.69921875" style="1" customWidth="1"/>
    <col min="8506" max="8506" width="0.8984375" style="1" customWidth="1"/>
    <col min="8507" max="8507" width="15.69921875" style="1" customWidth="1"/>
    <col min="8508" max="8508" width="0.8984375" style="1" customWidth="1"/>
    <col min="8509" max="8509" width="16.8984375" style="1" customWidth="1"/>
    <col min="8510" max="8510" width="0.8984375" style="1" customWidth="1"/>
    <col min="8511" max="8511" width="15.69921875" style="1" customWidth="1"/>
    <col min="8512" max="8512" width="0.8984375" style="1" customWidth="1"/>
    <col min="8513" max="8513" width="15.69921875" style="1" customWidth="1"/>
    <col min="8514" max="8514" width="0.8984375" style="1" customWidth="1"/>
    <col min="8515" max="8515" width="15.69921875" style="1" customWidth="1"/>
    <col min="8516" max="8516" width="26.8984375" style="1" bestFit="1" customWidth="1"/>
    <col min="8517" max="8754" width="9.09765625" style="1"/>
    <col min="8755" max="8757" width="1.69921875" style="1" customWidth="1"/>
    <col min="8758" max="8758" width="50" style="1" customWidth="1"/>
    <col min="8759" max="8759" width="15.69921875" style="1" customWidth="1"/>
    <col min="8760" max="8760" width="0.8984375" style="1" customWidth="1"/>
    <col min="8761" max="8761" width="15.69921875" style="1" customWidth="1"/>
    <col min="8762" max="8762" width="0.8984375" style="1" customWidth="1"/>
    <col min="8763" max="8763" width="15.69921875" style="1" customWidth="1"/>
    <col min="8764" max="8764" width="0.8984375" style="1" customWidth="1"/>
    <col min="8765" max="8765" width="16.8984375" style="1" customWidth="1"/>
    <col min="8766" max="8766" width="0.8984375" style="1" customWidth="1"/>
    <col min="8767" max="8767" width="15.69921875" style="1" customWidth="1"/>
    <col min="8768" max="8768" width="0.8984375" style="1" customWidth="1"/>
    <col min="8769" max="8769" width="15.69921875" style="1" customWidth="1"/>
    <col min="8770" max="8770" width="0.8984375" style="1" customWidth="1"/>
    <col min="8771" max="8771" width="15.69921875" style="1" customWidth="1"/>
    <col min="8772" max="8772" width="26.8984375" style="1" bestFit="1" customWidth="1"/>
    <col min="8773" max="9010" width="9.09765625" style="1"/>
    <col min="9011" max="9013" width="1.69921875" style="1" customWidth="1"/>
    <col min="9014" max="9014" width="50" style="1" customWidth="1"/>
    <col min="9015" max="9015" width="15.69921875" style="1" customWidth="1"/>
    <col min="9016" max="9016" width="0.8984375" style="1" customWidth="1"/>
    <col min="9017" max="9017" width="15.69921875" style="1" customWidth="1"/>
    <col min="9018" max="9018" width="0.8984375" style="1" customWidth="1"/>
    <col min="9019" max="9019" width="15.69921875" style="1" customWidth="1"/>
    <col min="9020" max="9020" width="0.8984375" style="1" customWidth="1"/>
    <col min="9021" max="9021" width="16.8984375" style="1" customWidth="1"/>
    <col min="9022" max="9022" width="0.8984375" style="1" customWidth="1"/>
    <col min="9023" max="9023" width="15.69921875" style="1" customWidth="1"/>
    <col min="9024" max="9024" width="0.8984375" style="1" customWidth="1"/>
    <col min="9025" max="9025" width="15.69921875" style="1" customWidth="1"/>
    <col min="9026" max="9026" width="0.8984375" style="1" customWidth="1"/>
    <col min="9027" max="9027" width="15.69921875" style="1" customWidth="1"/>
    <col min="9028" max="9028" width="26.8984375" style="1" bestFit="1" customWidth="1"/>
    <col min="9029" max="9266" width="9.09765625" style="1"/>
    <col min="9267" max="9269" width="1.69921875" style="1" customWidth="1"/>
    <col min="9270" max="9270" width="50" style="1" customWidth="1"/>
    <col min="9271" max="9271" width="15.69921875" style="1" customWidth="1"/>
    <col min="9272" max="9272" width="0.8984375" style="1" customWidth="1"/>
    <col min="9273" max="9273" width="15.69921875" style="1" customWidth="1"/>
    <col min="9274" max="9274" width="0.8984375" style="1" customWidth="1"/>
    <col min="9275" max="9275" width="15.69921875" style="1" customWidth="1"/>
    <col min="9276" max="9276" width="0.8984375" style="1" customWidth="1"/>
    <col min="9277" max="9277" width="16.8984375" style="1" customWidth="1"/>
    <col min="9278" max="9278" width="0.8984375" style="1" customWidth="1"/>
    <col min="9279" max="9279" width="15.69921875" style="1" customWidth="1"/>
    <col min="9280" max="9280" width="0.8984375" style="1" customWidth="1"/>
    <col min="9281" max="9281" width="15.69921875" style="1" customWidth="1"/>
    <col min="9282" max="9282" width="0.8984375" style="1" customWidth="1"/>
    <col min="9283" max="9283" width="15.69921875" style="1" customWidth="1"/>
    <col min="9284" max="9284" width="26.8984375" style="1" bestFit="1" customWidth="1"/>
    <col min="9285" max="9522" width="9.09765625" style="1"/>
    <col min="9523" max="9525" width="1.69921875" style="1" customWidth="1"/>
    <col min="9526" max="9526" width="50" style="1" customWidth="1"/>
    <col min="9527" max="9527" width="15.69921875" style="1" customWidth="1"/>
    <col min="9528" max="9528" width="0.8984375" style="1" customWidth="1"/>
    <col min="9529" max="9529" width="15.69921875" style="1" customWidth="1"/>
    <col min="9530" max="9530" width="0.8984375" style="1" customWidth="1"/>
    <col min="9531" max="9531" width="15.69921875" style="1" customWidth="1"/>
    <col min="9532" max="9532" width="0.8984375" style="1" customWidth="1"/>
    <col min="9533" max="9533" width="16.8984375" style="1" customWidth="1"/>
    <col min="9534" max="9534" width="0.8984375" style="1" customWidth="1"/>
    <col min="9535" max="9535" width="15.69921875" style="1" customWidth="1"/>
    <col min="9536" max="9536" width="0.8984375" style="1" customWidth="1"/>
    <col min="9537" max="9537" width="15.69921875" style="1" customWidth="1"/>
    <col min="9538" max="9538" width="0.8984375" style="1" customWidth="1"/>
    <col min="9539" max="9539" width="15.69921875" style="1" customWidth="1"/>
    <col min="9540" max="9540" width="26.8984375" style="1" bestFit="1" customWidth="1"/>
    <col min="9541" max="9778" width="9.09765625" style="1"/>
    <col min="9779" max="9781" width="1.69921875" style="1" customWidth="1"/>
    <col min="9782" max="9782" width="50" style="1" customWidth="1"/>
    <col min="9783" max="9783" width="15.69921875" style="1" customWidth="1"/>
    <col min="9784" max="9784" width="0.8984375" style="1" customWidth="1"/>
    <col min="9785" max="9785" width="15.69921875" style="1" customWidth="1"/>
    <col min="9786" max="9786" width="0.8984375" style="1" customWidth="1"/>
    <col min="9787" max="9787" width="15.69921875" style="1" customWidth="1"/>
    <col min="9788" max="9788" width="0.8984375" style="1" customWidth="1"/>
    <col min="9789" max="9789" width="16.8984375" style="1" customWidth="1"/>
    <col min="9790" max="9790" width="0.8984375" style="1" customWidth="1"/>
    <col min="9791" max="9791" width="15.69921875" style="1" customWidth="1"/>
    <col min="9792" max="9792" width="0.8984375" style="1" customWidth="1"/>
    <col min="9793" max="9793" width="15.69921875" style="1" customWidth="1"/>
    <col min="9794" max="9794" width="0.8984375" style="1" customWidth="1"/>
    <col min="9795" max="9795" width="15.69921875" style="1" customWidth="1"/>
    <col min="9796" max="9796" width="26.8984375" style="1" bestFit="1" customWidth="1"/>
    <col min="9797" max="10034" width="9.09765625" style="1"/>
    <col min="10035" max="10037" width="1.69921875" style="1" customWidth="1"/>
    <col min="10038" max="10038" width="50" style="1" customWidth="1"/>
    <col min="10039" max="10039" width="15.69921875" style="1" customWidth="1"/>
    <col min="10040" max="10040" width="0.8984375" style="1" customWidth="1"/>
    <col min="10041" max="10041" width="15.69921875" style="1" customWidth="1"/>
    <col min="10042" max="10042" width="0.8984375" style="1" customWidth="1"/>
    <col min="10043" max="10043" width="15.69921875" style="1" customWidth="1"/>
    <col min="10044" max="10044" width="0.8984375" style="1" customWidth="1"/>
    <col min="10045" max="10045" width="16.8984375" style="1" customWidth="1"/>
    <col min="10046" max="10046" width="0.8984375" style="1" customWidth="1"/>
    <col min="10047" max="10047" width="15.69921875" style="1" customWidth="1"/>
    <col min="10048" max="10048" width="0.8984375" style="1" customWidth="1"/>
    <col min="10049" max="10049" width="15.69921875" style="1" customWidth="1"/>
    <col min="10050" max="10050" width="0.8984375" style="1" customWidth="1"/>
    <col min="10051" max="10051" width="15.69921875" style="1" customWidth="1"/>
    <col min="10052" max="10052" width="26.8984375" style="1" bestFit="1" customWidth="1"/>
    <col min="10053" max="10290" width="9.09765625" style="1"/>
    <col min="10291" max="10293" width="1.69921875" style="1" customWidth="1"/>
    <col min="10294" max="10294" width="50" style="1" customWidth="1"/>
    <col min="10295" max="10295" width="15.69921875" style="1" customWidth="1"/>
    <col min="10296" max="10296" width="0.8984375" style="1" customWidth="1"/>
    <col min="10297" max="10297" width="15.69921875" style="1" customWidth="1"/>
    <col min="10298" max="10298" width="0.8984375" style="1" customWidth="1"/>
    <col min="10299" max="10299" width="15.69921875" style="1" customWidth="1"/>
    <col min="10300" max="10300" width="0.8984375" style="1" customWidth="1"/>
    <col min="10301" max="10301" width="16.8984375" style="1" customWidth="1"/>
    <col min="10302" max="10302" width="0.8984375" style="1" customWidth="1"/>
    <col min="10303" max="10303" width="15.69921875" style="1" customWidth="1"/>
    <col min="10304" max="10304" width="0.8984375" style="1" customWidth="1"/>
    <col min="10305" max="10305" width="15.69921875" style="1" customWidth="1"/>
    <col min="10306" max="10306" width="0.8984375" style="1" customWidth="1"/>
    <col min="10307" max="10307" width="15.69921875" style="1" customWidth="1"/>
    <col min="10308" max="10308" width="26.8984375" style="1" bestFit="1" customWidth="1"/>
    <col min="10309" max="10546" width="9.09765625" style="1"/>
    <col min="10547" max="10549" width="1.69921875" style="1" customWidth="1"/>
    <col min="10550" max="10550" width="50" style="1" customWidth="1"/>
    <col min="10551" max="10551" width="15.69921875" style="1" customWidth="1"/>
    <col min="10552" max="10552" width="0.8984375" style="1" customWidth="1"/>
    <col min="10553" max="10553" width="15.69921875" style="1" customWidth="1"/>
    <col min="10554" max="10554" width="0.8984375" style="1" customWidth="1"/>
    <col min="10555" max="10555" width="15.69921875" style="1" customWidth="1"/>
    <col min="10556" max="10556" width="0.8984375" style="1" customWidth="1"/>
    <col min="10557" max="10557" width="16.8984375" style="1" customWidth="1"/>
    <col min="10558" max="10558" width="0.8984375" style="1" customWidth="1"/>
    <col min="10559" max="10559" width="15.69921875" style="1" customWidth="1"/>
    <col min="10560" max="10560" width="0.8984375" style="1" customWidth="1"/>
    <col min="10561" max="10561" width="15.69921875" style="1" customWidth="1"/>
    <col min="10562" max="10562" width="0.8984375" style="1" customWidth="1"/>
    <col min="10563" max="10563" width="15.69921875" style="1" customWidth="1"/>
    <col min="10564" max="10564" width="26.8984375" style="1" bestFit="1" customWidth="1"/>
    <col min="10565" max="10802" width="9.09765625" style="1"/>
    <col min="10803" max="10805" width="1.69921875" style="1" customWidth="1"/>
    <col min="10806" max="10806" width="50" style="1" customWidth="1"/>
    <col min="10807" max="10807" width="15.69921875" style="1" customWidth="1"/>
    <col min="10808" max="10808" width="0.8984375" style="1" customWidth="1"/>
    <col min="10809" max="10809" width="15.69921875" style="1" customWidth="1"/>
    <col min="10810" max="10810" width="0.8984375" style="1" customWidth="1"/>
    <col min="10811" max="10811" width="15.69921875" style="1" customWidth="1"/>
    <col min="10812" max="10812" width="0.8984375" style="1" customWidth="1"/>
    <col min="10813" max="10813" width="16.8984375" style="1" customWidth="1"/>
    <col min="10814" max="10814" width="0.8984375" style="1" customWidth="1"/>
    <col min="10815" max="10815" width="15.69921875" style="1" customWidth="1"/>
    <col min="10816" max="10816" width="0.8984375" style="1" customWidth="1"/>
    <col min="10817" max="10817" width="15.69921875" style="1" customWidth="1"/>
    <col min="10818" max="10818" width="0.8984375" style="1" customWidth="1"/>
    <col min="10819" max="10819" width="15.69921875" style="1" customWidth="1"/>
    <col min="10820" max="10820" width="26.8984375" style="1" bestFit="1" customWidth="1"/>
    <col min="10821" max="11058" width="9.09765625" style="1"/>
    <col min="11059" max="11061" width="1.69921875" style="1" customWidth="1"/>
    <col min="11062" max="11062" width="50" style="1" customWidth="1"/>
    <col min="11063" max="11063" width="15.69921875" style="1" customWidth="1"/>
    <col min="11064" max="11064" width="0.8984375" style="1" customWidth="1"/>
    <col min="11065" max="11065" width="15.69921875" style="1" customWidth="1"/>
    <col min="11066" max="11066" width="0.8984375" style="1" customWidth="1"/>
    <col min="11067" max="11067" width="15.69921875" style="1" customWidth="1"/>
    <col min="11068" max="11068" width="0.8984375" style="1" customWidth="1"/>
    <col min="11069" max="11069" width="16.8984375" style="1" customWidth="1"/>
    <col min="11070" max="11070" width="0.8984375" style="1" customWidth="1"/>
    <col min="11071" max="11071" width="15.69921875" style="1" customWidth="1"/>
    <col min="11072" max="11072" width="0.8984375" style="1" customWidth="1"/>
    <col min="11073" max="11073" width="15.69921875" style="1" customWidth="1"/>
    <col min="11074" max="11074" width="0.8984375" style="1" customWidth="1"/>
    <col min="11075" max="11075" width="15.69921875" style="1" customWidth="1"/>
    <col min="11076" max="11076" width="26.8984375" style="1" bestFit="1" customWidth="1"/>
    <col min="11077" max="11314" width="9.09765625" style="1"/>
    <col min="11315" max="11317" width="1.69921875" style="1" customWidth="1"/>
    <col min="11318" max="11318" width="50" style="1" customWidth="1"/>
    <col min="11319" max="11319" width="15.69921875" style="1" customWidth="1"/>
    <col min="11320" max="11320" width="0.8984375" style="1" customWidth="1"/>
    <col min="11321" max="11321" width="15.69921875" style="1" customWidth="1"/>
    <col min="11322" max="11322" width="0.8984375" style="1" customWidth="1"/>
    <col min="11323" max="11323" width="15.69921875" style="1" customWidth="1"/>
    <col min="11324" max="11324" width="0.8984375" style="1" customWidth="1"/>
    <col min="11325" max="11325" width="16.8984375" style="1" customWidth="1"/>
    <col min="11326" max="11326" width="0.8984375" style="1" customWidth="1"/>
    <col min="11327" max="11327" width="15.69921875" style="1" customWidth="1"/>
    <col min="11328" max="11328" width="0.8984375" style="1" customWidth="1"/>
    <col min="11329" max="11329" width="15.69921875" style="1" customWidth="1"/>
    <col min="11330" max="11330" width="0.8984375" style="1" customWidth="1"/>
    <col min="11331" max="11331" width="15.69921875" style="1" customWidth="1"/>
    <col min="11332" max="11332" width="26.8984375" style="1" bestFit="1" customWidth="1"/>
    <col min="11333" max="11570" width="9.09765625" style="1"/>
    <col min="11571" max="11573" width="1.69921875" style="1" customWidth="1"/>
    <col min="11574" max="11574" width="50" style="1" customWidth="1"/>
    <col min="11575" max="11575" width="15.69921875" style="1" customWidth="1"/>
    <col min="11576" max="11576" width="0.8984375" style="1" customWidth="1"/>
    <col min="11577" max="11577" width="15.69921875" style="1" customWidth="1"/>
    <col min="11578" max="11578" width="0.8984375" style="1" customWidth="1"/>
    <col min="11579" max="11579" width="15.69921875" style="1" customWidth="1"/>
    <col min="11580" max="11580" width="0.8984375" style="1" customWidth="1"/>
    <col min="11581" max="11581" width="16.8984375" style="1" customWidth="1"/>
    <col min="11582" max="11582" width="0.8984375" style="1" customWidth="1"/>
    <col min="11583" max="11583" width="15.69921875" style="1" customWidth="1"/>
    <col min="11584" max="11584" width="0.8984375" style="1" customWidth="1"/>
    <col min="11585" max="11585" width="15.69921875" style="1" customWidth="1"/>
    <col min="11586" max="11586" width="0.8984375" style="1" customWidth="1"/>
    <col min="11587" max="11587" width="15.69921875" style="1" customWidth="1"/>
    <col min="11588" max="11588" width="26.8984375" style="1" bestFit="1" customWidth="1"/>
    <col min="11589" max="11826" width="9.09765625" style="1"/>
    <col min="11827" max="11829" width="1.69921875" style="1" customWidth="1"/>
    <col min="11830" max="11830" width="50" style="1" customWidth="1"/>
    <col min="11831" max="11831" width="15.69921875" style="1" customWidth="1"/>
    <col min="11832" max="11832" width="0.8984375" style="1" customWidth="1"/>
    <col min="11833" max="11833" width="15.69921875" style="1" customWidth="1"/>
    <col min="11834" max="11834" width="0.8984375" style="1" customWidth="1"/>
    <col min="11835" max="11835" width="15.69921875" style="1" customWidth="1"/>
    <col min="11836" max="11836" width="0.8984375" style="1" customWidth="1"/>
    <col min="11837" max="11837" width="16.8984375" style="1" customWidth="1"/>
    <col min="11838" max="11838" width="0.8984375" style="1" customWidth="1"/>
    <col min="11839" max="11839" width="15.69921875" style="1" customWidth="1"/>
    <col min="11840" max="11840" width="0.8984375" style="1" customWidth="1"/>
    <col min="11841" max="11841" width="15.69921875" style="1" customWidth="1"/>
    <col min="11842" max="11842" width="0.8984375" style="1" customWidth="1"/>
    <col min="11843" max="11843" width="15.69921875" style="1" customWidth="1"/>
    <col min="11844" max="11844" width="26.8984375" style="1" bestFit="1" customWidth="1"/>
    <col min="11845" max="12082" width="9.09765625" style="1"/>
    <col min="12083" max="12085" width="1.69921875" style="1" customWidth="1"/>
    <col min="12086" max="12086" width="50" style="1" customWidth="1"/>
    <col min="12087" max="12087" width="15.69921875" style="1" customWidth="1"/>
    <col min="12088" max="12088" width="0.8984375" style="1" customWidth="1"/>
    <col min="12089" max="12089" width="15.69921875" style="1" customWidth="1"/>
    <col min="12090" max="12090" width="0.8984375" style="1" customWidth="1"/>
    <col min="12091" max="12091" width="15.69921875" style="1" customWidth="1"/>
    <col min="12092" max="12092" width="0.8984375" style="1" customWidth="1"/>
    <col min="12093" max="12093" width="16.8984375" style="1" customWidth="1"/>
    <col min="12094" max="12094" width="0.8984375" style="1" customWidth="1"/>
    <col min="12095" max="12095" width="15.69921875" style="1" customWidth="1"/>
    <col min="12096" max="12096" width="0.8984375" style="1" customWidth="1"/>
    <col min="12097" max="12097" width="15.69921875" style="1" customWidth="1"/>
    <col min="12098" max="12098" width="0.8984375" style="1" customWidth="1"/>
    <col min="12099" max="12099" width="15.69921875" style="1" customWidth="1"/>
    <col min="12100" max="12100" width="26.8984375" style="1" bestFit="1" customWidth="1"/>
    <col min="12101" max="12338" width="9.09765625" style="1"/>
    <col min="12339" max="12341" width="1.69921875" style="1" customWidth="1"/>
    <col min="12342" max="12342" width="50" style="1" customWidth="1"/>
    <col min="12343" max="12343" width="15.69921875" style="1" customWidth="1"/>
    <col min="12344" max="12344" width="0.8984375" style="1" customWidth="1"/>
    <col min="12345" max="12345" width="15.69921875" style="1" customWidth="1"/>
    <col min="12346" max="12346" width="0.8984375" style="1" customWidth="1"/>
    <col min="12347" max="12347" width="15.69921875" style="1" customWidth="1"/>
    <col min="12348" max="12348" width="0.8984375" style="1" customWidth="1"/>
    <col min="12349" max="12349" width="16.8984375" style="1" customWidth="1"/>
    <col min="12350" max="12350" width="0.8984375" style="1" customWidth="1"/>
    <col min="12351" max="12351" width="15.69921875" style="1" customWidth="1"/>
    <col min="12352" max="12352" width="0.8984375" style="1" customWidth="1"/>
    <col min="12353" max="12353" width="15.69921875" style="1" customWidth="1"/>
    <col min="12354" max="12354" width="0.8984375" style="1" customWidth="1"/>
    <col min="12355" max="12355" width="15.69921875" style="1" customWidth="1"/>
    <col min="12356" max="12356" width="26.8984375" style="1" bestFit="1" customWidth="1"/>
    <col min="12357" max="12594" width="9.09765625" style="1"/>
    <col min="12595" max="12597" width="1.69921875" style="1" customWidth="1"/>
    <col min="12598" max="12598" width="50" style="1" customWidth="1"/>
    <col min="12599" max="12599" width="15.69921875" style="1" customWidth="1"/>
    <col min="12600" max="12600" width="0.8984375" style="1" customWidth="1"/>
    <col min="12601" max="12601" width="15.69921875" style="1" customWidth="1"/>
    <col min="12602" max="12602" width="0.8984375" style="1" customWidth="1"/>
    <col min="12603" max="12603" width="15.69921875" style="1" customWidth="1"/>
    <col min="12604" max="12604" width="0.8984375" style="1" customWidth="1"/>
    <col min="12605" max="12605" width="16.8984375" style="1" customWidth="1"/>
    <col min="12606" max="12606" width="0.8984375" style="1" customWidth="1"/>
    <col min="12607" max="12607" width="15.69921875" style="1" customWidth="1"/>
    <col min="12608" max="12608" width="0.8984375" style="1" customWidth="1"/>
    <col min="12609" max="12609" width="15.69921875" style="1" customWidth="1"/>
    <col min="12610" max="12610" width="0.8984375" style="1" customWidth="1"/>
    <col min="12611" max="12611" width="15.69921875" style="1" customWidth="1"/>
    <col min="12612" max="12612" width="26.8984375" style="1" bestFit="1" customWidth="1"/>
    <col min="12613" max="12850" width="9.09765625" style="1"/>
    <col min="12851" max="12853" width="1.69921875" style="1" customWidth="1"/>
    <col min="12854" max="12854" width="50" style="1" customWidth="1"/>
    <col min="12855" max="12855" width="15.69921875" style="1" customWidth="1"/>
    <col min="12856" max="12856" width="0.8984375" style="1" customWidth="1"/>
    <col min="12857" max="12857" width="15.69921875" style="1" customWidth="1"/>
    <col min="12858" max="12858" width="0.8984375" style="1" customWidth="1"/>
    <col min="12859" max="12859" width="15.69921875" style="1" customWidth="1"/>
    <col min="12860" max="12860" width="0.8984375" style="1" customWidth="1"/>
    <col min="12861" max="12861" width="16.8984375" style="1" customWidth="1"/>
    <col min="12862" max="12862" width="0.8984375" style="1" customWidth="1"/>
    <col min="12863" max="12863" width="15.69921875" style="1" customWidth="1"/>
    <col min="12864" max="12864" width="0.8984375" style="1" customWidth="1"/>
    <col min="12865" max="12865" width="15.69921875" style="1" customWidth="1"/>
    <col min="12866" max="12866" width="0.8984375" style="1" customWidth="1"/>
    <col min="12867" max="12867" width="15.69921875" style="1" customWidth="1"/>
    <col min="12868" max="12868" width="26.8984375" style="1" bestFit="1" customWidth="1"/>
    <col min="12869" max="13106" width="9.09765625" style="1"/>
    <col min="13107" max="13109" width="1.69921875" style="1" customWidth="1"/>
    <col min="13110" max="13110" width="50" style="1" customWidth="1"/>
    <col min="13111" max="13111" width="15.69921875" style="1" customWidth="1"/>
    <col min="13112" max="13112" width="0.8984375" style="1" customWidth="1"/>
    <col min="13113" max="13113" width="15.69921875" style="1" customWidth="1"/>
    <col min="13114" max="13114" width="0.8984375" style="1" customWidth="1"/>
    <col min="13115" max="13115" width="15.69921875" style="1" customWidth="1"/>
    <col min="13116" max="13116" width="0.8984375" style="1" customWidth="1"/>
    <col min="13117" max="13117" width="16.8984375" style="1" customWidth="1"/>
    <col min="13118" max="13118" width="0.8984375" style="1" customWidth="1"/>
    <col min="13119" max="13119" width="15.69921875" style="1" customWidth="1"/>
    <col min="13120" max="13120" width="0.8984375" style="1" customWidth="1"/>
    <col min="13121" max="13121" width="15.69921875" style="1" customWidth="1"/>
    <col min="13122" max="13122" width="0.8984375" style="1" customWidth="1"/>
    <col min="13123" max="13123" width="15.69921875" style="1" customWidth="1"/>
    <col min="13124" max="13124" width="26.8984375" style="1" bestFit="1" customWidth="1"/>
    <col min="13125" max="13362" width="9.09765625" style="1"/>
    <col min="13363" max="13365" width="1.69921875" style="1" customWidth="1"/>
    <col min="13366" max="13366" width="50" style="1" customWidth="1"/>
    <col min="13367" max="13367" width="15.69921875" style="1" customWidth="1"/>
    <col min="13368" max="13368" width="0.8984375" style="1" customWidth="1"/>
    <col min="13369" max="13369" width="15.69921875" style="1" customWidth="1"/>
    <col min="13370" max="13370" width="0.8984375" style="1" customWidth="1"/>
    <col min="13371" max="13371" width="15.69921875" style="1" customWidth="1"/>
    <col min="13372" max="13372" width="0.8984375" style="1" customWidth="1"/>
    <col min="13373" max="13373" width="16.8984375" style="1" customWidth="1"/>
    <col min="13374" max="13374" width="0.8984375" style="1" customWidth="1"/>
    <col min="13375" max="13375" width="15.69921875" style="1" customWidth="1"/>
    <col min="13376" max="13376" width="0.8984375" style="1" customWidth="1"/>
    <col min="13377" max="13377" width="15.69921875" style="1" customWidth="1"/>
    <col min="13378" max="13378" width="0.8984375" style="1" customWidth="1"/>
    <col min="13379" max="13379" width="15.69921875" style="1" customWidth="1"/>
    <col min="13380" max="13380" width="26.8984375" style="1" bestFit="1" customWidth="1"/>
    <col min="13381" max="13618" width="9.09765625" style="1"/>
    <col min="13619" max="13621" width="1.69921875" style="1" customWidth="1"/>
    <col min="13622" max="13622" width="50" style="1" customWidth="1"/>
    <col min="13623" max="13623" width="15.69921875" style="1" customWidth="1"/>
    <col min="13624" max="13624" width="0.8984375" style="1" customWidth="1"/>
    <col min="13625" max="13625" width="15.69921875" style="1" customWidth="1"/>
    <col min="13626" max="13626" width="0.8984375" style="1" customWidth="1"/>
    <col min="13627" max="13627" width="15.69921875" style="1" customWidth="1"/>
    <col min="13628" max="13628" width="0.8984375" style="1" customWidth="1"/>
    <col min="13629" max="13629" width="16.8984375" style="1" customWidth="1"/>
    <col min="13630" max="13630" width="0.8984375" style="1" customWidth="1"/>
    <col min="13631" max="13631" width="15.69921875" style="1" customWidth="1"/>
    <col min="13632" max="13632" width="0.8984375" style="1" customWidth="1"/>
    <col min="13633" max="13633" width="15.69921875" style="1" customWidth="1"/>
    <col min="13634" max="13634" width="0.8984375" style="1" customWidth="1"/>
    <col min="13635" max="13635" width="15.69921875" style="1" customWidth="1"/>
    <col min="13636" max="13636" width="26.8984375" style="1" bestFit="1" customWidth="1"/>
    <col min="13637" max="13874" width="9.09765625" style="1"/>
    <col min="13875" max="13877" width="1.69921875" style="1" customWidth="1"/>
    <col min="13878" max="13878" width="50" style="1" customWidth="1"/>
    <col min="13879" max="13879" width="15.69921875" style="1" customWidth="1"/>
    <col min="13880" max="13880" width="0.8984375" style="1" customWidth="1"/>
    <col min="13881" max="13881" width="15.69921875" style="1" customWidth="1"/>
    <col min="13882" max="13882" width="0.8984375" style="1" customWidth="1"/>
    <col min="13883" max="13883" width="15.69921875" style="1" customWidth="1"/>
    <col min="13884" max="13884" width="0.8984375" style="1" customWidth="1"/>
    <col min="13885" max="13885" width="16.8984375" style="1" customWidth="1"/>
    <col min="13886" max="13886" width="0.8984375" style="1" customWidth="1"/>
    <col min="13887" max="13887" width="15.69921875" style="1" customWidth="1"/>
    <col min="13888" max="13888" width="0.8984375" style="1" customWidth="1"/>
    <col min="13889" max="13889" width="15.69921875" style="1" customWidth="1"/>
    <col min="13890" max="13890" width="0.8984375" style="1" customWidth="1"/>
    <col min="13891" max="13891" width="15.69921875" style="1" customWidth="1"/>
    <col min="13892" max="13892" width="26.8984375" style="1" bestFit="1" customWidth="1"/>
    <col min="13893" max="14130" width="9.09765625" style="1"/>
    <col min="14131" max="14133" width="1.69921875" style="1" customWidth="1"/>
    <col min="14134" max="14134" width="50" style="1" customWidth="1"/>
    <col min="14135" max="14135" width="15.69921875" style="1" customWidth="1"/>
    <col min="14136" max="14136" width="0.8984375" style="1" customWidth="1"/>
    <col min="14137" max="14137" width="15.69921875" style="1" customWidth="1"/>
    <col min="14138" max="14138" width="0.8984375" style="1" customWidth="1"/>
    <col min="14139" max="14139" width="15.69921875" style="1" customWidth="1"/>
    <col min="14140" max="14140" width="0.8984375" style="1" customWidth="1"/>
    <col min="14141" max="14141" width="16.8984375" style="1" customWidth="1"/>
    <col min="14142" max="14142" width="0.8984375" style="1" customWidth="1"/>
    <col min="14143" max="14143" width="15.69921875" style="1" customWidth="1"/>
    <col min="14144" max="14144" width="0.8984375" style="1" customWidth="1"/>
    <col min="14145" max="14145" width="15.69921875" style="1" customWidth="1"/>
    <col min="14146" max="14146" width="0.8984375" style="1" customWidth="1"/>
    <col min="14147" max="14147" width="15.69921875" style="1" customWidth="1"/>
    <col min="14148" max="14148" width="26.8984375" style="1" bestFit="1" customWidth="1"/>
    <col min="14149" max="14386" width="9.09765625" style="1"/>
    <col min="14387" max="14389" width="1.69921875" style="1" customWidth="1"/>
    <col min="14390" max="14390" width="50" style="1" customWidth="1"/>
    <col min="14391" max="14391" width="15.69921875" style="1" customWidth="1"/>
    <col min="14392" max="14392" width="0.8984375" style="1" customWidth="1"/>
    <col min="14393" max="14393" width="15.69921875" style="1" customWidth="1"/>
    <col min="14394" max="14394" width="0.8984375" style="1" customWidth="1"/>
    <col min="14395" max="14395" width="15.69921875" style="1" customWidth="1"/>
    <col min="14396" max="14396" width="0.8984375" style="1" customWidth="1"/>
    <col min="14397" max="14397" width="16.8984375" style="1" customWidth="1"/>
    <col min="14398" max="14398" width="0.8984375" style="1" customWidth="1"/>
    <col min="14399" max="14399" width="15.69921875" style="1" customWidth="1"/>
    <col min="14400" max="14400" width="0.8984375" style="1" customWidth="1"/>
    <col min="14401" max="14401" width="15.69921875" style="1" customWidth="1"/>
    <col min="14402" max="14402" width="0.8984375" style="1" customWidth="1"/>
    <col min="14403" max="14403" width="15.69921875" style="1" customWidth="1"/>
    <col min="14404" max="14404" width="26.8984375" style="1" bestFit="1" customWidth="1"/>
    <col min="14405" max="14642" width="9.09765625" style="1"/>
    <col min="14643" max="14645" width="1.69921875" style="1" customWidth="1"/>
    <col min="14646" max="14646" width="50" style="1" customWidth="1"/>
    <col min="14647" max="14647" width="15.69921875" style="1" customWidth="1"/>
    <col min="14648" max="14648" width="0.8984375" style="1" customWidth="1"/>
    <col min="14649" max="14649" width="15.69921875" style="1" customWidth="1"/>
    <col min="14650" max="14650" width="0.8984375" style="1" customWidth="1"/>
    <col min="14651" max="14651" width="15.69921875" style="1" customWidth="1"/>
    <col min="14652" max="14652" width="0.8984375" style="1" customWidth="1"/>
    <col min="14653" max="14653" width="16.8984375" style="1" customWidth="1"/>
    <col min="14654" max="14654" width="0.8984375" style="1" customWidth="1"/>
    <col min="14655" max="14655" width="15.69921875" style="1" customWidth="1"/>
    <col min="14656" max="14656" width="0.8984375" style="1" customWidth="1"/>
    <col min="14657" max="14657" width="15.69921875" style="1" customWidth="1"/>
    <col min="14658" max="14658" width="0.8984375" style="1" customWidth="1"/>
    <col min="14659" max="14659" width="15.69921875" style="1" customWidth="1"/>
    <col min="14660" max="14660" width="26.8984375" style="1" bestFit="1" customWidth="1"/>
    <col min="14661" max="14898" width="9.09765625" style="1"/>
    <col min="14899" max="14901" width="1.69921875" style="1" customWidth="1"/>
    <col min="14902" max="14902" width="50" style="1" customWidth="1"/>
    <col min="14903" max="14903" width="15.69921875" style="1" customWidth="1"/>
    <col min="14904" max="14904" width="0.8984375" style="1" customWidth="1"/>
    <col min="14905" max="14905" width="15.69921875" style="1" customWidth="1"/>
    <col min="14906" max="14906" width="0.8984375" style="1" customWidth="1"/>
    <col min="14907" max="14907" width="15.69921875" style="1" customWidth="1"/>
    <col min="14908" max="14908" width="0.8984375" style="1" customWidth="1"/>
    <col min="14909" max="14909" width="16.8984375" style="1" customWidth="1"/>
    <col min="14910" max="14910" width="0.8984375" style="1" customWidth="1"/>
    <col min="14911" max="14911" width="15.69921875" style="1" customWidth="1"/>
    <col min="14912" max="14912" width="0.8984375" style="1" customWidth="1"/>
    <col min="14913" max="14913" width="15.69921875" style="1" customWidth="1"/>
    <col min="14914" max="14914" width="0.8984375" style="1" customWidth="1"/>
    <col min="14915" max="14915" width="15.69921875" style="1" customWidth="1"/>
    <col min="14916" max="14916" width="26.8984375" style="1" bestFit="1" customWidth="1"/>
    <col min="14917" max="15154" width="9.09765625" style="1"/>
    <col min="15155" max="15157" width="1.69921875" style="1" customWidth="1"/>
    <col min="15158" max="15158" width="50" style="1" customWidth="1"/>
    <col min="15159" max="15159" width="15.69921875" style="1" customWidth="1"/>
    <col min="15160" max="15160" width="0.8984375" style="1" customWidth="1"/>
    <col min="15161" max="15161" width="15.69921875" style="1" customWidth="1"/>
    <col min="15162" max="15162" width="0.8984375" style="1" customWidth="1"/>
    <col min="15163" max="15163" width="15.69921875" style="1" customWidth="1"/>
    <col min="15164" max="15164" width="0.8984375" style="1" customWidth="1"/>
    <col min="15165" max="15165" width="16.8984375" style="1" customWidth="1"/>
    <col min="15166" max="15166" width="0.8984375" style="1" customWidth="1"/>
    <col min="15167" max="15167" width="15.69921875" style="1" customWidth="1"/>
    <col min="15168" max="15168" width="0.8984375" style="1" customWidth="1"/>
    <col min="15169" max="15169" width="15.69921875" style="1" customWidth="1"/>
    <col min="15170" max="15170" width="0.8984375" style="1" customWidth="1"/>
    <col min="15171" max="15171" width="15.69921875" style="1" customWidth="1"/>
    <col min="15172" max="15172" width="26.8984375" style="1" bestFit="1" customWidth="1"/>
    <col min="15173" max="15410" width="9.09765625" style="1"/>
    <col min="15411" max="15413" width="1.69921875" style="1" customWidth="1"/>
    <col min="15414" max="15414" width="50" style="1" customWidth="1"/>
    <col min="15415" max="15415" width="15.69921875" style="1" customWidth="1"/>
    <col min="15416" max="15416" width="0.8984375" style="1" customWidth="1"/>
    <col min="15417" max="15417" width="15.69921875" style="1" customWidth="1"/>
    <col min="15418" max="15418" width="0.8984375" style="1" customWidth="1"/>
    <col min="15419" max="15419" width="15.69921875" style="1" customWidth="1"/>
    <col min="15420" max="15420" width="0.8984375" style="1" customWidth="1"/>
    <col min="15421" max="15421" width="16.8984375" style="1" customWidth="1"/>
    <col min="15422" max="15422" width="0.8984375" style="1" customWidth="1"/>
    <col min="15423" max="15423" width="15.69921875" style="1" customWidth="1"/>
    <col min="15424" max="15424" width="0.8984375" style="1" customWidth="1"/>
    <col min="15425" max="15425" width="15.69921875" style="1" customWidth="1"/>
    <col min="15426" max="15426" width="0.8984375" style="1" customWidth="1"/>
    <col min="15427" max="15427" width="15.69921875" style="1" customWidth="1"/>
    <col min="15428" max="15428" width="26.8984375" style="1" bestFit="1" customWidth="1"/>
    <col min="15429" max="15666" width="9.09765625" style="1"/>
    <col min="15667" max="15669" width="1.69921875" style="1" customWidth="1"/>
    <col min="15670" max="15670" width="50" style="1" customWidth="1"/>
    <col min="15671" max="15671" width="15.69921875" style="1" customWidth="1"/>
    <col min="15672" max="15672" width="0.8984375" style="1" customWidth="1"/>
    <col min="15673" max="15673" width="15.69921875" style="1" customWidth="1"/>
    <col min="15674" max="15674" width="0.8984375" style="1" customWidth="1"/>
    <col min="15675" max="15675" width="15.69921875" style="1" customWidth="1"/>
    <col min="15676" max="15676" width="0.8984375" style="1" customWidth="1"/>
    <col min="15677" max="15677" width="16.8984375" style="1" customWidth="1"/>
    <col min="15678" max="15678" width="0.8984375" style="1" customWidth="1"/>
    <col min="15679" max="15679" width="15.69921875" style="1" customWidth="1"/>
    <col min="15680" max="15680" width="0.8984375" style="1" customWidth="1"/>
    <col min="15681" max="15681" width="15.69921875" style="1" customWidth="1"/>
    <col min="15682" max="15682" width="0.8984375" style="1" customWidth="1"/>
    <col min="15683" max="15683" width="15.69921875" style="1" customWidth="1"/>
    <col min="15684" max="15684" width="26.8984375" style="1" bestFit="1" customWidth="1"/>
    <col min="15685" max="15922" width="9.09765625" style="1"/>
    <col min="15923" max="15925" width="1.69921875" style="1" customWidth="1"/>
    <col min="15926" max="15926" width="50" style="1" customWidth="1"/>
    <col min="15927" max="15927" width="15.69921875" style="1" customWidth="1"/>
    <col min="15928" max="15928" width="0.8984375" style="1" customWidth="1"/>
    <col min="15929" max="15929" width="15.69921875" style="1" customWidth="1"/>
    <col min="15930" max="15930" width="0.8984375" style="1" customWidth="1"/>
    <col min="15931" max="15931" width="15.69921875" style="1" customWidth="1"/>
    <col min="15932" max="15932" width="0.8984375" style="1" customWidth="1"/>
    <col min="15933" max="15933" width="16.8984375" style="1" customWidth="1"/>
    <col min="15934" max="15934" width="0.8984375" style="1" customWidth="1"/>
    <col min="15935" max="15935" width="15.69921875" style="1" customWidth="1"/>
    <col min="15936" max="15936" width="0.8984375" style="1" customWidth="1"/>
    <col min="15937" max="15937" width="15.69921875" style="1" customWidth="1"/>
    <col min="15938" max="15938" width="0.8984375" style="1" customWidth="1"/>
    <col min="15939" max="15939" width="15.69921875" style="1" customWidth="1"/>
    <col min="15940" max="15940" width="26.8984375" style="1" bestFit="1" customWidth="1"/>
    <col min="15941" max="16176" width="9.09765625" style="1"/>
    <col min="16177" max="16178" width="9.09765625" style="1" customWidth="1"/>
    <col min="16179" max="16384" width="9.09765625" style="1"/>
  </cols>
  <sheetData>
    <row r="1" spans="1:17" ht="16.5" customHeight="1">
      <c r="A1" s="3" t="s">
        <v>0</v>
      </c>
      <c r="B1" s="36"/>
      <c r="C1" s="36"/>
      <c r="D1" s="86"/>
    </row>
    <row r="2" spans="1:17" ht="16.5" customHeight="1">
      <c r="A2" s="103" t="s">
        <v>76</v>
      </c>
      <c r="B2" s="4"/>
      <c r="C2" s="4"/>
      <c r="D2" s="4"/>
      <c r="E2" s="104"/>
      <c r="F2" s="6"/>
      <c r="G2" s="6"/>
      <c r="H2" s="6"/>
      <c r="I2" s="104"/>
      <c r="J2" s="104"/>
      <c r="K2" s="104"/>
      <c r="L2" s="6"/>
      <c r="M2" s="104"/>
      <c r="N2" s="104"/>
      <c r="O2" s="104"/>
      <c r="P2" s="6"/>
      <c r="Q2" s="104"/>
    </row>
    <row r="3" spans="1:17" ht="16.5" customHeight="1">
      <c r="A3" s="82" t="str">
        <f>'PL6-7 (9 months)'!A3</f>
        <v>For the nine-month period ended 30 September 2024</v>
      </c>
      <c r="B3" s="5"/>
      <c r="C3" s="5"/>
      <c r="D3" s="5"/>
      <c r="E3" s="105"/>
      <c r="F3" s="37"/>
      <c r="G3" s="37"/>
      <c r="H3" s="37"/>
      <c r="I3" s="105"/>
      <c r="J3" s="105"/>
      <c r="K3" s="105"/>
      <c r="L3" s="37"/>
      <c r="M3" s="105"/>
      <c r="N3" s="105"/>
      <c r="O3" s="105"/>
      <c r="P3" s="37"/>
      <c r="Q3" s="105"/>
    </row>
    <row r="4" spans="1:17" ht="16.5" customHeight="1">
      <c r="A4" s="103"/>
      <c r="B4" s="4"/>
      <c r="C4" s="4"/>
      <c r="D4" s="4"/>
      <c r="E4" s="104"/>
      <c r="F4" s="6"/>
      <c r="G4" s="6"/>
      <c r="H4" s="6"/>
      <c r="I4" s="104"/>
      <c r="J4" s="104"/>
      <c r="K4" s="104"/>
      <c r="L4" s="6"/>
      <c r="M4" s="104"/>
      <c r="N4" s="104"/>
      <c r="O4" s="104"/>
      <c r="P4" s="6"/>
      <c r="Q4" s="104"/>
    </row>
    <row r="5" spans="1:17" ht="16.5" customHeight="1">
      <c r="A5" s="103"/>
      <c r="B5" s="4"/>
      <c r="C5" s="4"/>
      <c r="D5" s="4"/>
      <c r="E5" s="104"/>
      <c r="F5" s="6"/>
      <c r="G5" s="6"/>
      <c r="H5" s="6"/>
      <c r="I5" s="104"/>
      <c r="J5" s="104"/>
      <c r="K5" s="104"/>
      <c r="L5" s="6"/>
      <c r="M5" s="104"/>
      <c r="N5" s="104"/>
      <c r="O5" s="104"/>
      <c r="P5" s="6"/>
      <c r="Q5" s="104"/>
    </row>
    <row r="6" spans="1:17" ht="16.5" customHeight="1">
      <c r="A6" s="4"/>
      <c r="B6" s="4"/>
      <c r="C6" s="4"/>
      <c r="D6" s="4"/>
      <c r="E6" s="121" t="s">
        <v>77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7" ht="16.5" customHeight="1">
      <c r="A7" s="36"/>
      <c r="B7" s="36"/>
      <c r="C7" s="36"/>
      <c r="D7" s="36"/>
      <c r="E7" s="104"/>
      <c r="F7" s="104"/>
      <c r="G7" s="104"/>
      <c r="H7" s="104"/>
      <c r="I7" s="121" t="s">
        <v>42</v>
      </c>
      <c r="J7" s="121"/>
      <c r="K7" s="121"/>
      <c r="L7" s="104"/>
      <c r="M7" s="121" t="s">
        <v>46</v>
      </c>
      <c r="N7" s="121"/>
      <c r="O7" s="121"/>
      <c r="P7" s="104"/>
      <c r="Q7" s="104"/>
    </row>
    <row r="8" spans="1:17" ht="16.5" customHeight="1">
      <c r="A8" s="36"/>
      <c r="B8" s="36"/>
      <c r="C8" s="36"/>
      <c r="D8" s="36"/>
      <c r="E8" s="104"/>
      <c r="F8" s="104"/>
      <c r="G8" s="104"/>
      <c r="H8" s="104"/>
      <c r="I8" s="55"/>
      <c r="J8" s="55"/>
      <c r="K8" s="55"/>
      <c r="L8" s="104"/>
      <c r="M8" s="104" t="s">
        <v>125</v>
      </c>
      <c r="N8" s="55"/>
      <c r="O8" s="55"/>
      <c r="P8" s="104"/>
      <c r="Q8" s="104"/>
    </row>
    <row r="9" spans="1:17" ht="16.5" customHeight="1">
      <c r="A9" s="36"/>
      <c r="B9" s="36"/>
      <c r="C9" s="36"/>
      <c r="D9" s="36"/>
      <c r="E9" s="104"/>
      <c r="F9" s="104"/>
      <c r="G9" s="104"/>
      <c r="H9" s="104"/>
      <c r="I9" s="104"/>
      <c r="J9" s="104"/>
      <c r="K9" s="104"/>
      <c r="L9" s="104"/>
      <c r="M9" s="104" t="s">
        <v>78</v>
      </c>
      <c r="N9" s="104"/>
      <c r="O9" s="104" t="s">
        <v>79</v>
      </c>
      <c r="P9" s="104"/>
      <c r="Q9" s="104"/>
    </row>
    <row r="10" spans="1:17" ht="16.5" customHeight="1">
      <c r="E10" s="104" t="s">
        <v>80</v>
      </c>
      <c r="F10" s="104"/>
      <c r="G10" s="104"/>
      <c r="H10" s="104"/>
      <c r="I10" s="104" t="s">
        <v>43</v>
      </c>
      <c r="J10" s="104"/>
      <c r="K10" s="104"/>
      <c r="L10" s="104"/>
      <c r="M10" s="104" t="s">
        <v>93</v>
      </c>
      <c r="N10" s="104"/>
      <c r="O10" s="104" t="s">
        <v>82</v>
      </c>
      <c r="P10" s="104"/>
      <c r="Q10" s="104"/>
    </row>
    <row r="11" spans="1:17" ht="16.5" customHeight="1">
      <c r="E11" s="104" t="s">
        <v>83</v>
      </c>
      <c r="F11" s="104"/>
      <c r="G11" s="104" t="s">
        <v>180</v>
      </c>
      <c r="H11" s="104"/>
      <c r="I11" s="106" t="s">
        <v>181</v>
      </c>
      <c r="J11" s="104"/>
      <c r="K11" s="104"/>
      <c r="L11" s="104"/>
      <c r="M11" s="104" t="s">
        <v>81</v>
      </c>
      <c r="N11" s="104"/>
      <c r="O11" s="104" t="s">
        <v>84</v>
      </c>
      <c r="P11" s="104"/>
      <c r="Q11" s="104" t="s">
        <v>85</v>
      </c>
    </row>
    <row r="12" spans="1:17" ht="16.5" customHeight="1">
      <c r="E12" s="104" t="s">
        <v>86</v>
      </c>
      <c r="F12" s="104"/>
      <c r="G12" s="104" t="s">
        <v>179</v>
      </c>
      <c r="H12" s="104"/>
      <c r="I12" s="104" t="s">
        <v>87</v>
      </c>
      <c r="J12" s="104"/>
      <c r="K12" s="104" t="s">
        <v>45</v>
      </c>
      <c r="L12" s="104"/>
      <c r="M12" s="104" t="s">
        <v>94</v>
      </c>
      <c r="N12" s="104"/>
      <c r="O12" s="104" t="s">
        <v>73</v>
      </c>
      <c r="P12" s="104"/>
      <c r="Q12" s="104" t="s">
        <v>88</v>
      </c>
    </row>
    <row r="13" spans="1:17" ht="16.5" customHeight="1">
      <c r="E13" s="105" t="s">
        <v>7</v>
      </c>
      <c r="F13" s="104"/>
      <c r="G13" s="105" t="s">
        <v>7</v>
      </c>
      <c r="H13" s="104"/>
      <c r="I13" s="105" t="s">
        <v>7</v>
      </c>
      <c r="J13" s="104"/>
      <c r="K13" s="105" t="s">
        <v>7</v>
      </c>
      <c r="L13" s="104"/>
      <c r="M13" s="105" t="s">
        <v>7</v>
      </c>
      <c r="N13" s="104"/>
      <c r="O13" s="105" t="s">
        <v>7</v>
      </c>
      <c r="P13" s="104"/>
      <c r="Q13" s="105" t="s">
        <v>7</v>
      </c>
    </row>
    <row r="14" spans="1:17" ht="8.15" customHeight="1">
      <c r="A14" s="3"/>
      <c r="E14" s="107"/>
      <c r="F14" s="81"/>
      <c r="G14" s="81"/>
      <c r="H14" s="81"/>
      <c r="I14" s="107"/>
      <c r="J14" s="81"/>
      <c r="K14" s="107"/>
      <c r="L14" s="81"/>
      <c r="M14" s="107"/>
      <c r="N14" s="81"/>
      <c r="O14" s="107"/>
      <c r="P14" s="81"/>
      <c r="Q14" s="107"/>
    </row>
    <row r="15" spans="1:17" ht="16.5" customHeight="1">
      <c r="A15" s="3" t="s">
        <v>129</v>
      </c>
      <c r="E15" s="25">
        <v>389267</v>
      </c>
      <c r="F15" s="25"/>
      <c r="G15" s="25">
        <v>10066331</v>
      </c>
      <c r="H15" s="25"/>
      <c r="I15" s="25">
        <v>50000</v>
      </c>
      <c r="K15" s="25">
        <v>2479121</v>
      </c>
      <c r="M15" s="25">
        <v>41616</v>
      </c>
      <c r="O15" s="25">
        <v>-1167112</v>
      </c>
      <c r="P15" s="25"/>
      <c r="Q15" s="25">
        <f>SUM(E15:P15)</f>
        <v>11859223</v>
      </c>
    </row>
    <row r="16" spans="1:17" ht="16.5" customHeight="1">
      <c r="A16" s="1" t="s">
        <v>182</v>
      </c>
      <c r="E16" s="25">
        <v>0</v>
      </c>
      <c r="F16" s="25"/>
      <c r="G16" s="25">
        <v>0</v>
      </c>
      <c r="H16" s="25"/>
      <c r="I16" s="25">
        <v>0</v>
      </c>
      <c r="K16" s="25">
        <v>-451549</v>
      </c>
      <c r="M16" s="25">
        <v>0</v>
      </c>
      <c r="O16" s="25">
        <v>0</v>
      </c>
      <c r="P16" s="25"/>
      <c r="Q16" s="25">
        <f>SUM(E16:P16)</f>
        <v>-451549</v>
      </c>
    </row>
    <row r="17" spans="1:17" ht="16.5" customHeight="1">
      <c r="A17" s="1" t="s">
        <v>89</v>
      </c>
      <c r="E17" s="25">
        <v>0</v>
      </c>
      <c r="F17" s="25"/>
      <c r="G17" s="25">
        <v>0</v>
      </c>
      <c r="H17" s="25"/>
      <c r="I17" s="25">
        <v>0</v>
      </c>
      <c r="K17" s="25">
        <v>551705</v>
      </c>
      <c r="M17" s="25">
        <v>0</v>
      </c>
      <c r="O17" s="25">
        <v>0</v>
      </c>
      <c r="P17" s="25"/>
      <c r="Q17" s="25">
        <f>SUM(E17:P17)</f>
        <v>551705</v>
      </c>
    </row>
    <row r="18" spans="1:17" ht="16.5" customHeight="1">
      <c r="A18" s="1" t="s">
        <v>71</v>
      </c>
      <c r="F18" s="25"/>
      <c r="G18" s="25"/>
      <c r="H18" s="25"/>
      <c r="P18" s="25"/>
    </row>
    <row r="19" spans="1:17" ht="16.5" customHeight="1">
      <c r="B19" s="1" t="s">
        <v>90</v>
      </c>
      <c r="F19" s="25"/>
      <c r="G19" s="25"/>
      <c r="H19" s="25"/>
      <c r="P19" s="25"/>
    </row>
    <row r="20" spans="1:17" ht="16.5" customHeight="1">
      <c r="A20" s="3"/>
      <c r="C20" s="1" t="s">
        <v>132</v>
      </c>
      <c r="E20" s="25">
        <v>0</v>
      </c>
      <c r="F20" s="25"/>
      <c r="G20" s="25">
        <v>0</v>
      </c>
      <c r="H20" s="25"/>
      <c r="I20" s="25">
        <v>0</v>
      </c>
      <c r="K20" s="25">
        <v>0</v>
      </c>
      <c r="M20" s="25">
        <v>-44874</v>
      </c>
      <c r="O20" s="25">
        <v>0</v>
      </c>
      <c r="P20" s="25"/>
      <c r="Q20" s="25">
        <f>SUM(E20:P20)</f>
        <v>-44874</v>
      </c>
    </row>
    <row r="21" spans="1:17" ht="16.5" customHeight="1">
      <c r="A21" s="3"/>
      <c r="B21" s="1" t="s">
        <v>199</v>
      </c>
    </row>
    <row r="22" spans="1:17" ht="16.5" customHeight="1">
      <c r="A22" s="3"/>
      <c r="B22" s="26"/>
      <c r="C22" s="1" t="s">
        <v>198</v>
      </c>
      <c r="E22" s="25">
        <v>0</v>
      </c>
      <c r="F22" s="25"/>
      <c r="G22" s="25">
        <v>0</v>
      </c>
      <c r="H22" s="25"/>
      <c r="I22" s="25">
        <v>0</v>
      </c>
      <c r="K22" s="25">
        <v>0</v>
      </c>
      <c r="M22" s="25">
        <v>5294</v>
      </c>
      <c r="O22" s="25">
        <v>0</v>
      </c>
      <c r="P22" s="25"/>
      <c r="Q22" s="25">
        <f>SUM(E22:P22)</f>
        <v>5294</v>
      </c>
    </row>
    <row r="23" spans="1:17" ht="16.5" customHeight="1">
      <c r="B23" s="1" t="s">
        <v>203</v>
      </c>
      <c r="E23" s="25">
        <v>0</v>
      </c>
      <c r="F23" s="25"/>
      <c r="G23" s="25">
        <v>0</v>
      </c>
      <c r="H23" s="25"/>
      <c r="I23" s="25">
        <v>0</v>
      </c>
      <c r="K23" s="25">
        <v>0</v>
      </c>
      <c r="M23" s="25">
        <v>0</v>
      </c>
      <c r="O23" s="25">
        <v>-1073106</v>
      </c>
      <c r="P23" s="25"/>
      <c r="Q23" s="25">
        <f>SUM(E23:P23)</f>
        <v>-1073106</v>
      </c>
    </row>
    <row r="24" spans="1:17" ht="8.15" customHeight="1">
      <c r="E24" s="56"/>
      <c r="F24" s="25"/>
      <c r="G24" s="56"/>
      <c r="H24" s="25"/>
      <c r="I24" s="56"/>
      <c r="K24" s="56"/>
      <c r="L24" s="25"/>
      <c r="M24" s="56"/>
      <c r="O24" s="56"/>
      <c r="P24" s="25"/>
      <c r="Q24" s="56"/>
    </row>
    <row r="25" spans="1:17" ht="16.5" customHeight="1" thickBot="1">
      <c r="A25" s="41" t="s">
        <v>209</v>
      </c>
      <c r="E25" s="108">
        <f>SUM(E15:E23)</f>
        <v>389267</v>
      </c>
      <c r="F25" s="25"/>
      <c r="G25" s="108">
        <f>SUM(G15:G23)</f>
        <v>10066331</v>
      </c>
      <c r="H25" s="25"/>
      <c r="I25" s="108">
        <f>SUM(I15:I23)</f>
        <v>50000</v>
      </c>
      <c r="K25" s="108">
        <f>SUM(K15:K23)</f>
        <v>2579277</v>
      </c>
      <c r="L25" s="25"/>
      <c r="M25" s="108">
        <f>SUM(M15:M23)</f>
        <v>2036</v>
      </c>
      <c r="O25" s="108">
        <f>SUM(O15:O23)</f>
        <v>-2240218</v>
      </c>
      <c r="P25" s="25"/>
      <c r="Q25" s="108">
        <f>SUM(E25:O25)</f>
        <v>10846693</v>
      </c>
    </row>
    <row r="26" spans="1:17" ht="16.5" customHeight="1" thickTop="1">
      <c r="F26" s="25"/>
      <c r="G26" s="25"/>
      <c r="H26" s="25"/>
      <c r="P26" s="25"/>
    </row>
    <row r="27" spans="1:17" ht="16.5" customHeight="1">
      <c r="F27" s="25"/>
      <c r="G27" s="25"/>
      <c r="H27" s="25"/>
      <c r="P27" s="25"/>
    </row>
    <row r="28" spans="1:17" ht="16.5" customHeight="1">
      <c r="A28" s="3" t="s">
        <v>143</v>
      </c>
      <c r="E28" s="24">
        <v>389267</v>
      </c>
      <c r="F28" s="25"/>
      <c r="G28" s="24">
        <v>10066331</v>
      </c>
      <c r="H28" s="25"/>
      <c r="I28" s="24">
        <v>66200</v>
      </c>
      <c r="K28" s="24">
        <v>2938154</v>
      </c>
      <c r="M28" s="24">
        <v>-4231</v>
      </c>
      <c r="O28" s="24">
        <v>-831325</v>
      </c>
      <c r="P28" s="25"/>
      <c r="Q28" s="24">
        <f>SUM(E28:P28)</f>
        <v>12624396</v>
      </c>
    </row>
    <row r="29" spans="1:17" ht="16.5" customHeight="1">
      <c r="A29" s="1" t="s">
        <v>182</v>
      </c>
      <c r="E29" s="24">
        <v>0</v>
      </c>
      <c r="F29" s="25"/>
      <c r="G29" s="24">
        <v>0</v>
      </c>
      <c r="H29" s="25"/>
      <c r="I29" s="24">
        <v>0</v>
      </c>
      <c r="K29" s="24">
        <v>-1000415</v>
      </c>
      <c r="M29" s="24">
        <v>0</v>
      </c>
      <c r="O29" s="24">
        <v>0</v>
      </c>
      <c r="P29" s="25"/>
      <c r="Q29" s="24">
        <f>SUM(E29:P29)</f>
        <v>-1000415</v>
      </c>
    </row>
    <row r="30" spans="1:17" ht="16.5" customHeight="1">
      <c r="A30" s="1" t="s">
        <v>89</v>
      </c>
      <c r="E30" s="24">
        <v>0</v>
      </c>
      <c r="F30" s="25"/>
      <c r="G30" s="24">
        <v>0</v>
      </c>
      <c r="H30" s="25"/>
      <c r="I30" s="24">
        <v>0</v>
      </c>
      <c r="K30" s="24">
        <v>537038</v>
      </c>
      <c r="M30" s="24">
        <v>0</v>
      </c>
      <c r="O30" s="24">
        <v>0</v>
      </c>
      <c r="P30" s="25"/>
      <c r="Q30" s="24">
        <f>SUM(E30:P30)</f>
        <v>537038</v>
      </c>
    </row>
    <row r="31" spans="1:17" ht="16.5" customHeight="1">
      <c r="A31" s="1" t="s">
        <v>71</v>
      </c>
      <c r="E31" s="24"/>
      <c r="F31" s="25"/>
      <c r="G31" s="24"/>
      <c r="H31" s="25"/>
      <c r="I31" s="24"/>
      <c r="K31" s="24"/>
      <c r="M31" s="24"/>
      <c r="O31" s="24"/>
      <c r="P31" s="25"/>
      <c r="Q31" s="24"/>
    </row>
    <row r="32" spans="1:17" ht="16.5" customHeight="1">
      <c r="B32" s="1" t="s">
        <v>194</v>
      </c>
      <c r="E32" s="24"/>
      <c r="F32" s="25"/>
      <c r="G32" s="24"/>
      <c r="H32" s="25"/>
      <c r="I32" s="24"/>
      <c r="K32" s="24"/>
      <c r="M32" s="24"/>
      <c r="O32" s="24"/>
      <c r="P32" s="25"/>
      <c r="Q32" s="24"/>
    </row>
    <row r="33" spans="1:17" ht="16.5" customHeight="1">
      <c r="A33" s="3"/>
      <c r="C33" s="1" t="s">
        <v>132</v>
      </c>
      <c r="E33" s="24">
        <v>0</v>
      </c>
      <c r="F33" s="25"/>
      <c r="G33" s="24">
        <v>0</v>
      </c>
      <c r="H33" s="25"/>
      <c r="I33" s="24">
        <v>0</v>
      </c>
      <c r="K33" s="24">
        <v>0</v>
      </c>
      <c r="M33" s="24">
        <v>21700</v>
      </c>
      <c r="O33" s="24">
        <v>0</v>
      </c>
      <c r="P33" s="25"/>
      <c r="Q33" s="24">
        <f>SUM(E33:P33)</f>
        <v>21700</v>
      </c>
    </row>
    <row r="34" spans="1:17" ht="16.5" customHeight="1">
      <c r="B34" s="1" t="s">
        <v>202</v>
      </c>
      <c r="E34" s="24">
        <v>0</v>
      </c>
      <c r="F34" s="25"/>
      <c r="G34" s="24">
        <v>0</v>
      </c>
      <c r="H34" s="25"/>
      <c r="I34" s="24">
        <v>0</v>
      </c>
      <c r="K34" s="24">
        <v>0</v>
      </c>
      <c r="M34" s="24">
        <v>0</v>
      </c>
      <c r="O34" s="24">
        <v>1340836</v>
      </c>
      <c r="P34" s="25"/>
      <c r="Q34" s="24">
        <f>SUM(E34:P34)</f>
        <v>1340836</v>
      </c>
    </row>
    <row r="35" spans="1:17" ht="8.15" customHeight="1">
      <c r="E35" s="57"/>
      <c r="F35" s="25"/>
      <c r="G35" s="57"/>
      <c r="H35" s="25"/>
      <c r="I35" s="57"/>
      <c r="K35" s="57"/>
      <c r="L35" s="25"/>
      <c r="M35" s="57"/>
      <c r="O35" s="57"/>
      <c r="P35" s="25"/>
      <c r="Q35" s="57"/>
    </row>
    <row r="36" spans="1:17" ht="16.5" customHeight="1" thickBot="1">
      <c r="A36" s="41" t="s">
        <v>210</v>
      </c>
      <c r="E36" s="109">
        <f>SUM(E28:E34)</f>
        <v>389267</v>
      </c>
      <c r="F36" s="25"/>
      <c r="G36" s="109">
        <f>SUM(G28:G34)</f>
        <v>10066331</v>
      </c>
      <c r="H36" s="25"/>
      <c r="I36" s="109">
        <f>SUM(I28:I34)</f>
        <v>66200</v>
      </c>
      <c r="K36" s="109">
        <f>SUM(K28:K34)</f>
        <v>2474777</v>
      </c>
      <c r="L36" s="25"/>
      <c r="M36" s="109">
        <f>SUM(M28:M34)</f>
        <v>17469</v>
      </c>
      <c r="O36" s="109">
        <f>SUM(O28:O34)</f>
        <v>509511</v>
      </c>
      <c r="P36" s="25"/>
      <c r="Q36" s="109">
        <f>SUM(E36:O36)</f>
        <v>13523555</v>
      </c>
    </row>
    <row r="37" spans="1:17" ht="16.899999999999999" customHeight="1" thickTop="1">
      <c r="A37" s="41"/>
      <c r="F37" s="25"/>
      <c r="G37" s="25"/>
      <c r="H37" s="25"/>
      <c r="L37" s="25"/>
      <c r="P37" s="25"/>
    </row>
    <row r="38" spans="1:17" ht="12.75" customHeight="1">
      <c r="A38" s="41"/>
      <c r="F38" s="25"/>
      <c r="G38" s="25"/>
      <c r="H38" s="25"/>
      <c r="L38" s="25"/>
      <c r="P38" s="25"/>
    </row>
    <row r="39" spans="1:17" ht="22" customHeight="1">
      <c r="A39" s="35" t="s">
        <v>24</v>
      </c>
      <c r="B39" s="35"/>
      <c r="C39" s="35"/>
      <c r="D39" s="35"/>
      <c r="E39" s="29"/>
      <c r="F39" s="110"/>
      <c r="G39" s="110"/>
      <c r="H39" s="110"/>
      <c r="I39" s="29"/>
      <c r="J39" s="29"/>
      <c r="K39" s="29"/>
      <c r="L39" s="110"/>
      <c r="M39" s="29"/>
      <c r="N39" s="29"/>
      <c r="O39" s="29"/>
      <c r="P39" s="110"/>
      <c r="Q39" s="29"/>
    </row>
  </sheetData>
  <mergeCells count="3">
    <mergeCell ref="E6:Q6"/>
    <mergeCell ref="I7:K7"/>
    <mergeCell ref="M7:O7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A310-4BD6-40EF-A2D9-174401249F1C}">
  <dimension ref="A1:O36"/>
  <sheetViews>
    <sheetView topLeftCell="A16" zoomScaleNormal="100" zoomScaleSheetLayoutView="83" workbookViewId="0">
      <selection activeCell="E25" sqref="E14:O25"/>
    </sheetView>
  </sheetViews>
  <sheetFormatPr defaultRowHeight="16.149999999999999" customHeight="1"/>
  <cols>
    <col min="1" max="3" width="1.69921875" style="1" customWidth="1"/>
    <col min="4" max="4" width="52.3984375" style="1" customWidth="1"/>
    <col min="5" max="5" width="14.296875" style="25" customWidth="1"/>
    <col min="6" max="6" width="0.8984375" style="23" customWidth="1"/>
    <col min="7" max="7" width="14.69921875" style="25" customWidth="1"/>
    <col min="8" max="8" width="0.8984375" style="23" customWidth="1"/>
    <col min="9" max="9" width="14.3984375" style="25" customWidth="1"/>
    <col min="10" max="10" width="0.8984375" style="23" customWidth="1"/>
    <col min="11" max="11" width="15" style="25" customWidth="1"/>
    <col min="12" max="12" width="0.8984375" style="23" customWidth="1"/>
    <col min="13" max="13" width="21.3984375" style="25" customWidth="1"/>
    <col min="14" max="14" width="0.8984375" style="1" customWidth="1"/>
    <col min="15" max="15" width="14.69921875" style="1" customWidth="1"/>
    <col min="16" max="160" width="9.09765625" style="1"/>
    <col min="161" max="163" width="1.69921875" style="1" customWidth="1"/>
    <col min="164" max="164" width="50.296875" style="1" customWidth="1"/>
    <col min="165" max="165" width="15.69921875" style="1" customWidth="1"/>
    <col min="166" max="166" width="0.8984375" style="1" customWidth="1"/>
    <col min="167" max="167" width="15.69921875" style="1" customWidth="1"/>
    <col min="168" max="168" width="0.8984375" style="1" customWidth="1"/>
    <col min="169" max="169" width="15.69921875" style="1" customWidth="1"/>
    <col min="170" max="170" width="0.8984375" style="1" customWidth="1"/>
    <col min="171" max="171" width="16.3984375" style="1" customWidth="1"/>
    <col min="172" max="172" width="0.8984375" style="1" customWidth="1"/>
    <col min="173" max="173" width="15.69921875" style="1" customWidth="1"/>
    <col min="174" max="174" width="0.8984375" style="1" customWidth="1"/>
    <col min="175" max="175" width="15.69921875" style="1" customWidth="1"/>
    <col min="176" max="176" width="0.8984375" style="1" customWidth="1"/>
    <col min="177" max="177" width="15.69921875" style="1" customWidth="1"/>
    <col min="178" max="416" width="9.09765625" style="1"/>
    <col min="417" max="419" width="1.69921875" style="1" customWidth="1"/>
    <col min="420" max="420" width="50.296875" style="1" customWidth="1"/>
    <col min="421" max="421" width="15.69921875" style="1" customWidth="1"/>
    <col min="422" max="422" width="0.8984375" style="1" customWidth="1"/>
    <col min="423" max="423" width="15.69921875" style="1" customWidth="1"/>
    <col min="424" max="424" width="0.8984375" style="1" customWidth="1"/>
    <col min="425" max="425" width="15.69921875" style="1" customWidth="1"/>
    <col min="426" max="426" width="0.8984375" style="1" customWidth="1"/>
    <col min="427" max="427" width="16.3984375" style="1" customWidth="1"/>
    <col min="428" max="428" width="0.8984375" style="1" customWidth="1"/>
    <col min="429" max="429" width="15.69921875" style="1" customWidth="1"/>
    <col min="430" max="430" width="0.8984375" style="1" customWidth="1"/>
    <col min="431" max="431" width="15.69921875" style="1" customWidth="1"/>
    <col min="432" max="432" width="0.8984375" style="1" customWidth="1"/>
    <col min="433" max="433" width="15.69921875" style="1" customWidth="1"/>
    <col min="434" max="672" width="9.09765625" style="1"/>
    <col min="673" max="675" width="1.69921875" style="1" customWidth="1"/>
    <col min="676" max="676" width="50.296875" style="1" customWidth="1"/>
    <col min="677" max="677" width="15.69921875" style="1" customWidth="1"/>
    <col min="678" max="678" width="0.8984375" style="1" customWidth="1"/>
    <col min="679" max="679" width="15.69921875" style="1" customWidth="1"/>
    <col min="680" max="680" width="0.8984375" style="1" customWidth="1"/>
    <col min="681" max="681" width="15.69921875" style="1" customWidth="1"/>
    <col min="682" max="682" width="0.8984375" style="1" customWidth="1"/>
    <col min="683" max="683" width="16.3984375" style="1" customWidth="1"/>
    <col min="684" max="684" width="0.8984375" style="1" customWidth="1"/>
    <col min="685" max="685" width="15.69921875" style="1" customWidth="1"/>
    <col min="686" max="686" width="0.8984375" style="1" customWidth="1"/>
    <col min="687" max="687" width="15.69921875" style="1" customWidth="1"/>
    <col min="688" max="688" width="0.8984375" style="1" customWidth="1"/>
    <col min="689" max="689" width="15.69921875" style="1" customWidth="1"/>
    <col min="690" max="928" width="9.09765625" style="1"/>
    <col min="929" max="931" width="1.69921875" style="1" customWidth="1"/>
    <col min="932" max="932" width="50.296875" style="1" customWidth="1"/>
    <col min="933" max="933" width="15.69921875" style="1" customWidth="1"/>
    <col min="934" max="934" width="0.8984375" style="1" customWidth="1"/>
    <col min="935" max="935" width="15.69921875" style="1" customWidth="1"/>
    <col min="936" max="936" width="0.8984375" style="1" customWidth="1"/>
    <col min="937" max="937" width="15.69921875" style="1" customWidth="1"/>
    <col min="938" max="938" width="0.8984375" style="1" customWidth="1"/>
    <col min="939" max="939" width="16.3984375" style="1" customWidth="1"/>
    <col min="940" max="940" width="0.8984375" style="1" customWidth="1"/>
    <col min="941" max="941" width="15.69921875" style="1" customWidth="1"/>
    <col min="942" max="942" width="0.8984375" style="1" customWidth="1"/>
    <col min="943" max="943" width="15.69921875" style="1" customWidth="1"/>
    <col min="944" max="944" width="0.8984375" style="1" customWidth="1"/>
    <col min="945" max="945" width="15.69921875" style="1" customWidth="1"/>
    <col min="946" max="1184" width="9.09765625" style="1"/>
    <col min="1185" max="1187" width="1.69921875" style="1" customWidth="1"/>
    <col min="1188" max="1188" width="50.296875" style="1" customWidth="1"/>
    <col min="1189" max="1189" width="15.69921875" style="1" customWidth="1"/>
    <col min="1190" max="1190" width="0.8984375" style="1" customWidth="1"/>
    <col min="1191" max="1191" width="15.69921875" style="1" customWidth="1"/>
    <col min="1192" max="1192" width="0.8984375" style="1" customWidth="1"/>
    <col min="1193" max="1193" width="15.69921875" style="1" customWidth="1"/>
    <col min="1194" max="1194" width="0.8984375" style="1" customWidth="1"/>
    <col min="1195" max="1195" width="16.3984375" style="1" customWidth="1"/>
    <col min="1196" max="1196" width="0.8984375" style="1" customWidth="1"/>
    <col min="1197" max="1197" width="15.69921875" style="1" customWidth="1"/>
    <col min="1198" max="1198" width="0.8984375" style="1" customWidth="1"/>
    <col min="1199" max="1199" width="15.69921875" style="1" customWidth="1"/>
    <col min="1200" max="1200" width="0.8984375" style="1" customWidth="1"/>
    <col min="1201" max="1201" width="15.69921875" style="1" customWidth="1"/>
    <col min="1202" max="1440" width="9.09765625" style="1"/>
    <col min="1441" max="1443" width="1.69921875" style="1" customWidth="1"/>
    <col min="1444" max="1444" width="50.296875" style="1" customWidth="1"/>
    <col min="1445" max="1445" width="15.69921875" style="1" customWidth="1"/>
    <col min="1446" max="1446" width="0.8984375" style="1" customWidth="1"/>
    <col min="1447" max="1447" width="15.69921875" style="1" customWidth="1"/>
    <col min="1448" max="1448" width="0.8984375" style="1" customWidth="1"/>
    <col min="1449" max="1449" width="15.69921875" style="1" customWidth="1"/>
    <col min="1450" max="1450" width="0.8984375" style="1" customWidth="1"/>
    <col min="1451" max="1451" width="16.3984375" style="1" customWidth="1"/>
    <col min="1452" max="1452" width="0.8984375" style="1" customWidth="1"/>
    <col min="1453" max="1453" width="15.69921875" style="1" customWidth="1"/>
    <col min="1454" max="1454" width="0.8984375" style="1" customWidth="1"/>
    <col min="1455" max="1455" width="15.69921875" style="1" customWidth="1"/>
    <col min="1456" max="1456" width="0.8984375" style="1" customWidth="1"/>
    <col min="1457" max="1457" width="15.69921875" style="1" customWidth="1"/>
    <col min="1458" max="1696" width="9.09765625" style="1"/>
    <col min="1697" max="1699" width="1.69921875" style="1" customWidth="1"/>
    <col min="1700" max="1700" width="50.296875" style="1" customWidth="1"/>
    <col min="1701" max="1701" width="15.69921875" style="1" customWidth="1"/>
    <col min="1702" max="1702" width="0.8984375" style="1" customWidth="1"/>
    <col min="1703" max="1703" width="15.69921875" style="1" customWidth="1"/>
    <col min="1704" max="1704" width="0.8984375" style="1" customWidth="1"/>
    <col min="1705" max="1705" width="15.69921875" style="1" customWidth="1"/>
    <col min="1706" max="1706" width="0.8984375" style="1" customWidth="1"/>
    <col min="1707" max="1707" width="16.3984375" style="1" customWidth="1"/>
    <col min="1708" max="1708" width="0.8984375" style="1" customWidth="1"/>
    <col min="1709" max="1709" width="15.69921875" style="1" customWidth="1"/>
    <col min="1710" max="1710" width="0.8984375" style="1" customWidth="1"/>
    <col min="1711" max="1711" width="15.69921875" style="1" customWidth="1"/>
    <col min="1712" max="1712" width="0.8984375" style="1" customWidth="1"/>
    <col min="1713" max="1713" width="15.69921875" style="1" customWidth="1"/>
    <col min="1714" max="1952" width="9.09765625" style="1"/>
    <col min="1953" max="1955" width="1.69921875" style="1" customWidth="1"/>
    <col min="1956" max="1956" width="50.296875" style="1" customWidth="1"/>
    <col min="1957" max="1957" width="15.69921875" style="1" customWidth="1"/>
    <col min="1958" max="1958" width="0.8984375" style="1" customWidth="1"/>
    <col min="1959" max="1959" width="15.69921875" style="1" customWidth="1"/>
    <col min="1960" max="1960" width="0.8984375" style="1" customWidth="1"/>
    <col min="1961" max="1961" width="15.69921875" style="1" customWidth="1"/>
    <col min="1962" max="1962" width="0.8984375" style="1" customWidth="1"/>
    <col min="1963" max="1963" width="16.3984375" style="1" customWidth="1"/>
    <col min="1964" max="1964" width="0.8984375" style="1" customWidth="1"/>
    <col min="1965" max="1965" width="15.69921875" style="1" customWidth="1"/>
    <col min="1966" max="1966" width="0.8984375" style="1" customWidth="1"/>
    <col min="1967" max="1967" width="15.69921875" style="1" customWidth="1"/>
    <col min="1968" max="1968" width="0.8984375" style="1" customWidth="1"/>
    <col min="1969" max="1969" width="15.69921875" style="1" customWidth="1"/>
    <col min="1970" max="2208" width="9.09765625" style="1"/>
    <col min="2209" max="2211" width="1.69921875" style="1" customWidth="1"/>
    <col min="2212" max="2212" width="50.296875" style="1" customWidth="1"/>
    <col min="2213" max="2213" width="15.69921875" style="1" customWidth="1"/>
    <col min="2214" max="2214" width="0.8984375" style="1" customWidth="1"/>
    <col min="2215" max="2215" width="15.69921875" style="1" customWidth="1"/>
    <col min="2216" max="2216" width="0.8984375" style="1" customWidth="1"/>
    <col min="2217" max="2217" width="15.69921875" style="1" customWidth="1"/>
    <col min="2218" max="2218" width="0.8984375" style="1" customWidth="1"/>
    <col min="2219" max="2219" width="16.3984375" style="1" customWidth="1"/>
    <col min="2220" max="2220" width="0.8984375" style="1" customWidth="1"/>
    <col min="2221" max="2221" width="15.69921875" style="1" customWidth="1"/>
    <col min="2222" max="2222" width="0.8984375" style="1" customWidth="1"/>
    <col min="2223" max="2223" width="15.69921875" style="1" customWidth="1"/>
    <col min="2224" max="2224" width="0.8984375" style="1" customWidth="1"/>
    <col min="2225" max="2225" width="15.69921875" style="1" customWidth="1"/>
    <col min="2226" max="2464" width="9.09765625" style="1"/>
    <col min="2465" max="2467" width="1.69921875" style="1" customWidth="1"/>
    <col min="2468" max="2468" width="50.296875" style="1" customWidth="1"/>
    <col min="2469" max="2469" width="15.69921875" style="1" customWidth="1"/>
    <col min="2470" max="2470" width="0.8984375" style="1" customWidth="1"/>
    <col min="2471" max="2471" width="15.69921875" style="1" customWidth="1"/>
    <col min="2472" max="2472" width="0.8984375" style="1" customWidth="1"/>
    <col min="2473" max="2473" width="15.69921875" style="1" customWidth="1"/>
    <col min="2474" max="2474" width="0.8984375" style="1" customWidth="1"/>
    <col min="2475" max="2475" width="16.3984375" style="1" customWidth="1"/>
    <col min="2476" max="2476" width="0.8984375" style="1" customWidth="1"/>
    <col min="2477" max="2477" width="15.69921875" style="1" customWidth="1"/>
    <col min="2478" max="2478" width="0.8984375" style="1" customWidth="1"/>
    <col min="2479" max="2479" width="15.69921875" style="1" customWidth="1"/>
    <col min="2480" max="2480" width="0.8984375" style="1" customWidth="1"/>
    <col min="2481" max="2481" width="15.69921875" style="1" customWidth="1"/>
    <col min="2482" max="2720" width="9.09765625" style="1"/>
    <col min="2721" max="2723" width="1.69921875" style="1" customWidth="1"/>
    <col min="2724" max="2724" width="50.296875" style="1" customWidth="1"/>
    <col min="2725" max="2725" width="15.69921875" style="1" customWidth="1"/>
    <col min="2726" max="2726" width="0.8984375" style="1" customWidth="1"/>
    <col min="2727" max="2727" width="15.69921875" style="1" customWidth="1"/>
    <col min="2728" max="2728" width="0.8984375" style="1" customWidth="1"/>
    <col min="2729" max="2729" width="15.69921875" style="1" customWidth="1"/>
    <col min="2730" max="2730" width="0.8984375" style="1" customWidth="1"/>
    <col min="2731" max="2731" width="16.3984375" style="1" customWidth="1"/>
    <col min="2732" max="2732" width="0.8984375" style="1" customWidth="1"/>
    <col min="2733" max="2733" width="15.69921875" style="1" customWidth="1"/>
    <col min="2734" max="2734" width="0.8984375" style="1" customWidth="1"/>
    <col min="2735" max="2735" width="15.69921875" style="1" customWidth="1"/>
    <col min="2736" max="2736" width="0.8984375" style="1" customWidth="1"/>
    <col min="2737" max="2737" width="15.69921875" style="1" customWidth="1"/>
    <col min="2738" max="2976" width="9.09765625" style="1"/>
    <col min="2977" max="2979" width="1.69921875" style="1" customWidth="1"/>
    <col min="2980" max="2980" width="50.296875" style="1" customWidth="1"/>
    <col min="2981" max="2981" width="15.69921875" style="1" customWidth="1"/>
    <col min="2982" max="2982" width="0.8984375" style="1" customWidth="1"/>
    <col min="2983" max="2983" width="15.69921875" style="1" customWidth="1"/>
    <col min="2984" max="2984" width="0.8984375" style="1" customWidth="1"/>
    <col min="2985" max="2985" width="15.69921875" style="1" customWidth="1"/>
    <col min="2986" max="2986" width="0.8984375" style="1" customWidth="1"/>
    <col min="2987" max="2987" width="16.3984375" style="1" customWidth="1"/>
    <col min="2988" max="2988" width="0.8984375" style="1" customWidth="1"/>
    <col min="2989" max="2989" width="15.69921875" style="1" customWidth="1"/>
    <col min="2990" max="2990" width="0.8984375" style="1" customWidth="1"/>
    <col min="2991" max="2991" width="15.69921875" style="1" customWidth="1"/>
    <col min="2992" max="2992" width="0.8984375" style="1" customWidth="1"/>
    <col min="2993" max="2993" width="15.69921875" style="1" customWidth="1"/>
    <col min="2994" max="3232" width="9.09765625" style="1"/>
    <col min="3233" max="3235" width="1.69921875" style="1" customWidth="1"/>
    <col min="3236" max="3236" width="50.296875" style="1" customWidth="1"/>
    <col min="3237" max="3237" width="15.69921875" style="1" customWidth="1"/>
    <col min="3238" max="3238" width="0.8984375" style="1" customWidth="1"/>
    <col min="3239" max="3239" width="15.69921875" style="1" customWidth="1"/>
    <col min="3240" max="3240" width="0.8984375" style="1" customWidth="1"/>
    <col min="3241" max="3241" width="15.69921875" style="1" customWidth="1"/>
    <col min="3242" max="3242" width="0.8984375" style="1" customWidth="1"/>
    <col min="3243" max="3243" width="16.3984375" style="1" customWidth="1"/>
    <col min="3244" max="3244" width="0.8984375" style="1" customWidth="1"/>
    <col min="3245" max="3245" width="15.69921875" style="1" customWidth="1"/>
    <col min="3246" max="3246" width="0.8984375" style="1" customWidth="1"/>
    <col min="3247" max="3247" width="15.69921875" style="1" customWidth="1"/>
    <col min="3248" max="3248" width="0.8984375" style="1" customWidth="1"/>
    <col min="3249" max="3249" width="15.69921875" style="1" customWidth="1"/>
    <col min="3250" max="3488" width="9.09765625" style="1"/>
    <col min="3489" max="3491" width="1.69921875" style="1" customWidth="1"/>
    <col min="3492" max="3492" width="50.296875" style="1" customWidth="1"/>
    <col min="3493" max="3493" width="15.69921875" style="1" customWidth="1"/>
    <col min="3494" max="3494" width="0.8984375" style="1" customWidth="1"/>
    <col min="3495" max="3495" width="15.69921875" style="1" customWidth="1"/>
    <col min="3496" max="3496" width="0.8984375" style="1" customWidth="1"/>
    <col min="3497" max="3497" width="15.69921875" style="1" customWidth="1"/>
    <col min="3498" max="3498" width="0.8984375" style="1" customWidth="1"/>
    <col min="3499" max="3499" width="16.3984375" style="1" customWidth="1"/>
    <col min="3500" max="3500" width="0.8984375" style="1" customWidth="1"/>
    <col min="3501" max="3501" width="15.69921875" style="1" customWidth="1"/>
    <col min="3502" max="3502" width="0.8984375" style="1" customWidth="1"/>
    <col min="3503" max="3503" width="15.69921875" style="1" customWidth="1"/>
    <col min="3504" max="3504" width="0.8984375" style="1" customWidth="1"/>
    <col min="3505" max="3505" width="15.69921875" style="1" customWidth="1"/>
    <col min="3506" max="3744" width="9.09765625" style="1"/>
    <col min="3745" max="3747" width="1.69921875" style="1" customWidth="1"/>
    <col min="3748" max="3748" width="50.296875" style="1" customWidth="1"/>
    <col min="3749" max="3749" width="15.69921875" style="1" customWidth="1"/>
    <col min="3750" max="3750" width="0.8984375" style="1" customWidth="1"/>
    <col min="3751" max="3751" width="15.69921875" style="1" customWidth="1"/>
    <col min="3752" max="3752" width="0.8984375" style="1" customWidth="1"/>
    <col min="3753" max="3753" width="15.69921875" style="1" customWidth="1"/>
    <col min="3754" max="3754" width="0.8984375" style="1" customWidth="1"/>
    <col min="3755" max="3755" width="16.3984375" style="1" customWidth="1"/>
    <col min="3756" max="3756" width="0.8984375" style="1" customWidth="1"/>
    <col min="3757" max="3757" width="15.69921875" style="1" customWidth="1"/>
    <col min="3758" max="3758" width="0.8984375" style="1" customWidth="1"/>
    <col min="3759" max="3759" width="15.69921875" style="1" customWidth="1"/>
    <col min="3760" max="3760" width="0.8984375" style="1" customWidth="1"/>
    <col min="3761" max="3761" width="15.69921875" style="1" customWidth="1"/>
    <col min="3762" max="4000" width="9.09765625" style="1"/>
    <col min="4001" max="4003" width="1.69921875" style="1" customWidth="1"/>
    <col min="4004" max="4004" width="50.296875" style="1" customWidth="1"/>
    <col min="4005" max="4005" width="15.69921875" style="1" customWidth="1"/>
    <col min="4006" max="4006" width="0.8984375" style="1" customWidth="1"/>
    <col min="4007" max="4007" width="15.69921875" style="1" customWidth="1"/>
    <col min="4008" max="4008" width="0.8984375" style="1" customWidth="1"/>
    <col min="4009" max="4009" width="15.69921875" style="1" customWidth="1"/>
    <col min="4010" max="4010" width="0.8984375" style="1" customWidth="1"/>
    <col min="4011" max="4011" width="16.3984375" style="1" customWidth="1"/>
    <col min="4012" max="4012" width="0.8984375" style="1" customWidth="1"/>
    <col min="4013" max="4013" width="15.69921875" style="1" customWidth="1"/>
    <col min="4014" max="4014" width="0.8984375" style="1" customWidth="1"/>
    <col min="4015" max="4015" width="15.69921875" style="1" customWidth="1"/>
    <col min="4016" max="4016" width="0.8984375" style="1" customWidth="1"/>
    <col min="4017" max="4017" width="15.69921875" style="1" customWidth="1"/>
    <col min="4018" max="4256" width="9.09765625" style="1"/>
    <col min="4257" max="4259" width="1.69921875" style="1" customWidth="1"/>
    <col min="4260" max="4260" width="50.296875" style="1" customWidth="1"/>
    <col min="4261" max="4261" width="15.69921875" style="1" customWidth="1"/>
    <col min="4262" max="4262" width="0.8984375" style="1" customWidth="1"/>
    <col min="4263" max="4263" width="15.69921875" style="1" customWidth="1"/>
    <col min="4264" max="4264" width="0.8984375" style="1" customWidth="1"/>
    <col min="4265" max="4265" width="15.69921875" style="1" customWidth="1"/>
    <col min="4266" max="4266" width="0.8984375" style="1" customWidth="1"/>
    <col min="4267" max="4267" width="16.3984375" style="1" customWidth="1"/>
    <col min="4268" max="4268" width="0.8984375" style="1" customWidth="1"/>
    <col min="4269" max="4269" width="15.69921875" style="1" customWidth="1"/>
    <col min="4270" max="4270" width="0.8984375" style="1" customWidth="1"/>
    <col min="4271" max="4271" width="15.69921875" style="1" customWidth="1"/>
    <col min="4272" max="4272" width="0.8984375" style="1" customWidth="1"/>
    <col min="4273" max="4273" width="15.69921875" style="1" customWidth="1"/>
    <col min="4274" max="4512" width="9.09765625" style="1"/>
    <col min="4513" max="4515" width="1.69921875" style="1" customWidth="1"/>
    <col min="4516" max="4516" width="50.296875" style="1" customWidth="1"/>
    <col min="4517" max="4517" width="15.69921875" style="1" customWidth="1"/>
    <col min="4518" max="4518" width="0.8984375" style="1" customWidth="1"/>
    <col min="4519" max="4519" width="15.69921875" style="1" customWidth="1"/>
    <col min="4520" max="4520" width="0.8984375" style="1" customWidth="1"/>
    <col min="4521" max="4521" width="15.69921875" style="1" customWidth="1"/>
    <col min="4522" max="4522" width="0.8984375" style="1" customWidth="1"/>
    <col min="4523" max="4523" width="16.3984375" style="1" customWidth="1"/>
    <col min="4524" max="4524" width="0.8984375" style="1" customWidth="1"/>
    <col min="4525" max="4525" width="15.69921875" style="1" customWidth="1"/>
    <col min="4526" max="4526" width="0.8984375" style="1" customWidth="1"/>
    <col min="4527" max="4527" width="15.69921875" style="1" customWidth="1"/>
    <col min="4528" max="4528" width="0.8984375" style="1" customWidth="1"/>
    <col min="4529" max="4529" width="15.69921875" style="1" customWidth="1"/>
    <col min="4530" max="4768" width="9.09765625" style="1"/>
    <col min="4769" max="4771" width="1.69921875" style="1" customWidth="1"/>
    <col min="4772" max="4772" width="50.296875" style="1" customWidth="1"/>
    <col min="4773" max="4773" width="15.69921875" style="1" customWidth="1"/>
    <col min="4774" max="4774" width="0.8984375" style="1" customWidth="1"/>
    <col min="4775" max="4775" width="15.69921875" style="1" customWidth="1"/>
    <col min="4776" max="4776" width="0.8984375" style="1" customWidth="1"/>
    <col min="4777" max="4777" width="15.69921875" style="1" customWidth="1"/>
    <col min="4778" max="4778" width="0.8984375" style="1" customWidth="1"/>
    <col min="4779" max="4779" width="16.3984375" style="1" customWidth="1"/>
    <col min="4780" max="4780" width="0.8984375" style="1" customWidth="1"/>
    <col min="4781" max="4781" width="15.69921875" style="1" customWidth="1"/>
    <col min="4782" max="4782" width="0.8984375" style="1" customWidth="1"/>
    <col min="4783" max="4783" width="15.69921875" style="1" customWidth="1"/>
    <col min="4784" max="4784" width="0.8984375" style="1" customWidth="1"/>
    <col min="4785" max="4785" width="15.69921875" style="1" customWidth="1"/>
    <col min="4786" max="5024" width="9.09765625" style="1"/>
    <col min="5025" max="5027" width="1.69921875" style="1" customWidth="1"/>
    <col min="5028" max="5028" width="50.296875" style="1" customWidth="1"/>
    <col min="5029" max="5029" width="15.69921875" style="1" customWidth="1"/>
    <col min="5030" max="5030" width="0.8984375" style="1" customWidth="1"/>
    <col min="5031" max="5031" width="15.69921875" style="1" customWidth="1"/>
    <col min="5032" max="5032" width="0.8984375" style="1" customWidth="1"/>
    <col min="5033" max="5033" width="15.69921875" style="1" customWidth="1"/>
    <col min="5034" max="5034" width="0.8984375" style="1" customWidth="1"/>
    <col min="5035" max="5035" width="16.3984375" style="1" customWidth="1"/>
    <col min="5036" max="5036" width="0.8984375" style="1" customWidth="1"/>
    <col min="5037" max="5037" width="15.69921875" style="1" customWidth="1"/>
    <col min="5038" max="5038" width="0.8984375" style="1" customWidth="1"/>
    <col min="5039" max="5039" width="15.69921875" style="1" customWidth="1"/>
    <col min="5040" max="5040" width="0.8984375" style="1" customWidth="1"/>
    <col min="5041" max="5041" width="15.69921875" style="1" customWidth="1"/>
    <col min="5042" max="5280" width="9.09765625" style="1"/>
    <col min="5281" max="5283" width="1.69921875" style="1" customWidth="1"/>
    <col min="5284" max="5284" width="50.296875" style="1" customWidth="1"/>
    <col min="5285" max="5285" width="15.69921875" style="1" customWidth="1"/>
    <col min="5286" max="5286" width="0.8984375" style="1" customWidth="1"/>
    <col min="5287" max="5287" width="15.69921875" style="1" customWidth="1"/>
    <col min="5288" max="5288" width="0.8984375" style="1" customWidth="1"/>
    <col min="5289" max="5289" width="15.69921875" style="1" customWidth="1"/>
    <col min="5290" max="5290" width="0.8984375" style="1" customWidth="1"/>
    <col min="5291" max="5291" width="16.3984375" style="1" customWidth="1"/>
    <col min="5292" max="5292" width="0.8984375" style="1" customWidth="1"/>
    <col min="5293" max="5293" width="15.69921875" style="1" customWidth="1"/>
    <col min="5294" max="5294" width="0.8984375" style="1" customWidth="1"/>
    <col min="5295" max="5295" width="15.69921875" style="1" customWidth="1"/>
    <col min="5296" max="5296" width="0.8984375" style="1" customWidth="1"/>
    <col min="5297" max="5297" width="15.69921875" style="1" customWidth="1"/>
    <col min="5298" max="5536" width="9.09765625" style="1"/>
    <col min="5537" max="5539" width="1.69921875" style="1" customWidth="1"/>
    <col min="5540" max="5540" width="50.296875" style="1" customWidth="1"/>
    <col min="5541" max="5541" width="15.69921875" style="1" customWidth="1"/>
    <col min="5542" max="5542" width="0.8984375" style="1" customWidth="1"/>
    <col min="5543" max="5543" width="15.69921875" style="1" customWidth="1"/>
    <col min="5544" max="5544" width="0.8984375" style="1" customWidth="1"/>
    <col min="5545" max="5545" width="15.69921875" style="1" customWidth="1"/>
    <col min="5546" max="5546" width="0.8984375" style="1" customWidth="1"/>
    <col min="5547" max="5547" width="16.3984375" style="1" customWidth="1"/>
    <col min="5548" max="5548" width="0.8984375" style="1" customWidth="1"/>
    <col min="5549" max="5549" width="15.69921875" style="1" customWidth="1"/>
    <col min="5550" max="5550" width="0.8984375" style="1" customWidth="1"/>
    <col min="5551" max="5551" width="15.69921875" style="1" customWidth="1"/>
    <col min="5552" max="5552" width="0.8984375" style="1" customWidth="1"/>
    <col min="5553" max="5553" width="15.69921875" style="1" customWidth="1"/>
    <col min="5554" max="5792" width="9.09765625" style="1"/>
    <col min="5793" max="5795" width="1.69921875" style="1" customWidth="1"/>
    <col min="5796" max="5796" width="50.296875" style="1" customWidth="1"/>
    <col min="5797" max="5797" width="15.69921875" style="1" customWidth="1"/>
    <col min="5798" max="5798" width="0.8984375" style="1" customWidth="1"/>
    <col min="5799" max="5799" width="15.69921875" style="1" customWidth="1"/>
    <col min="5800" max="5800" width="0.8984375" style="1" customWidth="1"/>
    <col min="5801" max="5801" width="15.69921875" style="1" customWidth="1"/>
    <col min="5802" max="5802" width="0.8984375" style="1" customWidth="1"/>
    <col min="5803" max="5803" width="16.3984375" style="1" customWidth="1"/>
    <col min="5804" max="5804" width="0.8984375" style="1" customWidth="1"/>
    <col min="5805" max="5805" width="15.69921875" style="1" customWidth="1"/>
    <col min="5806" max="5806" width="0.8984375" style="1" customWidth="1"/>
    <col min="5807" max="5807" width="15.69921875" style="1" customWidth="1"/>
    <col min="5808" max="5808" width="0.8984375" style="1" customWidth="1"/>
    <col min="5809" max="5809" width="15.69921875" style="1" customWidth="1"/>
    <col min="5810" max="6048" width="9.09765625" style="1"/>
    <col min="6049" max="6051" width="1.69921875" style="1" customWidth="1"/>
    <col min="6052" max="6052" width="50.296875" style="1" customWidth="1"/>
    <col min="6053" max="6053" width="15.69921875" style="1" customWidth="1"/>
    <col min="6054" max="6054" width="0.8984375" style="1" customWidth="1"/>
    <col min="6055" max="6055" width="15.69921875" style="1" customWidth="1"/>
    <col min="6056" max="6056" width="0.8984375" style="1" customWidth="1"/>
    <col min="6057" max="6057" width="15.69921875" style="1" customWidth="1"/>
    <col min="6058" max="6058" width="0.8984375" style="1" customWidth="1"/>
    <col min="6059" max="6059" width="16.3984375" style="1" customWidth="1"/>
    <col min="6060" max="6060" width="0.8984375" style="1" customWidth="1"/>
    <col min="6061" max="6061" width="15.69921875" style="1" customWidth="1"/>
    <col min="6062" max="6062" width="0.8984375" style="1" customWidth="1"/>
    <col min="6063" max="6063" width="15.69921875" style="1" customWidth="1"/>
    <col min="6064" max="6064" width="0.8984375" style="1" customWidth="1"/>
    <col min="6065" max="6065" width="15.69921875" style="1" customWidth="1"/>
    <col min="6066" max="6304" width="9.09765625" style="1"/>
    <col min="6305" max="6307" width="1.69921875" style="1" customWidth="1"/>
    <col min="6308" max="6308" width="50.296875" style="1" customWidth="1"/>
    <col min="6309" max="6309" width="15.69921875" style="1" customWidth="1"/>
    <col min="6310" max="6310" width="0.8984375" style="1" customWidth="1"/>
    <col min="6311" max="6311" width="15.69921875" style="1" customWidth="1"/>
    <col min="6312" max="6312" width="0.8984375" style="1" customWidth="1"/>
    <col min="6313" max="6313" width="15.69921875" style="1" customWidth="1"/>
    <col min="6314" max="6314" width="0.8984375" style="1" customWidth="1"/>
    <col min="6315" max="6315" width="16.3984375" style="1" customWidth="1"/>
    <col min="6316" max="6316" width="0.8984375" style="1" customWidth="1"/>
    <col min="6317" max="6317" width="15.69921875" style="1" customWidth="1"/>
    <col min="6318" max="6318" width="0.8984375" style="1" customWidth="1"/>
    <col min="6319" max="6319" width="15.69921875" style="1" customWidth="1"/>
    <col min="6320" max="6320" width="0.8984375" style="1" customWidth="1"/>
    <col min="6321" max="6321" width="15.69921875" style="1" customWidth="1"/>
    <col min="6322" max="6560" width="9.09765625" style="1"/>
    <col min="6561" max="6563" width="1.69921875" style="1" customWidth="1"/>
    <col min="6564" max="6564" width="50.296875" style="1" customWidth="1"/>
    <col min="6565" max="6565" width="15.69921875" style="1" customWidth="1"/>
    <col min="6566" max="6566" width="0.8984375" style="1" customWidth="1"/>
    <col min="6567" max="6567" width="15.69921875" style="1" customWidth="1"/>
    <col min="6568" max="6568" width="0.8984375" style="1" customWidth="1"/>
    <col min="6569" max="6569" width="15.69921875" style="1" customWidth="1"/>
    <col min="6570" max="6570" width="0.8984375" style="1" customWidth="1"/>
    <col min="6571" max="6571" width="16.3984375" style="1" customWidth="1"/>
    <col min="6572" max="6572" width="0.8984375" style="1" customWidth="1"/>
    <col min="6573" max="6573" width="15.69921875" style="1" customWidth="1"/>
    <col min="6574" max="6574" width="0.8984375" style="1" customWidth="1"/>
    <col min="6575" max="6575" width="15.69921875" style="1" customWidth="1"/>
    <col min="6576" max="6576" width="0.8984375" style="1" customWidth="1"/>
    <col min="6577" max="6577" width="15.69921875" style="1" customWidth="1"/>
    <col min="6578" max="6816" width="9.09765625" style="1"/>
    <col min="6817" max="6819" width="1.69921875" style="1" customWidth="1"/>
    <col min="6820" max="6820" width="50.296875" style="1" customWidth="1"/>
    <col min="6821" max="6821" width="15.69921875" style="1" customWidth="1"/>
    <col min="6822" max="6822" width="0.8984375" style="1" customWidth="1"/>
    <col min="6823" max="6823" width="15.69921875" style="1" customWidth="1"/>
    <col min="6824" max="6824" width="0.8984375" style="1" customWidth="1"/>
    <col min="6825" max="6825" width="15.69921875" style="1" customWidth="1"/>
    <col min="6826" max="6826" width="0.8984375" style="1" customWidth="1"/>
    <col min="6827" max="6827" width="16.3984375" style="1" customWidth="1"/>
    <col min="6828" max="6828" width="0.8984375" style="1" customWidth="1"/>
    <col min="6829" max="6829" width="15.69921875" style="1" customWidth="1"/>
    <col min="6830" max="6830" width="0.8984375" style="1" customWidth="1"/>
    <col min="6831" max="6831" width="15.69921875" style="1" customWidth="1"/>
    <col min="6832" max="6832" width="0.8984375" style="1" customWidth="1"/>
    <col min="6833" max="6833" width="15.69921875" style="1" customWidth="1"/>
    <col min="6834" max="7072" width="9.09765625" style="1"/>
    <col min="7073" max="7075" width="1.69921875" style="1" customWidth="1"/>
    <col min="7076" max="7076" width="50.296875" style="1" customWidth="1"/>
    <col min="7077" max="7077" width="15.69921875" style="1" customWidth="1"/>
    <col min="7078" max="7078" width="0.8984375" style="1" customWidth="1"/>
    <col min="7079" max="7079" width="15.69921875" style="1" customWidth="1"/>
    <col min="7080" max="7080" width="0.8984375" style="1" customWidth="1"/>
    <col min="7081" max="7081" width="15.69921875" style="1" customWidth="1"/>
    <col min="7082" max="7082" width="0.8984375" style="1" customWidth="1"/>
    <col min="7083" max="7083" width="16.3984375" style="1" customWidth="1"/>
    <col min="7084" max="7084" width="0.8984375" style="1" customWidth="1"/>
    <col min="7085" max="7085" width="15.69921875" style="1" customWidth="1"/>
    <col min="7086" max="7086" width="0.8984375" style="1" customWidth="1"/>
    <col min="7087" max="7087" width="15.69921875" style="1" customWidth="1"/>
    <col min="7088" max="7088" width="0.8984375" style="1" customWidth="1"/>
    <col min="7089" max="7089" width="15.69921875" style="1" customWidth="1"/>
    <col min="7090" max="7328" width="9.09765625" style="1"/>
    <col min="7329" max="7331" width="1.69921875" style="1" customWidth="1"/>
    <col min="7332" max="7332" width="50.296875" style="1" customWidth="1"/>
    <col min="7333" max="7333" width="15.69921875" style="1" customWidth="1"/>
    <col min="7334" max="7334" width="0.8984375" style="1" customWidth="1"/>
    <col min="7335" max="7335" width="15.69921875" style="1" customWidth="1"/>
    <col min="7336" max="7336" width="0.8984375" style="1" customWidth="1"/>
    <col min="7337" max="7337" width="15.69921875" style="1" customWidth="1"/>
    <col min="7338" max="7338" width="0.8984375" style="1" customWidth="1"/>
    <col min="7339" max="7339" width="16.3984375" style="1" customWidth="1"/>
    <col min="7340" max="7340" width="0.8984375" style="1" customWidth="1"/>
    <col min="7341" max="7341" width="15.69921875" style="1" customWidth="1"/>
    <col min="7342" max="7342" width="0.8984375" style="1" customWidth="1"/>
    <col min="7343" max="7343" width="15.69921875" style="1" customWidth="1"/>
    <col min="7344" max="7344" width="0.8984375" style="1" customWidth="1"/>
    <col min="7345" max="7345" width="15.69921875" style="1" customWidth="1"/>
    <col min="7346" max="7584" width="9.09765625" style="1"/>
    <col min="7585" max="7587" width="1.69921875" style="1" customWidth="1"/>
    <col min="7588" max="7588" width="50.296875" style="1" customWidth="1"/>
    <col min="7589" max="7589" width="15.69921875" style="1" customWidth="1"/>
    <col min="7590" max="7590" width="0.8984375" style="1" customWidth="1"/>
    <col min="7591" max="7591" width="15.69921875" style="1" customWidth="1"/>
    <col min="7592" max="7592" width="0.8984375" style="1" customWidth="1"/>
    <col min="7593" max="7593" width="15.69921875" style="1" customWidth="1"/>
    <col min="7594" max="7594" width="0.8984375" style="1" customWidth="1"/>
    <col min="7595" max="7595" width="16.3984375" style="1" customWidth="1"/>
    <col min="7596" max="7596" width="0.8984375" style="1" customWidth="1"/>
    <col min="7597" max="7597" width="15.69921875" style="1" customWidth="1"/>
    <col min="7598" max="7598" width="0.8984375" style="1" customWidth="1"/>
    <col min="7599" max="7599" width="15.69921875" style="1" customWidth="1"/>
    <col min="7600" max="7600" width="0.8984375" style="1" customWidth="1"/>
    <col min="7601" max="7601" width="15.69921875" style="1" customWidth="1"/>
    <col min="7602" max="7840" width="9.09765625" style="1"/>
    <col min="7841" max="7843" width="1.69921875" style="1" customWidth="1"/>
    <col min="7844" max="7844" width="50.296875" style="1" customWidth="1"/>
    <col min="7845" max="7845" width="15.69921875" style="1" customWidth="1"/>
    <col min="7846" max="7846" width="0.8984375" style="1" customWidth="1"/>
    <col min="7847" max="7847" width="15.69921875" style="1" customWidth="1"/>
    <col min="7848" max="7848" width="0.8984375" style="1" customWidth="1"/>
    <col min="7849" max="7849" width="15.69921875" style="1" customWidth="1"/>
    <col min="7850" max="7850" width="0.8984375" style="1" customWidth="1"/>
    <col min="7851" max="7851" width="16.3984375" style="1" customWidth="1"/>
    <col min="7852" max="7852" width="0.8984375" style="1" customWidth="1"/>
    <col min="7853" max="7853" width="15.69921875" style="1" customWidth="1"/>
    <col min="7854" max="7854" width="0.8984375" style="1" customWidth="1"/>
    <col min="7855" max="7855" width="15.69921875" style="1" customWidth="1"/>
    <col min="7856" max="7856" width="0.8984375" style="1" customWidth="1"/>
    <col min="7857" max="7857" width="15.69921875" style="1" customWidth="1"/>
    <col min="7858" max="8096" width="9.09765625" style="1"/>
    <col min="8097" max="8099" width="1.69921875" style="1" customWidth="1"/>
    <col min="8100" max="8100" width="50.296875" style="1" customWidth="1"/>
    <col min="8101" max="8101" width="15.69921875" style="1" customWidth="1"/>
    <col min="8102" max="8102" width="0.8984375" style="1" customWidth="1"/>
    <col min="8103" max="8103" width="15.69921875" style="1" customWidth="1"/>
    <col min="8104" max="8104" width="0.8984375" style="1" customWidth="1"/>
    <col min="8105" max="8105" width="15.69921875" style="1" customWidth="1"/>
    <col min="8106" max="8106" width="0.8984375" style="1" customWidth="1"/>
    <col min="8107" max="8107" width="16.3984375" style="1" customWidth="1"/>
    <col min="8108" max="8108" width="0.8984375" style="1" customWidth="1"/>
    <col min="8109" max="8109" width="15.69921875" style="1" customWidth="1"/>
    <col min="8110" max="8110" width="0.8984375" style="1" customWidth="1"/>
    <col min="8111" max="8111" width="15.69921875" style="1" customWidth="1"/>
    <col min="8112" max="8112" width="0.8984375" style="1" customWidth="1"/>
    <col min="8113" max="8113" width="15.69921875" style="1" customWidth="1"/>
    <col min="8114" max="8352" width="9.09765625" style="1"/>
    <col min="8353" max="8355" width="1.69921875" style="1" customWidth="1"/>
    <col min="8356" max="8356" width="50.296875" style="1" customWidth="1"/>
    <col min="8357" max="8357" width="15.69921875" style="1" customWidth="1"/>
    <col min="8358" max="8358" width="0.8984375" style="1" customWidth="1"/>
    <col min="8359" max="8359" width="15.69921875" style="1" customWidth="1"/>
    <col min="8360" max="8360" width="0.8984375" style="1" customWidth="1"/>
    <col min="8361" max="8361" width="15.69921875" style="1" customWidth="1"/>
    <col min="8362" max="8362" width="0.8984375" style="1" customWidth="1"/>
    <col min="8363" max="8363" width="16.3984375" style="1" customWidth="1"/>
    <col min="8364" max="8364" width="0.8984375" style="1" customWidth="1"/>
    <col min="8365" max="8365" width="15.69921875" style="1" customWidth="1"/>
    <col min="8366" max="8366" width="0.8984375" style="1" customWidth="1"/>
    <col min="8367" max="8367" width="15.69921875" style="1" customWidth="1"/>
    <col min="8368" max="8368" width="0.8984375" style="1" customWidth="1"/>
    <col min="8369" max="8369" width="15.69921875" style="1" customWidth="1"/>
    <col min="8370" max="8608" width="9.09765625" style="1"/>
    <col min="8609" max="8611" width="1.69921875" style="1" customWidth="1"/>
    <col min="8612" max="8612" width="50.296875" style="1" customWidth="1"/>
    <col min="8613" max="8613" width="15.69921875" style="1" customWidth="1"/>
    <col min="8614" max="8614" width="0.8984375" style="1" customWidth="1"/>
    <col min="8615" max="8615" width="15.69921875" style="1" customWidth="1"/>
    <col min="8616" max="8616" width="0.8984375" style="1" customWidth="1"/>
    <col min="8617" max="8617" width="15.69921875" style="1" customWidth="1"/>
    <col min="8618" max="8618" width="0.8984375" style="1" customWidth="1"/>
    <col min="8619" max="8619" width="16.3984375" style="1" customWidth="1"/>
    <col min="8620" max="8620" width="0.8984375" style="1" customWidth="1"/>
    <col min="8621" max="8621" width="15.69921875" style="1" customWidth="1"/>
    <col min="8622" max="8622" width="0.8984375" style="1" customWidth="1"/>
    <col min="8623" max="8623" width="15.69921875" style="1" customWidth="1"/>
    <col min="8624" max="8624" width="0.8984375" style="1" customWidth="1"/>
    <col min="8625" max="8625" width="15.69921875" style="1" customWidth="1"/>
    <col min="8626" max="8864" width="9.09765625" style="1"/>
    <col min="8865" max="8867" width="1.69921875" style="1" customWidth="1"/>
    <col min="8868" max="8868" width="50.296875" style="1" customWidth="1"/>
    <col min="8869" max="8869" width="15.69921875" style="1" customWidth="1"/>
    <col min="8870" max="8870" width="0.8984375" style="1" customWidth="1"/>
    <col min="8871" max="8871" width="15.69921875" style="1" customWidth="1"/>
    <col min="8872" max="8872" width="0.8984375" style="1" customWidth="1"/>
    <col min="8873" max="8873" width="15.69921875" style="1" customWidth="1"/>
    <col min="8874" max="8874" width="0.8984375" style="1" customWidth="1"/>
    <col min="8875" max="8875" width="16.3984375" style="1" customWidth="1"/>
    <col min="8876" max="8876" width="0.8984375" style="1" customWidth="1"/>
    <col min="8877" max="8877" width="15.69921875" style="1" customWidth="1"/>
    <col min="8878" max="8878" width="0.8984375" style="1" customWidth="1"/>
    <col min="8879" max="8879" width="15.69921875" style="1" customWidth="1"/>
    <col min="8880" max="8880" width="0.8984375" style="1" customWidth="1"/>
    <col min="8881" max="8881" width="15.69921875" style="1" customWidth="1"/>
    <col min="8882" max="9120" width="9.09765625" style="1"/>
    <col min="9121" max="9123" width="1.69921875" style="1" customWidth="1"/>
    <col min="9124" max="9124" width="50.296875" style="1" customWidth="1"/>
    <col min="9125" max="9125" width="15.69921875" style="1" customWidth="1"/>
    <col min="9126" max="9126" width="0.8984375" style="1" customWidth="1"/>
    <col min="9127" max="9127" width="15.69921875" style="1" customWidth="1"/>
    <col min="9128" max="9128" width="0.8984375" style="1" customWidth="1"/>
    <col min="9129" max="9129" width="15.69921875" style="1" customWidth="1"/>
    <col min="9130" max="9130" width="0.8984375" style="1" customWidth="1"/>
    <col min="9131" max="9131" width="16.3984375" style="1" customWidth="1"/>
    <col min="9132" max="9132" width="0.8984375" style="1" customWidth="1"/>
    <col min="9133" max="9133" width="15.69921875" style="1" customWidth="1"/>
    <col min="9134" max="9134" width="0.8984375" style="1" customWidth="1"/>
    <col min="9135" max="9135" width="15.69921875" style="1" customWidth="1"/>
    <col min="9136" max="9136" width="0.8984375" style="1" customWidth="1"/>
    <col min="9137" max="9137" width="15.69921875" style="1" customWidth="1"/>
    <col min="9138" max="9376" width="9.09765625" style="1"/>
    <col min="9377" max="9379" width="1.69921875" style="1" customWidth="1"/>
    <col min="9380" max="9380" width="50.296875" style="1" customWidth="1"/>
    <col min="9381" max="9381" width="15.69921875" style="1" customWidth="1"/>
    <col min="9382" max="9382" width="0.8984375" style="1" customWidth="1"/>
    <col min="9383" max="9383" width="15.69921875" style="1" customWidth="1"/>
    <col min="9384" max="9384" width="0.8984375" style="1" customWidth="1"/>
    <col min="9385" max="9385" width="15.69921875" style="1" customWidth="1"/>
    <col min="9386" max="9386" width="0.8984375" style="1" customWidth="1"/>
    <col min="9387" max="9387" width="16.3984375" style="1" customWidth="1"/>
    <col min="9388" max="9388" width="0.8984375" style="1" customWidth="1"/>
    <col min="9389" max="9389" width="15.69921875" style="1" customWidth="1"/>
    <col min="9390" max="9390" width="0.8984375" style="1" customWidth="1"/>
    <col min="9391" max="9391" width="15.69921875" style="1" customWidth="1"/>
    <col min="9392" max="9392" width="0.8984375" style="1" customWidth="1"/>
    <col min="9393" max="9393" width="15.69921875" style="1" customWidth="1"/>
    <col min="9394" max="9632" width="9.09765625" style="1"/>
    <col min="9633" max="9635" width="1.69921875" style="1" customWidth="1"/>
    <col min="9636" max="9636" width="50.296875" style="1" customWidth="1"/>
    <col min="9637" max="9637" width="15.69921875" style="1" customWidth="1"/>
    <col min="9638" max="9638" width="0.8984375" style="1" customWidth="1"/>
    <col min="9639" max="9639" width="15.69921875" style="1" customWidth="1"/>
    <col min="9640" max="9640" width="0.8984375" style="1" customWidth="1"/>
    <col min="9641" max="9641" width="15.69921875" style="1" customWidth="1"/>
    <col min="9642" max="9642" width="0.8984375" style="1" customWidth="1"/>
    <col min="9643" max="9643" width="16.3984375" style="1" customWidth="1"/>
    <col min="9644" max="9644" width="0.8984375" style="1" customWidth="1"/>
    <col min="9645" max="9645" width="15.69921875" style="1" customWidth="1"/>
    <col min="9646" max="9646" width="0.8984375" style="1" customWidth="1"/>
    <col min="9647" max="9647" width="15.69921875" style="1" customWidth="1"/>
    <col min="9648" max="9648" width="0.8984375" style="1" customWidth="1"/>
    <col min="9649" max="9649" width="15.69921875" style="1" customWidth="1"/>
    <col min="9650" max="9888" width="9.09765625" style="1"/>
    <col min="9889" max="9891" width="1.69921875" style="1" customWidth="1"/>
    <col min="9892" max="9892" width="50.296875" style="1" customWidth="1"/>
    <col min="9893" max="9893" width="15.69921875" style="1" customWidth="1"/>
    <col min="9894" max="9894" width="0.8984375" style="1" customWidth="1"/>
    <col min="9895" max="9895" width="15.69921875" style="1" customWidth="1"/>
    <col min="9896" max="9896" width="0.8984375" style="1" customWidth="1"/>
    <col min="9897" max="9897" width="15.69921875" style="1" customWidth="1"/>
    <col min="9898" max="9898" width="0.8984375" style="1" customWidth="1"/>
    <col min="9899" max="9899" width="16.3984375" style="1" customWidth="1"/>
    <col min="9900" max="9900" width="0.8984375" style="1" customWidth="1"/>
    <col min="9901" max="9901" width="15.69921875" style="1" customWidth="1"/>
    <col min="9902" max="9902" width="0.8984375" style="1" customWidth="1"/>
    <col min="9903" max="9903" width="15.69921875" style="1" customWidth="1"/>
    <col min="9904" max="9904" width="0.8984375" style="1" customWidth="1"/>
    <col min="9905" max="9905" width="15.69921875" style="1" customWidth="1"/>
    <col min="9906" max="10144" width="9.09765625" style="1"/>
    <col min="10145" max="10147" width="1.69921875" style="1" customWidth="1"/>
    <col min="10148" max="10148" width="50.296875" style="1" customWidth="1"/>
    <col min="10149" max="10149" width="15.69921875" style="1" customWidth="1"/>
    <col min="10150" max="10150" width="0.8984375" style="1" customWidth="1"/>
    <col min="10151" max="10151" width="15.69921875" style="1" customWidth="1"/>
    <col min="10152" max="10152" width="0.8984375" style="1" customWidth="1"/>
    <col min="10153" max="10153" width="15.69921875" style="1" customWidth="1"/>
    <col min="10154" max="10154" width="0.8984375" style="1" customWidth="1"/>
    <col min="10155" max="10155" width="16.3984375" style="1" customWidth="1"/>
    <col min="10156" max="10156" width="0.8984375" style="1" customWidth="1"/>
    <col min="10157" max="10157" width="15.69921875" style="1" customWidth="1"/>
    <col min="10158" max="10158" width="0.8984375" style="1" customWidth="1"/>
    <col min="10159" max="10159" width="15.69921875" style="1" customWidth="1"/>
    <col min="10160" max="10160" width="0.8984375" style="1" customWidth="1"/>
    <col min="10161" max="10161" width="15.69921875" style="1" customWidth="1"/>
    <col min="10162" max="10400" width="9.09765625" style="1"/>
    <col min="10401" max="10403" width="1.69921875" style="1" customWidth="1"/>
    <col min="10404" max="10404" width="50.296875" style="1" customWidth="1"/>
    <col min="10405" max="10405" width="15.69921875" style="1" customWidth="1"/>
    <col min="10406" max="10406" width="0.8984375" style="1" customWidth="1"/>
    <col min="10407" max="10407" width="15.69921875" style="1" customWidth="1"/>
    <col min="10408" max="10408" width="0.8984375" style="1" customWidth="1"/>
    <col min="10409" max="10409" width="15.69921875" style="1" customWidth="1"/>
    <col min="10410" max="10410" width="0.8984375" style="1" customWidth="1"/>
    <col min="10411" max="10411" width="16.3984375" style="1" customWidth="1"/>
    <col min="10412" max="10412" width="0.8984375" style="1" customWidth="1"/>
    <col min="10413" max="10413" width="15.69921875" style="1" customWidth="1"/>
    <col min="10414" max="10414" width="0.8984375" style="1" customWidth="1"/>
    <col min="10415" max="10415" width="15.69921875" style="1" customWidth="1"/>
    <col min="10416" max="10416" width="0.8984375" style="1" customWidth="1"/>
    <col min="10417" max="10417" width="15.69921875" style="1" customWidth="1"/>
    <col min="10418" max="10656" width="9.09765625" style="1"/>
    <col min="10657" max="10659" width="1.69921875" style="1" customWidth="1"/>
    <col min="10660" max="10660" width="50.296875" style="1" customWidth="1"/>
    <col min="10661" max="10661" width="15.69921875" style="1" customWidth="1"/>
    <col min="10662" max="10662" width="0.8984375" style="1" customWidth="1"/>
    <col min="10663" max="10663" width="15.69921875" style="1" customWidth="1"/>
    <col min="10664" max="10664" width="0.8984375" style="1" customWidth="1"/>
    <col min="10665" max="10665" width="15.69921875" style="1" customWidth="1"/>
    <col min="10666" max="10666" width="0.8984375" style="1" customWidth="1"/>
    <col min="10667" max="10667" width="16.3984375" style="1" customWidth="1"/>
    <col min="10668" max="10668" width="0.8984375" style="1" customWidth="1"/>
    <col min="10669" max="10669" width="15.69921875" style="1" customWidth="1"/>
    <col min="10670" max="10670" width="0.8984375" style="1" customWidth="1"/>
    <col min="10671" max="10671" width="15.69921875" style="1" customWidth="1"/>
    <col min="10672" max="10672" width="0.8984375" style="1" customWidth="1"/>
    <col min="10673" max="10673" width="15.69921875" style="1" customWidth="1"/>
    <col min="10674" max="10912" width="9.09765625" style="1"/>
    <col min="10913" max="10915" width="1.69921875" style="1" customWidth="1"/>
    <col min="10916" max="10916" width="50.296875" style="1" customWidth="1"/>
    <col min="10917" max="10917" width="15.69921875" style="1" customWidth="1"/>
    <col min="10918" max="10918" width="0.8984375" style="1" customWidth="1"/>
    <col min="10919" max="10919" width="15.69921875" style="1" customWidth="1"/>
    <col min="10920" max="10920" width="0.8984375" style="1" customWidth="1"/>
    <col min="10921" max="10921" width="15.69921875" style="1" customWidth="1"/>
    <col min="10922" max="10922" width="0.8984375" style="1" customWidth="1"/>
    <col min="10923" max="10923" width="16.3984375" style="1" customWidth="1"/>
    <col min="10924" max="10924" width="0.8984375" style="1" customWidth="1"/>
    <col min="10925" max="10925" width="15.69921875" style="1" customWidth="1"/>
    <col min="10926" max="10926" width="0.8984375" style="1" customWidth="1"/>
    <col min="10927" max="10927" width="15.69921875" style="1" customWidth="1"/>
    <col min="10928" max="10928" width="0.8984375" style="1" customWidth="1"/>
    <col min="10929" max="10929" width="15.69921875" style="1" customWidth="1"/>
    <col min="10930" max="11168" width="9.09765625" style="1"/>
    <col min="11169" max="11171" width="1.69921875" style="1" customWidth="1"/>
    <col min="11172" max="11172" width="50.296875" style="1" customWidth="1"/>
    <col min="11173" max="11173" width="15.69921875" style="1" customWidth="1"/>
    <col min="11174" max="11174" width="0.8984375" style="1" customWidth="1"/>
    <col min="11175" max="11175" width="15.69921875" style="1" customWidth="1"/>
    <col min="11176" max="11176" width="0.8984375" style="1" customWidth="1"/>
    <col min="11177" max="11177" width="15.69921875" style="1" customWidth="1"/>
    <col min="11178" max="11178" width="0.8984375" style="1" customWidth="1"/>
    <col min="11179" max="11179" width="16.3984375" style="1" customWidth="1"/>
    <col min="11180" max="11180" width="0.8984375" style="1" customWidth="1"/>
    <col min="11181" max="11181" width="15.69921875" style="1" customWidth="1"/>
    <col min="11182" max="11182" width="0.8984375" style="1" customWidth="1"/>
    <col min="11183" max="11183" width="15.69921875" style="1" customWidth="1"/>
    <col min="11184" max="11184" width="0.8984375" style="1" customWidth="1"/>
    <col min="11185" max="11185" width="15.69921875" style="1" customWidth="1"/>
    <col min="11186" max="11424" width="9.09765625" style="1"/>
    <col min="11425" max="11427" width="1.69921875" style="1" customWidth="1"/>
    <col min="11428" max="11428" width="50.296875" style="1" customWidth="1"/>
    <col min="11429" max="11429" width="15.69921875" style="1" customWidth="1"/>
    <col min="11430" max="11430" width="0.8984375" style="1" customWidth="1"/>
    <col min="11431" max="11431" width="15.69921875" style="1" customWidth="1"/>
    <col min="11432" max="11432" width="0.8984375" style="1" customWidth="1"/>
    <col min="11433" max="11433" width="15.69921875" style="1" customWidth="1"/>
    <col min="11434" max="11434" width="0.8984375" style="1" customWidth="1"/>
    <col min="11435" max="11435" width="16.3984375" style="1" customWidth="1"/>
    <col min="11436" max="11436" width="0.8984375" style="1" customWidth="1"/>
    <col min="11437" max="11437" width="15.69921875" style="1" customWidth="1"/>
    <col min="11438" max="11438" width="0.8984375" style="1" customWidth="1"/>
    <col min="11439" max="11439" width="15.69921875" style="1" customWidth="1"/>
    <col min="11440" max="11440" width="0.8984375" style="1" customWidth="1"/>
    <col min="11441" max="11441" width="15.69921875" style="1" customWidth="1"/>
    <col min="11442" max="11680" width="9.09765625" style="1"/>
    <col min="11681" max="11683" width="1.69921875" style="1" customWidth="1"/>
    <col min="11684" max="11684" width="50.296875" style="1" customWidth="1"/>
    <col min="11685" max="11685" width="15.69921875" style="1" customWidth="1"/>
    <col min="11686" max="11686" width="0.8984375" style="1" customWidth="1"/>
    <col min="11687" max="11687" width="15.69921875" style="1" customWidth="1"/>
    <col min="11688" max="11688" width="0.8984375" style="1" customWidth="1"/>
    <col min="11689" max="11689" width="15.69921875" style="1" customWidth="1"/>
    <col min="11690" max="11690" width="0.8984375" style="1" customWidth="1"/>
    <col min="11691" max="11691" width="16.3984375" style="1" customWidth="1"/>
    <col min="11692" max="11692" width="0.8984375" style="1" customWidth="1"/>
    <col min="11693" max="11693" width="15.69921875" style="1" customWidth="1"/>
    <col min="11694" max="11694" width="0.8984375" style="1" customWidth="1"/>
    <col min="11695" max="11695" width="15.69921875" style="1" customWidth="1"/>
    <col min="11696" max="11696" width="0.8984375" style="1" customWidth="1"/>
    <col min="11697" max="11697" width="15.69921875" style="1" customWidth="1"/>
    <col min="11698" max="11936" width="9.09765625" style="1"/>
    <col min="11937" max="11939" width="1.69921875" style="1" customWidth="1"/>
    <col min="11940" max="11940" width="50.296875" style="1" customWidth="1"/>
    <col min="11941" max="11941" width="15.69921875" style="1" customWidth="1"/>
    <col min="11942" max="11942" width="0.8984375" style="1" customWidth="1"/>
    <col min="11943" max="11943" width="15.69921875" style="1" customWidth="1"/>
    <col min="11944" max="11944" width="0.8984375" style="1" customWidth="1"/>
    <col min="11945" max="11945" width="15.69921875" style="1" customWidth="1"/>
    <col min="11946" max="11946" width="0.8984375" style="1" customWidth="1"/>
    <col min="11947" max="11947" width="16.3984375" style="1" customWidth="1"/>
    <col min="11948" max="11948" width="0.8984375" style="1" customWidth="1"/>
    <col min="11949" max="11949" width="15.69921875" style="1" customWidth="1"/>
    <col min="11950" max="11950" width="0.8984375" style="1" customWidth="1"/>
    <col min="11951" max="11951" width="15.69921875" style="1" customWidth="1"/>
    <col min="11952" max="11952" width="0.8984375" style="1" customWidth="1"/>
    <col min="11953" max="11953" width="15.69921875" style="1" customWidth="1"/>
    <col min="11954" max="12192" width="9.09765625" style="1"/>
    <col min="12193" max="12195" width="1.69921875" style="1" customWidth="1"/>
    <col min="12196" max="12196" width="50.296875" style="1" customWidth="1"/>
    <col min="12197" max="12197" width="15.69921875" style="1" customWidth="1"/>
    <col min="12198" max="12198" width="0.8984375" style="1" customWidth="1"/>
    <col min="12199" max="12199" width="15.69921875" style="1" customWidth="1"/>
    <col min="12200" max="12200" width="0.8984375" style="1" customWidth="1"/>
    <col min="12201" max="12201" width="15.69921875" style="1" customWidth="1"/>
    <col min="12202" max="12202" width="0.8984375" style="1" customWidth="1"/>
    <col min="12203" max="12203" width="16.3984375" style="1" customWidth="1"/>
    <col min="12204" max="12204" width="0.8984375" style="1" customWidth="1"/>
    <col min="12205" max="12205" width="15.69921875" style="1" customWidth="1"/>
    <col min="12206" max="12206" width="0.8984375" style="1" customWidth="1"/>
    <col min="12207" max="12207" width="15.69921875" style="1" customWidth="1"/>
    <col min="12208" max="12208" width="0.8984375" style="1" customWidth="1"/>
    <col min="12209" max="12209" width="15.69921875" style="1" customWidth="1"/>
    <col min="12210" max="12448" width="9.09765625" style="1"/>
    <col min="12449" max="12451" width="1.69921875" style="1" customWidth="1"/>
    <col min="12452" max="12452" width="50.296875" style="1" customWidth="1"/>
    <col min="12453" max="12453" width="15.69921875" style="1" customWidth="1"/>
    <col min="12454" max="12454" width="0.8984375" style="1" customWidth="1"/>
    <col min="12455" max="12455" width="15.69921875" style="1" customWidth="1"/>
    <col min="12456" max="12456" width="0.8984375" style="1" customWidth="1"/>
    <col min="12457" max="12457" width="15.69921875" style="1" customWidth="1"/>
    <col min="12458" max="12458" width="0.8984375" style="1" customWidth="1"/>
    <col min="12459" max="12459" width="16.3984375" style="1" customWidth="1"/>
    <col min="12460" max="12460" width="0.8984375" style="1" customWidth="1"/>
    <col min="12461" max="12461" width="15.69921875" style="1" customWidth="1"/>
    <col min="12462" max="12462" width="0.8984375" style="1" customWidth="1"/>
    <col min="12463" max="12463" width="15.69921875" style="1" customWidth="1"/>
    <col min="12464" max="12464" width="0.8984375" style="1" customWidth="1"/>
    <col min="12465" max="12465" width="15.69921875" style="1" customWidth="1"/>
    <col min="12466" max="12704" width="9.09765625" style="1"/>
    <col min="12705" max="12707" width="1.69921875" style="1" customWidth="1"/>
    <col min="12708" max="12708" width="50.296875" style="1" customWidth="1"/>
    <col min="12709" max="12709" width="15.69921875" style="1" customWidth="1"/>
    <col min="12710" max="12710" width="0.8984375" style="1" customWidth="1"/>
    <col min="12711" max="12711" width="15.69921875" style="1" customWidth="1"/>
    <col min="12712" max="12712" width="0.8984375" style="1" customWidth="1"/>
    <col min="12713" max="12713" width="15.69921875" style="1" customWidth="1"/>
    <col min="12714" max="12714" width="0.8984375" style="1" customWidth="1"/>
    <col min="12715" max="12715" width="16.3984375" style="1" customWidth="1"/>
    <col min="12716" max="12716" width="0.8984375" style="1" customWidth="1"/>
    <col min="12717" max="12717" width="15.69921875" style="1" customWidth="1"/>
    <col min="12718" max="12718" width="0.8984375" style="1" customWidth="1"/>
    <col min="12719" max="12719" width="15.69921875" style="1" customWidth="1"/>
    <col min="12720" max="12720" width="0.8984375" style="1" customWidth="1"/>
    <col min="12721" max="12721" width="15.69921875" style="1" customWidth="1"/>
    <col min="12722" max="12960" width="9.09765625" style="1"/>
    <col min="12961" max="12963" width="1.69921875" style="1" customWidth="1"/>
    <col min="12964" max="12964" width="50.296875" style="1" customWidth="1"/>
    <col min="12965" max="12965" width="15.69921875" style="1" customWidth="1"/>
    <col min="12966" max="12966" width="0.8984375" style="1" customWidth="1"/>
    <col min="12967" max="12967" width="15.69921875" style="1" customWidth="1"/>
    <col min="12968" max="12968" width="0.8984375" style="1" customWidth="1"/>
    <col min="12969" max="12969" width="15.69921875" style="1" customWidth="1"/>
    <col min="12970" max="12970" width="0.8984375" style="1" customWidth="1"/>
    <col min="12971" max="12971" width="16.3984375" style="1" customWidth="1"/>
    <col min="12972" max="12972" width="0.8984375" style="1" customWidth="1"/>
    <col min="12973" max="12973" width="15.69921875" style="1" customWidth="1"/>
    <col min="12974" max="12974" width="0.8984375" style="1" customWidth="1"/>
    <col min="12975" max="12975" width="15.69921875" style="1" customWidth="1"/>
    <col min="12976" max="12976" width="0.8984375" style="1" customWidth="1"/>
    <col min="12977" max="12977" width="15.69921875" style="1" customWidth="1"/>
    <col min="12978" max="13216" width="9.09765625" style="1"/>
    <col min="13217" max="13219" width="1.69921875" style="1" customWidth="1"/>
    <col min="13220" max="13220" width="50.296875" style="1" customWidth="1"/>
    <col min="13221" max="13221" width="15.69921875" style="1" customWidth="1"/>
    <col min="13222" max="13222" width="0.8984375" style="1" customWidth="1"/>
    <col min="13223" max="13223" width="15.69921875" style="1" customWidth="1"/>
    <col min="13224" max="13224" width="0.8984375" style="1" customWidth="1"/>
    <col min="13225" max="13225" width="15.69921875" style="1" customWidth="1"/>
    <col min="13226" max="13226" width="0.8984375" style="1" customWidth="1"/>
    <col min="13227" max="13227" width="16.3984375" style="1" customWidth="1"/>
    <col min="13228" max="13228" width="0.8984375" style="1" customWidth="1"/>
    <col min="13229" max="13229" width="15.69921875" style="1" customWidth="1"/>
    <col min="13230" max="13230" width="0.8984375" style="1" customWidth="1"/>
    <col min="13231" max="13231" width="15.69921875" style="1" customWidth="1"/>
    <col min="13232" max="13232" width="0.8984375" style="1" customWidth="1"/>
    <col min="13233" max="13233" width="15.69921875" style="1" customWidth="1"/>
    <col min="13234" max="13472" width="9.09765625" style="1"/>
    <col min="13473" max="13475" width="1.69921875" style="1" customWidth="1"/>
    <col min="13476" max="13476" width="50.296875" style="1" customWidth="1"/>
    <col min="13477" max="13477" width="15.69921875" style="1" customWidth="1"/>
    <col min="13478" max="13478" width="0.8984375" style="1" customWidth="1"/>
    <col min="13479" max="13479" width="15.69921875" style="1" customWidth="1"/>
    <col min="13480" max="13480" width="0.8984375" style="1" customWidth="1"/>
    <col min="13481" max="13481" width="15.69921875" style="1" customWidth="1"/>
    <col min="13482" max="13482" width="0.8984375" style="1" customWidth="1"/>
    <col min="13483" max="13483" width="16.3984375" style="1" customWidth="1"/>
    <col min="13484" max="13484" width="0.8984375" style="1" customWidth="1"/>
    <col min="13485" max="13485" width="15.69921875" style="1" customWidth="1"/>
    <col min="13486" max="13486" width="0.8984375" style="1" customWidth="1"/>
    <col min="13487" max="13487" width="15.69921875" style="1" customWidth="1"/>
    <col min="13488" max="13488" width="0.8984375" style="1" customWidth="1"/>
    <col min="13489" max="13489" width="15.69921875" style="1" customWidth="1"/>
    <col min="13490" max="13728" width="9.09765625" style="1"/>
    <col min="13729" max="13731" width="1.69921875" style="1" customWidth="1"/>
    <col min="13732" max="13732" width="50.296875" style="1" customWidth="1"/>
    <col min="13733" max="13733" width="15.69921875" style="1" customWidth="1"/>
    <col min="13734" max="13734" width="0.8984375" style="1" customWidth="1"/>
    <col min="13735" max="13735" width="15.69921875" style="1" customWidth="1"/>
    <col min="13736" max="13736" width="0.8984375" style="1" customWidth="1"/>
    <col min="13737" max="13737" width="15.69921875" style="1" customWidth="1"/>
    <col min="13738" max="13738" width="0.8984375" style="1" customWidth="1"/>
    <col min="13739" max="13739" width="16.3984375" style="1" customWidth="1"/>
    <col min="13740" max="13740" width="0.8984375" style="1" customWidth="1"/>
    <col min="13741" max="13741" width="15.69921875" style="1" customWidth="1"/>
    <col min="13742" max="13742" width="0.8984375" style="1" customWidth="1"/>
    <col min="13743" max="13743" width="15.69921875" style="1" customWidth="1"/>
    <col min="13744" max="13744" width="0.8984375" style="1" customWidth="1"/>
    <col min="13745" max="13745" width="15.69921875" style="1" customWidth="1"/>
    <col min="13746" max="13984" width="9.09765625" style="1"/>
    <col min="13985" max="13987" width="1.69921875" style="1" customWidth="1"/>
    <col min="13988" max="13988" width="50.296875" style="1" customWidth="1"/>
    <col min="13989" max="13989" width="15.69921875" style="1" customWidth="1"/>
    <col min="13990" max="13990" width="0.8984375" style="1" customWidth="1"/>
    <col min="13991" max="13991" width="15.69921875" style="1" customWidth="1"/>
    <col min="13992" max="13992" width="0.8984375" style="1" customWidth="1"/>
    <col min="13993" max="13993" width="15.69921875" style="1" customWidth="1"/>
    <col min="13994" max="13994" width="0.8984375" style="1" customWidth="1"/>
    <col min="13995" max="13995" width="16.3984375" style="1" customWidth="1"/>
    <col min="13996" max="13996" width="0.8984375" style="1" customWidth="1"/>
    <col min="13997" max="13997" width="15.69921875" style="1" customWidth="1"/>
    <col min="13998" max="13998" width="0.8984375" style="1" customWidth="1"/>
    <col min="13999" max="13999" width="15.69921875" style="1" customWidth="1"/>
    <col min="14000" max="14000" width="0.8984375" style="1" customWidth="1"/>
    <col min="14001" max="14001" width="15.69921875" style="1" customWidth="1"/>
    <col min="14002" max="14240" width="9.09765625" style="1"/>
    <col min="14241" max="14243" width="1.69921875" style="1" customWidth="1"/>
    <col min="14244" max="14244" width="50.296875" style="1" customWidth="1"/>
    <col min="14245" max="14245" width="15.69921875" style="1" customWidth="1"/>
    <col min="14246" max="14246" width="0.8984375" style="1" customWidth="1"/>
    <col min="14247" max="14247" width="15.69921875" style="1" customWidth="1"/>
    <col min="14248" max="14248" width="0.8984375" style="1" customWidth="1"/>
    <col min="14249" max="14249" width="15.69921875" style="1" customWidth="1"/>
    <col min="14250" max="14250" width="0.8984375" style="1" customWidth="1"/>
    <col min="14251" max="14251" width="16.3984375" style="1" customWidth="1"/>
    <col min="14252" max="14252" width="0.8984375" style="1" customWidth="1"/>
    <col min="14253" max="14253" width="15.69921875" style="1" customWidth="1"/>
    <col min="14254" max="14254" width="0.8984375" style="1" customWidth="1"/>
    <col min="14255" max="14255" width="15.69921875" style="1" customWidth="1"/>
    <col min="14256" max="14256" width="0.8984375" style="1" customWidth="1"/>
    <col min="14257" max="14257" width="15.69921875" style="1" customWidth="1"/>
    <col min="14258" max="14496" width="9.09765625" style="1"/>
    <col min="14497" max="14499" width="1.69921875" style="1" customWidth="1"/>
    <col min="14500" max="14500" width="50.296875" style="1" customWidth="1"/>
    <col min="14501" max="14501" width="15.69921875" style="1" customWidth="1"/>
    <col min="14502" max="14502" width="0.8984375" style="1" customWidth="1"/>
    <col min="14503" max="14503" width="15.69921875" style="1" customWidth="1"/>
    <col min="14504" max="14504" width="0.8984375" style="1" customWidth="1"/>
    <col min="14505" max="14505" width="15.69921875" style="1" customWidth="1"/>
    <col min="14506" max="14506" width="0.8984375" style="1" customWidth="1"/>
    <col min="14507" max="14507" width="16.3984375" style="1" customWidth="1"/>
    <col min="14508" max="14508" width="0.8984375" style="1" customWidth="1"/>
    <col min="14509" max="14509" width="15.69921875" style="1" customWidth="1"/>
    <col min="14510" max="14510" width="0.8984375" style="1" customWidth="1"/>
    <col min="14511" max="14511" width="15.69921875" style="1" customWidth="1"/>
    <col min="14512" max="14512" width="0.8984375" style="1" customWidth="1"/>
    <col min="14513" max="14513" width="15.69921875" style="1" customWidth="1"/>
    <col min="14514" max="14752" width="9.09765625" style="1"/>
    <col min="14753" max="14755" width="1.69921875" style="1" customWidth="1"/>
    <col min="14756" max="14756" width="50.296875" style="1" customWidth="1"/>
    <col min="14757" max="14757" width="15.69921875" style="1" customWidth="1"/>
    <col min="14758" max="14758" width="0.8984375" style="1" customWidth="1"/>
    <col min="14759" max="14759" width="15.69921875" style="1" customWidth="1"/>
    <col min="14760" max="14760" width="0.8984375" style="1" customWidth="1"/>
    <col min="14761" max="14761" width="15.69921875" style="1" customWidth="1"/>
    <col min="14762" max="14762" width="0.8984375" style="1" customWidth="1"/>
    <col min="14763" max="14763" width="16.3984375" style="1" customWidth="1"/>
    <col min="14764" max="14764" width="0.8984375" style="1" customWidth="1"/>
    <col min="14765" max="14765" width="15.69921875" style="1" customWidth="1"/>
    <col min="14766" max="14766" width="0.8984375" style="1" customWidth="1"/>
    <col min="14767" max="14767" width="15.69921875" style="1" customWidth="1"/>
    <col min="14768" max="14768" width="0.8984375" style="1" customWidth="1"/>
    <col min="14769" max="14769" width="15.69921875" style="1" customWidth="1"/>
    <col min="14770" max="15008" width="9.09765625" style="1"/>
    <col min="15009" max="15011" width="1.69921875" style="1" customWidth="1"/>
    <col min="15012" max="15012" width="50.296875" style="1" customWidth="1"/>
    <col min="15013" max="15013" width="15.69921875" style="1" customWidth="1"/>
    <col min="15014" max="15014" width="0.8984375" style="1" customWidth="1"/>
    <col min="15015" max="15015" width="15.69921875" style="1" customWidth="1"/>
    <col min="15016" max="15016" width="0.8984375" style="1" customWidth="1"/>
    <col min="15017" max="15017" width="15.69921875" style="1" customWidth="1"/>
    <col min="15018" max="15018" width="0.8984375" style="1" customWidth="1"/>
    <col min="15019" max="15019" width="16.3984375" style="1" customWidth="1"/>
    <col min="15020" max="15020" width="0.8984375" style="1" customWidth="1"/>
    <col min="15021" max="15021" width="15.69921875" style="1" customWidth="1"/>
    <col min="15022" max="15022" width="0.8984375" style="1" customWidth="1"/>
    <col min="15023" max="15023" width="15.69921875" style="1" customWidth="1"/>
    <col min="15024" max="15024" width="0.8984375" style="1" customWidth="1"/>
    <col min="15025" max="15025" width="15.69921875" style="1" customWidth="1"/>
    <col min="15026" max="15264" width="9.09765625" style="1"/>
    <col min="15265" max="15267" width="1.69921875" style="1" customWidth="1"/>
    <col min="15268" max="15268" width="50.296875" style="1" customWidth="1"/>
    <col min="15269" max="15269" width="15.69921875" style="1" customWidth="1"/>
    <col min="15270" max="15270" width="0.8984375" style="1" customWidth="1"/>
    <col min="15271" max="15271" width="15.69921875" style="1" customWidth="1"/>
    <col min="15272" max="15272" width="0.8984375" style="1" customWidth="1"/>
    <col min="15273" max="15273" width="15.69921875" style="1" customWidth="1"/>
    <col min="15274" max="15274" width="0.8984375" style="1" customWidth="1"/>
    <col min="15275" max="15275" width="16.3984375" style="1" customWidth="1"/>
    <col min="15276" max="15276" width="0.8984375" style="1" customWidth="1"/>
    <col min="15277" max="15277" width="15.69921875" style="1" customWidth="1"/>
    <col min="15278" max="15278" width="0.8984375" style="1" customWidth="1"/>
    <col min="15279" max="15279" width="15.69921875" style="1" customWidth="1"/>
    <col min="15280" max="15280" width="0.8984375" style="1" customWidth="1"/>
    <col min="15281" max="15281" width="15.69921875" style="1" customWidth="1"/>
    <col min="15282" max="15520" width="9.09765625" style="1"/>
    <col min="15521" max="15523" width="1.69921875" style="1" customWidth="1"/>
    <col min="15524" max="15524" width="50.296875" style="1" customWidth="1"/>
    <col min="15525" max="15525" width="15.69921875" style="1" customWidth="1"/>
    <col min="15526" max="15526" width="0.8984375" style="1" customWidth="1"/>
    <col min="15527" max="15527" width="15.69921875" style="1" customWidth="1"/>
    <col min="15528" max="15528" width="0.8984375" style="1" customWidth="1"/>
    <col min="15529" max="15529" width="15.69921875" style="1" customWidth="1"/>
    <col min="15530" max="15530" width="0.8984375" style="1" customWidth="1"/>
    <col min="15531" max="15531" width="16.3984375" style="1" customWidth="1"/>
    <col min="15532" max="15532" width="0.8984375" style="1" customWidth="1"/>
    <col min="15533" max="15533" width="15.69921875" style="1" customWidth="1"/>
    <col min="15534" max="15534" width="0.8984375" style="1" customWidth="1"/>
    <col min="15535" max="15535" width="15.69921875" style="1" customWidth="1"/>
    <col min="15536" max="15536" width="0.8984375" style="1" customWidth="1"/>
    <col min="15537" max="15537" width="15.69921875" style="1" customWidth="1"/>
    <col min="15538" max="15776" width="9.09765625" style="1"/>
    <col min="15777" max="15779" width="1.69921875" style="1" customWidth="1"/>
    <col min="15780" max="15780" width="50.296875" style="1" customWidth="1"/>
    <col min="15781" max="15781" width="15.69921875" style="1" customWidth="1"/>
    <col min="15782" max="15782" width="0.8984375" style="1" customWidth="1"/>
    <col min="15783" max="15783" width="15.69921875" style="1" customWidth="1"/>
    <col min="15784" max="15784" width="0.8984375" style="1" customWidth="1"/>
    <col min="15785" max="15785" width="15.69921875" style="1" customWidth="1"/>
    <col min="15786" max="15786" width="0.8984375" style="1" customWidth="1"/>
    <col min="15787" max="15787" width="16.3984375" style="1" customWidth="1"/>
    <col min="15788" max="15788" width="0.8984375" style="1" customWidth="1"/>
    <col min="15789" max="15789" width="15.69921875" style="1" customWidth="1"/>
    <col min="15790" max="15790" width="0.8984375" style="1" customWidth="1"/>
    <col min="15791" max="15791" width="15.69921875" style="1" customWidth="1"/>
    <col min="15792" max="15792" width="0.8984375" style="1" customWidth="1"/>
    <col min="15793" max="15793" width="15.69921875" style="1" customWidth="1"/>
    <col min="15794" max="16030" width="9.09765625" style="1"/>
    <col min="16031" max="16036" width="9.09765625" style="1" customWidth="1"/>
    <col min="16037" max="16384" width="9.09765625" style="1"/>
  </cols>
  <sheetData>
    <row r="1" spans="1:15" ht="16.5" customHeight="1">
      <c r="A1" s="3" t="s">
        <v>0</v>
      </c>
      <c r="B1" s="36"/>
      <c r="C1" s="36"/>
      <c r="D1" s="86"/>
    </row>
    <row r="2" spans="1:15" ht="16.5" customHeight="1">
      <c r="A2" s="4" t="s">
        <v>207</v>
      </c>
      <c r="B2" s="4"/>
      <c r="C2" s="4"/>
      <c r="D2" s="4"/>
      <c r="E2" s="104"/>
      <c r="F2" s="6"/>
      <c r="G2" s="104"/>
      <c r="H2" s="6"/>
      <c r="I2" s="104"/>
      <c r="J2" s="6"/>
      <c r="K2" s="104"/>
      <c r="L2" s="6"/>
      <c r="M2" s="104"/>
    </row>
    <row r="3" spans="1:15" ht="16.5" customHeight="1">
      <c r="A3" s="82" t="str">
        <f>'PL6-7 (9 months)'!A3</f>
        <v>For the nine-month period ended 30 September 2024</v>
      </c>
      <c r="B3" s="5"/>
      <c r="C3" s="5"/>
      <c r="D3" s="5"/>
      <c r="E3" s="105"/>
      <c r="F3" s="37"/>
      <c r="G3" s="105"/>
      <c r="H3" s="37"/>
      <c r="I3" s="105"/>
      <c r="J3" s="37"/>
      <c r="K3" s="105"/>
      <c r="L3" s="37"/>
      <c r="M3" s="105"/>
      <c r="N3" s="35"/>
      <c r="O3" s="35"/>
    </row>
    <row r="4" spans="1:15" ht="16.5" customHeight="1">
      <c r="F4" s="25"/>
      <c r="H4" s="25"/>
      <c r="J4" s="25"/>
      <c r="N4" s="25"/>
      <c r="O4" s="25"/>
    </row>
    <row r="5" spans="1:15" ht="16.5" customHeight="1">
      <c r="F5" s="25"/>
      <c r="H5" s="25"/>
      <c r="J5" s="25"/>
      <c r="N5" s="25"/>
      <c r="O5" s="25"/>
    </row>
    <row r="6" spans="1:15" ht="16" customHeight="1">
      <c r="A6" s="103"/>
      <c r="B6" s="4"/>
      <c r="C6" s="4"/>
      <c r="D6" s="4"/>
      <c r="E6" s="121" t="s">
        <v>91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ht="16" customHeight="1">
      <c r="A7" s="103"/>
      <c r="B7" s="4"/>
      <c r="C7" s="4"/>
      <c r="D7" s="4"/>
      <c r="E7" s="55"/>
      <c r="F7" s="55"/>
      <c r="G7" s="55"/>
      <c r="H7" s="55"/>
      <c r="I7" s="55"/>
      <c r="J7" s="55"/>
      <c r="K7" s="55"/>
      <c r="L7" s="55"/>
      <c r="M7" s="55" t="s">
        <v>126</v>
      </c>
      <c r="N7" s="55"/>
      <c r="O7" s="55"/>
    </row>
    <row r="8" spans="1:15" s="114" customFormat="1" ht="16" customHeight="1">
      <c r="A8" s="111"/>
      <c r="B8" s="111"/>
      <c r="C8" s="111"/>
      <c r="D8" s="111"/>
      <c r="E8" s="112"/>
      <c r="F8" s="112"/>
      <c r="G8" s="112"/>
      <c r="H8" s="112"/>
      <c r="I8" s="120" t="s">
        <v>42</v>
      </c>
      <c r="J8" s="120"/>
      <c r="K8" s="120"/>
      <c r="L8" s="112"/>
      <c r="M8" s="102" t="s">
        <v>88</v>
      </c>
      <c r="N8" s="113"/>
      <c r="O8" s="112"/>
    </row>
    <row r="9" spans="1:15" ht="16" customHeight="1">
      <c r="A9" s="36"/>
      <c r="B9" s="36"/>
      <c r="C9" s="36"/>
      <c r="D9" s="36"/>
      <c r="E9" s="104"/>
      <c r="F9" s="104"/>
      <c r="G9" s="104"/>
      <c r="H9" s="104"/>
      <c r="I9" s="104"/>
      <c r="J9" s="104"/>
      <c r="K9" s="104"/>
      <c r="L9" s="104"/>
      <c r="M9" s="104" t="s">
        <v>92</v>
      </c>
      <c r="N9" s="104"/>
      <c r="O9" s="104"/>
    </row>
    <row r="10" spans="1:15" ht="16" customHeight="1">
      <c r="E10" s="104" t="s">
        <v>80</v>
      </c>
      <c r="F10" s="104"/>
      <c r="G10" s="104"/>
      <c r="H10" s="104"/>
      <c r="I10" s="104" t="s">
        <v>43</v>
      </c>
      <c r="J10" s="104"/>
      <c r="K10" s="104"/>
      <c r="L10" s="104"/>
      <c r="M10" s="104" t="s">
        <v>93</v>
      </c>
      <c r="N10" s="104"/>
      <c r="O10" s="104"/>
    </row>
    <row r="11" spans="1:15" ht="16" customHeight="1">
      <c r="E11" s="104" t="s">
        <v>83</v>
      </c>
      <c r="F11" s="104"/>
      <c r="G11" s="104" t="s">
        <v>180</v>
      </c>
      <c r="H11" s="104"/>
      <c r="I11" s="106" t="s">
        <v>181</v>
      </c>
      <c r="J11" s="104"/>
      <c r="K11" s="104"/>
      <c r="L11" s="104"/>
      <c r="M11" s="104" t="s">
        <v>81</v>
      </c>
      <c r="N11" s="104"/>
      <c r="O11" s="104" t="s">
        <v>85</v>
      </c>
    </row>
    <row r="12" spans="1:15" ht="16" customHeight="1">
      <c r="E12" s="104" t="s">
        <v>86</v>
      </c>
      <c r="F12" s="104"/>
      <c r="G12" s="104" t="s">
        <v>179</v>
      </c>
      <c r="H12" s="104"/>
      <c r="I12" s="104" t="s">
        <v>87</v>
      </c>
      <c r="J12" s="104"/>
      <c r="K12" s="104" t="s">
        <v>45</v>
      </c>
      <c r="L12" s="104"/>
      <c r="M12" s="104" t="s">
        <v>94</v>
      </c>
      <c r="N12" s="104"/>
      <c r="O12" s="104" t="s">
        <v>88</v>
      </c>
    </row>
    <row r="13" spans="1:15" ht="16" customHeight="1">
      <c r="E13" s="105" t="s">
        <v>7</v>
      </c>
      <c r="F13" s="104"/>
      <c r="G13" s="105" t="s">
        <v>7</v>
      </c>
      <c r="H13" s="104"/>
      <c r="I13" s="105" t="s">
        <v>7</v>
      </c>
      <c r="J13" s="104"/>
      <c r="K13" s="105" t="s">
        <v>7</v>
      </c>
      <c r="L13" s="104"/>
      <c r="M13" s="105" t="s">
        <v>7</v>
      </c>
      <c r="N13" s="104"/>
      <c r="O13" s="105" t="s">
        <v>7</v>
      </c>
    </row>
    <row r="14" spans="1:15" ht="6" customHeight="1">
      <c r="A14" s="3"/>
      <c r="E14" s="107"/>
      <c r="F14" s="81"/>
      <c r="G14" s="107"/>
      <c r="H14" s="81"/>
      <c r="I14" s="107"/>
      <c r="J14" s="81"/>
      <c r="K14" s="107"/>
      <c r="L14" s="81"/>
      <c r="M14" s="107"/>
      <c r="N14" s="23"/>
      <c r="O14" s="23"/>
    </row>
    <row r="15" spans="1:15" ht="16" customHeight="1">
      <c r="A15" s="3" t="s">
        <v>129</v>
      </c>
      <c r="E15" s="25">
        <v>389267</v>
      </c>
      <c r="F15" s="25"/>
      <c r="G15" s="25">
        <v>10066331</v>
      </c>
      <c r="H15" s="25"/>
      <c r="I15" s="25">
        <v>50000</v>
      </c>
      <c r="J15" s="25"/>
      <c r="K15" s="25">
        <v>1062464</v>
      </c>
      <c r="M15" s="25">
        <v>-12856</v>
      </c>
      <c r="N15" s="25"/>
      <c r="O15" s="25">
        <f>SUM(E15:M15)</f>
        <v>11555206</v>
      </c>
    </row>
    <row r="16" spans="1:15" ht="16" customHeight="1">
      <c r="A16" s="1" t="s">
        <v>182</v>
      </c>
      <c r="E16" s="25">
        <v>0</v>
      </c>
      <c r="F16" s="25"/>
      <c r="G16" s="25">
        <v>0</v>
      </c>
      <c r="H16" s="25"/>
      <c r="I16" s="25">
        <v>0</v>
      </c>
      <c r="J16" s="25"/>
      <c r="K16" s="25">
        <v>-451549</v>
      </c>
      <c r="M16" s="25">
        <v>0</v>
      </c>
      <c r="N16" s="25"/>
      <c r="O16" s="25">
        <f>SUM(E16:M16)</f>
        <v>-451549</v>
      </c>
    </row>
    <row r="17" spans="1:15" ht="16" customHeight="1">
      <c r="A17" s="1" t="s">
        <v>89</v>
      </c>
      <c r="E17" s="25">
        <v>0</v>
      </c>
      <c r="F17" s="25"/>
      <c r="G17" s="25">
        <v>0</v>
      </c>
      <c r="H17" s="25"/>
      <c r="I17" s="25">
        <v>0</v>
      </c>
      <c r="J17" s="25"/>
      <c r="K17" s="25">
        <v>770034</v>
      </c>
      <c r="M17" s="25">
        <v>0</v>
      </c>
      <c r="N17" s="25"/>
      <c r="O17" s="25">
        <f>SUM(E17:M17)</f>
        <v>770034</v>
      </c>
    </row>
    <row r="18" spans="1:15" ht="16" customHeight="1">
      <c r="A18" s="1" t="s">
        <v>71</v>
      </c>
      <c r="F18" s="25"/>
      <c r="H18" s="25"/>
      <c r="J18" s="25"/>
      <c r="N18" s="25"/>
      <c r="O18" s="25"/>
    </row>
    <row r="19" spans="1:15" ht="16" customHeight="1">
      <c r="B19" s="1" t="s">
        <v>13</v>
      </c>
      <c r="F19" s="25"/>
      <c r="H19" s="25"/>
      <c r="J19" s="25"/>
      <c r="N19" s="25"/>
      <c r="O19" s="25"/>
    </row>
    <row r="20" spans="1:15" ht="16" customHeight="1">
      <c r="A20" s="3"/>
      <c r="C20" s="1" t="s">
        <v>133</v>
      </c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M20" s="25">
        <v>541</v>
      </c>
      <c r="N20" s="25"/>
      <c r="O20" s="25">
        <f t="shared" ref="O20" si="0">SUM(E20:N20)</f>
        <v>541</v>
      </c>
    </row>
    <row r="21" spans="1:15" ht="16" customHeight="1">
      <c r="A21" s="3"/>
      <c r="B21" s="1" t="s">
        <v>135</v>
      </c>
      <c r="F21" s="25"/>
      <c r="H21" s="25"/>
      <c r="J21" s="25"/>
      <c r="N21" s="25"/>
      <c r="O21" s="25"/>
    </row>
    <row r="22" spans="1:15" ht="16" customHeight="1">
      <c r="A22" s="3"/>
      <c r="C22" s="1" t="s">
        <v>95</v>
      </c>
      <c r="E22" s="23"/>
      <c r="G22" s="23"/>
      <c r="I22" s="23"/>
      <c r="K22" s="23"/>
      <c r="M22" s="23"/>
      <c r="N22" s="23"/>
      <c r="O22" s="25"/>
    </row>
    <row r="23" spans="1:15" ht="16" customHeight="1">
      <c r="A23" s="3"/>
      <c r="C23" s="1" t="s">
        <v>134</v>
      </c>
      <c r="E23" s="25">
        <v>0</v>
      </c>
      <c r="F23" s="25"/>
      <c r="G23" s="25">
        <v>0</v>
      </c>
      <c r="H23" s="25"/>
      <c r="I23" s="25">
        <v>0</v>
      </c>
      <c r="J23" s="25"/>
      <c r="K23" s="25">
        <v>-5294</v>
      </c>
      <c r="M23" s="25">
        <v>5294</v>
      </c>
      <c r="N23" s="25"/>
      <c r="O23" s="29">
        <f t="shared" ref="O23" si="1">SUM(E23:N23)</f>
        <v>0</v>
      </c>
    </row>
    <row r="24" spans="1:15" ht="6" customHeight="1">
      <c r="E24" s="56"/>
      <c r="F24" s="25"/>
      <c r="G24" s="56"/>
      <c r="H24" s="25"/>
      <c r="I24" s="56"/>
      <c r="J24" s="25"/>
      <c r="K24" s="56"/>
      <c r="L24" s="25"/>
      <c r="M24" s="56"/>
      <c r="N24" s="25"/>
      <c r="O24" s="56"/>
    </row>
    <row r="25" spans="1:15" ht="16" customHeight="1" thickBot="1">
      <c r="A25" s="41" t="s">
        <v>209</v>
      </c>
      <c r="E25" s="108">
        <f>SUM(E15:E23)</f>
        <v>389267</v>
      </c>
      <c r="F25" s="25"/>
      <c r="G25" s="108">
        <f>SUM(G15:G23)</f>
        <v>10066331</v>
      </c>
      <c r="H25" s="25"/>
      <c r="I25" s="108">
        <f>SUM(I15:I23)</f>
        <v>50000</v>
      </c>
      <c r="J25" s="25"/>
      <c r="K25" s="108">
        <f>SUM(K15:K23)</f>
        <v>1375655</v>
      </c>
      <c r="L25" s="25"/>
      <c r="M25" s="108">
        <f>SUM(M15:M23)</f>
        <v>-7021</v>
      </c>
      <c r="N25" s="25"/>
      <c r="O25" s="108">
        <f>SUM(E25:M25)</f>
        <v>11874232</v>
      </c>
    </row>
    <row r="26" spans="1:15" ht="16" customHeight="1" thickTop="1">
      <c r="F26" s="25"/>
      <c r="H26" s="25"/>
      <c r="J26" s="25"/>
      <c r="N26" s="25"/>
      <c r="O26" s="25"/>
    </row>
    <row r="27" spans="1:15" ht="16" customHeight="1">
      <c r="A27" s="3" t="s">
        <v>143</v>
      </c>
      <c r="E27" s="24">
        <v>389267</v>
      </c>
      <c r="F27" s="25"/>
      <c r="G27" s="24">
        <v>10066331</v>
      </c>
      <c r="H27" s="25"/>
      <c r="I27" s="24">
        <v>50000</v>
      </c>
      <c r="J27" s="25"/>
      <c r="K27" s="24">
        <v>1784968</v>
      </c>
      <c r="M27" s="24">
        <v>-4463</v>
      </c>
      <c r="N27" s="25"/>
      <c r="O27" s="24">
        <f>SUM(E27:M27)</f>
        <v>12286103</v>
      </c>
    </row>
    <row r="28" spans="1:15" ht="16" customHeight="1">
      <c r="A28" s="1" t="s">
        <v>182</v>
      </c>
      <c r="E28" s="24">
        <v>0</v>
      </c>
      <c r="F28" s="25"/>
      <c r="G28" s="24">
        <v>0</v>
      </c>
      <c r="H28" s="25"/>
      <c r="I28" s="24">
        <v>0</v>
      </c>
      <c r="J28" s="25"/>
      <c r="K28" s="24">
        <v>-1000415</v>
      </c>
      <c r="M28" s="24">
        <v>0</v>
      </c>
      <c r="N28" s="25"/>
      <c r="O28" s="24">
        <f>SUM(E28:M28)</f>
        <v>-1000415</v>
      </c>
    </row>
    <row r="29" spans="1:15" ht="16" customHeight="1">
      <c r="A29" s="1" t="s">
        <v>89</v>
      </c>
      <c r="E29" s="24">
        <v>0</v>
      </c>
      <c r="F29" s="25"/>
      <c r="G29" s="24">
        <v>0</v>
      </c>
      <c r="H29" s="25"/>
      <c r="I29" s="24">
        <v>0</v>
      </c>
      <c r="J29" s="25"/>
      <c r="K29" s="24">
        <v>618000</v>
      </c>
      <c r="M29" s="24">
        <v>0</v>
      </c>
      <c r="N29" s="25"/>
      <c r="O29" s="24">
        <f>SUM(E29:M29)</f>
        <v>618000</v>
      </c>
    </row>
    <row r="30" spans="1:15" ht="16" customHeight="1">
      <c r="A30" s="1" t="s">
        <v>71</v>
      </c>
      <c r="E30" s="24"/>
      <c r="F30" s="25"/>
      <c r="G30" s="24"/>
      <c r="H30" s="25"/>
      <c r="I30" s="24"/>
      <c r="J30" s="25"/>
      <c r="K30" s="24"/>
      <c r="M30" s="24"/>
      <c r="N30" s="25"/>
      <c r="O30" s="24"/>
    </row>
    <row r="31" spans="1:15" ht="16" customHeight="1">
      <c r="A31" s="3"/>
      <c r="B31" s="1" t="s">
        <v>13</v>
      </c>
      <c r="E31" s="42"/>
      <c r="G31" s="42"/>
      <c r="I31" s="42"/>
      <c r="K31" s="42"/>
      <c r="M31" s="42"/>
      <c r="N31" s="23"/>
      <c r="O31" s="24"/>
    </row>
    <row r="32" spans="1:15" ht="16" customHeight="1">
      <c r="A32" s="3"/>
      <c r="C32" s="1" t="s">
        <v>133</v>
      </c>
      <c r="E32" s="24">
        <v>0</v>
      </c>
      <c r="F32" s="25"/>
      <c r="G32" s="24">
        <v>0</v>
      </c>
      <c r="H32" s="25"/>
      <c r="I32" s="24">
        <v>0</v>
      </c>
      <c r="J32" s="25"/>
      <c r="K32" s="24">
        <v>0</v>
      </c>
      <c r="M32" s="24">
        <v>-3454</v>
      </c>
      <c r="N32" s="25"/>
      <c r="O32" s="28">
        <f>SUM(E32:N32)</f>
        <v>-3454</v>
      </c>
    </row>
    <row r="33" spans="1:15" ht="6" customHeight="1">
      <c r="E33" s="57"/>
      <c r="F33" s="25"/>
      <c r="G33" s="57"/>
      <c r="H33" s="25"/>
      <c r="I33" s="57"/>
      <c r="J33" s="25"/>
      <c r="K33" s="57"/>
      <c r="L33" s="25"/>
      <c r="M33" s="57"/>
      <c r="N33" s="25"/>
      <c r="O33" s="57"/>
    </row>
    <row r="34" spans="1:15" ht="16" customHeight="1" thickBot="1">
      <c r="A34" s="41" t="s">
        <v>210</v>
      </c>
      <c r="E34" s="109">
        <f>SUM(E27:E32)</f>
        <v>389267</v>
      </c>
      <c r="F34" s="25"/>
      <c r="G34" s="109">
        <f>SUM(G27:G32)</f>
        <v>10066331</v>
      </c>
      <c r="H34" s="25"/>
      <c r="I34" s="109">
        <f>SUM(I27:I32)</f>
        <v>50000</v>
      </c>
      <c r="J34" s="25"/>
      <c r="K34" s="109">
        <f>SUM(K27:K32)</f>
        <v>1402553</v>
      </c>
      <c r="L34" s="25"/>
      <c r="M34" s="109">
        <f>SUM(M27:M32)</f>
        <v>-7917</v>
      </c>
      <c r="N34" s="25"/>
      <c r="O34" s="109">
        <f>SUM(E34:M34)</f>
        <v>11900234</v>
      </c>
    </row>
    <row r="35" spans="1:15" ht="17.25" customHeight="1" thickTop="1">
      <c r="A35" s="41"/>
      <c r="F35" s="25"/>
      <c r="H35" s="25"/>
      <c r="J35" s="25"/>
      <c r="L35" s="25"/>
      <c r="N35" s="25"/>
      <c r="O35" s="25"/>
    </row>
    <row r="36" spans="1:15" ht="22.15" customHeight="1">
      <c r="A36" s="35" t="s">
        <v>24</v>
      </c>
      <c r="B36" s="35"/>
      <c r="C36" s="35"/>
      <c r="D36" s="35"/>
      <c r="E36" s="29"/>
      <c r="F36" s="53"/>
      <c r="G36" s="29"/>
      <c r="H36" s="110"/>
      <c r="I36" s="29"/>
      <c r="J36" s="110"/>
      <c r="K36" s="29"/>
      <c r="L36" s="110"/>
      <c r="M36" s="29"/>
      <c r="N36" s="35"/>
      <c r="O36" s="35"/>
    </row>
  </sheetData>
  <mergeCells count="2">
    <mergeCell ref="E6:O6"/>
    <mergeCell ref="I8:K8"/>
  </mergeCells>
  <pageMargins left="0.7" right="0.7" top="0.5" bottom="0.6" header="0.49" footer="0.4"/>
  <pageSetup paperSize="9" scale="95" firstPageNumber="9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39BF-6F3B-4D82-B9C6-13481B0CACD8}">
  <dimension ref="A1:K108"/>
  <sheetViews>
    <sheetView tabSelected="1" topLeftCell="A67" zoomScaleNormal="100" zoomScaleSheetLayoutView="100" workbookViewId="0">
      <selection activeCell="G79" sqref="G79"/>
    </sheetView>
  </sheetViews>
  <sheetFormatPr defaultRowHeight="16.149999999999999" customHeight="1"/>
  <cols>
    <col min="1" max="1" width="1.69921875" style="1" customWidth="1"/>
    <col min="2" max="2" width="52.59765625" style="1" customWidth="1"/>
    <col min="3" max="3" width="6.296875" style="19" customWidth="1"/>
    <col min="4" max="4" width="0.69921875" style="1" customWidth="1"/>
    <col min="5" max="5" width="13.69921875" style="23" customWidth="1"/>
    <col min="6" max="6" width="0.69921875" style="23" customWidth="1"/>
    <col min="7" max="7" width="13.69921875" style="23" customWidth="1"/>
    <col min="8" max="8" width="0.69921875" style="1" customWidth="1"/>
    <col min="9" max="9" width="13.69921875" style="1" customWidth="1"/>
    <col min="10" max="10" width="0.69921875" style="1" customWidth="1"/>
    <col min="11" max="11" width="13.69921875" style="1" customWidth="1"/>
    <col min="12" max="242" width="9" style="1"/>
    <col min="243" max="243" width="2.3984375" style="1" customWidth="1"/>
    <col min="244" max="244" width="57.8984375" style="1" customWidth="1"/>
    <col min="245" max="245" width="6.09765625" style="1" bestFit="1" customWidth="1"/>
    <col min="246" max="246" width="1.09765625" style="1" customWidth="1"/>
    <col min="247" max="247" width="15" style="1" customWidth="1"/>
    <col min="248" max="248" width="1.09765625" style="1" customWidth="1"/>
    <col min="249" max="249" width="15" style="1" customWidth="1"/>
    <col min="250" max="498" width="9" style="1"/>
    <col min="499" max="499" width="2.3984375" style="1" customWidth="1"/>
    <col min="500" max="500" width="57.8984375" style="1" customWidth="1"/>
    <col min="501" max="501" width="6.09765625" style="1" bestFit="1" customWidth="1"/>
    <col min="502" max="502" width="1.09765625" style="1" customWidth="1"/>
    <col min="503" max="503" width="15" style="1" customWidth="1"/>
    <col min="504" max="504" width="1.09765625" style="1" customWidth="1"/>
    <col min="505" max="505" width="15" style="1" customWidth="1"/>
    <col min="506" max="754" width="9" style="1"/>
    <col min="755" max="755" width="2.3984375" style="1" customWidth="1"/>
    <col min="756" max="756" width="57.8984375" style="1" customWidth="1"/>
    <col min="757" max="757" width="6.09765625" style="1" bestFit="1" customWidth="1"/>
    <col min="758" max="758" width="1.09765625" style="1" customWidth="1"/>
    <col min="759" max="759" width="15" style="1" customWidth="1"/>
    <col min="760" max="760" width="1.09765625" style="1" customWidth="1"/>
    <col min="761" max="761" width="15" style="1" customWidth="1"/>
    <col min="762" max="1010" width="9" style="1"/>
    <col min="1011" max="1011" width="2.3984375" style="1" customWidth="1"/>
    <col min="1012" max="1012" width="57.8984375" style="1" customWidth="1"/>
    <col min="1013" max="1013" width="6.09765625" style="1" bestFit="1" customWidth="1"/>
    <col min="1014" max="1014" width="1.09765625" style="1" customWidth="1"/>
    <col min="1015" max="1015" width="15" style="1" customWidth="1"/>
    <col min="1016" max="1016" width="1.09765625" style="1" customWidth="1"/>
    <col min="1017" max="1017" width="15" style="1" customWidth="1"/>
    <col min="1018" max="1266" width="9" style="1"/>
    <col min="1267" max="1267" width="2.3984375" style="1" customWidth="1"/>
    <col min="1268" max="1268" width="57.8984375" style="1" customWidth="1"/>
    <col min="1269" max="1269" width="6.09765625" style="1" bestFit="1" customWidth="1"/>
    <col min="1270" max="1270" width="1.09765625" style="1" customWidth="1"/>
    <col min="1271" max="1271" width="15" style="1" customWidth="1"/>
    <col min="1272" max="1272" width="1.09765625" style="1" customWidth="1"/>
    <col min="1273" max="1273" width="15" style="1" customWidth="1"/>
    <col min="1274" max="1522" width="9" style="1"/>
    <col min="1523" max="1523" width="2.3984375" style="1" customWidth="1"/>
    <col min="1524" max="1524" width="57.8984375" style="1" customWidth="1"/>
    <col min="1525" max="1525" width="6.09765625" style="1" bestFit="1" customWidth="1"/>
    <col min="1526" max="1526" width="1.09765625" style="1" customWidth="1"/>
    <col min="1527" max="1527" width="15" style="1" customWidth="1"/>
    <col min="1528" max="1528" width="1.09765625" style="1" customWidth="1"/>
    <col min="1529" max="1529" width="15" style="1" customWidth="1"/>
    <col min="1530" max="1778" width="9" style="1"/>
    <col min="1779" max="1779" width="2.3984375" style="1" customWidth="1"/>
    <col min="1780" max="1780" width="57.8984375" style="1" customWidth="1"/>
    <col min="1781" max="1781" width="6.09765625" style="1" bestFit="1" customWidth="1"/>
    <col min="1782" max="1782" width="1.09765625" style="1" customWidth="1"/>
    <col min="1783" max="1783" width="15" style="1" customWidth="1"/>
    <col min="1784" max="1784" width="1.09765625" style="1" customWidth="1"/>
    <col min="1785" max="1785" width="15" style="1" customWidth="1"/>
    <col min="1786" max="2034" width="9" style="1"/>
    <col min="2035" max="2035" width="2.3984375" style="1" customWidth="1"/>
    <col min="2036" max="2036" width="57.8984375" style="1" customWidth="1"/>
    <col min="2037" max="2037" width="6.09765625" style="1" bestFit="1" customWidth="1"/>
    <col min="2038" max="2038" width="1.09765625" style="1" customWidth="1"/>
    <col min="2039" max="2039" width="15" style="1" customWidth="1"/>
    <col min="2040" max="2040" width="1.09765625" style="1" customWidth="1"/>
    <col min="2041" max="2041" width="15" style="1" customWidth="1"/>
    <col min="2042" max="2290" width="9" style="1"/>
    <col min="2291" max="2291" width="2.3984375" style="1" customWidth="1"/>
    <col min="2292" max="2292" width="57.8984375" style="1" customWidth="1"/>
    <col min="2293" max="2293" width="6.09765625" style="1" bestFit="1" customWidth="1"/>
    <col min="2294" max="2294" width="1.09765625" style="1" customWidth="1"/>
    <col min="2295" max="2295" width="15" style="1" customWidth="1"/>
    <col min="2296" max="2296" width="1.09765625" style="1" customWidth="1"/>
    <col min="2297" max="2297" width="15" style="1" customWidth="1"/>
    <col min="2298" max="2546" width="9" style="1"/>
    <col min="2547" max="2547" width="2.3984375" style="1" customWidth="1"/>
    <col min="2548" max="2548" width="57.8984375" style="1" customWidth="1"/>
    <col min="2549" max="2549" width="6.09765625" style="1" bestFit="1" customWidth="1"/>
    <col min="2550" max="2550" width="1.09765625" style="1" customWidth="1"/>
    <col min="2551" max="2551" width="15" style="1" customWidth="1"/>
    <col min="2552" max="2552" width="1.09765625" style="1" customWidth="1"/>
    <col min="2553" max="2553" width="15" style="1" customWidth="1"/>
    <col min="2554" max="2802" width="9" style="1"/>
    <col min="2803" max="2803" width="2.3984375" style="1" customWidth="1"/>
    <col min="2804" max="2804" width="57.8984375" style="1" customWidth="1"/>
    <col min="2805" max="2805" width="6.09765625" style="1" bestFit="1" customWidth="1"/>
    <col min="2806" max="2806" width="1.09765625" style="1" customWidth="1"/>
    <col min="2807" max="2807" width="15" style="1" customWidth="1"/>
    <col min="2808" max="2808" width="1.09765625" style="1" customWidth="1"/>
    <col min="2809" max="2809" width="15" style="1" customWidth="1"/>
    <col min="2810" max="3058" width="9" style="1"/>
    <col min="3059" max="3059" width="2.3984375" style="1" customWidth="1"/>
    <col min="3060" max="3060" width="57.8984375" style="1" customWidth="1"/>
    <col min="3061" max="3061" width="6.09765625" style="1" bestFit="1" customWidth="1"/>
    <col min="3062" max="3062" width="1.09765625" style="1" customWidth="1"/>
    <col min="3063" max="3063" width="15" style="1" customWidth="1"/>
    <col min="3064" max="3064" width="1.09765625" style="1" customWidth="1"/>
    <col min="3065" max="3065" width="15" style="1" customWidth="1"/>
    <col min="3066" max="3314" width="9" style="1"/>
    <col min="3315" max="3315" width="2.3984375" style="1" customWidth="1"/>
    <col min="3316" max="3316" width="57.8984375" style="1" customWidth="1"/>
    <col min="3317" max="3317" width="6.09765625" style="1" bestFit="1" customWidth="1"/>
    <col min="3318" max="3318" width="1.09765625" style="1" customWidth="1"/>
    <col min="3319" max="3319" width="15" style="1" customWidth="1"/>
    <col min="3320" max="3320" width="1.09765625" style="1" customWidth="1"/>
    <col min="3321" max="3321" width="15" style="1" customWidth="1"/>
    <col min="3322" max="3570" width="9" style="1"/>
    <col min="3571" max="3571" width="2.3984375" style="1" customWidth="1"/>
    <col min="3572" max="3572" width="57.8984375" style="1" customWidth="1"/>
    <col min="3573" max="3573" width="6.09765625" style="1" bestFit="1" customWidth="1"/>
    <col min="3574" max="3574" width="1.09765625" style="1" customWidth="1"/>
    <col min="3575" max="3575" width="15" style="1" customWidth="1"/>
    <col min="3576" max="3576" width="1.09765625" style="1" customWidth="1"/>
    <col min="3577" max="3577" width="15" style="1" customWidth="1"/>
    <col min="3578" max="3826" width="9" style="1"/>
    <col min="3827" max="3827" width="2.3984375" style="1" customWidth="1"/>
    <col min="3828" max="3828" width="57.8984375" style="1" customWidth="1"/>
    <col min="3829" max="3829" width="6.09765625" style="1" bestFit="1" customWidth="1"/>
    <col min="3830" max="3830" width="1.09765625" style="1" customWidth="1"/>
    <col min="3831" max="3831" width="15" style="1" customWidth="1"/>
    <col min="3832" max="3832" width="1.09765625" style="1" customWidth="1"/>
    <col min="3833" max="3833" width="15" style="1" customWidth="1"/>
    <col min="3834" max="4082" width="9" style="1"/>
    <col min="4083" max="4083" width="2.3984375" style="1" customWidth="1"/>
    <col min="4084" max="4084" width="57.8984375" style="1" customWidth="1"/>
    <col min="4085" max="4085" width="6.09765625" style="1" bestFit="1" customWidth="1"/>
    <col min="4086" max="4086" width="1.09765625" style="1" customWidth="1"/>
    <col min="4087" max="4087" width="15" style="1" customWidth="1"/>
    <col min="4088" max="4088" width="1.09765625" style="1" customWidth="1"/>
    <col min="4089" max="4089" width="15" style="1" customWidth="1"/>
    <col min="4090" max="4338" width="9" style="1"/>
    <col min="4339" max="4339" width="2.3984375" style="1" customWidth="1"/>
    <col min="4340" max="4340" width="57.8984375" style="1" customWidth="1"/>
    <col min="4341" max="4341" width="6.09765625" style="1" bestFit="1" customWidth="1"/>
    <col min="4342" max="4342" width="1.09765625" style="1" customWidth="1"/>
    <col min="4343" max="4343" width="15" style="1" customWidth="1"/>
    <col min="4344" max="4344" width="1.09765625" style="1" customWidth="1"/>
    <col min="4345" max="4345" width="15" style="1" customWidth="1"/>
    <col min="4346" max="4594" width="9" style="1"/>
    <col min="4595" max="4595" width="2.3984375" style="1" customWidth="1"/>
    <col min="4596" max="4596" width="57.8984375" style="1" customWidth="1"/>
    <col min="4597" max="4597" width="6.09765625" style="1" bestFit="1" customWidth="1"/>
    <col min="4598" max="4598" width="1.09765625" style="1" customWidth="1"/>
    <col min="4599" max="4599" width="15" style="1" customWidth="1"/>
    <col min="4600" max="4600" width="1.09765625" style="1" customWidth="1"/>
    <col min="4601" max="4601" width="15" style="1" customWidth="1"/>
    <col min="4602" max="4850" width="9" style="1"/>
    <col min="4851" max="4851" width="2.3984375" style="1" customWidth="1"/>
    <col min="4852" max="4852" width="57.8984375" style="1" customWidth="1"/>
    <col min="4853" max="4853" width="6.09765625" style="1" bestFit="1" customWidth="1"/>
    <col min="4854" max="4854" width="1.09765625" style="1" customWidth="1"/>
    <col min="4855" max="4855" width="15" style="1" customWidth="1"/>
    <col min="4856" max="4856" width="1.09765625" style="1" customWidth="1"/>
    <col min="4857" max="4857" width="15" style="1" customWidth="1"/>
    <col min="4858" max="5106" width="9" style="1"/>
    <col min="5107" max="5107" width="2.3984375" style="1" customWidth="1"/>
    <col min="5108" max="5108" width="57.8984375" style="1" customWidth="1"/>
    <col min="5109" max="5109" width="6.09765625" style="1" bestFit="1" customWidth="1"/>
    <col min="5110" max="5110" width="1.09765625" style="1" customWidth="1"/>
    <col min="5111" max="5111" width="15" style="1" customWidth="1"/>
    <col min="5112" max="5112" width="1.09765625" style="1" customWidth="1"/>
    <col min="5113" max="5113" width="15" style="1" customWidth="1"/>
    <col min="5114" max="5362" width="9" style="1"/>
    <col min="5363" max="5363" width="2.3984375" style="1" customWidth="1"/>
    <col min="5364" max="5364" width="57.8984375" style="1" customWidth="1"/>
    <col min="5365" max="5365" width="6.09765625" style="1" bestFit="1" customWidth="1"/>
    <col min="5366" max="5366" width="1.09765625" style="1" customWidth="1"/>
    <col min="5367" max="5367" width="15" style="1" customWidth="1"/>
    <col min="5368" max="5368" width="1.09765625" style="1" customWidth="1"/>
    <col min="5369" max="5369" width="15" style="1" customWidth="1"/>
    <col min="5370" max="5618" width="9" style="1"/>
    <col min="5619" max="5619" width="2.3984375" style="1" customWidth="1"/>
    <col min="5620" max="5620" width="57.8984375" style="1" customWidth="1"/>
    <col min="5621" max="5621" width="6.09765625" style="1" bestFit="1" customWidth="1"/>
    <col min="5622" max="5622" width="1.09765625" style="1" customWidth="1"/>
    <col min="5623" max="5623" width="15" style="1" customWidth="1"/>
    <col min="5624" max="5624" width="1.09765625" style="1" customWidth="1"/>
    <col min="5625" max="5625" width="15" style="1" customWidth="1"/>
    <col min="5626" max="5874" width="9" style="1"/>
    <col min="5875" max="5875" width="2.3984375" style="1" customWidth="1"/>
    <col min="5876" max="5876" width="57.8984375" style="1" customWidth="1"/>
    <col min="5877" max="5877" width="6.09765625" style="1" bestFit="1" customWidth="1"/>
    <col min="5878" max="5878" width="1.09765625" style="1" customWidth="1"/>
    <col min="5879" max="5879" width="15" style="1" customWidth="1"/>
    <col min="5880" max="5880" width="1.09765625" style="1" customWidth="1"/>
    <col min="5881" max="5881" width="15" style="1" customWidth="1"/>
    <col min="5882" max="6130" width="9" style="1"/>
    <col min="6131" max="6131" width="2.3984375" style="1" customWidth="1"/>
    <col min="6132" max="6132" width="57.8984375" style="1" customWidth="1"/>
    <col min="6133" max="6133" width="6.09765625" style="1" bestFit="1" customWidth="1"/>
    <col min="6134" max="6134" width="1.09765625" style="1" customWidth="1"/>
    <col min="6135" max="6135" width="15" style="1" customWidth="1"/>
    <col min="6136" max="6136" width="1.09765625" style="1" customWidth="1"/>
    <col min="6137" max="6137" width="15" style="1" customWidth="1"/>
    <col min="6138" max="6386" width="9" style="1"/>
    <col min="6387" max="6387" width="2.3984375" style="1" customWidth="1"/>
    <col min="6388" max="6388" width="57.8984375" style="1" customWidth="1"/>
    <col min="6389" max="6389" width="6.09765625" style="1" bestFit="1" customWidth="1"/>
    <col min="6390" max="6390" width="1.09765625" style="1" customWidth="1"/>
    <col min="6391" max="6391" width="15" style="1" customWidth="1"/>
    <col min="6392" max="6392" width="1.09765625" style="1" customWidth="1"/>
    <col min="6393" max="6393" width="15" style="1" customWidth="1"/>
    <col min="6394" max="6642" width="9" style="1"/>
    <col min="6643" max="6643" width="2.3984375" style="1" customWidth="1"/>
    <col min="6644" max="6644" width="57.8984375" style="1" customWidth="1"/>
    <col min="6645" max="6645" width="6.09765625" style="1" bestFit="1" customWidth="1"/>
    <col min="6646" max="6646" width="1.09765625" style="1" customWidth="1"/>
    <col min="6647" max="6647" width="15" style="1" customWidth="1"/>
    <col min="6648" max="6648" width="1.09765625" style="1" customWidth="1"/>
    <col min="6649" max="6649" width="15" style="1" customWidth="1"/>
    <col min="6650" max="6898" width="9" style="1"/>
    <col min="6899" max="6899" width="2.3984375" style="1" customWidth="1"/>
    <col min="6900" max="6900" width="57.8984375" style="1" customWidth="1"/>
    <col min="6901" max="6901" width="6.09765625" style="1" bestFit="1" customWidth="1"/>
    <col min="6902" max="6902" width="1.09765625" style="1" customWidth="1"/>
    <col min="6903" max="6903" width="15" style="1" customWidth="1"/>
    <col min="6904" max="6904" width="1.09765625" style="1" customWidth="1"/>
    <col min="6905" max="6905" width="15" style="1" customWidth="1"/>
    <col min="6906" max="7154" width="9" style="1"/>
    <col min="7155" max="7155" width="2.3984375" style="1" customWidth="1"/>
    <col min="7156" max="7156" width="57.8984375" style="1" customWidth="1"/>
    <col min="7157" max="7157" width="6.09765625" style="1" bestFit="1" customWidth="1"/>
    <col min="7158" max="7158" width="1.09765625" style="1" customWidth="1"/>
    <col min="7159" max="7159" width="15" style="1" customWidth="1"/>
    <col min="7160" max="7160" width="1.09765625" style="1" customWidth="1"/>
    <col min="7161" max="7161" width="15" style="1" customWidth="1"/>
    <col min="7162" max="7410" width="9" style="1"/>
    <col min="7411" max="7411" width="2.3984375" style="1" customWidth="1"/>
    <col min="7412" max="7412" width="57.8984375" style="1" customWidth="1"/>
    <col min="7413" max="7413" width="6.09765625" style="1" bestFit="1" customWidth="1"/>
    <col min="7414" max="7414" width="1.09765625" style="1" customWidth="1"/>
    <col min="7415" max="7415" width="15" style="1" customWidth="1"/>
    <col min="7416" max="7416" width="1.09765625" style="1" customWidth="1"/>
    <col min="7417" max="7417" width="15" style="1" customWidth="1"/>
    <col min="7418" max="7666" width="9" style="1"/>
    <col min="7667" max="7667" width="2.3984375" style="1" customWidth="1"/>
    <col min="7668" max="7668" width="57.8984375" style="1" customWidth="1"/>
    <col min="7669" max="7669" width="6.09765625" style="1" bestFit="1" customWidth="1"/>
    <col min="7670" max="7670" width="1.09765625" style="1" customWidth="1"/>
    <col min="7671" max="7671" width="15" style="1" customWidth="1"/>
    <col min="7672" max="7672" width="1.09765625" style="1" customWidth="1"/>
    <col min="7673" max="7673" width="15" style="1" customWidth="1"/>
    <col min="7674" max="7922" width="9" style="1"/>
    <col min="7923" max="7923" width="2.3984375" style="1" customWidth="1"/>
    <col min="7924" max="7924" width="57.8984375" style="1" customWidth="1"/>
    <col min="7925" max="7925" width="6.09765625" style="1" bestFit="1" customWidth="1"/>
    <col min="7926" max="7926" width="1.09765625" style="1" customWidth="1"/>
    <col min="7927" max="7927" width="15" style="1" customWidth="1"/>
    <col min="7928" max="7928" width="1.09765625" style="1" customWidth="1"/>
    <col min="7929" max="7929" width="15" style="1" customWidth="1"/>
    <col min="7930" max="8178" width="9" style="1"/>
    <col min="8179" max="8179" width="2.3984375" style="1" customWidth="1"/>
    <col min="8180" max="8180" width="57.8984375" style="1" customWidth="1"/>
    <col min="8181" max="8181" width="6.09765625" style="1" bestFit="1" customWidth="1"/>
    <col min="8182" max="8182" width="1.09765625" style="1" customWidth="1"/>
    <col min="8183" max="8183" width="15" style="1" customWidth="1"/>
    <col min="8184" max="8184" width="1.09765625" style="1" customWidth="1"/>
    <col min="8185" max="8185" width="15" style="1" customWidth="1"/>
    <col min="8186" max="8434" width="9" style="1"/>
    <col min="8435" max="8435" width="2.3984375" style="1" customWidth="1"/>
    <col min="8436" max="8436" width="57.8984375" style="1" customWidth="1"/>
    <col min="8437" max="8437" width="6.09765625" style="1" bestFit="1" customWidth="1"/>
    <col min="8438" max="8438" width="1.09765625" style="1" customWidth="1"/>
    <col min="8439" max="8439" width="15" style="1" customWidth="1"/>
    <col min="8440" max="8440" width="1.09765625" style="1" customWidth="1"/>
    <col min="8441" max="8441" width="15" style="1" customWidth="1"/>
    <col min="8442" max="8690" width="9" style="1"/>
    <col min="8691" max="8691" width="2.3984375" style="1" customWidth="1"/>
    <col min="8692" max="8692" width="57.8984375" style="1" customWidth="1"/>
    <col min="8693" max="8693" width="6.09765625" style="1" bestFit="1" customWidth="1"/>
    <col min="8694" max="8694" width="1.09765625" style="1" customWidth="1"/>
    <col min="8695" max="8695" width="15" style="1" customWidth="1"/>
    <col min="8696" max="8696" width="1.09765625" style="1" customWidth="1"/>
    <col min="8697" max="8697" width="15" style="1" customWidth="1"/>
    <col min="8698" max="8946" width="9" style="1"/>
    <col min="8947" max="8947" width="2.3984375" style="1" customWidth="1"/>
    <col min="8948" max="8948" width="57.8984375" style="1" customWidth="1"/>
    <col min="8949" max="8949" width="6.09765625" style="1" bestFit="1" customWidth="1"/>
    <col min="8950" max="8950" width="1.09765625" style="1" customWidth="1"/>
    <col min="8951" max="8951" width="15" style="1" customWidth="1"/>
    <col min="8952" max="8952" width="1.09765625" style="1" customWidth="1"/>
    <col min="8953" max="8953" width="15" style="1" customWidth="1"/>
    <col min="8954" max="9202" width="9" style="1"/>
    <col min="9203" max="9203" width="2.3984375" style="1" customWidth="1"/>
    <col min="9204" max="9204" width="57.8984375" style="1" customWidth="1"/>
    <col min="9205" max="9205" width="6.09765625" style="1" bestFit="1" customWidth="1"/>
    <col min="9206" max="9206" width="1.09765625" style="1" customWidth="1"/>
    <col min="9207" max="9207" width="15" style="1" customWidth="1"/>
    <col min="9208" max="9208" width="1.09765625" style="1" customWidth="1"/>
    <col min="9209" max="9209" width="15" style="1" customWidth="1"/>
    <col min="9210" max="9458" width="9" style="1"/>
    <col min="9459" max="9459" width="2.3984375" style="1" customWidth="1"/>
    <col min="9460" max="9460" width="57.8984375" style="1" customWidth="1"/>
    <col min="9461" max="9461" width="6.09765625" style="1" bestFit="1" customWidth="1"/>
    <col min="9462" max="9462" width="1.09765625" style="1" customWidth="1"/>
    <col min="9463" max="9463" width="15" style="1" customWidth="1"/>
    <col min="9464" max="9464" width="1.09765625" style="1" customWidth="1"/>
    <col min="9465" max="9465" width="15" style="1" customWidth="1"/>
    <col min="9466" max="9714" width="9" style="1"/>
    <col min="9715" max="9715" width="2.3984375" style="1" customWidth="1"/>
    <col min="9716" max="9716" width="57.8984375" style="1" customWidth="1"/>
    <col min="9717" max="9717" width="6.09765625" style="1" bestFit="1" customWidth="1"/>
    <col min="9718" max="9718" width="1.09765625" style="1" customWidth="1"/>
    <col min="9719" max="9719" width="15" style="1" customWidth="1"/>
    <col min="9720" max="9720" width="1.09765625" style="1" customWidth="1"/>
    <col min="9721" max="9721" width="15" style="1" customWidth="1"/>
    <col min="9722" max="9970" width="9" style="1"/>
    <col min="9971" max="9971" width="2.3984375" style="1" customWidth="1"/>
    <col min="9972" max="9972" width="57.8984375" style="1" customWidth="1"/>
    <col min="9973" max="9973" width="6.09765625" style="1" bestFit="1" customWidth="1"/>
    <col min="9974" max="9974" width="1.09765625" style="1" customWidth="1"/>
    <col min="9975" max="9975" width="15" style="1" customWidth="1"/>
    <col min="9976" max="9976" width="1.09765625" style="1" customWidth="1"/>
    <col min="9977" max="9977" width="15" style="1" customWidth="1"/>
    <col min="9978" max="10226" width="9" style="1"/>
    <col min="10227" max="10227" width="2.3984375" style="1" customWidth="1"/>
    <col min="10228" max="10228" width="57.8984375" style="1" customWidth="1"/>
    <col min="10229" max="10229" width="6.09765625" style="1" bestFit="1" customWidth="1"/>
    <col min="10230" max="10230" width="1.09765625" style="1" customWidth="1"/>
    <col min="10231" max="10231" width="15" style="1" customWidth="1"/>
    <col min="10232" max="10232" width="1.09765625" style="1" customWidth="1"/>
    <col min="10233" max="10233" width="15" style="1" customWidth="1"/>
    <col min="10234" max="10482" width="9" style="1"/>
    <col min="10483" max="10483" width="2.3984375" style="1" customWidth="1"/>
    <col min="10484" max="10484" width="57.8984375" style="1" customWidth="1"/>
    <col min="10485" max="10485" width="6.09765625" style="1" bestFit="1" customWidth="1"/>
    <col min="10486" max="10486" width="1.09765625" style="1" customWidth="1"/>
    <col min="10487" max="10487" width="15" style="1" customWidth="1"/>
    <col min="10488" max="10488" width="1.09765625" style="1" customWidth="1"/>
    <col min="10489" max="10489" width="15" style="1" customWidth="1"/>
    <col min="10490" max="10738" width="9" style="1"/>
    <col min="10739" max="10739" width="2.3984375" style="1" customWidth="1"/>
    <col min="10740" max="10740" width="57.8984375" style="1" customWidth="1"/>
    <col min="10741" max="10741" width="6.09765625" style="1" bestFit="1" customWidth="1"/>
    <col min="10742" max="10742" width="1.09765625" style="1" customWidth="1"/>
    <col min="10743" max="10743" width="15" style="1" customWidth="1"/>
    <col min="10744" max="10744" width="1.09765625" style="1" customWidth="1"/>
    <col min="10745" max="10745" width="15" style="1" customWidth="1"/>
    <col min="10746" max="10994" width="9" style="1"/>
    <col min="10995" max="10995" width="2.3984375" style="1" customWidth="1"/>
    <col min="10996" max="10996" width="57.8984375" style="1" customWidth="1"/>
    <col min="10997" max="10997" width="6.09765625" style="1" bestFit="1" customWidth="1"/>
    <col min="10998" max="10998" width="1.09765625" style="1" customWidth="1"/>
    <col min="10999" max="10999" width="15" style="1" customWidth="1"/>
    <col min="11000" max="11000" width="1.09765625" style="1" customWidth="1"/>
    <col min="11001" max="11001" width="15" style="1" customWidth="1"/>
    <col min="11002" max="11250" width="9" style="1"/>
    <col min="11251" max="11251" width="2.3984375" style="1" customWidth="1"/>
    <col min="11252" max="11252" width="57.8984375" style="1" customWidth="1"/>
    <col min="11253" max="11253" width="6.09765625" style="1" bestFit="1" customWidth="1"/>
    <col min="11254" max="11254" width="1.09765625" style="1" customWidth="1"/>
    <col min="11255" max="11255" width="15" style="1" customWidth="1"/>
    <col min="11256" max="11256" width="1.09765625" style="1" customWidth="1"/>
    <col min="11257" max="11257" width="15" style="1" customWidth="1"/>
    <col min="11258" max="11506" width="9" style="1"/>
    <col min="11507" max="11507" width="2.3984375" style="1" customWidth="1"/>
    <col min="11508" max="11508" width="57.8984375" style="1" customWidth="1"/>
    <col min="11509" max="11509" width="6.09765625" style="1" bestFit="1" customWidth="1"/>
    <col min="11510" max="11510" width="1.09765625" style="1" customWidth="1"/>
    <col min="11511" max="11511" width="15" style="1" customWidth="1"/>
    <col min="11512" max="11512" width="1.09765625" style="1" customWidth="1"/>
    <col min="11513" max="11513" width="15" style="1" customWidth="1"/>
    <col min="11514" max="11762" width="9" style="1"/>
    <col min="11763" max="11763" width="2.3984375" style="1" customWidth="1"/>
    <col min="11764" max="11764" width="57.8984375" style="1" customWidth="1"/>
    <col min="11765" max="11765" width="6.09765625" style="1" bestFit="1" customWidth="1"/>
    <col min="11766" max="11766" width="1.09765625" style="1" customWidth="1"/>
    <col min="11767" max="11767" width="15" style="1" customWidth="1"/>
    <col min="11768" max="11768" width="1.09765625" style="1" customWidth="1"/>
    <col min="11769" max="11769" width="15" style="1" customWidth="1"/>
    <col min="11770" max="12018" width="9" style="1"/>
    <col min="12019" max="12019" width="2.3984375" style="1" customWidth="1"/>
    <col min="12020" max="12020" width="57.8984375" style="1" customWidth="1"/>
    <col min="12021" max="12021" width="6.09765625" style="1" bestFit="1" customWidth="1"/>
    <col min="12022" max="12022" width="1.09765625" style="1" customWidth="1"/>
    <col min="12023" max="12023" width="15" style="1" customWidth="1"/>
    <col min="12024" max="12024" width="1.09765625" style="1" customWidth="1"/>
    <col min="12025" max="12025" width="15" style="1" customWidth="1"/>
    <col min="12026" max="12274" width="9" style="1"/>
    <col min="12275" max="12275" width="2.3984375" style="1" customWidth="1"/>
    <col min="12276" max="12276" width="57.8984375" style="1" customWidth="1"/>
    <col min="12277" max="12277" width="6.09765625" style="1" bestFit="1" customWidth="1"/>
    <col min="12278" max="12278" width="1.09765625" style="1" customWidth="1"/>
    <col min="12279" max="12279" width="15" style="1" customWidth="1"/>
    <col min="12280" max="12280" width="1.09765625" style="1" customWidth="1"/>
    <col min="12281" max="12281" width="15" style="1" customWidth="1"/>
    <col min="12282" max="12530" width="9" style="1"/>
    <col min="12531" max="12531" width="2.3984375" style="1" customWidth="1"/>
    <col min="12532" max="12532" width="57.8984375" style="1" customWidth="1"/>
    <col min="12533" max="12533" width="6.09765625" style="1" bestFit="1" customWidth="1"/>
    <col min="12534" max="12534" width="1.09765625" style="1" customWidth="1"/>
    <col min="12535" max="12535" width="15" style="1" customWidth="1"/>
    <col min="12536" max="12536" width="1.09765625" style="1" customWidth="1"/>
    <col min="12537" max="12537" width="15" style="1" customWidth="1"/>
    <col min="12538" max="12786" width="9" style="1"/>
    <col min="12787" max="12787" width="2.3984375" style="1" customWidth="1"/>
    <col min="12788" max="12788" width="57.8984375" style="1" customWidth="1"/>
    <col min="12789" max="12789" width="6.09765625" style="1" bestFit="1" customWidth="1"/>
    <col min="12790" max="12790" width="1.09765625" style="1" customWidth="1"/>
    <col min="12791" max="12791" width="15" style="1" customWidth="1"/>
    <col min="12792" max="12792" width="1.09765625" style="1" customWidth="1"/>
    <col min="12793" max="12793" width="15" style="1" customWidth="1"/>
    <col min="12794" max="13042" width="9" style="1"/>
    <col min="13043" max="13043" width="2.3984375" style="1" customWidth="1"/>
    <col min="13044" max="13044" width="57.8984375" style="1" customWidth="1"/>
    <col min="13045" max="13045" width="6.09765625" style="1" bestFit="1" customWidth="1"/>
    <col min="13046" max="13046" width="1.09765625" style="1" customWidth="1"/>
    <col min="13047" max="13047" width="15" style="1" customWidth="1"/>
    <col min="13048" max="13048" width="1.09765625" style="1" customWidth="1"/>
    <col min="13049" max="13049" width="15" style="1" customWidth="1"/>
    <col min="13050" max="13298" width="9" style="1"/>
    <col min="13299" max="13299" width="2.3984375" style="1" customWidth="1"/>
    <col min="13300" max="13300" width="57.8984375" style="1" customWidth="1"/>
    <col min="13301" max="13301" width="6.09765625" style="1" bestFit="1" customWidth="1"/>
    <col min="13302" max="13302" width="1.09765625" style="1" customWidth="1"/>
    <col min="13303" max="13303" width="15" style="1" customWidth="1"/>
    <col min="13304" max="13304" width="1.09765625" style="1" customWidth="1"/>
    <col min="13305" max="13305" width="15" style="1" customWidth="1"/>
    <col min="13306" max="13554" width="9" style="1"/>
    <col min="13555" max="13555" width="2.3984375" style="1" customWidth="1"/>
    <col min="13556" max="13556" width="57.8984375" style="1" customWidth="1"/>
    <col min="13557" max="13557" width="6.09765625" style="1" bestFit="1" customWidth="1"/>
    <col min="13558" max="13558" width="1.09765625" style="1" customWidth="1"/>
    <col min="13559" max="13559" width="15" style="1" customWidth="1"/>
    <col min="13560" max="13560" width="1.09765625" style="1" customWidth="1"/>
    <col min="13561" max="13561" width="15" style="1" customWidth="1"/>
    <col min="13562" max="13810" width="9" style="1"/>
    <col min="13811" max="13811" width="2.3984375" style="1" customWidth="1"/>
    <col min="13812" max="13812" width="57.8984375" style="1" customWidth="1"/>
    <col min="13813" max="13813" width="6.09765625" style="1" bestFit="1" customWidth="1"/>
    <col min="13814" max="13814" width="1.09765625" style="1" customWidth="1"/>
    <col min="13815" max="13815" width="15" style="1" customWidth="1"/>
    <col min="13816" max="13816" width="1.09765625" style="1" customWidth="1"/>
    <col min="13817" max="13817" width="15" style="1" customWidth="1"/>
    <col min="13818" max="14066" width="9" style="1"/>
    <col min="14067" max="14067" width="2.3984375" style="1" customWidth="1"/>
    <col min="14068" max="14068" width="57.8984375" style="1" customWidth="1"/>
    <col min="14069" max="14069" width="6.09765625" style="1" bestFit="1" customWidth="1"/>
    <col min="14070" max="14070" width="1.09765625" style="1" customWidth="1"/>
    <col min="14071" max="14071" width="15" style="1" customWidth="1"/>
    <col min="14072" max="14072" width="1.09765625" style="1" customWidth="1"/>
    <col min="14073" max="14073" width="15" style="1" customWidth="1"/>
    <col min="14074" max="14322" width="9" style="1"/>
    <col min="14323" max="14323" width="2.3984375" style="1" customWidth="1"/>
    <col min="14324" max="14324" width="57.8984375" style="1" customWidth="1"/>
    <col min="14325" max="14325" width="6.09765625" style="1" bestFit="1" customWidth="1"/>
    <col min="14326" max="14326" width="1.09765625" style="1" customWidth="1"/>
    <col min="14327" max="14327" width="15" style="1" customWidth="1"/>
    <col min="14328" max="14328" width="1.09765625" style="1" customWidth="1"/>
    <col min="14329" max="14329" width="15" style="1" customWidth="1"/>
    <col min="14330" max="14578" width="9" style="1"/>
    <col min="14579" max="14579" width="2.3984375" style="1" customWidth="1"/>
    <col min="14580" max="14580" width="57.8984375" style="1" customWidth="1"/>
    <col min="14581" max="14581" width="6.09765625" style="1" bestFit="1" customWidth="1"/>
    <col min="14582" max="14582" width="1.09765625" style="1" customWidth="1"/>
    <col min="14583" max="14583" width="15" style="1" customWidth="1"/>
    <col min="14584" max="14584" width="1.09765625" style="1" customWidth="1"/>
    <col min="14585" max="14585" width="15" style="1" customWidth="1"/>
    <col min="14586" max="14834" width="9" style="1"/>
    <col min="14835" max="14835" width="2.3984375" style="1" customWidth="1"/>
    <col min="14836" max="14836" width="57.8984375" style="1" customWidth="1"/>
    <col min="14837" max="14837" width="6.09765625" style="1" bestFit="1" customWidth="1"/>
    <col min="14838" max="14838" width="1.09765625" style="1" customWidth="1"/>
    <col min="14839" max="14839" width="15" style="1" customWidth="1"/>
    <col min="14840" max="14840" width="1.09765625" style="1" customWidth="1"/>
    <col min="14841" max="14841" width="15" style="1" customWidth="1"/>
    <col min="14842" max="15090" width="9" style="1"/>
    <col min="15091" max="15091" width="2.3984375" style="1" customWidth="1"/>
    <col min="15092" max="15092" width="57.8984375" style="1" customWidth="1"/>
    <col min="15093" max="15093" width="6.09765625" style="1" bestFit="1" customWidth="1"/>
    <col min="15094" max="15094" width="1.09765625" style="1" customWidth="1"/>
    <col min="15095" max="15095" width="15" style="1" customWidth="1"/>
    <col min="15096" max="15096" width="1.09765625" style="1" customWidth="1"/>
    <col min="15097" max="15097" width="15" style="1" customWidth="1"/>
    <col min="15098" max="15346" width="9" style="1"/>
    <col min="15347" max="15347" width="2.3984375" style="1" customWidth="1"/>
    <col min="15348" max="15348" width="57.8984375" style="1" customWidth="1"/>
    <col min="15349" max="15349" width="6.09765625" style="1" bestFit="1" customWidth="1"/>
    <col min="15350" max="15350" width="1.09765625" style="1" customWidth="1"/>
    <col min="15351" max="15351" width="15" style="1" customWidth="1"/>
    <col min="15352" max="15352" width="1.09765625" style="1" customWidth="1"/>
    <col min="15353" max="15353" width="15" style="1" customWidth="1"/>
    <col min="15354" max="15602" width="9" style="1"/>
    <col min="15603" max="15603" width="2.3984375" style="1" customWidth="1"/>
    <col min="15604" max="15604" width="57.8984375" style="1" customWidth="1"/>
    <col min="15605" max="15605" width="6.09765625" style="1" bestFit="1" customWidth="1"/>
    <col min="15606" max="15606" width="1.09765625" style="1" customWidth="1"/>
    <col min="15607" max="15607" width="15" style="1" customWidth="1"/>
    <col min="15608" max="15608" width="1.09765625" style="1" customWidth="1"/>
    <col min="15609" max="15609" width="15" style="1" customWidth="1"/>
    <col min="15610" max="16312" width="9" style="1"/>
    <col min="16313" max="16384" width="9" style="1" customWidth="1"/>
  </cols>
  <sheetData>
    <row r="1" spans="1:11" s="47" customFormat="1" ht="16.5" customHeight="1">
      <c r="A1" s="3" t="s">
        <v>0</v>
      </c>
      <c r="B1" s="36"/>
      <c r="C1" s="19"/>
      <c r="D1" s="1"/>
      <c r="E1" s="23"/>
      <c r="F1" s="81"/>
      <c r="G1" s="23"/>
      <c r="H1" s="1"/>
      <c r="I1" s="1"/>
      <c r="J1" s="1"/>
      <c r="K1" s="1"/>
    </row>
    <row r="2" spans="1:11" ht="16.5" customHeight="1">
      <c r="A2" s="122" t="s">
        <v>96</v>
      </c>
      <c r="B2" s="122"/>
      <c r="C2" s="122"/>
      <c r="D2" s="122"/>
      <c r="E2" s="122"/>
      <c r="F2" s="122"/>
      <c r="G2" s="122"/>
    </row>
    <row r="3" spans="1:11" ht="16.5" customHeight="1">
      <c r="A3" s="82" t="str">
        <f>'PL6-7 (9 months)'!A3</f>
        <v>For the nine-month period ended 30 September 2024</v>
      </c>
      <c r="B3" s="76"/>
      <c r="C3" s="83"/>
      <c r="D3" s="76"/>
      <c r="E3" s="76"/>
      <c r="F3" s="76"/>
      <c r="G3" s="76"/>
      <c r="H3" s="35"/>
      <c r="I3" s="35"/>
      <c r="J3" s="35"/>
      <c r="K3" s="35"/>
    </row>
    <row r="4" spans="1:11" ht="16.5" customHeight="1">
      <c r="A4" s="48"/>
      <c r="B4" s="60"/>
      <c r="C4" s="58"/>
      <c r="D4" s="60"/>
      <c r="E4" s="49"/>
      <c r="F4" s="50"/>
      <c r="G4" s="49"/>
      <c r="I4" s="49"/>
      <c r="J4" s="50"/>
      <c r="K4" s="49"/>
    </row>
    <row r="5" spans="1:11" ht="16.5" customHeight="1">
      <c r="A5" s="48"/>
      <c r="B5" s="60"/>
      <c r="C5" s="58"/>
      <c r="D5" s="60"/>
      <c r="E5" s="49"/>
      <c r="F5" s="50"/>
      <c r="G5" s="49"/>
      <c r="I5" s="49"/>
      <c r="J5" s="50"/>
      <c r="K5" s="49"/>
    </row>
    <row r="6" spans="1:11" ht="30" customHeight="1">
      <c r="A6" s="48"/>
      <c r="B6" s="60"/>
      <c r="C6" s="58"/>
      <c r="D6" s="60"/>
      <c r="E6" s="120" t="s">
        <v>51</v>
      </c>
      <c r="F6" s="121"/>
      <c r="G6" s="121"/>
      <c r="I6" s="120" t="s">
        <v>52</v>
      </c>
      <c r="J6" s="121"/>
      <c r="K6" s="121"/>
    </row>
    <row r="7" spans="1:11" ht="16.5" customHeight="1">
      <c r="A7" s="48"/>
      <c r="B7" s="60"/>
      <c r="C7" s="58"/>
      <c r="D7" s="60"/>
      <c r="E7" s="49" t="s">
        <v>142</v>
      </c>
      <c r="F7" s="50"/>
      <c r="G7" s="49" t="s">
        <v>5</v>
      </c>
      <c r="I7" s="49" t="s">
        <v>142</v>
      </c>
      <c r="J7" s="50"/>
      <c r="K7" s="49" t="s">
        <v>5</v>
      </c>
    </row>
    <row r="8" spans="1:11" ht="16.5" customHeight="1">
      <c r="A8" s="60"/>
      <c r="B8" s="60"/>
      <c r="C8" s="83" t="s">
        <v>6</v>
      </c>
      <c r="D8" s="84"/>
      <c r="E8" s="17" t="s">
        <v>7</v>
      </c>
      <c r="F8" s="51"/>
      <c r="G8" s="17" t="s">
        <v>7</v>
      </c>
      <c r="I8" s="17" t="s">
        <v>7</v>
      </c>
      <c r="J8" s="51"/>
      <c r="K8" s="17" t="s">
        <v>7</v>
      </c>
    </row>
    <row r="9" spans="1:11" ht="16.5" customHeight="1">
      <c r="A9" s="60"/>
      <c r="B9" s="60"/>
      <c r="C9" s="58"/>
      <c r="D9" s="84"/>
      <c r="E9" s="42"/>
      <c r="I9" s="22"/>
      <c r="J9" s="51"/>
      <c r="K9" s="18"/>
    </row>
    <row r="10" spans="1:11" ht="16.5" customHeight="1">
      <c r="A10" s="36" t="s">
        <v>183</v>
      </c>
      <c r="B10" s="85"/>
      <c r="C10" s="86"/>
      <c r="D10" s="86"/>
      <c r="E10" s="42"/>
      <c r="I10" s="22"/>
    </row>
    <row r="11" spans="1:11" ht="16.5" customHeight="1">
      <c r="B11" s="26" t="s">
        <v>97</v>
      </c>
      <c r="D11" s="86"/>
      <c r="E11" s="42">
        <v>7865950</v>
      </c>
      <c r="G11" s="23">
        <v>7572707</v>
      </c>
      <c r="H11" s="23"/>
      <c r="I11" s="42">
        <v>0</v>
      </c>
      <c r="J11" s="23"/>
      <c r="K11" s="23">
        <v>0</v>
      </c>
    </row>
    <row r="12" spans="1:11" ht="16.5" customHeight="1">
      <c r="B12" s="26" t="s">
        <v>98</v>
      </c>
      <c r="D12" s="86"/>
      <c r="E12" s="42">
        <v>18172</v>
      </c>
      <c r="G12" s="23">
        <v>1488</v>
      </c>
      <c r="H12" s="23"/>
      <c r="I12" s="42">
        <v>0</v>
      </c>
      <c r="J12" s="23"/>
      <c r="K12" s="23">
        <v>0</v>
      </c>
    </row>
    <row r="13" spans="1:11" ht="16.5" customHeight="1">
      <c r="B13" s="26" t="s">
        <v>139</v>
      </c>
      <c r="C13" s="86"/>
      <c r="D13" s="86"/>
      <c r="E13" s="42">
        <v>-630190</v>
      </c>
      <c r="G13" s="23">
        <v>-603511</v>
      </c>
      <c r="H13" s="23"/>
      <c r="I13" s="42">
        <v>0</v>
      </c>
      <c r="J13" s="23"/>
      <c r="K13" s="23">
        <v>0</v>
      </c>
    </row>
    <row r="14" spans="1:11" ht="16.5" customHeight="1">
      <c r="B14" s="26" t="s">
        <v>99</v>
      </c>
      <c r="C14" s="86"/>
      <c r="D14" s="86"/>
      <c r="E14" s="42">
        <v>30438</v>
      </c>
      <c r="G14" s="23">
        <v>32448</v>
      </c>
      <c r="H14" s="23"/>
      <c r="I14" s="42">
        <v>0</v>
      </c>
      <c r="J14" s="23"/>
      <c r="K14" s="23">
        <v>0</v>
      </c>
    </row>
    <row r="15" spans="1:11" ht="16.5" customHeight="1">
      <c r="B15" s="26" t="s">
        <v>100</v>
      </c>
      <c r="C15" s="86"/>
      <c r="D15" s="86"/>
      <c r="E15" s="42">
        <v>-4340461</v>
      </c>
      <c r="G15" s="23">
        <v>-4066246</v>
      </c>
      <c r="H15" s="23"/>
      <c r="I15" s="42">
        <v>0</v>
      </c>
      <c r="J15" s="23"/>
      <c r="K15" s="23">
        <v>0</v>
      </c>
    </row>
    <row r="16" spans="1:11" ht="16.5" customHeight="1">
      <c r="B16" s="26" t="s">
        <v>101</v>
      </c>
      <c r="D16" s="86"/>
      <c r="E16" s="42">
        <v>-908066</v>
      </c>
      <c r="G16" s="23">
        <v>-854635</v>
      </c>
      <c r="H16" s="23"/>
      <c r="I16" s="42">
        <v>0</v>
      </c>
      <c r="J16" s="23"/>
      <c r="K16" s="23">
        <v>0</v>
      </c>
    </row>
    <row r="17" spans="1:11" ht="16.5" customHeight="1">
      <c r="B17" s="26" t="s">
        <v>102</v>
      </c>
      <c r="D17" s="86"/>
      <c r="E17" s="42">
        <v>-1914</v>
      </c>
      <c r="G17" s="23">
        <v>-1426</v>
      </c>
      <c r="H17" s="23"/>
      <c r="I17" s="42">
        <v>0</v>
      </c>
      <c r="J17" s="23"/>
      <c r="K17" s="23">
        <v>0</v>
      </c>
    </row>
    <row r="18" spans="1:11" ht="16.5" customHeight="1">
      <c r="B18" s="26" t="s">
        <v>64</v>
      </c>
      <c r="D18" s="86"/>
      <c r="E18" s="42">
        <v>-1057924</v>
      </c>
      <c r="G18" s="23">
        <v>-831313</v>
      </c>
      <c r="H18" s="23"/>
      <c r="I18" s="42">
        <v>0</v>
      </c>
      <c r="J18" s="23"/>
      <c r="K18" s="23">
        <v>0</v>
      </c>
    </row>
    <row r="19" spans="1:11" ht="16.5" customHeight="1">
      <c r="B19" s="26" t="s">
        <v>66</v>
      </c>
      <c r="D19" s="86"/>
      <c r="E19" s="42">
        <v>-473530</v>
      </c>
      <c r="G19" s="23">
        <v>-830555</v>
      </c>
      <c r="H19" s="23"/>
      <c r="I19" s="42">
        <v>-11921</v>
      </c>
      <c r="J19" s="23"/>
      <c r="K19" s="23">
        <v>-41821</v>
      </c>
    </row>
    <row r="20" spans="1:11" ht="16.5" customHeight="1">
      <c r="B20" s="26" t="s">
        <v>69</v>
      </c>
      <c r="D20" s="86"/>
      <c r="E20" s="42">
        <v>-29930</v>
      </c>
      <c r="G20" s="23">
        <v>-158531</v>
      </c>
      <c r="H20" s="23"/>
      <c r="I20" s="42">
        <v>0</v>
      </c>
      <c r="J20" s="23"/>
      <c r="K20" s="23">
        <v>0</v>
      </c>
    </row>
    <row r="21" spans="1:11" ht="16.5" customHeight="1">
      <c r="B21" s="26" t="s">
        <v>103</v>
      </c>
      <c r="E21" s="42">
        <v>4115495</v>
      </c>
      <c r="G21" s="23">
        <v>4569136</v>
      </c>
      <c r="H21" s="23"/>
      <c r="I21" s="42">
        <v>859721</v>
      </c>
      <c r="J21" s="23"/>
      <c r="K21" s="23">
        <v>14766</v>
      </c>
    </row>
    <row r="22" spans="1:11" ht="16.5" customHeight="1">
      <c r="B22" s="26" t="s">
        <v>104</v>
      </c>
      <c r="E22" s="42">
        <v>-3854332</v>
      </c>
      <c r="G22" s="23">
        <v>-4295398</v>
      </c>
      <c r="H22" s="23"/>
      <c r="I22" s="42">
        <v>-494466</v>
      </c>
      <c r="J22" s="23"/>
      <c r="K22" s="23">
        <v>-269084</v>
      </c>
    </row>
    <row r="23" spans="1:11" ht="16.5" customHeight="1">
      <c r="B23" s="26" t="s">
        <v>105</v>
      </c>
      <c r="E23" s="42"/>
      <c r="H23" s="23"/>
      <c r="I23" s="42"/>
      <c r="J23" s="23"/>
      <c r="K23" s="23"/>
    </row>
    <row r="24" spans="1:11" ht="16.5" customHeight="1">
      <c r="B24" s="26" t="s">
        <v>106</v>
      </c>
      <c r="E24" s="42">
        <v>0</v>
      </c>
      <c r="G24" s="23">
        <v>27000</v>
      </c>
      <c r="H24" s="23"/>
      <c r="I24" s="42">
        <v>0</v>
      </c>
      <c r="J24" s="23"/>
      <c r="K24" s="23">
        <v>0</v>
      </c>
    </row>
    <row r="25" spans="1:11" ht="16.5" customHeight="1">
      <c r="B25" s="1" t="s">
        <v>166</v>
      </c>
      <c r="D25" s="86"/>
      <c r="E25" s="42"/>
      <c r="H25" s="23"/>
      <c r="I25" s="42"/>
      <c r="J25" s="23"/>
      <c r="K25" s="23"/>
    </row>
    <row r="26" spans="1:11" ht="16.5" customHeight="1">
      <c r="B26" s="26" t="s">
        <v>106</v>
      </c>
      <c r="D26" s="86"/>
      <c r="E26" s="52">
        <v>0</v>
      </c>
      <c r="G26" s="53">
        <v>-7000</v>
      </c>
      <c r="H26" s="23"/>
      <c r="I26" s="52">
        <v>0</v>
      </c>
      <c r="J26" s="23"/>
      <c r="K26" s="53">
        <v>0</v>
      </c>
    </row>
    <row r="27" spans="1:11" ht="16.5" customHeight="1">
      <c r="A27" s="26"/>
      <c r="D27" s="86"/>
      <c r="E27" s="42"/>
      <c r="H27" s="23"/>
      <c r="I27" s="42"/>
      <c r="J27" s="23"/>
      <c r="K27" s="23"/>
    </row>
    <row r="28" spans="1:11" s="3" customFormat="1" ht="16.5" customHeight="1">
      <c r="A28" s="36" t="s">
        <v>188</v>
      </c>
      <c r="C28" s="54"/>
      <c r="D28" s="87"/>
      <c r="E28" s="52">
        <f>SUM(E11:E26)</f>
        <v>733708</v>
      </c>
      <c r="F28" s="23"/>
      <c r="G28" s="53">
        <f>SUM(G11:G26)</f>
        <v>554164</v>
      </c>
      <c r="H28" s="33"/>
      <c r="I28" s="52">
        <f>SUM(I11:I26)</f>
        <v>353334</v>
      </c>
      <c r="J28" s="23"/>
      <c r="K28" s="53">
        <f>SUM(K11:K26)</f>
        <v>-296139</v>
      </c>
    </row>
    <row r="29" spans="1:11" ht="16.5" customHeight="1">
      <c r="A29" s="26"/>
      <c r="D29" s="86"/>
      <c r="E29" s="42"/>
      <c r="I29" s="42"/>
      <c r="J29" s="23"/>
      <c r="K29" s="23"/>
    </row>
    <row r="30" spans="1:11" ht="16.5" customHeight="1">
      <c r="A30" s="36" t="s">
        <v>184</v>
      </c>
      <c r="C30" s="86"/>
      <c r="D30" s="86"/>
      <c r="E30" s="30"/>
      <c r="G30" s="31"/>
      <c r="I30" s="42"/>
      <c r="J30" s="23"/>
      <c r="K30" s="23"/>
    </row>
    <row r="31" spans="1:11" ht="16.5" customHeight="1">
      <c r="B31" s="88" t="s">
        <v>107</v>
      </c>
      <c r="C31" s="86"/>
      <c r="D31" s="86"/>
      <c r="E31" s="30"/>
      <c r="G31" s="31"/>
      <c r="H31" s="23"/>
      <c r="I31" s="42"/>
      <c r="J31" s="23"/>
      <c r="K31" s="23"/>
    </row>
    <row r="32" spans="1:11" ht="16.5" customHeight="1">
      <c r="B32" s="26" t="s">
        <v>108</v>
      </c>
      <c r="C32" s="86"/>
      <c r="D32" s="86"/>
      <c r="E32" s="30">
        <v>98818</v>
      </c>
      <c r="G32" s="31">
        <v>65418</v>
      </c>
      <c r="H32" s="23"/>
      <c r="I32" s="117">
        <v>20327</v>
      </c>
      <c r="J32" s="23"/>
      <c r="K32" s="31">
        <v>6702</v>
      </c>
    </row>
    <row r="33" spans="1:11" ht="16.5" customHeight="1">
      <c r="B33" s="26" t="s">
        <v>109</v>
      </c>
      <c r="D33" s="86"/>
      <c r="E33" s="30">
        <v>607763</v>
      </c>
      <c r="G33" s="31">
        <v>782933</v>
      </c>
      <c r="H33" s="23"/>
      <c r="I33" s="117">
        <v>607743</v>
      </c>
      <c r="J33" s="23"/>
      <c r="K33" s="31">
        <v>782911</v>
      </c>
    </row>
    <row r="34" spans="1:11" ht="16.5" customHeight="1">
      <c r="B34" s="26" t="s">
        <v>110</v>
      </c>
      <c r="C34" s="86"/>
      <c r="D34" s="86"/>
      <c r="E34" s="30">
        <v>372</v>
      </c>
      <c r="G34" s="31">
        <v>430</v>
      </c>
      <c r="H34" s="23"/>
      <c r="I34" s="117">
        <v>0</v>
      </c>
      <c r="J34" s="23"/>
      <c r="K34" s="31">
        <v>0</v>
      </c>
    </row>
    <row r="35" spans="1:11" ht="16.5" customHeight="1">
      <c r="A35" s="26"/>
      <c r="D35" s="86"/>
      <c r="E35" s="42"/>
      <c r="H35" s="23"/>
      <c r="I35" s="42"/>
      <c r="J35" s="23"/>
      <c r="K35" s="23"/>
    </row>
    <row r="36" spans="1:11" ht="16.5" customHeight="1">
      <c r="B36" s="88" t="s">
        <v>111</v>
      </c>
      <c r="C36" s="86"/>
      <c r="D36" s="86"/>
      <c r="E36" s="30"/>
      <c r="G36" s="31"/>
      <c r="H36" s="23"/>
      <c r="I36" s="30"/>
      <c r="J36" s="23"/>
      <c r="K36" s="31"/>
    </row>
    <row r="37" spans="1:11" ht="16.5" customHeight="1">
      <c r="B37" s="26" t="s">
        <v>112</v>
      </c>
      <c r="C37" s="19">
        <v>13</v>
      </c>
      <c r="D37" s="86"/>
      <c r="E37" s="42">
        <v>-6187</v>
      </c>
      <c r="G37" s="23">
        <v>-15030</v>
      </c>
      <c r="H37" s="23"/>
      <c r="I37" s="42">
        <v>0</v>
      </c>
      <c r="J37" s="23"/>
      <c r="K37" s="23">
        <v>0</v>
      </c>
    </row>
    <row r="38" spans="1:11" ht="16.5" customHeight="1">
      <c r="B38" s="26" t="s">
        <v>113</v>
      </c>
      <c r="C38" s="19">
        <v>15</v>
      </c>
      <c r="D38" s="86"/>
      <c r="E38" s="52">
        <v>-78862</v>
      </c>
      <c r="G38" s="53">
        <v>-41302</v>
      </c>
      <c r="H38" s="23"/>
      <c r="I38" s="52">
        <v>0</v>
      </c>
      <c r="J38" s="23"/>
      <c r="K38" s="53">
        <v>0</v>
      </c>
    </row>
    <row r="39" spans="1:11" ht="16.5" customHeight="1">
      <c r="A39" s="26"/>
      <c r="B39" s="26"/>
      <c r="C39" s="86"/>
      <c r="D39" s="86"/>
      <c r="E39" s="42"/>
      <c r="H39" s="23"/>
      <c r="I39" s="42"/>
      <c r="J39" s="23"/>
      <c r="K39" s="23"/>
    </row>
    <row r="40" spans="1:11" ht="16.5" customHeight="1">
      <c r="A40" s="36" t="s">
        <v>196</v>
      </c>
      <c r="B40" s="36"/>
      <c r="C40" s="86"/>
      <c r="D40" s="86"/>
      <c r="E40" s="52">
        <f>SUM(E32:E38)</f>
        <v>621904</v>
      </c>
      <c r="G40" s="53">
        <f>SUM(G32:G38)</f>
        <v>792449</v>
      </c>
      <c r="H40" s="23"/>
      <c r="I40" s="52">
        <f>SUM(I32:I38)</f>
        <v>628070</v>
      </c>
      <c r="J40" s="23"/>
      <c r="K40" s="53">
        <f>SUM(K32:K38)</f>
        <v>789613</v>
      </c>
    </row>
    <row r="41" spans="1:11" ht="16.5" customHeight="1">
      <c r="A41" s="36"/>
      <c r="B41" s="36"/>
      <c r="C41" s="86"/>
      <c r="D41" s="86"/>
      <c r="E41" s="42"/>
      <c r="I41" s="42"/>
      <c r="J41" s="23"/>
      <c r="K41" s="23"/>
    </row>
    <row r="42" spans="1:11" ht="16.5" customHeight="1">
      <c r="A42" s="36" t="s">
        <v>197</v>
      </c>
      <c r="C42" s="86"/>
      <c r="D42" s="86"/>
      <c r="E42" s="42"/>
      <c r="I42" s="42"/>
      <c r="J42" s="23"/>
      <c r="K42" s="23"/>
    </row>
    <row r="43" spans="1:11" ht="16.5" customHeight="1">
      <c r="A43" s="36"/>
      <c r="B43" s="88" t="s">
        <v>107</v>
      </c>
      <c r="C43" s="86"/>
      <c r="D43" s="86"/>
      <c r="E43" s="42"/>
      <c r="I43" s="42"/>
      <c r="J43" s="23"/>
      <c r="K43" s="23"/>
    </row>
    <row r="44" spans="1:11" ht="16.5" customHeight="1">
      <c r="A44" s="36"/>
      <c r="B44" s="26" t="s">
        <v>136</v>
      </c>
      <c r="C44" s="86"/>
      <c r="D44" s="86"/>
      <c r="E44" s="42">
        <v>0</v>
      </c>
      <c r="G44" s="23">
        <v>300000</v>
      </c>
      <c r="H44" s="23"/>
      <c r="I44" s="42">
        <v>0</v>
      </c>
      <c r="J44" s="23"/>
      <c r="K44" s="23">
        <v>0</v>
      </c>
    </row>
    <row r="45" spans="1:11" ht="16.5" customHeight="1">
      <c r="A45" s="26"/>
      <c r="D45" s="86"/>
      <c r="E45" s="42"/>
      <c r="H45" s="23"/>
      <c r="I45" s="42"/>
      <c r="J45" s="23"/>
      <c r="K45" s="23"/>
    </row>
    <row r="46" spans="1:11" ht="16.5" customHeight="1">
      <c r="A46" s="36"/>
      <c r="B46" s="88" t="s">
        <v>111</v>
      </c>
      <c r="C46" s="86"/>
      <c r="D46" s="86"/>
      <c r="E46" s="42"/>
      <c r="H46" s="23"/>
      <c r="I46" s="42"/>
      <c r="J46" s="23"/>
      <c r="K46" s="23"/>
    </row>
    <row r="47" spans="1:11" ht="16.5" customHeight="1">
      <c r="A47" s="36"/>
      <c r="B47" s="26" t="s">
        <v>167</v>
      </c>
      <c r="C47" s="19">
        <v>28</v>
      </c>
      <c r="D47" s="86"/>
      <c r="E47" s="42">
        <v>-966565</v>
      </c>
      <c r="G47" s="23">
        <v>-417776</v>
      </c>
      <c r="H47" s="23"/>
      <c r="I47" s="42">
        <v>-966565</v>
      </c>
      <c r="J47" s="23"/>
      <c r="K47" s="23">
        <v>-417776</v>
      </c>
    </row>
    <row r="48" spans="1:11" ht="16.5" customHeight="1">
      <c r="B48" s="26" t="s">
        <v>116</v>
      </c>
      <c r="D48" s="86"/>
      <c r="E48" s="42">
        <v>0</v>
      </c>
      <c r="G48" s="23">
        <v>-300000</v>
      </c>
      <c r="H48" s="23"/>
      <c r="I48" s="42">
        <v>0</v>
      </c>
      <c r="J48" s="23"/>
      <c r="K48" s="23">
        <v>0</v>
      </c>
    </row>
    <row r="49" spans="1:11" ht="16.5" customHeight="1">
      <c r="B49" s="26" t="s">
        <v>114</v>
      </c>
      <c r="D49" s="86"/>
      <c r="E49" s="42">
        <v>-30687</v>
      </c>
      <c r="F49" s="101"/>
      <c r="G49" s="23">
        <v>-29589</v>
      </c>
      <c r="H49" s="101"/>
      <c r="I49" s="42">
        <v>0</v>
      </c>
      <c r="J49" s="101"/>
      <c r="K49" s="23">
        <v>0</v>
      </c>
    </row>
    <row r="50" spans="1:11" ht="16.5" customHeight="1">
      <c r="B50" s="26" t="s">
        <v>115</v>
      </c>
      <c r="C50" s="86"/>
      <c r="D50" s="86"/>
      <c r="E50" s="52">
        <v>-2495</v>
      </c>
      <c r="F50" s="101"/>
      <c r="G50" s="53">
        <v>-5160</v>
      </c>
      <c r="H50" s="101"/>
      <c r="I50" s="52">
        <v>0</v>
      </c>
      <c r="J50" s="101"/>
      <c r="K50" s="53">
        <v>0</v>
      </c>
    </row>
    <row r="51" spans="1:11" ht="16.5" customHeight="1">
      <c r="A51" s="36"/>
      <c r="B51" s="36"/>
      <c r="C51" s="86"/>
      <c r="D51" s="86"/>
      <c r="E51" s="42"/>
      <c r="H51" s="23"/>
      <c r="I51" s="42"/>
      <c r="J51" s="23"/>
      <c r="K51" s="23"/>
    </row>
    <row r="52" spans="1:11" ht="16.5" customHeight="1">
      <c r="A52" s="36" t="s">
        <v>140</v>
      </c>
      <c r="B52" s="36"/>
      <c r="C52" s="86"/>
      <c r="D52" s="86"/>
      <c r="E52" s="52">
        <f>SUM(E44:E50)</f>
        <v>-999747</v>
      </c>
      <c r="G52" s="53">
        <f>SUM(G44:G50)</f>
        <v>-452525</v>
      </c>
      <c r="H52" s="23"/>
      <c r="I52" s="52">
        <f>SUM(I44:I50)</f>
        <v>-966565</v>
      </c>
      <c r="J52" s="23"/>
      <c r="K52" s="53">
        <f>SUM(K44:K50)</f>
        <v>-417776</v>
      </c>
    </row>
    <row r="53" spans="1:11" ht="24.75" customHeight="1">
      <c r="A53" s="36"/>
      <c r="B53" s="36"/>
      <c r="C53" s="86"/>
      <c r="D53" s="86"/>
      <c r="I53" s="23"/>
      <c r="J53" s="23"/>
      <c r="K53" s="23"/>
    </row>
    <row r="54" spans="1:11" ht="22.15" customHeight="1">
      <c r="A54" s="89" t="str">
        <f>[7]SH7!A40</f>
        <v>The accompanying condensed notes to interim financial information are an integral part of these interim financial information.</v>
      </c>
      <c r="B54" s="90"/>
      <c r="C54" s="91"/>
      <c r="D54" s="91"/>
      <c r="E54" s="53"/>
      <c r="F54" s="53"/>
      <c r="G54" s="53"/>
      <c r="H54" s="35"/>
      <c r="I54" s="53"/>
      <c r="J54" s="53"/>
      <c r="K54" s="53"/>
    </row>
    <row r="55" spans="1:11" s="47" customFormat="1" ht="16.5" customHeight="1">
      <c r="A55" s="3" t="s">
        <v>0</v>
      </c>
      <c r="B55" s="36"/>
      <c r="C55" s="19"/>
      <c r="D55" s="1"/>
      <c r="E55" s="23"/>
      <c r="F55" s="81"/>
      <c r="G55" s="23"/>
      <c r="H55" s="1"/>
      <c r="I55" s="1"/>
      <c r="J55" s="1"/>
      <c r="K55" s="1"/>
    </row>
    <row r="56" spans="1:11" ht="16.5" customHeight="1">
      <c r="A56" s="122" t="s">
        <v>195</v>
      </c>
      <c r="B56" s="122"/>
      <c r="C56" s="122"/>
      <c r="D56" s="122"/>
      <c r="E56" s="122"/>
      <c r="F56" s="122"/>
      <c r="G56" s="122"/>
    </row>
    <row r="57" spans="1:11" ht="16.5" customHeight="1">
      <c r="A57" s="82" t="str">
        <f>A3</f>
        <v>For the nine-month period ended 30 September 2024</v>
      </c>
      <c r="B57" s="76"/>
      <c r="C57" s="83"/>
      <c r="D57" s="76"/>
      <c r="E57" s="76"/>
      <c r="F57" s="76"/>
      <c r="G57" s="76"/>
      <c r="H57" s="35"/>
      <c r="I57" s="35"/>
      <c r="J57" s="35"/>
      <c r="K57" s="35"/>
    </row>
    <row r="58" spans="1:11" ht="16.5" customHeight="1">
      <c r="A58" s="48"/>
      <c r="B58" s="60"/>
      <c r="C58" s="58"/>
      <c r="D58" s="60"/>
      <c r="E58" s="49"/>
      <c r="F58" s="50"/>
      <c r="G58" s="49"/>
      <c r="I58" s="49"/>
      <c r="J58" s="50"/>
      <c r="K58" s="49"/>
    </row>
    <row r="59" spans="1:11" ht="16.5" customHeight="1">
      <c r="A59" s="48"/>
      <c r="B59" s="60"/>
      <c r="C59" s="58"/>
      <c r="D59" s="60"/>
      <c r="E59" s="49"/>
      <c r="F59" s="50"/>
      <c r="G59" s="49"/>
      <c r="I59" s="49"/>
      <c r="J59" s="50"/>
      <c r="K59" s="49"/>
    </row>
    <row r="60" spans="1:11" ht="30" customHeight="1">
      <c r="A60" s="48"/>
      <c r="B60" s="60"/>
      <c r="C60" s="58"/>
      <c r="D60" s="60"/>
      <c r="E60" s="120" t="s">
        <v>51</v>
      </c>
      <c r="F60" s="121"/>
      <c r="G60" s="121"/>
      <c r="I60" s="120" t="s">
        <v>52</v>
      </c>
      <c r="J60" s="121"/>
      <c r="K60" s="121"/>
    </row>
    <row r="61" spans="1:11" ht="16.5" customHeight="1">
      <c r="A61" s="48"/>
      <c r="B61" s="60"/>
      <c r="C61" s="58"/>
      <c r="D61" s="60"/>
      <c r="E61" s="49" t="s">
        <v>142</v>
      </c>
      <c r="F61" s="50"/>
      <c r="G61" s="49" t="s">
        <v>5</v>
      </c>
      <c r="I61" s="49" t="s">
        <v>142</v>
      </c>
      <c r="J61" s="50"/>
      <c r="K61" s="49" t="s">
        <v>5</v>
      </c>
    </row>
    <row r="62" spans="1:11" ht="16.5" customHeight="1">
      <c r="A62" s="60"/>
      <c r="B62" s="60"/>
      <c r="C62" s="83" t="s">
        <v>6</v>
      </c>
      <c r="D62" s="84"/>
      <c r="E62" s="17" t="s">
        <v>7</v>
      </c>
      <c r="F62" s="51"/>
      <c r="G62" s="17" t="s">
        <v>7</v>
      </c>
      <c r="I62" s="17" t="s">
        <v>7</v>
      </c>
      <c r="J62" s="51"/>
      <c r="K62" s="17" t="s">
        <v>7</v>
      </c>
    </row>
    <row r="63" spans="1:11" ht="16.5" customHeight="1">
      <c r="A63" s="36"/>
      <c r="B63" s="36"/>
      <c r="C63" s="86"/>
      <c r="D63" s="86"/>
      <c r="E63" s="42"/>
      <c r="I63" s="42"/>
      <c r="J63" s="23"/>
      <c r="K63" s="23"/>
    </row>
    <row r="64" spans="1:11" ht="16.5" customHeight="1">
      <c r="A64" s="3" t="s">
        <v>218</v>
      </c>
      <c r="B64" s="3"/>
      <c r="C64" s="86"/>
      <c r="D64" s="86"/>
      <c r="E64" s="42">
        <f>SUM(E28,E40,E52)</f>
        <v>355865</v>
      </c>
      <c r="G64" s="23">
        <f>SUM(G28,G40,G52)</f>
        <v>894088</v>
      </c>
      <c r="H64" s="23"/>
      <c r="I64" s="42">
        <f>SUM(I28,I40,I52)</f>
        <v>14839</v>
      </c>
      <c r="J64" s="23"/>
      <c r="K64" s="23">
        <f>SUM(K28,K40,K52)</f>
        <v>75698</v>
      </c>
    </row>
    <row r="65" spans="1:11" ht="16.5" customHeight="1">
      <c r="A65" s="1" t="s">
        <v>185</v>
      </c>
      <c r="C65" s="86"/>
      <c r="D65" s="86"/>
      <c r="E65" s="92">
        <v>949161</v>
      </c>
      <c r="G65" s="93">
        <v>1660377</v>
      </c>
      <c r="H65" s="23"/>
      <c r="I65" s="92">
        <v>30396</v>
      </c>
      <c r="J65" s="23"/>
      <c r="K65" s="93">
        <v>171696</v>
      </c>
    </row>
    <row r="66" spans="1:11" ht="16.5" customHeight="1">
      <c r="A66" s="27"/>
      <c r="B66" s="26"/>
      <c r="C66" s="86"/>
      <c r="D66" s="86"/>
      <c r="E66" s="94"/>
      <c r="G66" s="95"/>
      <c r="H66" s="23"/>
      <c r="I66" s="94"/>
      <c r="J66" s="23"/>
      <c r="K66" s="95"/>
    </row>
    <row r="67" spans="1:11" ht="16.5" customHeight="1">
      <c r="A67" s="27" t="s">
        <v>186</v>
      </c>
      <c r="B67" s="26"/>
      <c r="C67" s="86"/>
      <c r="D67" s="86"/>
      <c r="E67" s="94">
        <f>SUM(E64:E65)</f>
        <v>1305026</v>
      </c>
      <c r="G67" s="95">
        <f>SUM(G64:G65)</f>
        <v>2554465</v>
      </c>
      <c r="H67" s="23"/>
      <c r="I67" s="94">
        <f>SUM(I64:I65)</f>
        <v>45235</v>
      </c>
      <c r="J67" s="23"/>
      <c r="K67" s="95">
        <f>SUM(K64:K65)</f>
        <v>247394</v>
      </c>
    </row>
    <row r="68" spans="1:11" ht="16.5" customHeight="1">
      <c r="A68" s="27" t="s">
        <v>189</v>
      </c>
      <c r="B68" s="26"/>
      <c r="C68" s="86"/>
      <c r="D68" s="86"/>
      <c r="E68" s="92">
        <v>-8</v>
      </c>
      <c r="G68" s="93">
        <v>-32</v>
      </c>
      <c r="H68" s="23"/>
      <c r="I68" s="92">
        <v>0</v>
      </c>
      <c r="J68" s="23"/>
      <c r="K68" s="93">
        <v>-1</v>
      </c>
    </row>
    <row r="69" spans="1:11" ht="16.5" customHeight="1">
      <c r="A69" s="27"/>
      <c r="B69" s="26"/>
      <c r="C69" s="86"/>
      <c r="D69" s="86"/>
      <c r="E69" s="94"/>
      <c r="G69" s="95"/>
      <c r="H69" s="23"/>
      <c r="I69" s="94"/>
      <c r="J69" s="23"/>
      <c r="K69" s="95"/>
    </row>
    <row r="70" spans="1:11" ht="16.5" customHeight="1" thickBot="1">
      <c r="A70" s="41" t="s">
        <v>187</v>
      </c>
      <c r="B70" s="36"/>
      <c r="C70" s="19">
        <v>6</v>
      </c>
      <c r="D70" s="86"/>
      <c r="E70" s="96">
        <f>SUM(E67:E68)</f>
        <v>1305018</v>
      </c>
      <c r="G70" s="97">
        <f>SUM(G67:G68)</f>
        <v>2554433</v>
      </c>
      <c r="H70" s="23"/>
      <c r="I70" s="96">
        <f>SUM(I67:I68)</f>
        <v>45235</v>
      </c>
      <c r="J70" s="23"/>
      <c r="K70" s="97">
        <f>SUM(K67:K68)</f>
        <v>247393</v>
      </c>
    </row>
    <row r="71" spans="1:11" ht="16.5" customHeight="1" thickTop="1">
      <c r="A71" s="41"/>
      <c r="B71" s="36"/>
      <c r="C71" s="86"/>
      <c r="D71" s="86"/>
      <c r="E71" s="98"/>
      <c r="F71" s="33"/>
      <c r="G71" s="99"/>
      <c r="H71" s="23"/>
      <c r="I71" s="42"/>
      <c r="J71" s="23"/>
      <c r="K71" s="23"/>
    </row>
    <row r="72" spans="1:11" ht="16.5" customHeight="1">
      <c r="A72" s="100" t="s">
        <v>117</v>
      </c>
      <c r="C72" s="86"/>
      <c r="D72" s="86"/>
      <c r="E72" s="94"/>
      <c r="G72" s="95"/>
      <c r="I72" s="94"/>
      <c r="J72" s="23"/>
      <c r="K72" s="95"/>
    </row>
    <row r="73" spans="1:11" ht="16.5" customHeight="1">
      <c r="A73" s="100"/>
      <c r="B73" s="1" t="s">
        <v>191</v>
      </c>
      <c r="C73" s="86"/>
      <c r="D73" s="86"/>
      <c r="E73" s="94">
        <v>0</v>
      </c>
      <c r="G73" s="95">
        <v>619794</v>
      </c>
      <c r="H73" s="23"/>
      <c r="I73" s="94">
        <v>0</v>
      </c>
      <c r="J73" s="23"/>
      <c r="K73" s="95">
        <v>1</v>
      </c>
    </row>
    <row r="74" spans="1:11" ht="16.5" customHeight="1">
      <c r="A74" s="100"/>
      <c r="B74" s="1" t="s">
        <v>34</v>
      </c>
      <c r="C74" s="86"/>
      <c r="D74" s="86"/>
      <c r="E74" s="94">
        <v>33850</v>
      </c>
      <c r="G74" s="95">
        <v>33773</v>
      </c>
      <c r="H74" s="23"/>
      <c r="I74" s="94">
        <v>33850</v>
      </c>
      <c r="J74" s="23"/>
      <c r="K74" s="95">
        <v>33773</v>
      </c>
    </row>
    <row r="75" spans="1:11" ht="16.5" customHeight="1">
      <c r="A75" s="100"/>
      <c r="B75" s="1" t="s">
        <v>211</v>
      </c>
      <c r="C75" s="86"/>
      <c r="D75" s="86"/>
      <c r="E75" s="94">
        <v>0</v>
      </c>
      <c r="G75" s="95">
        <v>18</v>
      </c>
      <c r="H75" s="23"/>
      <c r="I75" s="94">
        <v>0</v>
      </c>
      <c r="J75" s="23"/>
      <c r="K75" s="95">
        <v>0</v>
      </c>
    </row>
    <row r="76" spans="1:11" ht="16.5" customHeight="1">
      <c r="A76" s="27"/>
      <c r="B76" s="1" t="s">
        <v>155</v>
      </c>
      <c r="C76" s="19">
        <v>14</v>
      </c>
      <c r="D76" s="86"/>
      <c r="E76" s="94">
        <v>8527</v>
      </c>
      <c r="G76" s="95">
        <v>66801</v>
      </c>
      <c r="H76" s="23"/>
      <c r="I76" s="94">
        <v>0</v>
      </c>
      <c r="J76" s="23"/>
      <c r="K76" s="95">
        <v>0</v>
      </c>
    </row>
    <row r="77" spans="1:11" ht="16.5" customHeight="1">
      <c r="A77" s="27"/>
      <c r="B77" s="1" t="s">
        <v>190</v>
      </c>
      <c r="C77" s="86"/>
      <c r="D77" s="86"/>
      <c r="E77" s="94"/>
      <c r="G77" s="95"/>
      <c r="H77" s="23"/>
      <c r="I77" s="94"/>
      <c r="J77" s="23"/>
      <c r="K77" s="95"/>
    </row>
    <row r="78" spans="1:11" ht="16.5" customHeight="1">
      <c r="A78" s="27"/>
      <c r="B78" s="1" t="s">
        <v>137</v>
      </c>
      <c r="C78" s="19">
        <v>14</v>
      </c>
      <c r="D78" s="86"/>
      <c r="E78" s="94">
        <v>2428</v>
      </c>
      <c r="G78" s="95">
        <v>-45710</v>
      </c>
      <c r="H78" s="23"/>
      <c r="I78" s="94">
        <v>0</v>
      </c>
      <c r="J78" s="23"/>
      <c r="K78" s="95">
        <v>0</v>
      </c>
    </row>
    <row r="79" spans="1:11" ht="16.5" customHeight="1">
      <c r="A79" s="27"/>
      <c r="C79" s="86"/>
      <c r="D79" s="86"/>
      <c r="E79" s="95"/>
      <c r="G79" s="95"/>
      <c r="I79" s="95"/>
      <c r="J79" s="23"/>
      <c r="K79" s="95"/>
    </row>
    <row r="80" spans="1:11" ht="16.5" customHeight="1">
      <c r="A80" s="27"/>
      <c r="C80" s="86"/>
      <c r="D80" s="86"/>
      <c r="E80" s="95"/>
      <c r="G80" s="95"/>
      <c r="I80" s="95"/>
      <c r="J80" s="23"/>
      <c r="K80" s="95"/>
    </row>
    <row r="81" spans="1:11" ht="16.5" customHeight="1">
      <c r="A81" s="27"/>
      <c r="C81" s="86"/>
      <c r="D81" s="86"/>
      <c r="E81" s="95"/>
      <c r="G81" s="95"/>
      <c r="I81" s="95"/>
      <c r="J81" s="23"/>
      <c r="K81" s="95"/>
    </row>
    <row r="82" spans="1:11" ht="16.5" customHeight="1">
      <c r="A82" s="27"/>
      <c r="C82" s="86"/>
      <c r="D82" s="86"/>
      <c r="E82" s="95"/>
      <c r="G82" s="95"/>
      <c r="I82" s="95"/>
      <c r="J82" s="23"/>
      <c r="K82" s="95"/>
    </row>
    <row r="83" spans="1:11" ht="16.5" customHeight="1">
      <c r="A83" s="27"/>
      <c r="C83" s="86"/>
      <c r="D83" s="86"/>
      <c r="E83" s="95"/>
      <c r="G83" s="95"/>
      <c r="I83" s="95"/>
      <c r="J83" s="23"/>
      <c r="K83" s="95"/>
    </row>
    <row r="84" spans="1:11" ht="16.5" customHeight="1">
      <c r="A84" s="27"/>
      <c r="C84" s="86"/>
      <c r="D84" s="86"/>
      <c r="E84" s="95"/>
      <c r="G84" s="95"/>
      <c r="I84" s="95"/>
      <c r="J84" s="23"/>
      <c r="K84" s="95"/>
    </row>
    <row r="85" spans="1:11" ht="16.5" customHeight="1">
      <c r="A85" s="27"/>
      <c r="C85" s="86"/>
      <c r="D85" s="86"/>
      <c r="E85" s="95"/>
      <c r="G85" s="95"/>
      <c r="I85" s="95"/>
      <c r="J85" s="23"/>
      <c r="K85" s="95"/>
    </row>
    <row r="86" spans="1:11" ht="16.5" customHeight="1">
      <c r="A86" s="27"/>
      <c r="C86" s="86"/>
      <c r="D86" s="86"/>
      <c r="E86" s="95"/>
      <c r="G86" s="95"/>
      <c r="I86" s="95"/>
      <c r="J86" s="23"/>
      <c r="K86" s="95"/>
    </row>
    <row r="87" spans="1:11" ht="16.5" customHeight="1">
      <c r="A87" s="27"/>
      <c r="C87" s="86"/>
      <c r="D87" s="86"/>
      <c r="E87" s="95"/>
      <c r="G87" s="95"/>
      <c r="I87" s="95"/>
      <c r="J87" s="23"/>
      <c r="K87" s="95"/>
    </row>
    <row r="88" spans="1:11" ht="16.5" customHeight="1">
      <c r="A88" s="27"/>
      <c r="C88" s="86"/>
      <c r="D88" s="86"/>
      <c r="E88" s="95"/>
      <c r="G88" s="95"/>
      <c r="I88" s="95"/>
      <c r="J88" s="23"/>
      <c r="K88" s="95"/>
    </row>
    <row r="89" spans="1:11" ht="16.5" customHeight="1">
      <c r="A89" s="27"/>
      <c r="C89" s="86"/>
      <c r="D89" s="86"/>
      <c r="E89" s="95"/>
      <c r="G89" s="95"/>
      <c r="I89" s="95"/>
      <c r="J89" s="23"/>
      <c r="K89" s="95"/>
    </row>
    <row r="90" spans="1:11" ht="16.5" customHeight="1">
      <c r="A90" s="27"/>
      <c r="C90" s="86"/>
      <c r="D90" s="86"/>
      <c r="E90" s="95"/>
      <c r="G90" s="95"/>
      <c r="I90" s="95"/>
      <c r="J90" s="23"/>
      <c r="K90" s="95"/>
    </row>
    <row r="91" spans="1:11" ht="16.5" customHeight="1">
      <c r="A91" s="27"/>
      <c r="C91" s="86"/>
      <c r="D91" s="86"/>
      <c r="E91" s="95"/>
      <c r="G91" s="95"/>
      <c r="I91" s="95"/>
      <c r="J91" s="23"/>
      <c r="K91" s="95"/>
    </row>
    <row r="92" spans="1:11" ht="16.5" customHeight="1">
      <c r="A92" s="27"/>
      <c r="C92" s="86"/>
      <c r="D92" s="86"/>
      <c r="E92" s="95"/>
      <c r="G92" s="95"/>
      <c r="I92" s="95"/>
      <c r="J92" s="23"/>
      <c r="K92" s="95"/>
    </row>
    <row r="93" spans="1:11" ht="16.5" customHeight="1">
      <c r="A93" s="27"/>
      <c r="C93" s="86"/>
      <c r="D93" s="86"/>
      <c r="E93" s="95"/>
      <c r="G93" s="95"/>
      <c r="I93" s="95"/>
      <c r="J93" s="23"/>
      <c r="K93" s="95"/>
    </row>
    <row r="94" spans="1:11" ht="16.5" customHeight="1">
      <c r="A94" s="27"/>
      <c r="C94" s="86"/>
      <c r="D94" s="86"/>
      <c r="E94" s="95"/>
      <c r="G94" s="95"/>
      <c r="I94" s="95"/>
      <c r="J94" s="23"/>
      <c r="K94" s="95"/>
    </row>
    <row r="95" spans="1:11" ht="16.5" customHeight="1">
      <c r="A95" s="27"/>
      <c r="C95" s="86"/>
      <c r="D95" s="86"/>
      <c r="E95" s="95"/>
      <c r="G95" s="95"/>
      <c r="I95" s="95"/>
      <c r="J95" s="23"/>
      <c r="K95" s="95"/>
    </row>
    <row r="96" spans="1:11" ht="16.5" customHeight="1">
      <c r="A96" s="27"/>
      <c r="C96" s="86"/>
      <c r="D96" s="86"/>
      <c r="E96" s="95"/>
      <c r="G96" s="95"/>
      <c r="I96" s="95"/>
      <c r="J96" s="23"/>
      <c r="K96" s="95"/>
    </row>
    <row r="97" spans="1:11" ht="16.5" customHeight="1">
      <c r="A97" s="27"/>
      <c r="C97" s="86"/>
      <c r="D97" s="86"/>
      <c r="E97" s="95"/>
      <c r="G97" s="95"/>
      <c r="I97" s="95"/>
      <c r="J97" s="23"/>
      <c r="K97" s="95"/>
    </row>
    <row r="98" spans="1:11" ht="16.5" customHeight="1">
      <c r="A98" s="27"/>
      <c r="C98" s="86"/>
      <c r="D98" s="86"/>
      <c r="E98" s="95"/>
      <c r="G98" s="95"/>
      <c r="I98" s="95"/>
      <c r="J98" s="23"/>
      <c r="K98" s="95"/>
    </row>
    <row r="99" spans="1:11" ht="16.5" customHeight="1">
      <c r="A99" s="27"/>
      <c r="C99" s="86"/>
      <c r="D99" s="86"/>
      <c r="E99" s="95"/>
      <c r="G99" s="95"/>
      <c r="I99" s="95"/>
      <c r="J99" s="23"/>
      <c r="K99" s="95"/>
    </row>
    <row r="100" spans="1:11" ht="16.5" customHeight="1">
      <c r="A100" s="27"/>
      <c r="C100" s="86"/>
      <c r="D100" s="86"/>
      <c r="E100" s="95"/>
      <c r="G100" s="95"/>
      <c r="I100" s="95"/>
      <c r="J100" s="23"/>
      <c r="K100" s="95"/>
    </row>
    <row r="101" spans="1:11" ht="16.5" customHeight="1">
      <c r="A101" s="27"/>
      <c r="C101" s="86"/>
      <c r="D101" s="86"/>
      <c r="E101" s="95"/>
      <c r="G101" s="95"/>
      <c r="I101" s="95"/>
      <c r="J101" s="23"/>
      <c r="K101" s="95"/>
    </row>
    <row r="102" spans="1:11" ht="16.5" customHeight="1">
      <c r="A102" s="27"/>
      <c r="C102" s="86"/>
      <c r="D102" s="86"/>
      <c r="E102" s="95"/>
      <c r="G102" s="95"/>
      <c r="I102" s="95"/>
      <c r="J102" s="23"/>
      <c r="K102" s="95"/>
    </row>
    <row r="103" spans="1:11" ht="16.5" customHeight="1">
      <c r="A103" s="27"/>
      <c r="C103" s="86"/>
      <c r="D103" s="86"/>
      <c r="E103" s="95"/>
      <c r="G103" s="95"/>
      <c r="I103" s="95"/>
      <c r="J103" s="23"/>
      <c r="K103" s="95"/>
    </row>
    <row r="104" spans="1:11" ht="16.5" customHeight="1">
      <c r="A104" s="27"/>
      <c r="C104" s="86"/>
      <c r="D104" s="86"/>
      <c r="E104" s="95"/>
      <c r="G104" s="95"/>
      <c r="I104" s="95"/>
      <c r="J104" s="23"/>
      <c r="K104" s="95"/>
    </row>
    <row r="105" spans="1:11" ht="16.5" customHeight="1">
      <c r="A105" s="27"/>
      <c r="C105" s="86"/>
      <c r="D105" s="86"/>
      <c r="E105" s="95"/>
      <c r="G105" s="95"/>
      <c r="I105" s="95"/>
      <c r="J105" s="23"/>
      <c r="K105" s="95"/>
    </row>
    <row r="106" spans="1:11" ht="16.5" customHeight="1">
      <c r="A106" s="27"/>
      <c r="C106" s="86"/>
      <c r="D106" s="86"/>
      <c r="E106" s="95"/>
      <c r="G106" s="95"/>
      <c r="I106" s="95"/>
      <c r="J106" s="23"/>
      <c r="K106" s="95"/>
    </row>
    <row r="107" spans="1:11" ht="23.25" customHeight="1">
      <c r="A107" s="27"/>
      <c r="C107" s="86"/>
      <c r="D107" s="86"/>
      <c r="E107" s="95"/>
      <c r="G107" s="95"/>
      <c r="I107" s="95"/>
      <c r="J107" s="23"/>
      <c r="K107" s="95"/>
    </row>
    <row r="108" spans="1:11" ht="22.4" customHeight="1">
      <c r="A108" s="125" t="s">
        <v>24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</row>
  </sheetData>
  <mergeCells count="7">
    <mergeCell ref="A108:K108"/>
    <mergeCell ref="A2:G2"/>
    <mergeCell ref="E6:G6"/>
    <mergeCell ref="I6:K6"/>
    <mergeCell ref="A56:G56"/>
    <mergeCell ref="E60:G60"/>
    <mergeCell ref="I60:K60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BS2-3</vt:lpstr>
      <vt:lpstr>PL4-5 (3 months) </vt:lpstr>
      <vt:lpstr>PL6-7 (9 months)</vt:lpstr>
      <vt:lpstr>SH8</vt:lpstr>
      <vt:lpstr>SH9</vt:lpstr>
      <vt:lpstr>CF10-11</vt:lpstr>
      <vt:lpstr>'BS2-3'!Print_Area</vt:lpstr>
      <vt:lpstr>'CF10-11'!Print_Area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Wannawitthaya, Angsama (Allianz Ayudhya General Insura</cp:lastModifiedBy>
  <cp:lastPrinted>2024-11-12T03:08:15Z</cp:lastPrinted>
  <dcterms:created xsi:type="dcterms:W3CDTF">2023-05-12T09:19:16Z</dcterms:created>
  <dcterms:modified xsi:type="dcterms:W3CDTF">2024-11-13T10:24:33Z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5f591a-3248-43e9-9b70-1ad50135772d_Enabled">
    <vt:lpwstr>true</vt:lpwstr>
  </property>
  <property fmtid="{D5CDD505-2E9C-101B-9397-08002B2CF9AE}" pid="3" name="MSIP_Label_ce5f591a-3248-43e9-9b70-1ad50135772d_SetDate">
    <vt:lpwstr>2024-11-13T10:14:47Z</vt:lpwstr>
  </property>
  <property fmtid="{D5CDD505-2E9C-101B-9397-08002B2CF9AE}" pid="4" name="MSIP_Label_ce5f591a-3248-43e9-9b70-1ad50135772d_Method">
    <vt:lpwstr>Privileged</vt:lpwstr>
  </property>
  <property fmtid="{D5CDD505-2E9C-101B-9397-08002B2CF9AE}" pid="5" name="MSIP_Label_ce5f591a-3248-43e9-9b70-1ad50135772d_Name">
    <vt:lpwstr>ce5f591a-3248-43e9-9b70-1ad50135772d</vt:lpwstr>
  </property>
  <property fmtid="{D5CDD505-2E9C-101B-9397-08002B2CF9AE}" pid="6" name="MSIP_Label_ce5f591a-3248-43e9-9b70-1ad50135772d_SiteId">
    <vt:lpwstr>6e06e42d-6925-47c6-b9e7-9581c7ca302a</vt:lpwstr>
  </property>
  <property fmtid="{D5CDD505-2E9C-101B-9397-08002B2CF9AE}" pid="7" name="MSIP_Label_ce5f591a-3248-43e9-9b70-1ad50135772d_ActionId">
    <vt:lpwstr>3229e332-79ae-4137-bfb2-e1a28a8f9194</vt:lpwstr>
  </property>
  <property fmtid="{D5CDD505-2E9C-101B-9397-08002B2CF9AE}" pid="8" name="MSIP_Label_ce5f591a-3248-43e9-9b70-1ad50135772d_ContentBits">
    <vt:lpwstr>0</vt:lpwstr>
  </property>
</Properties>
</file>