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https://mohgl-my.sharepoint.com/personal/tanapong_mohg_com/Documents/Audit/Audit Q3'2024/FS/ELCID/"/>
    </mc:Choice>
  </mc:AlternateContent>
  <xr:revisionPtr revIDLastSave="0" documentId="13_ncr:1_{2730D9AC-F8CD-460D-B6B6-3166B2AA90F8}" xr6:coauthVersionLast="47" xr6:coauthVersionMax="47" xr10:uidLastSave="{00000000-0000-0000-0000-000000000000}"/>
  <bookViews>
    <workbookView xWindow="-120" yWindow="-120" windowWidth="29040" windowHeight="15840" tabRatio="735" xr2:uid="{00000000-000D-0000-FFFF-FFFF00000000}"/>
  </bookViews>
  <sheets>
    <sheet name="BS2-4" sheetId="14" r:id="rId1"/>
    <sheet name="PL5-6_TH (3-month) " sheetId="20" r:id="rId2"/>
    <sheet name="PL7-8_TH (9-month) " sheetId="21" r:id="rId3"/>
    <sheet name="9" sheetId="22" r:id="rId4"/>
    <sheet name="10" sheetId="23" r:id="rId5"/>
    <sheet name="CF 11-12" sheetId="24" r:id="rId6"/>
  </sheets>
  <definedNames>
    <definedName name="_xlnm.Print_Area" localSheetId="1">'PL5-6_TH (3-month) '!$A$1:$L$86</definedName>
  </definedNames>
  <calcPr calcId="191029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21" l="1"/>
  <c r="J18" i="21"/>
  <c r="F12" i="21"/>
  <c r="F18" i="21"/>
  <c r="J42" i="21"/>
  <c r="N25" i="23"/>
  <c r="J31" i="21"/>
  <c r="F42" i="21"/>
  <c r="O23" i="22"/>
  <c r="F31" i="21"/>
  <c r="F44" i="21"/>
  <c r="M23" i="22"/>
  <c r="M25" i="22"/>
  <c r="H32" i="20"/>
  <c r="H12" i="20"/>
  <c r="H18" i="20"/>
  <c r="H21" i="20"/>
  <c r="L32" i="20"/>
  <c r="J32" i="20"/>
  <c r="F32" i="20"/>
  <c r="N18" i="23"/>
  <c r="L18" i="23"/>
  <c r="J18" i="23"/>
  <c r="H18" i="23"/>
  <c r="F18" i="23"/>
  <c r="P16" i="23"/>
  <c r="R16" i="23"/>
  <c r="P13" i="23"/>
  <c r="R13" i="23"/>
  <c r="Q13" i="22"/>
  <c r="S13" i="22"/>
  <c r="Q16" i="22"/>
  <c r="S16" i="22"/>
  <c r="S18" i="22"/>
  <c r="Q18" i="22"/>
  <c r="O18" i="22"/>
  <c r="M18" i="22"/>
  <c r="K18" i="22"/>
  <c r="I18" i="22"/>
  <c r="G18" i="22"/>
  <c r="L31" i="21"/>
  <c r="H31" i="21"/>
  <c r="L68" i="24"/>
  <c r="J68" i="24"/>
  <c r="H68" i="24"/>
  <c r="F68" i="24"/>
  <c r="L60" i="24"/>
  <c r="J60" i="24"/>
  <c r="H60" i="24"/>
  <c r="F60" i="24"/>
  <c r="A31" i="23"/>
  <c r="H25" i="23"/>
  <c r="F25" i="23"/>
  <c r="P20" i="23"/>
  <c r="A30" i="22"/>
  <c r="I25" i="22"/>
  <c r="G25" i="22"/>
  <c r="Q20" i="22"/>
  <c r="S20" i="22"/>
  <c r="A3" i="22"/>
  <c r="A3" i="23"/>
  <c r="A3" i="24"/>
  <c r="A48" i="24"/>
  <c r="A52" i="21"/>
  <c r="L42" i="21"/>
  <c r="H42" i="21"/>
  <c r="H44" i="21"/>
  <c r="L12" i="21"/>
  <c r="L18" i="21"/>
  <c r="L21" i="21"/>
  <c r="L35" i="24"/>
  <c r="L41" i="24"/>
  <c r="L70" i="24"/>
  <c r="L73" i="24"/>
  <c r="H12" i="21"/>
  <c r="H18" i="21"/>
  <c r="H21" i="21"/>
  <c r="A47" i="20"/>
  <c r="L12" i="20"/>
  <c r="L18" i="20"/>
  <c r="L21" i="20"/>
  <c r="J12" i="20"/>
  <c r="J18" i="20"/>
  <c r="J21" i="20"/>
  <c r="F12" i="20"/>
  <c r="F18" i="20"/>
  <c r="F21" i="20"/>
  <c r="F54" i="20"/>
  <c r="F57" i="20"/>
  <c r="F67" i="20"/>
  <c r="R20" i="23"/>
  <c r="H35" i="24"/>
  <c r="H41" i="24"/>
  <c r="H70" i="24"/>
  <c r="H73" i="24"/>
  <c r="L34" i="14"/>
  <c r="L36" i="14"/>
  <c r="J34" i="14"/>
  <c r="J36" i="14"/>
  <c r="H34" i="14"/>
  <c r="F34" i="14"/>
  <c r="L23" i="14"/>
  <c r="J23" i="14"/>
  <c r="H23" i="14"/>
  <c r="F23" i="14"/>
  <c r="F36" i="14"/>
  <c r="H119" i="14"/>
  <c r="H68" i="14"/>
  <c r="J68" i="14"/>
  <c r="L68" i="14"/>
  <c r="L119" i="14"/>
  <c r="J119" i="14"/>
  <c r="F119" i="14"/>
  <c r="L78" i="14"/>
  <c r="J78" i="14"/>
  <c r="J80" i="14"/>
  <c r="J121" i="14"/>
  <c r="H78" i="14"/>
  <c r="F78" i="14"/>
  <c r="F80" i="14"/>
  <c r="F68" i="14"/>
  <c r="A90" i="14"/>
  <c r="A135" i="14"/>
  <c r="A48" i="14"/>
  <c r="A93" i="14"/>
  <c r="R18" i="23"/>
  <c r="L80" i="14"/>
  <c r="L121" i="14"/>
  <c r="F10" i="24"/>
  <c r="F35" i="24"/>
  <c r="F41" i="24"/>
  <c r="F70" i="24"/>
  <c r="F73" i="24"/>
  <c r="F21" i="21"/>
  <c r="K23" i="22"/>
  <c r="L44" i="21"/>
  <c r="P18" i="23"/>
  <c r="H59" i="21"/>
  <c r="H62" i="21"/>
  <c r="H72" i="21"/>
  <c r="H46" i="21"/>
  <c r="H65" i="21"/>
  <c r="H68" i="21"/>
  <c r="J10" i="24"/>
  <c r="J35" i="24"/>
  <c r="J41" i="24"/>
  <c r="J70" i="24"/>
  <c r="J73" i="24"/>
  <c r="J21" i="21"/>
  <c r="O25" i="22"/>
  <c r="Q23" i="22"/>
  <c r="Q25" i="22"/>
  <c r="L46" i="21"/>
  <c r="L65" i="21"/>
  <c r="L68" i="21"/>
  <c r="L59" i="21"/>
  <c r="L62" i="21"/>
  <c r="L72" i="21"/>
  <c r="L25" i="23"/>
  <c r="P23" i="23"/>
  <c r="P25" i="23"/>
  <c r="K25" i="22"/>
  <c r="F46" i="21"/>
  <c r="F65" i="21"/>
  <c r="F68" i="21"/>
  <c r="J44" i="21"/>
  <c r="F59" i="21"/>
  <c r="F62" i="21"/>
  <c r="F72" i="21"/>
  <c r="H54" i="20"/>
  <c r="H57" i="20"/>
  <c r="H67" i="20"/>
  <c r="H34" i="20"/>
  <c r="H60" i="20"/>
  <c r="H63" i="20"/>
  <c r="J34" i="20"/>
  <c r="J60" i="20"/>
  <c r="J63" i="20"/>
  <c r="J54" i="20"/>
  <c r="J57" i="20"/>
  <c r="J67" i="20"/>
  <c r="L54" i="20"/>
  <c r="L57" i="20"/>
  <c r="L67" i="20"/>
  <c r="L34" i="20"/>
  <c r="L60" i="20"/>
  <c r="L63" i="20"/>
  <c r="F34" i="20"/>
  <c r="F60" i="20"/>
  <c r="F63" i="20"/>
  <c r="H80" i="14"/>
  <c r="H121" i="14"/>
  <c r="H36" i="14"/>
  <c r="F121" i="14"/>
  <c r="J46" i="21"/>
  <c r="J65" i="21"/>
  <c r="J68" i="21"/>
  <c r="J59" i="21"/>
  <c r="J62" i="21"/>
  <c r="J72" i="21"/>
  <c r="S23" i="22"/>
  <c r="S25" i="22"/>
  <c r="J25" i="23"/>
  <c r="R23" i="23"/>
  <c r="R25" i="23"/>
</calcChain>
</file>

<file path=xl/sharedStrings.xml><?xml version="1.0" encoding="utf-8"?>
<sst xmlns="http://schemas.openxmlformats.org/spreadsheetml/2006/main" count="356" uniqueCount="184">
  <si>
    <t>หมายเหตุ</t>
  </si>
  <si>
    <t>(ตรวจสอบแล้ว)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</si>
  <si>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</si>
  <si>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</si>
  <si>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</si>
  <si>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</si>
  <si>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</si>
  <si>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</si>
  <si>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</si>
  <si>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</si>
  <si>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จัดสรรแล้ว -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</si>
  <si>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</si>
  <si>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</si>
  <si>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</si>
  <si>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</si>
  <si>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</si>
  <si>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(ยังไม่ได้ตรวจสอบ)</t>
  </si>
  <si>
    <t>สินทรัพย์ไม่หมุนเวียนอื่น</t>
  </si>
  <si>
    <t>หนี้สินไม่หมุนเวียน</t>
  </si>
  <si>
    <t>ทุนเรือนหุ้น</t>
  </si>
  <si>
    <t>รายได้จากการประกอบกิจการโรงแรม</t>
  </si>
  <si>
    <t>รายได้อื่น</t>
  </si>
  <si>
    <t>งบกระแสเงินสด (ยังไม่ได้ตรวจสอบ)</t>
  </si>
  <si>
    <t>31 ธันวาคม</t>
  </si>
  <si>
    <t xml:space="preserve">  (ยังไม่ได้ตรวจสอบ)</t>
  </si>
  <si>
    <t>หนี้สินหมุนเวียนอื่น</t>
  </si>
  <si>
    <t>เงินลงทุนในบริษัทร่วม</t>
  </si>
  <si>
    <t>สินค้าคงเหลือ</t>
  </si>
  <si>
    <t>เงินลงทุนระยะสั้น</t>
  </si>
  <si>
    <t>หนี้สินไม่หมุนเวียนอื่น</t>
  </si>
  <si>
    <t>จัดสรรแล้ว</t>
  </si>
  <si>
    <t>รายการปรับปรุง</t>
  </si>
  <si>
    <t>ค่าตัดจำหน่ายสินทรัพย์ไม่มีตัวตน</t>
  </si>
  <si>
    <t>ทุนที่ออกและ</t>
  </si>
  <si>
    <t>เงินสดและรายการเทียบเท่าเงินสด</t>
  </si>
  <si>
    <t>บริษัท โอเอชทีแอล จำกัด (มหาชน)</t>
  </si>
  <si>
    <t xml:space="preserve">บริษัท โอเอชทีแอล จำกัด (มหาชน) </t>
  </si>
  <si>
    <t>ดอกเบี้ยรับ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</si>
  <si>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</si>
  <si>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</si>
  <si>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</si>
  <si>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ค่าใช้จ่ายในการขาย</t>
  </si>
  <si>
    <t>ค่าใช้จ่ายในการบริหาร</t>
  </si>
  <si>
    <t>งบกำไรขาดทุนเบ็ดเสร็จ (ยังไม่ได้ตรวจสอบ)</t>
  </si>
  <si>
    <t>ส่วนที่เป็นของส่วนได้เสียที่ไม่มีอำนาจควบคุม</t>
  </si>
  <si>
    <t>สินทรัพย์หมุนเวียนอื่น</t>
  </si>
  <si>
    <t>ค่าใช้จ่ายผลประโยชน์พนักงาน</t>
  </si>
  <si>
    <t>ภาระผูกพันผลประโยชน์พนักงาน</t>
  </si>
  <si>
    <t>ต้นทุนขายและบริการ</t>
  </si>
  <si>
    <t>ข้อมูลทางการเงินรวม</t>
  </si>
  <si>
    <t>ทุนสำรองตามกฎหมาย</t>
  </si>
  <si>
    <t>ทุนจดทะเบียน</t>
  </si>
  <si>
    <t>ทุนที่ออกและชำระแล้ว</t>
  </si>
  <si>
    <t>ชำระแล้ว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</si>
  <si>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</si>
  <si>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</si>
  <si>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ค่าเสื่อมราคาของที่ดิน อาคารและอุปกรณ์</t>
  </si>
  <si>
    <t>เงินกู้ยืมระยะยาวจากสถาบันการเงิน</t>
  </si>
  <si>
    <t>รายการที่ไม่ใช่เงินสด</t>
  </si>
  <si>
    <t>ต้นทุนทางการเงิน - ดอกเบี้ยจ่าย</t>
  </si>
  <si>
    <t>เงินกู้ยืมระยะสั้นจากสถาบันการเงิน</t>
  </si>
  <si>
    <t>การเปลี่ยนแปลงของสินทรัพย์และหนี้สินดำเนินงาน</t>
  </si>
  <si>
    <t>เงินสดจ่ายชำระคืนเงินกู้ยืมระยะสั้นจากสถาบันการเงิน</t>
  </si>
  <si>
    <t>เจ้าหนี้อื่นที่เกิดจากการซื้อที่ดิน อาคารและอุปกรณ์</t>
  </si>
  <si>
    <t>หนี้สินและส่วนของเจ้าของ</t>
  </si>
  <si>
    <t>ส่วนของเจ้าของ</t>
  </si>
  <si>
    <t xml:space="preserve">หุ้นสามัญ จำนวน 15,097,800 หุ้น </t>
  </si>
  <si>
    <t xml:space="preserve">   มูลค่าที่ตราไว้หุ้นละ 10 บาท</t>
  </si>
  <si>
    <t xml:space="preserve">   มูลค่าที่ได้รับชำระแล้วหุ้นละ 10 บาท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</si>
  <si>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</si>
  <si>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</si>
  <si>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</si>
  <si>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การรับดอกเบี้ย</t>
  </si>
  <si>
    <t>การจ่ายดอกเบี้ย</t>
  </si>
  <si>
    <t>การจ่ายภาษีเงินได้</t>
  </si>
  <si>
    <t>ทุนสำรอง</t>
  </si>
  <si>
    <t>ตามกฎหมาย</t>
  </si>
  <si>
    <t>ส่วนที่เป็นของผู้เป็นเจ้าของของบริษัทใหญ่</t>
  </si>
  <si>
    <t>เงินสดรับจากการจำหน่ายที่ดิน อาคารและอุปกรณ์</t>
  </si>
  <si>
    <t>การป้องกัน</t>
  </si>
  <si>
    <t xml:space="preserve"> กรรมการ _____________________________________      กรรมการ      _______________________________________</t>
  </si>
  <si>
    <t>สินทรัพย์หมุนเวียน</t>
  </si>
  <si>
    <t>ภาษีเงินได้ของรายการที่จะจัดประเภทรายการใหม่</t>
  </si>
  <si>
    <t>กำไรขาดทุนเบ็ดเสร็จอื่น</t>
  </si>
  <si>
    <t>- หนี้สินไม่หมุนเวียนอื่น</t>
  </si>
  <si>
    <t>- หนี้สินหมุนเวียนอื่น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</si>
  <si>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</si>
  <si>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</si>
  <si>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</si>
  <si>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 xml:space="preserve">    (หน่วย : บาท)</t>
  </si>
  <si>
    <t>(หน่วย : บาท)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</si>
  <si>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</si>
  <si>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</si>
  <si>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</si>
  <si>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</si>
  <si>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</si>
  <si>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หนี้สินตามสัญญาเช่า</t>
  </si>
  <si>
    <t xml:space="preserve">ข้อมูลทางการเงินรวม </t>
  </si>
  <si>
    <t>ค่าเสื่อมราคาของสินทรัพย์สิทธิการใช้</t>
  </si>
  <si>
    <t>- จ่ายผลประโยชน์พนักงาน</t>
  </si>
  <si>
    <t>กำไร (ขาดทุน) สะสม</t>
  </si>
  <si>
    <t>องค์ประกอบอื่นของส่วนของเจ้าของ</t>
  </si>
  <si>
    <t>รวม</t>
  </si>
  <si>
    <t>องค์ประกอบอื่น</t>
  </si>
  <si>
    <t>กำไรจากการ</t>
  </si>
  <si>
    <t>ความเสี่ยง</t>
  </si>
  <si>
    <t>ของส่วนของ</t>
  </si>
  <si>
    <t>ส่วนของ</t>
  </si>
  <si>
    <t>ตีราคาที่ดิน</t>
  </si>
  <si>
    <t>ในกระแสเงินสด</t>
  </si>
  <si>
    <t>เจ้าของ</t>
  </si>
  <si>
    <t>เงินสดจ่ายคืนเงินต้นตามสัญญาเช่า</t>
  </si>
  <si>
    <t>หนี้สินภาษีเงินได้รอการตัดบัญชี</t>
  </si>
  <si>
    <t>เงินลงทุนระยะสั้นเพิ่มขึ้น</t>
  </si>
  <si>
    <t>เงินสดสุทธิใช้ไปในกิจกรรมลงทุน</t>
  </si>
  <si>
    <t>หนี้สินตามสัญญาเช่าส่วนที่ถึงกำหนด</t>
  </si>
  <si>
    <t>ชำระภายในหนึ่งปี</t>
  </si>
  <si>
    <t>สำหรับลูกหนี้บริษัทที่เกี่ยวข้องกัน</t>
  </si>
  <si>
    <t>ผลขาดทุนทางด้านเครดิตที่คาดว่าจะเกิดขึ้น</t>
  </si>
  <si>
    <t>ไปยังกำไรหรือขาดทุนในภายหลัง</t>
  </si>
  <si>
    <t>การรับคืนภาษีเงินได้หัก ณ ที่จ่าย</t>
  </si>
  <si>
    <t>พ.ศ. 2566</t>
  </si>
  <si>
    <t>กำไรขั้นต้น</t>
  </si>
  <si>
    <t>ค่าใช้จ่ายภาษีเงินได้</t>
  </si>
  <si>
    <t>เงินสดได้มาจากกิจกรรมดำเนินงาน</t>
  </si>
  <si>
    <t>เงินสดสุทธิใช้ไปในกิจกรรมจัดหาเงิน</t>
  </si>
  <si>
    <t>ส่วนที่ถึงกำหนดชำระภายในหนึ่งปี</t>
  </si>
  <si>
    <t>การได้มาซึ่งสินทรัพย์สิทธิการใช้ภายใต้สัญญาเช่า</t>
  </si>
  <si>
    <t>พ.ศ. 2567</t>
  </si>
  <si>
    <t>สินทรัพย์ตราสารอนุพันธ์ส่วนที่ถึงกำหนด</t>
  </si>
  <si>
    <t>รับชำระภายในหนึ่งปี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</si>
  <si>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</si>
  <si>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</si>
  <si>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</si>
  <si>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</si>
  <si>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การเปลี่ยนแปลงในส่วนของเจ้าของสำหรับรอบระยะเวลา</t>
  </si>
  <si>
    <t>กำไรเบ็ดเสร็จรวมสำหรับรอบระยะเวลา</t>
  </si>
  <si>
    <t>เงินสดสุทธิได้มาจากกิจกรรมดำเนินงาน</t>
  </si>
  <si>
    <t>เงินสดจ่ายชำระคืนเงินกู้ยืมระยะยาวจากสถาบันการเงิน</t>
  </si>
  <si>
    <t>ยอดคงเหลือต้นรอบระยะเวลา ณ วันที่ 1 มกราคม พ.ศ. 2566</t>
  </si>
  <si>
    <t>ยอดคงเหลือต้นรอบระยะเวลา ณ วันที่ 1 มกราคม พ.ศ. 2567</t>
  </si>
  <si>
    <t>รายการที่จะจัดประเภทรายการใหม่</t>
  </si>
  <si>
    <t>รายการที่จะไม่จัดประเภทรายการใหม่</t>
  </si>
  <si>
    <t>กำไรจากการตีราคาที่ดิน</t>
  </si>
  <si>
    <t>ภาษีเงินได้ของรายการที่จะไม่จัดประเภทรายการใหม่</t>
  </si>
  <si>
    <t>รวมรายการที่จะไม่จัดประเภทรายการใหม่</t>
  </si>
  <si>
    <t>ผลกำไรจากเครื่องมือป้องกันความเสี่ยงกระแสเงินสด</t>
  </si>
  <si>
    <t>ที่จัดประเภทรายการใหม่ไปยังกำไรหรือขาดทุน</t>
  </si>
  <si>
    <t>รวมรายการที่จะจัดประเภทรายการใหม่</t>
  </si>
  <si>
    <t>งบการเงินเฉพาะกิจการ</t>
  </si>
  <si>
    <t>กำไรจากการจำหน่ายที่ดิน อาคารและอุปกรณ์</t>
  </si>
  <si>
    <t>การตีมูลค่าที่ดินใหม่</t>
  </si>
  <si>
    <t>ขาดทุนจากการตัดจำหน่ายสินทรัพย์ไม่มีตัวตน</t>
  </si>
  <si>
    <t>ขาดทุนจากการตัดจำหน่ายที่ดิน อาคารและอุปกรณ์</t>
  </si>
  <si>
    <t>รายได้ (ค่าใช้จ่าย) ภาษีเงินได้</t>
  </si>
  <si>
    <t>กำไรก่อนค่าใช้จ่ายภาษีเงินได้</t>
  </si>
  <si>
    <t>กำไรเบ็ดเสร็จอื่นสำหรับรอบระยะเวลา - สุทธิจากภาษี</t>
  </si>
  <si>
    <t>การแบ่งปันกำไร</t>
  </si>
  <si>
    <t>การแบ่งปันกำไรเบ็ดเสร็จรวม</t>
  </si>
  <si>
    <t>กำไรต่อหุ้น</t>
  </si>
  <si>
    <t xml:space="preserve">กำไรต่อหุ้นขั้นพื้นฐาน </t>
  </si>
  <si>
    <t>กำไรสำหรับรอบระยะเวลา</t>
  </si>
  <si>
    <t>งบการเปลี่ยนแปลงส่วนของเจ้าของ (ยังไม่ได้ตรวจสอบ)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</si>
  <si>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</si>
  <si>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</si>
  <si>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</si>
  <si>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กำไรก่อนรายได้ (ค่าใช้จ่าย) ภาษีเงินได้</t>
  </si>
  <si>
    <t>เงินสดและรายการเทียบเท่าเงินสดเพิ่มขึ้น (ลดลง) สุทธิ</t>
  </si>
  <si>
    <t>กำไร (ขาดทุน) เบ็ดเสร็จรวมสำหรับรอบระยะเวลา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</si>
  <si>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</si>
  <si>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</si>
  <si>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</si>
  <si>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</si>
  <si>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</si>
  <si>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</si>
  <si>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ยอดคงเหลือสิ้นรอบระยะเวลา ณ วันที่ 30 กันยายน พ.ศ. 2567</t>
  </si>
  <si>
    <t>ยอดคงเหลือสิ้นรอบระยะเวลา ณ วันที่ 30 กันยายน พ.ศ. 2566</t>
  </si>
  <si>
    <t>รายการที่ไม่ใช่เงินสดที่มีสาระสำคัญสำหรับรอบระยะเวลาเก้าเดือนสิ้นสุดวันที่ 30 กันยายน พ.ศ. 2567 และ พ.ศ. 2566 มีดังนี้</t>
  </si>
  <si>
    <t>ผลขาดทุนจากเครื่องมือป้องกันความเสี่ยงกระแสเงินสด</t>
  </si>
  <si>
    <t>เงินสดจ่ายชำระค่าธรรมเนียมทางการเงิน</t>
  </si>
  <si>
    <t>ผล (ขาดทุน) กำไรจากเครื่องมือป้องกันความเสี่ยงกระแสเงินสด</t>
  </si>
  <si>
    <t>(ขาดทุน) กำไรเบ็ดเสร็จอื่นสำหรับรอบระยะเวลา - สุทธิจากภาษี</t>
  </si>
  <si>
    <t>12, 15</t>
  </si>
  <si>
    <t>10, 15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</si>
</sst>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;&quot;-&quot;;@"/>
    <numFmt numFmtId="170" formatCode="_(* #,##0_);_(* \(#,##0\);_(* &quot;-&quot;_)\ \ \ \ \ ;_(@_)"/>
    <numFmt numFmtId="171" formatCode="#,##0\ ;\(#,##0\);&quot;-&quot;\ ;@"/>
    <numFmt numFmtId="172" formatCode="#,##0.00\ ;\(#,##0.00\);&quot;-&quot;\ ;@"/>
    <numFmt numFmtId="173" formatCode="_(* #,##0.00_);_(* \(#,##0.00\);_(* &quot;-&quot;_);_(@_)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44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0"/>
      <color theme="10"/>
      <name val="Georgia"/>
      <family val="1"/>
    </font>
    <font>
      <b/>
      <sz val="13"/>
      <color theme="1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137">
    <xf numFmtId="0" fontId="0" fillId="0" borderId="0"/>
    <xf numFmtId="4" fontId="2" fillId="0" borderId="0" applyFont="0" applyFill="0" applyBorder="0" applyAlignment="0" applyProtection="0"/>
    <xf numFmtId="168" fontId="3" fillId="0" borderId="0"/>
    <xf numFmtId="164" fontId="7" fillId="0" borderId="0" applyFont="0" applyFill="0" applyBorder="0" applyAlignment="0" applyProtection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7" fillId="0" borderId="0"/>
    <xf numFmtId="10" fontId="7" fillId="0" borderId="0" applyFont="0" applyFill="0" applyBorder="0" applyAlignment="0" applyProtection="0"/>
    <xf numFmtId="37" fontId="8" fillId="0" borderId="0"/>
    <xf numFmtId="1" fontId="7" fillId="0" borderId="2" applyNumberFormat="0" applyFill="0" applyAlignment="0" applyProtection="0">
      <alignment horizontal="center" vertical="center"/>
    </xf>
    <xf numFmtId="0" fontId="2" fillId="0" borderId="0"/>
    <xf numFmtId="9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8" borderId="12" applyNumberFormat="0" applyAlignment="0" applyProtection="0"/>
    <xf numFmtId="0" fontId="22" fillId="9" borderId="13" applyNumberFormat="0" applyAlignment="0" applyProtection="0"/>
    <xf numFmtId="0" fontId="23" fillId="9" borderId="12" applyNumberFormat="0" applyAlignment="0" applyProtection="0"/>
    <xf numFmtId="0" fontId="24" fillId="0" borderId="14" applyNumberFormat="0" applyFill="0" applyAlignment="0" applyProtection="0"/>
    <xf numFmtId="0" fontId="25" fillId="10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9" fillId="15" borderId="0" applyNumberFormat="0" applyBorder="0" applyAlignment="0" applyProtection="0"/>
    <xf numFmtId="0" fontId="29" fillId="19" borderId="0" applyNumberFormat="0" applyBorder="0" applyAlignment="0" applyProtection="0"/>
    <xf numFmtId="0" fontId="29" fillId="23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168" fontId="30" fillId="0" borderId="0"/>
    <xf numFmtId="166" fontId="30" fillId="0" borderId="0"/>
    <xf numFmtId="165" fontId="30" fillId="0" borderId="0"/>
    <xf numFmtId="0" fontId="31" fillId="7" borderId="0" applyNumberFormat="0" applyBorder="0" applyAlignment="0" applyProtection="0"/>
    <xf numFmtId="0" fontId="2" fillId="0" borderId="0"/>
    <xf numFmtId="0" fontId="32" fillId="0" borderId="0"/>
    <xf numFmtId="0" fontId="1" fillId="11" borderId="16" applyNumberFormat="0" applyFont="0" applyAlignment="0" applyProtection="0"/>
    <xf numFmtId="4" fontId="2" fillId="0" borderId="0" applyFont="0" applyFill="0" applyBorder="0" applyAlignment="0" applyProtection="0"/>
    <xf numFmtId="0" fontId="32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3" fillId="0" borderId="0"/>
    <xf numFmtId="0" fontId="32" fillId="0" borderId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6" fillId="0" borderId="0"/>
    <xf numFmtId="164" fontId="36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>
      <protection locked="0"/>
    </xf>
    <xf numFmtId="0" fontId="1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7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6" fillId="0" borderId="0"/>
    <xf numFmtId="0" fontId="36" fillId="0" borderId="0"/>
    <xf numFmtId="164" fontId="36" fillId="0" borderId="0" applyFont="0" applyFill="0" applyBorder="0" applyAlignment="0" applyProtection="0"/>
    <xf numFmtId="0" fontId="37" fillId="0" borderId="0"/>
    <xf numFmtId="0" fontId="1" fillId="0" borderId="0"/>
    <xf numFmtId="0" fontId="32" fillId="0" borderId="0">
      <protection locked="0"/>
    </xf>
    <xf numFmtId="0" fontId="39" fillId="0" borderId="0"/>
    <xf numFmtId="164" fontId="39" fillId="0" borderId="0" applyFont="0" applyFill="0" applyBorder="0" applyAlignment="0" applyProtection="0"/>
    <xf numFmtId="0" fontId="40" fillId="0" borderId="0"/>
    <xf numFmtId="0" fontId="33" fillId="0" borderId="0"/>
    <xf numFmtId="0" fontId="40" fillId="0" borderId="0"/>
    <xf numFmtId="164" fontId="4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41" fillId="0" borderId="0" applyNumberFormat="0" applyFill="0" applyBorder="0" applyAlignment="0" applyProtection="0"/>
    <xf numFmtId="0" fontId="1" fillId="0" borderId="0"/>
    <xf numFmtId="0" fontId="37" fillId="0" borderId="0"/>
    <xf numFmtId="0" fontId="39" fillId="0" borderId="0"/>
    <xf numFmtId="0" fontId="7" fillId="0" borderId="0"/>
    <xf numFmtId="0" fontId="3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2" fillId="0" borderId="18" applyNumberFormat="0" applyFill="0" applyAlignment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164" fontId="7" fillId="0" borderId="0" applyFont="0" applyFill="0" applyBorder="0" applyAlignment="0" applyProtection="0"/>
  </cellStyleXfs>
  <cellXfs count="207">
    <xf numFmtId="0" fontId="0" fillId="0" borderId="0" xfId="0"/>
    <xf numFmtId="37" fontId="9" fillId="0" borderId="0" xfId="0" applyNumberFormat="1" applyFont="1" applyAlignment="1">
      <alignment horizontal="left" vertical="center"/>
    </xf>
    <xf numFmtId="170" fontId="10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left" vertical="top"/>
    </xf>
    <xf numFmtId="0" fontId="10" fillId="0" borderId="3" xfId="0" applyFont="1" applyBorder="1" applyAlignment="1">
      <alignment horizontal="center" vertical="center"/>
    </xf>
    <xf numFmtId="170" fontId="10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170" fontId="9" fillId="0" borderId="3" xfId="0" applyNumberFormat="1" applyFont="1" applyBorder="1" applyAlignment="1">
      <alignment vertical="top"/>
    </xf>
    <xf numFmtId="170" fontId="9" fillId="0" borderId="3" xfId="0" applyNumberFormat="1" applyFont="1" applyBorder="1" applyAlignment="1">
      <alignment horizontal="right" vertical="top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top"/>
    </xf>
    <xf numFmtId="170" fontId="9" fillId="0" borderId="3" xfId="0" applyNumberFormat="1" applyFont="1" applyBorder="1" applyAlignment="1">
      <alignment horizontal="center" vertical="top"/>
    </xf>
    <xf numFmtId="170" fontId="9" fillId="0" borderId="0" xfId="0" applyNumberFormat="1" applyFont="1" applyAlignment="1">
      <alignment vertical="top"/>
    </xf>
    <xf numFmtId="170" fontId="9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169" fontId="10" fillId="0" borderId="0" xfId="0" applyNumberFormat="1" applyFont="1" applyAlignment="1">
      <alignment horizontal="center"/>
    </xf>
    <xf numFmtId="169" fontId="10" fillId="0" borderId="0" xfId="0" applyNumberFormat="1" applyFont="1"/>
    <xf numFmtId="170" fontId="10" fillId="0" borderId="0" xfId="0" applyNumberFormat="1" applyFont="1" applyAlignment="1">
      <alignment horizontal="right" vertical="top"/>
    </xf>
    <xf numFmtId="170" fontId="10" fillId="0" borderId="3" xfId="0" applyNumberFormat="1" applyFont="1" applyBorder="1" applyAlignment="1">
      <alignment horizontal="right" vertical="top"/>
    </xf>
    <xf numFmtId="41" fontId="10" fillId="0" borderId="0" xfId="0" applyNumberFormat="1" applyFont="1" applyAlignment="1">
      <alignment horizontal="right" vertical="center"/>
    </xf>
    <xf numFmtId="0" fontId="10" fillId="0" borderId="3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37" fontId="9" fillId="0" borderId="3" xfId="0" applyNumberFormat="1" applyFont="1" applyBorder="1" applyAlignment="1">
      <alignment horizontal="left" vertical="center"/>
    </xf>
    <xf numFmtId="170" fontId="10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169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vertical="center"/>
    </xf>
    <xf numFmtId="170" fontId="10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left" vertical="top"/>
    </xf>
    <xf numFmtId="37" fontId="9" fillId="0" borderId="0" xfId="0" applyNumberFormat="1" applyFont="1" applyAlignment="1">
      <alignment horizontal="center" vertical="top"/>
    </xf>
    <xf numFmtId="171" fontId="10" fillId="0" borderId="0" xfId="0" applyNumberFormat="1" applyFont="1" applyAlignment="1">
      <alignment horizontal="left" vertical="top"/>
    </xf>
    <xf numFmtId="171" fontId="10" fillId="0" borderId="0" xfId="0" applyNumberFormat="1" applyFont="1" applyAlignment="1">
      <alignment horizontal="centerContinuous" vertical="top"/>
    </xf>
    <xf numFmtId="37" fontId="10" fillId="0" borderId="0" xfId="0" applyNumberFormat="1" applyFont="1" applyAlignment="1">
      <alignment vertical="top"/>
    </xf>
    <xf numFmtId="37" fontId="9" fillId="0" borderId="3" xfId="0" applyNumberFormat="1" applyFont="1" applyBorder="1" applyAlignment="1">
      <alignment horizontal="center" vertical="top"/>
    </xf>
    <xf numFmtId="171" fontId="10" fillId="0" borderId="3" xfId="0" applyNumberFormat="1" applyFont="1" applyBorder="1" applyAlignment="1">
      <alignment horizontal="left" vertical="top"/>
    </xf>
    <xf numFmtId="171" fontId="10" fillId="0" borderId="3" xfId="0" applyNumberFormat="1" applyFont="1" applyBorder="1" applyAlignment="1">
      <alignment horizontal="centerContinuous" vertical="top"/>
    </xf>
    <xf numFmtId="171" fontId="10" fillId="0" borderId="0" xfId="0" applyNumberFormat="1" applyFont="1" applyAlignment="1">
      <alignment horizontal="right" vertical="top"/>
    </xf>
    <xf numFmtId="37" fontId="10" fillId="0" borderId="0" xfId="0" applyNumberFormat="1" applyFont="1" applyAlignment="1">
      <alignment horizontal="center" vertical="top"/>
    </xf>
    <xf numFmtId="37" fontId="9" fillId="0" borderId="0" xfId="0" applyNumberFormat="1" applyFont="1" applyAlignment="1">
      <alignment vertical="top"/>
    </xf>
    <xf numFmtId="171" fontId="10" fillId="0" borderId="0" xfId="0" applyNumberFormat="1" applyFont="1" applyAlignment="1">
      <alignment vertical="top"/>
    </xf>
    <xf numFmtId="41" fontId="10" fillId="0" borderId="0" xfId="1" applyNumberFormat="1" applyFont="1" applyFill="1" applyAlignment="1">
      <alignment horizontal="right" vertical="center"/>
    </xf>
    <xf numFmtId="37" fontId="10" fillId="0" borderId="0" xfId="0" applyNumberFormat="1" applyFont="1" applyAlignment="1">
      <alignment horizontal="left" vertical="top"/>
    </xf>
    <xf numFmtId="37" fontId="10" fillId="0" borderId="0" xfId="0" applyNumberFormat="1" applyFont="1" applyAlignment="1">
      <alignment vertical="center"/>
    </xf>
    <xf numFmtId="37" fontId="10" fillId="0" borderId="0" xfId="0" quotePrefix="1" applyNumberFormat="1" applyFont="1" applyAlignment="1">
      <alignment horizontal="left" vertical="top"/>
    </xf>
    <xf numFmtId="171" fontId="10" fillId="0" borderId="3" xfId="1" applyNumberFormat="1" applyFont="1" applyFill="1" applyBorder="1" applyAlignment="1">
      <alignment horizontal="right" vertical="center"/>
    </xf>
    <xf numFmtId="0" fontId="10" fillId="0" borderId="0" xfId="0" quotePrefix="1" applyFont="1" applyAlignment="1">
      <alignment vertical="top"/>
    </xf>
    <xf numFmtId="37" fontId="9" fillId="0" borderId="0" xfId="0" quotePrefix="1" applyNumberFormat="1" applyFont="1" applyAlignment="1">
      <alignment vertical="top"/>
    </xf>
    <xf numFmtId="169" fontId="10" fillId="0" borderId="0" xfId="1" applyNumberFormat="1" applyFont="1" applyFill="1" applyBorder="1" applyAlignment="1">
      <alignment horizontal="right" vertical="top"/>
    </xf>
    <xf numFmtId="37" fontId="9" fillId="0" borderId="0" xfId="0" applyNumberFormat="1" applyFont="1" applyAlignment="1">
      <alignment vertical="center"/>
    </xf>
    <xf numFmtId="170" fontId="9" fillId="0" borderId="3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170" fontId="10" fillId="0" borderId="3" xfId="0" applyNumberFormat="1" applyFont="1" applyBorder="1" applyAlignment="1">
      <alignment horizontal="right" vertical="center"/>
    </xf>
    <xf numFmtId="169" fontId="10" fillId="0" borderId="3" xfId="0" applyNumberFormat="1" applyFont="1" applyBorder="1" applyAlignment="1">
      <alignment horizontal="center" vertical="center"/>
    </xf>
    <xf numFmtId="171" fontId="14" fillId="0" borderId="0" xfId="0" applyNumberFormat="1" applyFont="1" applyAlignment="1">
      <alignment horizontal="right" vertical="center"/>
    </xf>
    <xf numFmtId="41" fontId="14" fillId="4" borderId="0" xfId="0" applyNumberFormat="1" applyFont="1" applyFill="1" applyAlignment="1">
      <alignment horizontal="right" vertical="center"/>
    </xf>
    <xf numFmtId="170" fontId="9" fillId="4" borderId="0" xfId="0" applyNumberFormat="1" applyFont="1" applyFill="1" applyAlignment="1">
      <alignment horizontal="right" vertical="top"/>
    </xf>
    <xf numFmtId="169" fontId="10" fillId="4" borderId="0" xfId="0" applyNumberFormat="1" applyFont="1" applyFill="1" applyAlignment="1">
      <alignment horizontal="center"/>
    </xf>
    <xf numFmtId="170" fontId="10" fillId="4" borderId="0" xfId="0" applyNumberFormat="1" applyFont="1" applyFill="1" applyAlignment="1">
      <alignment horizontal="right" vertical="top"/>
    </xf>
    <xf numFmtId="171" fontId="9" fillId="4" borderId="0" xfId="0" applyNumberFormat="1" applyFont="1" applyFill="1" applyAlignment="1">
      <alignment horizontal="right" vertical="center"/>
    </xf>
    <xf numFmtId="171" fontId="10" fillId="4" borderId="0" xfId="0" applyNumberFormat="1" applyFont="1" applyFill="1" applyAlignment="1">
      <alignment horizontal="right" vertical="center"/>
    </xf>
    <xf numFmtId="171" fontId="10" fillId="4" borderId="3" xfId="0" applyNumberFormat="1" applyFont="1" applyFill="1" applyBorder="1" applyAlignment="1">
      <alignment horizontal="right" vertical="center"/>
    </xf>
    <xf numFmtId="171" fontId="10" fillId="4" borderId="0" xfId="0" applyNumberFormat="1" applyFont="1" applyFill="1" applyAlignment="1">
      <alignment vertical="top"/>
    </xf>
    <xf numFmtId="171" fontId="10" fillId="4" borderId="0" xfId="0" applyNumberFormat="1" applyFont="1" applyFill="1" applyAlignment="1">
      <alignment horizontal="right" vertical="top"/>
    </xf>
    <xf numFmtId="171" fontId="10" fillId="4" borderId="3" xfId="0" applyNumberFormat="1" applyFont="1" applyFill="1" applyBorder="1" applyAlignment="1">
      <alignment vertical="top"/>
    </xf>
    <xf numFmtId="171" fontId="10" fillId="4" borderId="5" xfId="0" applyNumberFormat="1" applyFont="1" applyFill="1" applyBorder="1" applyAlignment="1">
      <alignment vertical="top"/>
    </xf>
    <xf numFmtId="171" fontId="10" fillId="4" borderId="3" xfId="1" applyNumberFormat="1" applyFont="1" applyFill="1" applyBorder="1" applyAlignment="1">
      <alignment horizontal="right" vertical="center"/>
    </xf>
    <xf numFmtId="171" fontId="10" fillId="4" borderId="4" xfId="0" applyNumberFormat="1" applyFont="1" applyFill="1" applyBorder="1" applyAlignment="1">
      <alignment vertical="top"/>
    </xf>
    <xf numFmtId="41" fontId="10" fillId="4" borderId="0" xfId="0" applyNumberFormat="1" applyFont="1" applyFill="1" applyAlignment="1">
      <alignment horizontal="right" vertical="center"/>
    </xf>
    <xf numFmtId="41" fontId="10" fillId="4" borderId="3" xfId="0" applyNumberFormat="1" applyFont="1" applyFill="1" applyBorder="1" applyAlignment="1">
      <alignment horizontal="right" vertical="center"/>
    </xf>
    <xf numFmtId="41" fontId="10" fillId="4" borderId="6" xfId="0" applyNumberFormat="1" applyFont="1" applyFill="1" applyBorder="1" applyAlignment="1">
      <alignment horizontal="right" vertical="center"/>
    </xf>
    <xf numFmtId="41" fontId="10" fillId="4" borderId="0" xfId="0" applyNumberFormat="1" applyFont="1" applyFill="1" applyAlignment="1">
      <alignment vertical="center"/>
    </xf>
    <xf numFmtId="41" fontId="10" fillId="0" borderId="0" xfId="0" applyNumberFormat="1" applyFont="1" applyAlignment="1">
      <alignment horizontal="right" vertical="top"/>
    </xf>
    <xf numFmtId="41" fontId="10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centerContinuous" vertical="center"/>
    </xf>
    <xf numFmtId="171" fontId="10" fillId="0" borderId="3" xfId="0" applyNumberFormat="1" applyFont="1" applyBorder="1" applyAlignment="1">
      <alignment horizontal="centerContinuous" vertical="center"/>
    </xf>
    <xf numFmtId="170" fontId="9" fillId="0" borderId="3" xfId="0" applyNumberFormat="1" applyFont="1" applyBorder="1" applyAlignment="1">
      <alignment vertical="center"/>
    </xf>
    <xf numFmtId="170" fontId="9" fillId="0" borderId="3" xfId="0" applyNumberFormat="1" applyFont="1" applyBorder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41" fontId="10" fillId="4" borderId="3" xfId="0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41" fontId="10" fillId="4" borderId="0" xfId="0" applyNumberFormat="1" applyFont="1" applyFill="1" applyAlignment="1">
      <alignment horizontal="right" vertical="top"/>
    </xf>
    <xf numFmtId="41" fontId="10" fillId="4" borderId="0" xfId="0" applyNumberFormat="1" applyFont="1" applyFill="1" applyAlignment="1">
      <alignment horizontal="center" vertical="center"/>
    </xf>
    <xf numFmtId="173" fontId="10" fillId="4" borderId="7" xfId="0" applyNumberFormat="1" applyFont="1" applyFill="1" applyBorder="1" applyAlignment="1">
      <alignment horizontal="right" vertical="center"/>
    </xf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169" fontId="10" fillId="4" borderId="0" xfId="0" applyNumberFormat="1" applyFont="1" applyFill="1" applyAlignment="1">
      <alignment horizontal="right"/>
    </xf>
    <xf numFmtId="169" fontId="10" fillId="0" borderId="0" xfId="0" applyNumberFormat="1" applyFont="1" applyAlignment="1">
      <alignment horizontal="right"/>
    </xf>
    <xf numFmtId="41" fontId="10" fillId="4" borderId="0" xfId="0" quotePrefix="1" applyNumberFormat="1" applyFont="1" applyFill="1" applyAlignment="1">
      <alignment horizontal="right" vertical="center"/>
    </xf>
    <xf numFmtId="41" fontId="10" fillId="0" borderId="0" xfId="0" quotePrefix="1" applyNumberFormat="1" applyFont="1" applyAlignment="1">
      <alignment horizontal="right" vertical="center"/>
    </xf>
    <xf numFmtId="41" fontId="10" fillId="4" borderId="3" xfId="0" quotePrefix="1" applyNumberFormat="1" applyFont="1" applyFill="1" applyBorder="1" applyAlignment="1">
      <alignment horizontal="right" vertical="center"/>
    </xf>
    <xf numFmtId="170" fontId="10" fillId="4" borderId="3" xfId="0" applyNumberFormat="1" applyFont="1" applyFill="1" applyBorder="1" applyAlignment="1">
      <alignment horizontal="right" vertical="top"/>
    </xf>
    <xf numFmtId="41" fontId="10" fillId="0" borderId="0" xfId="10" applyNumberFormat="1" applyFont="1" applyAlignment="1">
      <alignment horizontal="right" vertical="center"/>
    </xf>
    <xf numFmtId="41" fontId="10" fillId="4" borderId="0" xfId="10" applyNumberFormat="1" applyFont="1" applyFill="1" applyAlignment="1">
      <alignment horizontal="right" vertical="center"/>
    </xf>
    <xf numFmtId="41" fontId="10" fillId="4" borderId="3" xfId="10" applyNumberFormat="1" applyFont="1" applyFill="1" applyBorder="1" applyAlignment="1">
      <alignment horizontal="right" vertical="center"/>
    </xf>
    <xf numFmtId="170" fontId="10" fillId="4" borderId="4" xfId="0" applyNumberFormat="1" applyFont="1" applyFill="1" applyBorder="1" applyAlignment="1">
      <alignment horizontal="right" vertical="top"/>
    </xf>
    <xf numFmtId="170" fontId="10" fillId="0" borderId="4" xfId="0" applyNumberFormat="1" applyFont="1" applyBorder="1" applyAlignment="1">
      <alignment horizontal="right" vertical="top"/>
    </xf>
    <xf numFmtId="37" fontId="13" fillId="0" borderId="0" xfId="0" applyNumberFormat="1" applyFont="1" applyAlignment="1">
      <alignment horizontal="center"/>
    </xf>
    <xf numFmtId="3" fontId="10" fillId="0" borderId="0" xfId="10" applyNumberFormat="1" applyFont="1" applyAlignment="1">
      <alignment horizontal="right" vertical="center"/>
    </xf>
    <xf numFmtId="0" fontId="10" fillId="0" borderId="0" xfId="10" applyFont="1" applyAlignment="1">
      <alignment horizontal="right" vertical="center"/>
    </xf>
    <xf numFmtId="41" fontId="10" fillId="0" borderId="0" xfId="3" applyNumberFormat="1" applyFont="1" applyFill="1" applyBorder="1" applyAlignment="1">
      <alignment horizontal="right" vertical="center"/>
    </xf>
    <xf numFmtId="41" fontId="10" fillId="4" borderId="4" xfId="3" applyNumberFormat="1" applyFont="1" applyFill="1" applyBorder="1" applyAlignment="1">
      <alignment horizontal="right" vertical="center"/>
    </xf>
    <xf numFmtId="41" fontId="10" fillId="0" borderId="4" xfId="3" applyNumberFormat="1" applyFont="1" applyFill="1" applyBorder="1" applyAlignment="1">
      <alignment horizontal="right" vertical="center"/>
    </xf>
    <xf numFmtId="41" fontId="10" fillId="4" borderId="0" xfId="3" applyNumberFormat="1" applyFont="1" applyFill="1" applyBorder="1" applyAlignment="1">
      <alignment horizontal="right" vertical="center"/>
    </xf>
    <xf numFmtId="41" fontId="10" fillId="4" borderId="3" xfId="3" applyNumberFormat="1" applyFont="1" applyFill="1" applyBorder="1" applyAlignment="1">
      <alignment horizontal="right" vertical="center"/>
    </xf>
    <xf numFmtId="41" fontId="10" fillId="0" borderId="3" xfId="3" applyNumberFormat="1" applyFont="1" applyFill="1" applyBorder="1" applyAlignment="1">
      <alignment horizontal="right" vertical="center"/>
    </xf>
    <xf numFmtId="37" fontId="10" fillId="0" borderId="3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14" fillId="0" borderId="0" xfId="0" applyNumberFormat="1" applyFont="1" applyAlignment="1">
      <alignment vertical="center"/>
    </xf>
    <xf numFmtId="0" fontId="14" fillId="0" borderId="0" xfId="0" applyFont="1" applyAlignment="1">
      <alignment vertical="top"/>
    </xf>
    <xf numFmtId="37" fontId="14" fillId="0" borderId="0" xfId="0" applyNumberFormat="1" applyFont="1" applyAlignment="1">
      <alignment vertical="top"/>
    </xf>
    <xf numFmtId="170" fontId="9" fillId="0" borderId="0" xfId="0" applyNumberFormat="1" applyFont="1" applyAlignment="1">
      <alignment horizontal="center" vertical="top"/>
    </xf>
    <xf numFmtId="41" fontId="10" fillId="0" borderId="0" xfId="136" applyNumberFormat="1" applyFont="1" applyFill="1" applyBorder="1" applyAlignment="1">
      <alignment horizontal="right" vertical="center"/>
    </xf>
    <xf numFmtId="41" fontId="10" fillId="0" borderId="3" xfId="10" applyNumberFormat="1" applyFont="1" applyBorder="1" applyAlignment="1">
      <alignment horizontal="right" vertical="center"/>
    </xf>
    <xf numFmtId="41" fontId="10" fillId="0" borderId="0" xfId="0" applyNumberFormat="1" applyFont="1"/>
    <xf numFmtId="41" fontId="10" fillId="0" borderId="0" xfId="1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71" fontId="10" fillId="0" borderId="3" xfId="0" applyNumberFormat="1" applyFont="1" applyBorder="1" applyAlignment="1">
      <alignment horizontal="right" vertical="center"/>
    </xf>
    <xf numFmtId="41" fontId="10" fillId="0" borderId="3" xfId="0" applyNumberFormat="1" applyFont="1" applyBorder="1" applyAlignment="1">
      <alignment horizontal="right" vertical="center"/>
    </xf>
    <xf numFmtId="173" fontId="10" fillId="0" borderId="7" xfId="0" applyNumberFormat="1" applyFont="1" applyBorder="1" applyAlignment="1">
      <alignment horizontal="right" vertical="center"/>
    </xf>
    <xf numFmtId="41" fontId="10" fillId="0" borderId="3" xfId="0" applyNumberFormat="1" applyFont="1" applyBorder="1" applyAlignment="1">
      <alignment vertical="center"/>
    </xf>
    <xf numFmtId="41" fontId="10" fillId="0" borderId="6" xfId="0" applyNumberFormat="1" applyFont="1" applyBorder="1" applyAlignment="1">
      <alignment horizontal="right" vertical="center"/>
    </xf>
    <xf numFmtId="171" fontId="10" fillId="0" borderId="3" xfId="0" applyNumberFormat="1" applyFont="1" applyBorder="1" applyAlignment="1">
      <alignment vertical="top"/>
    </xf>
    <xf numFmtId="171" fontId="10" fillId="0" borderId="5" xfId="0" applyNumberFormat="1" applyFont="1" applyBorder="1" applyAlignment="1">
      <alignment vertical="top"/>
    </xf>
    <xf numFmtId="171" fontId="10" fillId="0" borderId="4" xfId="0" applyNumberFormat="1" applyFont="1" applyBorder="1" applyAlignment="1">
      <alignment vertical="top"/>
    </xf>
    <xf numFmtId="41" fontId="10" fillId="0" borderId="0" xfId="0" applyNumberFormat="1" applyFont="1" applyAlignment="1">
      <alignment vertical="center"/>
    </xf>
    <xf numFmtId="41" fontId="10" fillId="0" borderId="3" xfId="1" applyNumberFormat="1" applyFont="1" applyFill="1" applyBorder="1" applyAlignment="1">
      <alignment horizontal="right" vertical="center"/>
    </xf>
    <xf numFmtId="41" fontId="10" fillId="0" borderId="4" xfId="0" applyNumberFormat="1" applyFont="1" applyBorder="1" applyAlignment="1">
      <alignment horizontal="right" vertical="top"/>
    </xf>
    <xf numFmtId="41" fontId="10" fillId="4" borderId="3" xfId="1" applyNumberFormat="1" applyFont="1" applyFill="1" applyBorder="1" applyAlignment="1">
      <alignment horizontal="right" vertical="center"/>
    </xf>
    <xf numFmtId="41" fontId="10" fillId="4" borderId="4" xfId="0" applyNumberFormat="1" applyFont="1" applyFill="1" applyBorder="1" applyAlignment="1">
      <alignment horizontal="right" vertical="top"/>
    </xf>
    <xf numFmtId="37" fontId="43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1" fontId="14" fillId="0" borderId="0" xfId="0" applyNumberFormat="1" applyFont="1" applyAlignment="1">
      <alignment horizontal="center" vertical="center"/>
    </xf>
    <xf numFmtId="37" fontId="43" fillId="0" borderId="3" xfId="0" applyNumberFormat="1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41" fontId="14" fillId="0" borderId="3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41" fontId="43" fillId="0" borderId="3" xfId="0" applyNumberFormat="1" applyFont="1" applyBorder="1" applyAlignment="1">
      <alignment vertical="center"/>
    </xf>
    <xf numFmtId="41" fontId="43" fillId="0" borderId="0" xfId="0" applyNumberFormat="1" applyFont="1" applyAlignment="1">
      <alignment horizontal="center" vertical="center"/>
    </xf>
    <xf numFmtId="170" fontId="43" fillId="0" borderId="0" xfId="0" applyNumberFormat="1" applyFont="1" applyAlignment="1">
      <alignment horizontal="right" vertical="top"/>
    </xf>
    <xf numFmtId="41" fontId="43" fillId="0" borderId="0" xfId="0" applyNumberFormat="1" applyFont="1" applyAlignment="1">
      <alignment horizontal="right" vertical="center"/>
    </xf>
    <xf numFmtId="41" fontId="43" fillId="0" borderId="0" xfId="0" applyNumberFormat="1" applyFont="1" applyAlignment="1">
      <alignment horizontal="right" vertical="top"/>
    </xf>
    <xf numFmtId="41" fontId="43" fillId="0" borderId="3" xfId="0" applyNumberFormat="1" applyFont="1" applyBorder="1" applyAlignment="1">
      <alignment horizontal="right" vertical="top"/>
    </xf>
    <xf numFmtId="170" fontId="43" fillId="0" borderId="3" xfId="0" applyNumberFormat="1" applyFont="1" applyBorder="1" applyAlignment="1">
      <alignment horizontal="right" vertical="top"/>
    </xf>
    <xf numFmtId="0" fontId="14" fillId="0" borderId="0" xfId="0" applyFont="1" applyAlignment="1">
      <alignment horizontal="left" vertical="center"/>
    </xf>
    <xf numFmtId="41" fontId="14" fillId="0" borderId="0" xfId="0" applyNumberFormat="1" applyFont="1" applyAlignment="1">
      <alignment horizontal="right" vertical="top"/>
    </xf>
    <xf numFmtId="41" fontId="14" fillId="0" borderId="0" xfId="0" applyNumberFormat="1" applyFont="1" applyAlignment="1">
      <alignment vertical="center"/>
    </xf>
    <xf numFmtId="41" fontId="14" fillId="0" borderId="3" xfId="0" applyNumberFormat="1" applyFont="1" applyBorder="1" applyAlignment="1">
      <alignment vertical="center"/>
    </xf>
    <xf numFmtId="41" fontId="14" fillId="0" borderId="3" xfId="0" applyNumberFormat="1" applyFont="1" applyBorder="1" applyAlignment="1">
      <alignment horizontal="right" vertical="top"/>
    </xf>
    <xf numFmtId="41" fontId="14" fillId="4" borderId="0" xfId="0" applyNumberFormat="1" applyFont="1" applyFill="1" applyAlignment="1">
      <alignment vertical="center"/>
    </xf>
    <xf numFmtId="41" fontId="14" fillId="4" borderId="0" xfId="0" applyNumberFormat="1" applyFont="1" applyFill="1" applyAlignment="1">
      <alignment horizontal="right" vertical="top"/>
    </xf>
    <xf numFmtId="41" fontId="14" fillId="4" borderId="3" xfId="0" applyNumberFormat="1" applyFont="1" applyFill="1" applyBorder="1" applyAlignment="1">
      <alignment vertical="center"/>
    </xf>
    <xf numFmtId="41" fontId="14" fillId="4" borderId="3" xfId="0" applyNumberFormat="1" applyFont="1" applyFill="1" applyBorder="1" applyAlignment="1">
      <alignment horizontal="right" vertical="top"/>
    </xf>
    <xf numFmtId="37" fontId="14" fillId="0" borderId="3" xfId="0" applyNumberFormat="1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41" fontId="43" fillId="0" borderId="5" xfId="0" applyNumberFormat="1" applyFont="1" applyBorder="1" applyAlignment="1">
      <alignment horizontal="center" vertical="center"/>
    </xf>
    <xf numFmtId="41" fontId="10" fillId="4" borderId="0" xfId="1" applyNumberFormat="1" applyFont="1" applyFill="1" applyAlignment="1">
      <alignment horizontal="right" vertical="center"/>
    </xf>
    <xf numFmtId="41" fontId="10" fillId="4" borderId="6" xfId="1" applyNumberFormat="1" applyFont="1" applyFill="1" applyBorder="1" applyAlignment="1">
      <alignment horizontal="right" vertical="center"/>
    </xf>
    <xf numFmtId="0" fontId="43" fillId="0" borderId="0" xfId="0" applyFont="1" applyAlignment="1">
      <alignment horizontal="left" vertical="center"/>
    </xf>
    <xf numFmtId="41" fontId="14" fillId="4" borderId="0" xfId="0" applyNumberFormat="1" applyFont="1" applyFill="1" applyAlignment="1">
      <alignment horizontal="center" vertical="center"/>
    </xf>
    <xf numFmtId="0" fontId="9" fillId="0" borderId="0" xfId="0" quotePrefix="1" applyFont="1" applyAlignment="1">
      <alignment vertical="top"/>
    </xf>
    <xf numFmtId="171" fontId="10" fillId="0" borderId="0" xfId="1" applyNumberFormat="1" applyFont="1" applyFill="1" applyAlignment="1">
      <alignment horizontal="right" vertical="center"/>
    </xf>
    <xf numFmtId="171" fontId="10" fillId="0" borderId="6" xfId="1" applyNumberFormat="1" applyFont="1" applyFill="1" applyBorder="1" applyAlignment="1">
      <alignment horizontal="right" vertical="center"/>
    </xf>
    <xf numFmtId="37" fontId="14" fillId="0" borderId="0" xfId="0" applyNumberFormat="1" applyFont="1" applyAlignment="1">
      <alignment horizontal="center" vertical="top"/>
    </xf>
    <xf numFmtId="171" fontId="14" fillId="4" borderId="0" xfId="0" applyNumberFormat="1" applyFont="1" applyFill="1" applyAlignment="1">
      <alignment vertical="top"/>
    </xf>
    <xf numFmtId="171" fontId="14" fillId="0" borderId="0" xfId="0" applyNumberFormat="1" applyFont="1" applyAlignment="1">
      <alignment vertical="top"/>
    </xf>
    <xf numFmtId="41" fontId="10" fillId="4" borderId="7" xfId="0" applyNumberFormat="1" applyFont="1" applyFill="1" applyBorder="1" applyAlignment="1">
      <alignment horizontal="right" vertical="center"/>
    </xf>
    <xf numFmtId="41" fontId="10" fillId="0" borderId="7" xfId="0" applyNumberFormat="1" applyFont="1" applyBorder="1" applyAlignment="1">
      <alignment horizontal="right" vertical="center"/>
    </xf>
    <xf numFmtId="171" fontId="10" fillId="4" borderId="4" xfId="0" applyNumberFormat="1" applyFont="1" applyFill="1" applyBorder="1" applyAlignment="1">
      <alignment horizontal="right" vertical="center"/>
    </xf>
    <xf numFmtId="171" fontId="10" fillId="0" borderId="4" xfId="0" applyNumberFormat="1" applyFont="1" applyBorder="1" applyAlignment="1">
      <alignment horizontal="right" vertical="center"/>
    </xf>
    <xf numFmtId="172" fontId="10" fillId="0" borderId="0" xfId="0" applyNumberFormat="1" applyFont="1" applyAlignment="1">
      <alignment horizontal="right" vertical="center"/>
    </xf>
    <xf numFmtId="41" fontId="10" fillId="0" borderId="3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41" fontId="9" fillId="0" borderId="3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horizontal="right" vertical="top"/>
    </xf>
    <xf numFmtId="41" fontId="9" fillId="0" borderId="3" xfId="0" applyNumberFormat="1" applyFont="1" applyBorder="1" applyAlignment="1">
      <alignment horizontal="right" vertical="top"/>
    </xf>
    <xf numFmtId="41" fontId="10" fillId="0" borderId="3" xfId="0" applyNumberFormat="1" applyFont="1" applyBorder="1" applyAlignment="1">
      <alignment horizontal="right" vertical="top"/>
    </xf>
    <xf numFmtId="41" fontId="10" fillId="4" borderId="3" xfId="0" applyNumberFormat="1" applyFont="1" applyFill="1" applyBorder="1" applyAlignment="1">
      <alignment horizontal="right" vertical="top"/>
    </xf>
    <xf numFmtId="0" fontId="10" fillId="0" borderId="0" xfId="0" applyFont="1" applyAlignment="1">
      <alignment horizontal="center" vertical="center"/>
    </xf>
    <xf numFmtId="41" fontId="9" fillId="0" borderId="3" xfId="0" applyNumberFormat="1" applyFont="1" applyBorder="1" applyAlignment="1">
      <alignment horizontal="center" vertical="center"/>
    </xf>
    <xf numFmtId="169" fontId="9" fillId="0" borderId="3" xfId="0" applyNumberFormat="1" applyFont="1" applyBorder="1" applyAlignment="1">
      <alignment horizontal="center" vertical="center"/>
    </xf>
    <xf numFmtId="169" fontId="9" fillId="0" borderId="8" xfId="0" applyNumberFormat="1" applyFont="1" applyBorder="1" applyAlignment="1">
      <alignment horizontal="center" vertical="center"/>
    </xf>
    <xf numFmtId="41" fontId="43" fillId="0" borderId="3" xfId="0" applyNumberFormat="1" applyFont="1" applyBorder="1" applyAlignment="1">
      <alignment horizontal="center" vertical="center"/>
    </xf>
    <xf numFmtId="169" fontId="43" fillId="0" borderId="8" xfId="0" applyNumberFormat="1" applyFont="1" applyBorder="1" applyAlignment="1">
      <alignment horizontal="center" vertical="center"/>
    </xf>
    <xf numFmtId="38" fontId="10" fillId="0" borderId="3" xfId="0" applyNumberFormat="1" applyFont="1" applyBorder="1" applyAlignment="1">
      <alignment horizontal="justify" vertical="center"/>
    </xf>
    <xf numFmtId="0" fontId="10" fillId="0" borderId="3" xfId="0" applyFont="1" applyBorder="1" applyAlignment="1">
      <alignment horizontal="justify" vertical="center"/>
    </xf>
    <xf numFmtId="170" fontId="9" fillId="0" borderId="8" xfId="0" applyNumberFormat="1" applyFont="1" applyBorder="1" applyAlignment="1">
      <alignment horizontal="center" vertical="top"/>
    </xf>
  </cellXfs>
  <cellStyles count="137">
    <cellStyle name="20% - Accent1" xfId="32" builtinId="30" customBuiltin="1"/>
    <cellStyle name="20% - Accent2" xfId="35" builtinId="34" customBuiltin="1"/>
    <cellStyle name="20% - Accent3" xfId="38" builtinId="38" customBuiltin="1"/>
    <cellStyle name="20% - Accent4" xfId="41" builtinId="42" customBuiltin="1"/>
    <cellStyle name="20% - Accent5" xfId="44" builtinId="46" customBuiltin="1"/>
    <cellStyle name="20% - Accent6" xfId="47" builtinId="50" customBuiltin="1"/>
    <cellStyle name="40% - Accent1" xfId="33" builtinId="31" customBuiltin="1"/>
    <cellStyle name="40% - Accent2" xfId="36" builtinId="35" customBuiltin="1"/>
    <cellStyle name="40% - Accent3" xfId="39" builtinId="39" customBuiltin="1"/>
    <cellStyle name="40% - Accent4" xfId="42" builtinId="43" customBuiltin="1"/>
    <cellStyle name="40% - Accent5" xfId="45" builtinId="47" customBuiltin="1"/>
    <cellStyle name="40% - Accent6" xfId="48" builtinId="51" customBuiltin="1"/>
    <cellStyle name="60% - Accent1 2" xfId="49" xr:uid="{E7EC89C0-D909-4C54-8BAD-AABDD790C69F}"/>
    <cellStyle name="60% - Accent2 2" xfId="50" xr:uid="{903E9B7E-7CEA-4E8C-8F3C-6C9014F6232B}"/>
    <cellStyle name="60% - Accent3 2" xfId="51" xr:uid="{A819AECA-413C-409F-AC84-638575E79B9C}"/>
    <cellStyle name="60% - Accent4 2" xfId="52" xr:uid="{8A670AFB-154C-4BD7-81F7-02FA517B720B}"/>
    <cellStyle name="60% - Accent5 2" xfId="53" xr:uid="{D9954425-5BBA-4107-ADC7-64C70BA8D764}"/>
    <cellStyle name="60% - Accent6 2" xfId="54" xr:uid="{57F080C5-7906-4080-A58E-9E33846E555E}"/>
    <cellStyle name="Accent1" xfId="31" builtinId="29" customBuiltin="1"/>
    <cellStyle name="Accent2" xfId="34" builtinId="33" customBuiltin="1"/>
    <cellStyle name="Accent3" xfId="37" builtinId="37" customBuiltin="1"/>
    <cellStyle name="Accent4" xfId="40" builtinId="41" customBuiltin="1"/>
    <cellStyle name="Accent5" xfId="43" builtinId="45" customBuiltin="1"/>
    <cellStyle name="Accent6" xfId="46" builtinId="49" customBuiltin="1"/>
    <cellStyle name="Bad" xfId="22" builtinId="27" customBuiltin="1"/>
    <cellStyle name="Calculation" xfId="25" builtinId="22" customBuiltin="1"/>
    <cellStyle name="Check Cell" xfId="27" builtinId="23" customBuiltin="1"/>
    <cellStyle name="Comma" xfId="1" builtinId="3" customBuiltin="1"/>
    <cellStyle name="Comma 10" xfId="101" xr:uid="{E18750DB-D198-4017-8203-F5152C062117}"/>
    <cellStyle name="Comma 100" xfId="111" xr:uid="{7C439B96-9924-4F7B-8B3D-2C34787AD10B}"/>
    <cellStyle name="Comma 2" xfId="67" xr:uid="{28B06756-9372-448E-A086-E2E6A93374EE}"/>
    <cellStyle name="Comma 2 13 2" xfId="110" xr:uid="{2829347A-A2BD-42C5-83AA-AA05A94F15F8}"/>
    <cellStyle name="Comma 2 2" xfId="97" xr:uid="{4E016729-048E-4E62-87E5-750DDDE2FBF1}"/>
    <cellStyle name="Comma 2 2 10" xfId="122" xr:uid="{F5D95438-E4A4-4395-BB2F-7A02CF67DA4D}"/>
    <cellStyle name="Comma 3" xfId="62" xr:uid="{8A36BBD5-4829-4735-84CB-A236BE246A27}"/>
    <cellStyle name="Comma 3 2" xfId="90" xr:uid="{FE930A25-26D3-4EA1-AF18-591DEA80C6F5}"/>
    <cellStyle name="Comma 3 2 2" xfId="121" xr:uid="{DFDA62AE-875B-47F1-B4FB-466D62D5DD77}"/>
    <cellStyle name="Comma 3 2 4" xfId="93" xr:uid="{4F96868F-E33C-44C5-B7EC-5501EF190872}"/>
    <cellStyle name="Comma 3 3" xfId="68" xr:uid="{9E80BA1D-D911-4A1D-974D-DBA70F975A8C}"/>
    <cellStyle name="Comma 4" xfId="85" xr:uid="{DE6E0B4E-4260-4D66-9B75-8A6C017FAF75}"/>
    <cellStyle name="Comma 4 16" xfId="123" xr:uid="{7EAFA219-1AC1-49CA-BBDF-7832A3F07D12}"/>
    <cellStyle name="Comma 4 2" xfId="112" xr:uid="{DC6C1544-839E-4DA4-AB74-83B541FBB235}"/>
    <cellStyle name="Comma 4 3" xfId="125" xr:uid="{83E55C1C-58FC-47FA-8B34-65DE6C094B33}"/>
    <cellStyle name="Comma 5" xfId="94" xr:uid="{2C00CEE7-2B5C-4F11-A7DC-4CBCBC03E6F0}"/>
    <cellStyle name="Comma 58" xfId="124" xr:uid="{A0587E1A-0D5C-44DC-8E9E-1FA45C4F96A3}"/>
    <cellStyle name="Comma 59 2" xfId="113" xr:uid="{FFE506A3-C03B-498E-A9F8-8690B27C9635}"/>
    <cellStyle name="Comma 6" xfId="106" xr:uid="{E8C36E72-F1FD-4927-8C01-BD05DD95D3C2}"/>
    <cellStyle name="Comma 7" xfId="86" xr:uid="{752F5E3D-764E-452E-AA13-A1AFB3915A8A}"/>
    <cellStyle name="comma zerodec" xfId="2" xr:uid="{00000000-0005-0000-0000-000001000000}"/>
    <cellStyle name="comma zerodec 2" xfId="55" xr:uid="{5FBBFF08-B6F3-4294-AB2D-A69DCAD0FDB8}"/>
    <cellStyle name="Comma_OHTL - E updat" xfId="3" xr:uid="{00000000-0005-0000-0000-000002000000}"/>
    <cellStyle name="Comma_OHTL - E updat 2" xfId="136" xr:uid="{74CAD71E-20FA-4D8A-A67E-87F893FF9002}"/>
    <cellStyle name="Currency 2" xfId="66" xr:uid="{548527D9-6DCF-4959-A310-525EF4C1B448}"/>
    <cellStyle name="Currency1" xfId="4" xr:uid="{00000000-0005-0000-0000-000003000000}"/>
    <cellStyle name="Currency1 2" xfId="56" xr:uid="{5E342FEF-3900-46D1-B1A6-8832082F51F2}"/>
    <cellStyle name="Dollar (zero dec)" xfId="5" xr:uid="{00000000-0005-0000-0000-000004000000}"/>
    <cellStyle name="Dollar (zero dec) 2" xfId="57" xr:uid="{8D6C58D6-78BA-41E0-9F2E-1CA88528DF0E}"/>
    <cellStyle name="Explanatory Text" xfId="29" builtinId="53" customBuiltin="1"/>
    <cellStyle name="Followed Hyperlink" xfId="73" xr:uid="{5592548B-7025-4940-BD4D-FED01AD1E0AB}"/>
    <cellStyle name="Good" xfId="21" builtinId="26" customBuiltin="1"/>
    <cellStyle name="Grey" xfId="6" xr:uid="{00000000-0005-0000-0000-000005000000}"/>
    <cellStyle name="Heading 1" xfId="17" builtinId="16" customBuiltin="1"/>
    <cellStyle name="Heading 2" xfId="18" builtinId="17" customBuiltin="1"/>
    <cellStyle name="Heading 3" xfId="19" builtinId="18" customBuiltin="1"/>
    <cellStyle name="Heading 4" xfId="20" builtinId="19" customBuiltin="1"/>
    <cellStyle name="Hyperlink" xfId="72" builtinId="8" customBuiltin="1"/>
    <cellStyle name="Hyperlink 2" xfId="74" xr:uid="{C80D61CC-041D-4BD0-8171-AC2B14C71D5D}"/>
    <cellStyle name="Hyperlink 2 2" xfId="98" xr:uid="{BD65F2B6-CA0A-4D46-9ABF-A77437D6EC31}"/>
    <cellStyle name="Hyperlink 3" xfId="95" xr:uid="{7C452F24-8AC1-40D9-A449-8ADDE8A1E2E1}"/>
    <cellStyle name="Hyperlink 3 2" xfId="126" xr:uid="{098A8A64-4EE1-494C-AA3A-354F450C6ABD}"/>
    <cellStyle name="Hyperlink 7" xfId="115" xr:uid="{0C1B9FA0-1C22-4778-A3EE-EDBF50BAA6F2}"/>
    <cellStyle name="Input" xfId="23" builtinId="20" customBuiltin="1"/>
    <cellStyle name="Input [yellow]" xfId="7" xr:uid="{00000000-0005-0000-0000-000006000000}"/>
    <cellStyle name="Linked Cell" xfId="26" builtinId="24" customBuiltin="1"/>
    <cellStyle name="Neutral 2" xfId="58" xr:uid="{AD7F58BD-DCD6-470E-910E-11068714EC84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88" xr:uid="{E6769D3C-1EC8-41A1-81A0-A505B63C5C57}"/>
    <cellStyle name="Normal 11" xfId="105" xr:uid="{5BCB4462-9A45-4214-87DD-A6EB2A61792E}"/>
    <cellStyle name="Normal 12" xfId="63" xr:uid="{45F69A16-2654-4F54-9AAD-D55F953539F0}"/>
    <cellStyle name="Normal 12 3" xfId="107" xr:uid="{C5581537-1043-47CE-BD7D-B9D7956F8674}"/>
    <cellStyle name="Normal 13" xfId="87" xr:uid="{F92E3269-28D7-4444-BF08-AA391BE01104}"/>
    <cellStyle name="Normal 14" xfId="128" xr:uid="{5B31CD52-11F4-44E1-8311-C846F222C5F5}"/>
    <cellStyle name="Normal 15" xfId="127" xr:uid="{40897A05-739D-4B62-85E0-9822BA3C8BFD}"/>
    <cellStyle name="Normal 16" xfId="14" xr:uid="{2553442F-2A1B-4175-A3EF-5FC91D4D1266}"/>
    <cellStyle name="Normal 17" xfId="99" xr:uid="{CF117EFB-D633-4330-9EAB-7611CC22900B}"/>
    <cellStyle name="Normal 18" xfId="133" xr:uid="{62896026-A5C4-409D-9824-3BCD69BA7043}"/>
    <cellStyle name="Normal 19" xfId="130" xr:uid="{F873A08E-39AD-4111-831F-98AEDDAFBC1D}"/>
    <cellStyle name="Normal 2" xfId="59" xr:uid="{0BAD6D6B-6FEE-492E-BA42-01D5604F3CFE}"/>
    <cellStyle name="Normal 2 2" xfId="69" xr:uid="{9EE2B52B-2A75-45C2-AE4A-FEA5866E7DF8}"/>
    <cellStyle name="Normal 2 2 38" xfId="91" xr:uid="{8D0AE76B-D335-486C-88CF-870B474CB772}"/>
    <cellStyle name="Normal 2 3" xfId="96" xr:uid="{88759A55-E019-41F2-B582-948776FAA346}"/>
    <cellStyle name="Normal 2 39 2" xfId="117" xr:uid="{65A04093-E5F6-44FD-9C76-43CF99DE04F5}"/>
    <cellStyle name="Normal 2 4" xfId="64" xr:uid="{FEB39BD8-B6DF-4530-8839-3523057ADEDF}"/>
    <cellStyle name="Normal 20" xfId="129" xr:uid="{46DC2626-B875-42F4-8A94-516E6E6875F3}"/>
    <cellStyle name="Normal 21" xfId="134" xr:uid="{BD8C0BA0-80DB-4E25-BB06-6241641B6DBA}"/>
    <cellStyle name="Normal 22" xfId="135" xr:uid="{02316EFE-D1C7-4E71-9B40-189C10B4D8BF}"/>
    <cellStyle name="Normal 23" xfId="131" xr:uid="{09CA6364-92FA-4C03-A129-3B870A1BB3AB}"/>
    <cellStyle name="Normal 24" xfId="132" xr:uid="{C8E54395-93B5-44A9-A931-FDFB9ABBBE20}"/>
    <cellStyle name="Normal 260" xfId="120" xr:uid="{D704CA55-F998-4ABB-9024-24BE00B418D8}"/>
    <cellStyle name="Normal 288 2" xfId="103" xr:uid="{9356719B-3A23-4F66-B3CD-4984F5313AF6}"/>
    <cellStyle name="Normal 3" xfId="70" xr:uid="{B5529165-A7BD-44A8-BDE6-315D3C014253}"/>
    <cellStyle name="Normal 3 2" xfId="71" xr:uid="{7F75ED0F-82F1-4AC4-89C6-825CFE005BFD}"/>
    <cellStyle name="Normal 3 2 2" xfId="75" xr:uid="{1C365B0E-638A-4442-A079-36314C8BE0C2}"/>
    <cellStyle name="Normal 3 2 3" xfId="109" xr:uid="{C1DA5AA1-5373-4BDB-BE70-ABE953A1D662}"/>
    <cellStyle name="Normal 3 2 5" xfId="76" xr:uid="{F938B6C8-F958-48A7-B3B5-38B7FDD32778}"/>
    <cellStyle name="Normal 3 3" xfId="77" xr:uid="{FBBAF84D-0879-47F3-843A-0315B80935C1}"/>
    <cellStyle name="Normal 3 3 2" xfId="78" xr:uid="{A2198940-3336-40DC-88D1-6056A2CBCCD1}"/>
    <cellStyle name="Normal 3 3 3" xfId="92" xr:uid="{05C6131A-70D4-4F9C-B42E-257EEB2D5AD2}"/>
    <cellStyle name="Normal 3 5" xfId="114" xr:uid="{3306BE11-38B4-4623-8029-9604F2640AE6}"/>
    <cellStyle name="Normal 4" xfId="79" xr:uid="{CBDEA946-B3DD-475F-9BF1-EEAEF46CB9B8}"/>
    <cellStyle name="Normal 4 17" xfId="108" xr:uid="{1D72F0DA-774D-4536-A158-2DED19C01652}"/>
    <cellStyle name="Normal 4 3" xfId="104" xr:uid="{91401784-9FE0-49E8-B23B-B10EC12AFD40}"/>
    <cellStyle name="Normal 4 41" xfId="118" xr:uid="{DA8978F6-9E1D-4D32-A3C7-88B49AB02E81}"/>
    <cellStyle name="Normal 5" xfId="60" xr:uid="{2875D731-D60F-4C27-BE11-47F46885D50C}"/>
    <cellStyle name="Normal 5 2" xfId="80" xr:uid="{EF2BE56B-F7C9-49F9-B0F2-962AA5A22F9F}"/>
    <cellStyle name="Normal 6" xfId="81" xr:uid="{57B61843-9A93-46D5-A312-F0DDA202FA56}"/>
    <cellStyle name="Normal 6 2" xfId="119" xr:uid="{E53061F8-50C0-49E7-A9EE-319597CE7662}"/>
    <cellStyle name="Normal 66" xfId="102" xr:uid="{1376EDDB-3DB1-433A-9BCE-1CC64C19AA60}"/>
    <cellStyle name="Normal 7" xfId="82" xr:uid="{138C549A-6D1F-485F-AB62-D4BC0FA07AD6}"/>
    <cellStyle name="Normal 8" xfId="83" xr:uid="{C6AC8068-D151-49D0-BC85-3A104A861408}"/>
    <cellStyle name="Normal 8 2" xfId="100" xr:uid="{EBBC7C45-F901-44A4-9E81-765FF3FE1D6C}"/>
    <cellStyle name="Normal 8 37" xfId="116" xr:uid="{0AFAE62B-008C-4015-94C0-4A63B39752DF}"/>
    <cellStyle name="Normal 9" xfId="84" xr:uid="{EEE8F50C-AAF2-4E49-A661-3EBC2B85CCFC}"/>
    <cellStyle name="Normal_OHTL - E updat" xfId="10" xr:uid="{00000000-0005-0000-0000-00000A000000}"/>
    <cellStyle name="Note 2" xfId="61" xr:uid="{5136AB07-F7DC-47D2-B407-2AC649CBA5D4}"/>
    <cellStyle name="Output" xfId="24" builtinId="21" customBuiltin="1"/>
    <cellStyle name="Percent" xfId="15" builtinId="5" customBuiltin="1"/>
    <cellStyle name="Percent [2]" xfId="11" xr:uid="{00000000-0005-0000-0000-00000B000000}"/>
    <cellStyle name="Percent 2" xfId="65" xr:uid="{B36BD559-BD4B-484B-B424-CEE2E305F269}"/>
    <cellStyle name="Percent 3" xfId="89" xr:uid="{C0F5B525-7E81-41C9-887C-4D94B5D59F13}"/>
    <cellStyle name="pwstyle" xfId="12" xr:uid="{00000000-0005-0000-0000-00000C000000}"/>
    <cellStyle name="Quantity" xfId="13" xr:uid="{00000000-0005-0000-0000-00000D000000}"/>
    <cellStyle name="Title" xfId="16" builtinId="15" customBuiltin="1"/>
    <cellStyle name="Total" xfId="30" builtinId="25" customBuiltin="1"/>
    <cellStyle name="Warning Text" xfId="28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35"/>
  <sheetViews>
    <sheetView tabSelected="1" zoomScaleNormal="100" zoomScaleSheetLayoutView="100" workbookViewId="0">
      <selection activeCell="N23" sqref="N23"/>
    </sheetView>
  </sheetViews>
  <sheetFormatPr defaultColWidth="10.85546875" defaultRowHeight="18.75"/>
  <cols>
    <col min="1" max="2" width="1.85546875" style="9" customWidth="1"/>
    <col min="3" max="3" width="26" style="9" customWidth="1"/>
    <col min="4" max="4" width="7.85546875" style="9" customWidth="1"/>
    <col min="5" max="5" width="0.85546875" style="9" customWidth="1"/>
    <col min="6" max="6" width="14.85546875" style="30" customWidth="1"/>
    <col min="7" max="7" width="0.85546875" style="30" customWidth="1"/>
    <col min="8" max="8" width="14" style="30" bestFit="1" customWidth="1"/>
    <col min="9" max="9" width="0.85546875" style="30" customWidth="1"/>
    <col min="10" max="10" width="14.85546875" style="30" customWidth="1"/>
    <col min="11" max="11" width="0.85546875" style="30" customWidth="1"/>
    <col min="12" max="12" width="14.85546875" style="30" customWidth="1"/>
    <col min="13" max="16384" width="10.85546875" style="9"/>
  </cols>
  <sheetData>
    <row r="1" spans="1:12" s="133" customFormat="1" ht="21" customHeight="1">
      <c r="A1" s="1" t="s">
        <v>35</v>
      </c>
      <c r="F1" s="2"/>
      <c r="G1" s="2"/>
      <c r="H1" s="2"/>
      <c r="I1" s="2"/>
      <c r="J1" s="2"/>
      <c r="K1" s="2"/>
      <c r="L1" s="2"/>
    </row>
    <row r="2" spans="1:12" s="133" customFormat="1" ht="21" customHeight="1">
      <c r="A2" s="1" t="s">
        <v>131</v>
      </c>
      <c r="F2" s="2"/>
      <c r="G2" s="2"/>
      <c r="H2" s="2"/>
      <c r="I2" s="2"/>
      <c r="J2" s="2"/>
      <c r="K2" s="2"/>
      <c r="L2" s="2"/>
    </row>
    <row r="3" spans="1:12" s="133" customFormat="1" ht="21" customHeight="1">
      <c r="A3" s="3" t="s">
        <v>171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</row>
    <row r="4" spans="1:12" s="133" customFormat="1" ht="21" customHeight="1">
      <c r="A4" s="1"/>
      <c r="F4" s="2"/>
      <c r="G4" s="2"/>
      <c r="H4" s="2"/>
      <c r="I4" s="2"/>
      <c r="J4" s="2"/>
      <c r="K4" s="2"/>
      <c r="L4" s="2"/>
    </row>
    <row r="5" spans="1:12" s="133" customFormat="1" ht="21" customHeight="1">
      <c r="A5" s="1"/>
      <c r="D5" s="6"/>
      <c r="E5" s="6"/>
      <c r="F5" s="7"/>
      <c r="G5" s="7"/>
      <c r="H5" s="7"/>
      <c r="I5" s="7"/>
      <c r="J5" s="7"/>
      <c r="K5" s="7"/>
      <c r="L5" s="8" t="s">
        <v>89</v>
      </c>
    </row>
    <row r="6" spans="1:12" ht="21" customHeight="1">
      <c r="C6" s="133"/>
      <c r="D6" s="10"/>
      <c r="E6" s="10"/>
      <c r="F6" s="7"/>
      <c r="G6" s="11" t="s">
        <v>49</v>
      </c>
      <c r="H6" s="7"/>
      <c r="I6" s="12"/>
      <c r="J6" s="7"/>
      <c r="K6" s="11" t="s">
        <v>71</v>
      </c>
      <c r="L6" s="7"/>
    </row>
    <row r="7" spans="1:12" ht="21" customHeight="1">
      <c r="C7" s="133"/>
      <c r="D7" s="10"/>
      <c r="E7" s="10"/>
      <c r="F7" s="13" t="s">
        <v>172</v>
      </c>
      <c r="G7" s="12"/>
      <c r="H7" s="13" t="s">
        <v>23</v>
      </c>
      <c r="I7" s="128"/>
      <c r="J7" s="13" t="s">
        <v>172</v>
      </c>
      <c r="K7" s="12"/>
      <c r="L7" s="13" t="s">
        <v>23</v>
      </c>
    </row>
    <row r="8" spans="1:12" ht="21" customHeight="1">
      <c r="C8" s="14"/>
      <c r="D8" s="15"/>
      <c r="E8" s="16"/>
      <c r="F8" s="13" t="s">
        <v>128</v>
      </c>
      <c r="G8" s="12"/>
      <c r="H8" s="13" t="s">
        <v>121</v>
      </c>
      <c r="I8" s="13"/>
      <c r="J8" s="13" t="s">
        <v>128</v>
      </c>
      <c r="K8" s="12"/>
      <c r="L8" s="13" t="s">
        <v>121</v>
      </c>
    </row>
    <row r="9" spans="1:12" ht="21" customHeight="1">
      <c r="C9" s="14"/>
      <c r="D9" s="17" t="s">
        <v>0</v>
      </c>
      <c r="E9" s="16"/>
      <c r="F9" s="8" t="s">
        <v>16</v>
      </c>
      <c r="G9" s="12"/>
      <c r="H9" s="8" t="s">
        <v>1</v>
      </c>
      <c r="I9" s="12"/>
      <c r="J9" s="8" t="s">
        <v>24</v>
      </c>
      <c r="K9" s="12"/>
      <c r="L9" s="8" t="s">
        <v>1</v>
      </c>
    </row>
    <row r="10" spans="1:12" ht="21" customHeight="1">
      <c r="C10" s="14"/>
      <c r="D10" s="18"/>
      <c r="E10" s="16"/>
      <c r="F10" s="68"/>
      <c r="G10" s="12"/>
      <c r="H10" s="13"/>
      <c r="I10" s="12"/>
      <c r="J10" s="68"/>
      <c r="K10" s="12"/>
      <c r="L10" s="13"/>
    </row>
    <row r="11" spans="1:12" s="20" customFormat="1" ht="21" customHeight="1">
      <c r="A11" s="19" t="s">
        <v>15</v>
      </c>
      <c r="C11" s="21"/>
      <c r="D11" s="21"/>
      <c r="E11" s="21"/>
      <c r="F11" s="69"/>
      <c r="G11" s="22"/>
      <c r="H11" s="22"/>
      <c r="I11" s="23"/>
      <c r="J11" s="69"/>
      <c r="K11" s="22"/>
      <c r="L11" s="22"/>
    </row>
    <row r="12" spans="1:12" s="20" customFormat="1" ht="8.1" customHeight="1">
      <c r="A12" s="19"/>
      <c r="C12" s="21"/>
      <c r="D12" s="21"/>
      <c r="E12" s="21"/>
      <c r="F12" s="69"/>
      <c r="G12" s="22"/>
      <c r="H12" s="22"/>
      <c r="I12" s="23"/>
      <c r="J12" s="69"/>
      <c r="K12" s="22"/>
      <c r="L12" s="22"/>
    </row>
    <row r="13" spans="1:12" s="20" customFormat="1" ht="21" customHeight="1">
      <c r="A13" s="19" t="s">
        <v>81</v>
      </c>
      <c r="C13" s="101"/>
      <c r="D13" s="102"/>
      <c r="E13" s="102"/>
      <c r="F13" s="103"/>
      <c r="G13" s="23"/>
      <c r="H13" s="104"/>
      <c r="I13" s="23"/>
      <c r="J13" s="103"/>
      <c r="K13" s="23"/>
      <c r="L13" s="104"/>
    </row>
    <row r="14" spans="1:12" s="20" customFormat="1" ht="8.1" customHeight="1">
      <c r="A14" s="19"/>
      <c r="C14" s="21"/>
      <c r="D14" s="21"/>
      <c r="E14" s="21"/>
      <c r="F14" s="69"/>
      <c r="G14" s="22"/>
      <c r="H14" s="22"/>
      <c r="I14" s="23"/>
      <c r="J14" s="69"/>
      <c r="K14" s="22"/>
      <c r="L14" s="22"/>
    </row>
    <row r="15" spans="1:12" s="20" customFormat="1" ht="21" customHeight="1">
      <c r="A15" s="20" t="s">
        <v>34</v>
      </c>
      <c r="C15" s="101"/>
      <c r="D15" s="102">
        <v>6</v>
      </c>
      <c r="E15" s="102"/>
      <c r="F15" s="105">
        <v>288121104</v>
      </c>
      <c r="G15" s="106"/>
      <c r="H15" s="106">
        <v>205324821</v>
      </c>
      <c r="I15" s="106"/>
      <c r="J15" s="105">
        <v>249510157</v>
      </c>
      <c r="K15" s="106"/>
      <c r="L15" s="106">
        <v>188004120</v>
      </c>
    </row>
    <row r="16" spans="1:12" s="20" customFormat="1" ht="21" customHeight="1">
      <c r="A16" s="20" t="s">
        <v>28</v>
      </c>
      <c r="C16" s="101"/>
      <c r="D16" s="102"/>
      <c r="E16" s="102"/>
      <c r="F16" s="105">
        <v>172957</v>
      </c>
      <c r="G16" s="106"/>
      <c r="H16" s="106">
        <v>172829</v>
      </c>
      <c r="I16" s="106"/>
      <c r="J16" s="105">
        <v>172957</v>
      </c>
      <c r="K16" s="106"/>
      <c r="L16" s="106">
        <v>172829</v>
      </c>
    </row>
    <row r="17" spans="1:12" s="20" customFormat="1" ht="21" customHeight="1">
      <c r="A17" s="20" t="s">
        <v>133</v>
      </c>
      <c r="C17" s="101"/>
      <c r="D17" s="102">
        <v>7</v>
      </c>
      <c r="E17" s="102"/>
      <c r="F17" s="105">
        <v>98320536</v>
      </c>
      <c r="G17" s="106"/>
      <c r="H17" s="106">
        <v>102683245</v>
      </c>
      <c r="I17" s="106"/>
      <c r="J17" s="105">
        <v>98066928</v>
      </c>
      <c r="K17" s="106"/>
      <c r="L17" s="106">
        <v>102536640</v>
      </c>
    </row>
    <row r="18" spans="1:12" s="20" customFormat="1" ht="21" customHeight="1">
      <c r="A18" s="20" t="s">
        <v>27</v>
      </c>
      <c r="C18" s="101"/>
      <c r="D18" s="102"/>
      <c r="E18" s="102"/>
      <c r="F18" s="105">
        <v>22476341</v>
      </c>
      <c r="G18" s="106"/>
      <c r="H18" s="106">
        <v>32461459</v>
      </c>
      <c r="I18" s="106"/>
      <c r="J18" s="105">
        <v>22476341</v>
      </c>
      <c r="K18" s="106"/>
      <c r="L18" s="106">
        <v>32461459</v>
      </c>
    </row>
    <row r="19" spans="1:12" s="20" customFormat="1" ht="21" customHeight="1">
      <c r="A19" s="20" t="s">
        <v>129</v>
      </c>
      <c r="C19" s="101"/>
      <c r="D19" s="102"/>
      <c r="E19" s="102"/>
      <c r="F19" s="105"/>
      <c r="G19" s="106"/>
      <c r="H19" s="106"/>
      <c r="I19" s="106"/>
      <c r="J19" s="105"/>
      <c r="K19" s="106"/>
      <c r="L19" s="106"/>
    </row>
    <row r="20" spans="1:12" s="20" customFormat="1" ht="21" customHeight="1">
      <c r="B20" s="20" t="s">
        <v>130</v>
      </c>
      <c r="C20" s="101"/>
      <c r="D20" s="102">
        <v>14</v>
      </c>
      <c r="E20" s="102"/>
      <c r="F20" s="105">
        <v>0</v>
      </c>
      <c r="G20" s="106"/>
      <c r="H20" s="106">
        <v>2425579</v>
      </c>
      <c r="I20" s="106"/>
      <c r="J20" s="105">
        <v>0</v>
      </c>
      <c r="K20" s="106"/>
      <c r="L20" s="106">
        <v>2425579</v>
      </c>
    </row>
    <row r="21" spans="1:12" s="20" customFormat="1" ht="21" customHeight="1">
      <c r="A21" s="20" t="s">
        <v>45</v>
      </c>
      <c r="C21" s="101"/>
      <c r="D21" s="102"/>
      <c r="E21" s="102"/>
      <c r="F21" s="107">
        <v>10393809</v>
      </c>
      <c r="G21" s="106"/>
      <c r="H21" s="130">
        <v>4659280</v>
      </c>
      <c r="I21" s="106"/>
      <c r="J21" s="107">
        <v>6348888</v>
      </c>
      <c r="K21" s="106"/>
      <c r="L21" s="130">
        <v>2720497</v>
      </c>
    </row>
    <row r="22" spans="1:12" s="20" customFormat="1" ht="8.1" customHeight="1">
      <c r="A22" s="19"/>
      <c r="C22" s="21"/>
      <c r="D22" s="21"/>
      <c r="E22" s="21"/>
      <c r="F22" s="69"/>
      <c r="G22" s="22"/>
      <c r="H22" s="22"/>
      <c r="I22" s="22"/>
      <c r="J22" s="69"/>
      <c r="K22" s="24"/>
      <c r="L22" s="24"/>
    </row>
    <row r="23" spans="1:12" s="20" customFormat="1" ht="21" customHeight="1">
      <c r="A23" s="19" t="s">
        <v>2</v>
      </c>
      <c r="C23" s="101"/>
      <c r="D23" s="102"/>
      <c r="E23" s="102"/>
      <c r="F23" s="108">
        <f>SUM(F15:F21)</f>
        <v>419484747</v>
      </c>
      <c r="G23" s="23"/>
      <c r="H23" s="25">
        <f>SUM(H15:H21)</f>
        <v>347727213</v>
      </c>
      <c r="I23" s="23"/>
      <c r="J23" s="108">
        <f>SUM(J15:J21)</f>
        <v>376575271</v>
      </c>
      <c r="K23" s="23"/>
      <c r="L23" s="25">
        <f>SUM(L15:L21)</f>
        <v>328321124</v>
      </c>
    </row>
    <row r="24" spans="1:12" s="20" customFormat="1" ht="21" customHeight="1">
      <c r="C24" s="101"/>
      <c r="D24" s="102"/>
      <c r="E24" s="102"/>
      <c r="F24" s="103"/>
      <c r="G24" s="23"/>
      <c r="H24" s="104"/>
      <c r="I24" s="23"/>
      <c r="J24" s="103"/>
      <c r="K24" s="24"/>
      <c r="L24" s="24"/>
    </row>
    <row r="25" spans="1:12" s="20" customFormat="1" ht="21" customHeight="1">
      <c r="A25" s="19" t="s">
        <v>7</v>
      </c>
      <c r="C25" s="101"/>
      <c r="D25" s="102"/>
      <c r="E25" s="102"/>
      <c r="F25" s="103"/>
      <c r="G25" s="23"/>
      <c r="H25" s="104"/>
      <c r="I25" s="23"/>
      <c r="J25" s="103"/>
      <c r="K25" s="24"/>
      <c r="L25" s="24"/>
    </row>
    <row r="26" spans="1:12" s="20" customFormat="1" ht="8.1" customHeight="1">
      <c r="A26" s="19"/>
      <c r="C26" s="21"/>
      <c r="D26" s="21"/>
      <c r="E26" s="21"/>
      <c r="F26" s="69"/>
      <c r="G26" s="22"/>
      <c r="H26" s="22"/>
      <c r="I26" s="22"/>
      <c r="J26" s="69"/>
      <c r="K26" s="24"/>
      <c r="L26" s="24"/>
    </row>
    <row r="27" spans="1:12" s="20" customFormat="1" ht="21" customHeight="1">
      <c r="A27" s="20" t="s">
        <v>91</v>
      </c>
      <c r="C27" s="101"/>
      <c r="D27" s="102">
        <v>8</v>
      </c>
      <c r="E27" s="102"/>
      <c r="F27" s="80">
        <v>0</v>
      </c>
      <c r="G27" s="109"/>
      <c r="H27" s="26">
        <v>0</v>
      </c>
      <c r="I27" s="109"/>
      <c r="J27" s="80">
        <v>100000</v>
      </c>
      <c r="K27" s="26"/>
      <c r="L27" s="109">
        <v>100000</v>
      </c>
    </row>
    <row r="28" spans="1:12" s="20" customFormat="1" ht="21" customHeight="1">
      <c r="A28" s="20" t="s">
        <v>26</v>
      </c>
      <c r="C28" s="101"/>
      <c r="D28" s="102">
        <v>8</v>
      </c>
      <c r="E28" s="102"/>
      <c r="F28" s="110">
        <v>0</v>
      </c>
      <c r="G28" s="109"/>
      <c r="H28" s="109">
        <v>0</v>
      </c>
      <c r="I28" s="109"/>
      <c r="J28" s="110">
        <v>9520000</v>
      </c>
      <c r="K28" s="109"/>
      <c r="L28" s="109">
        <v>9520000</v>
      </c>
    </row>
    <row r="29" spans="1:12" s="20" customFormat="1" ht="21" customHeight="1">
      <c r="A29" s="20" t="s">
        <v>92</v>
      </c>
      <c r="C29" s="101"/>
      <c r="D29" s="102">
        <v>9</v>
      </c>
      <c r="E29" s="102"/>
      <c r="F29" s="110">
        <v>4958479163</v>
      </c>
      <c r="G29" s="109"/>
      <c r="H29" s="109">
        <v>5119800458</v>
      </c>
      <c r="I29" s="109"/>
      <c r="J29" s="110">
        <v>4928751560</v>
      </c>
      <c r="K29" s="109"/>
      <c r="L29" s="109">
        <v>5083623063</v>
      </c>
    </row>
    <row r="30" spans="1:12" s="20" customFormat="1" ht="21" customHeight="1">
      <c r="A30" s="20" t="s">
        <v>94</v>
      </c>
      <c r="C30" s="101"/>
      <c r="D30" s="102">
        <v>10</v>
      </c>
      <c r="E30" s="102"/>
      <c r="F30" s="110">
        <v>416038908</v>
      </c>
      <c r="G30" s="109"/>
      <c r="H30" s="109">
        <v>449025714</v>
      </c>
      <c r="I30" s="109"/>
      <c r="J30" s="110">
        <v>691426590</v>
      </c>
      <c r="K30" s="109"/>
      <c r="L30" s="109">
        <v>736744188</v>
      </c>
    </row>
    <row r="31" spans="1:12" s="20" customFormat="1" ht="21" customHeight="1">
      <c r="A31" s="20" t="s">
        <v>93</v>
      </c>
      <c r="C31" s="101"/>
      <c r="D31" s="102">
        <v>11</v>
      </c>
      <c r="E31" s="102"/>
      <c r="F31" s="110">
        <v>3979518</v>
      </c>
      <c r="G31" s="109"/>
      <c r="H31" s="109">
        <v>5543874</v>
      </c>
      <c r="I31" s="109"/>
      <c r="J31" s="110">
        <v>3979518</v>
      </c>
      <c r="K31" s="109"/>
      <c r="L31" s="109">
        <v>5543874</v>
      </c>
    </row>
    <row r="32" spans="1:12" s="20" customFormat="1" ht="21" customHeight="1">
      <c r="A32" s="20" t="s">
        <v>17</v>
      </c>
      <c r="C32" s="101"/>
      <c r="E32" s="102"/>
      <c r="F32" s="111">
        <v>22085801</v>
      </c>
      <c r="G32" s="109"/>
      <c r="H32" s="130">
        <v>26468368</v>
      </c>
      <c r="I32" s="109"/>
      <c r="J32" s="111">
        <v>18555976</v>
      </c>
      <c r="K32" s="109"/>
      <c r="L32" s="130">
        <v>23172404</v>
      </c>
    </row>
    <row r="33" spans="1:12" s="20" customFormat="1" ht="8.1" customHeight="1">
      <c r="A33" s="19"/>
      <c r="C33" s="21"/>
      <c r="D33" s="21"/>
      <c r="E33" s="21"/>
      <c r="F33" s="70"/>
      <c r="G33" s="22"/>
      <c r="H33" s="24"/>
      <c r="I33" s="24"/>
      <c r="J33" s="70"/>
      <c r="K33" s="24"/>
      <c r="L33" s="24"/>
    </row>
    <row r="34" spans="1:12" s="20" customFormat="1" ht="21" customHeight="1">
      <c r="A34" s="19" t="s">
        <v>8</v>
      </c>
      <c r="C34" s="101"/>
      <c r="E34" s="102"/>
      <c r="F34" s="108">
        <f>SUM(F27:F32)</f>
        <v>5400583390</v>
      </c>
      <c r="G34" s="23"/>
      <c r="H34" s="25">
        <f>SUM(H27:H32)</f>
        <v>5600838414</v>
      </c>
      <c r="I34" s="24"/>
      <c r="J34" s="108">
        <f>SUM(J27:J32)</f>
        <v>5652333644</v>
      </c>
      <c r="K34" s="23"/>
      <c r="L34" s="25">
        <f>SUM(L27:L32)</f>
        <v>5858703529</v>
      </c>
    </row>
    <row r="35" spans="1:12" s="20" customFormat="1" ht="8.1" customHeight="1">
      <c r="A35" s="19"/>
      <c r="C35" s="21"/>
      <c r="D35" s="21"/>
      <c r="E35" s="21"/>
      <c r="F35" s="70"/>
      <c r="G35" s="22"/>
      <c r="H35" s="24"/>
      <c r="I35" s="24"/>
      <c r="J35" s="70"/>
      <c r="K35" s="24"/>
      <c r="L35" s="24"/>
    </row>
    <row r="36" spans="1:12" s="20" customFormat="1" ht="21" customHeight="1" thickBot="1">
      <c r="A36" s="19" t="s">
        <v>3</v>
      </c>
      <c r="C36" s="101"/>
      <c r="D36" s="102"/>
      <c r="E36" s="102"/>
      <c r="F36" s="112">
        <f>SUM(F34,F23)</f>
        <v>5820068137</v>
      </c>
      <c r="G36" s="23"/>
      <c r="H36" s="113">
        <f>SUM(H34,H23)</f>
        <v>5948565627</v>
      </c>
      <c r="I36" s="24"/>
      <c r="J36" s="112">
        <f>SUM(J34,J23)</f>
        <v>6028908915</v>
      </c>
      <c r="K36" s="23"/>
      <c r="L36" s="113">
        <f>SUM(L34,L23)</f>
        <v>6187024653</v>
      </c>
    </row>
    <row r="37" spans="1:12" ht="21" customHeight="1" thickTop="1">
      <c r="C37" s="14"/>
      <c r="D37" s="18"/>
      <c r="E37" s="16"/>
      <c r="F37" s="13"/>
      <c r="G37" s="12"/>
      <c r="H37" s="13"/>
      <c r="I37" s="12"/>
      <c r="J37" s="13"/>
      <c r="K37" s="12"/>
      <c r="L37" s="13"/>
    </row>
    <row r="38" spans="1:12" ht="21" customHeight="1">
      <c r="C38" s="14"/>
      <c r="D38" s="18"/>
      <c r="E38" s="16"/>
      <c r="F38" s="13"/>
      <c r="G38" s="12"/>
      <c r="H38" s="13"/>
      <c r="I38" s="12"/>
      <c r="J38" s="13"/>
      <c r="K38" s="12"/>
      <c r="L38" s="13"/>
    </row>
    <row r="39" spans="1:12" ht="21" customHeight="1">
      <c r="C39" s="14"/>
      <c r="D39" s="18"/>
      <c r="E39" s="16"/>
      <c r="F39" s="13"/>
      <c r="G39" s="12"/>
      <c r="H39" s="13"/>
      <c r="I39" s="12"/>
      <c r="J39" s="13"/>
      <c r="K39" s="12"/>
      <c r="L39" s="13"/>
    </row>
    <row r="40" spans="1:12" ht="21" customHeight="1">
      <c r="C40" s="14"/>
      <c r="D40" s="18"/>
      <c r="E40" s="16"/>
      <c r="F40" s="13"/>
      <c r="G40" s="12"/>
      <c r="H40" s="13"/>
      <c r="I40" s="12"/>
      <c r="J40" s="13"/>
      <c r="K40" s="12"/>
      <c r="L40" s="13"/>
    </row>
    <row r="41" spans="1:12" ht="18" customHeight="1">
      <c r="C41" s="14"/>
      <c r="D41" s="18"/>
      <c r="E41" s="16"/>
      <c r="F41" s="13"/>
      <c r="G41" s="12"/>
      <c r="H41" s="13"/>
      <c r="I41" s="12"/>
      <c r="J41" s="13"/>
      <c r="K41" s="12"/>
      <c r="L41" s="13"/>
    </row>
    <row r="42" spans="1:12" ht="16.5" customHeight="1">
      <c r="C42" s="14"/>
      <c r="D42" s="18"/>
      <c r="E42" s="16"/>
      <c r="F42" s="13"/>
      <c r="G42" s="12"/>
      <c r="H42" s="13"/>
      <c r="I42" s="12"/>
      <c r="J42" s="13"/>
      <c r="K42" s="12"/>
      <c r="L42" s="13"/>
    </row>
    <row r="43" spans="1:12" ht="21" customHeight="1">
      <c r="A43" s="198" t="s">
        <v>80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</row>
    <row r="44" spans="1:12" ht="22.5" customHeight="1">
      <c r="A44" s="13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</row>
    <row r="45" spans="1:12" ht="21.95" customHeight="1">
      <c r="A45" s="27" t="s">
        <v>95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spans="1:12" s="133" customFormat="1" ht="21" customHeight="1">
      <c r="A46" s="1" t="s">
        <v>35</v>
      </c>
      <c r="D46" s="28"/>
      <c r="F46" s="2"/>
      <c r="G46" s="2"/>
      <c r="H46" s="2"/>
      <c r="I46" s="2"/>
      <c r="J46" s="2"/>
      <c r="K46" s="2"/>
      <c r="L46" s="2"/>
    </row>
    <row r="47" spans="1:12" s="133" customFormat="1" ht="25.35" customHeight="1">
      <c r="A47" s="1" t="s">
        <v>132</v>
      </c>
      <c r="D47" s="28"/>
      <c r="F47" s="2"/>
      <c r="G47" s="2"/>
      <c r="H47" s="2"/>
      <c r="I47" s="2"/>
      <c r="J47" s="2"/>
      <c r="K47" s="2"/>
      <c r="L47" s="2"/>
    </row>
    <row r="48" spans="1:12" s="133" customFormat="1" ht="21" customHeight="1">
      <c r="A48" s="29" t="str">
        <f>+A3</f>
        <v>ณ วันที่ 30 กันยายน พ.ศ. 2567</v>
      </c>
      <c r="B48" s="4"/>
      <c r="C48" s="4"/>
      <c r="D48" s="4"/>
      <c r="E48" s="4"/>
      <c r="F48" s="5"/>
      <c r="G48" s="5"/>
      <c r="H48" s="5"/>
      <c r="I48" s="5"/>
      <c r="J48" s="5"/>
      <c r="K48" s="5"/>
      <c r="L48" s="5"/>
    </row>
    <row r="49" spans="1:12" ht="21" customHeight="1">
      <c r="C49" s="133"/>
      <c r="J49" s="31"/>
      <c r="L49" s="31"/>
    </row>
    <row r="50" spans="1:12" ht="21" customHeight="1">
      <c r="C50" s="133"/>
      <c r="D50" s="6"/>
      <c r="E50" s="6"/>
      <c r="F50" s="7"/>
      <c r="G50" s="7"/>
      <c r="H50" s="7"/>
      <c r="I50" s="7"/>
      <c r="J50" s="7"/>
      <c r="K50" s="7"/>
      <c r="L50" s="8" t="s">
        <v>89</v>
      </c>
    </row>
    <row r="51" spans="1:12" ht="21" customHeight="1">
      <c r="C51" s="133"/>
      <c r="D51" s="10"/>
      <c r="E51" s="10"/>
      <c r="F51" s="7"/>
      <c r="G51" s="11" t="s">
        <v>49</v>
      </c>
      <c r="H51" s="7"/>
      <c r="I51" s="12"/>
      <c r="J51" s="7"/>
      <c r="K51" s="11" t="s">
        <v>71</v>
      </c>
      <c r="L51" s="7"/>
    </row>
    <row r="52" spans="1:12" ht="21" customHeight="1">
      <c r="C52" s="133"/>
      <c r="D52" s="10"/>
      <c r="E52" s="10"/>
      <c r="F52" s="13" t="s">
        <v>172</v>
      </c>
      <c r="G52" s="12"/>
      <c r="H52" s="13" t="s">
        <v>23</v>
      </c>
      <c r="I52" s="128"/>
      <c r="J52" s="13" t="s">
        <v>172</v>
      </c>
      <c r="K52" s="12"/>
      <c r="L52" s="13" t="s">
        <v>23</v>
      </c>
    </row>
    <row r="53" spans="1:12" ht="21" customHeight="1">
      <c r="C53" s="14"/>
      <c r="D53" s="15"/>
      <c r="E53" s="16"/>
      <c r="F53" s="13" t="s">
        <v>128</v>
      </c>
      <c r="G53" s="12"/>
      <c r="H53" s="13" t="s">
        <v>121</v>
      </c>
      <c r="I53" s="13"/>
      <c r="J53" s="13" t="s">
        <v>128</v>
      </c>
      <c r="K53" s="12"/>
      <c r="L53" s="13" t="s">
        <v>121</v>
      </c>
    </row>
    <row r="54" spans="1:12" ht="21" customHeight="1">
      <c r="C54" s="14"/>
      <c r="D54" s="17" t="s">
        <v>0</v>
      </c>
      <c r="E54" s="16"/>
      <c r="F54" s="8" t="s">
        <v>16</v>
      </c>
      <c r="G54" s="12"/>
      <c r="H54" s="8" t="s">
        <v>1</v>
      </c>
      <c r="I54" s="12"/>
      <c r="J54" s="8" t="s">
        <v>24</v>
      </c>
      <c r="K54" s="12"/>
      <c r="L54" s="8" t="s">
        <v>1</v>
      </c>
    </row>
    <row r="55" spans="1:12" s="20" customFormat="1" ht="8.1" customHeight="1">
      <c r="A55" s="19"/>
      <c r="C55" s="21"/>
      <c r="D55" s="21"/>
      <c r="E55" s="21"/>
      <c r="F55" s="69"/>
      <c r="G55" s="22"/>
      <c r="H55" s="22"/>
      <c r="I55" s="23"/>
      <c r="J55" s="69"/>
      <c r="K55" s="22"/>
      <c r="L55" s="22"/>
    </row>
    <row r="56" spans="1:12" s="20" customFormat="1" ht="21" customHeight="1">
      <c r="A56" s="19" t="s">
        <v>64</v>
      </c>
      <c r="C56" s="21"/>
      <c r="D56" s="32"/>
      <c r="E56" s="21"/>
      <c r="F56" s="69"/>
      <c r="G56" s="22"/>
      <c r="H56" s="22"/>
      <c r="I56" s="23"/>
      <c r="J56" s="69"/>
      <c r="K56" s="22"/>
      <c r="L56" s="22"/>
    </row>
    <row r="57" spans="1:12" s="20" customFormat="1" ht="8.1" customHeight="1">
      <c r="A57" s="19"/>
      <c r="C57" s="21"/>
      <c r="D57" s="21"/>
      <c r="E57" s="21"/>
      <c r="F57" s="69"/>
      <c r="G57" s="22"/>
      <c r="H57" s="22"/>
      <c r="I57" s="23"/>
      <c r="J57" s="69"/>
      <c r="K57" s="22"/>
      <c r="L57" s="22"/>
    </row>
    <row r="58" spans="1:12" s="20" customFormat="1" ht="21" customHeight="1">
      <c r="A58" s="19" t="s">
        <v>4</v>
      </c>
      <c r="C58" s="101"/>
      <c r="D58" s="114"/>
      <c r="E58" s="102"/>
      <c r="F58" s="103"/>
      <c r="G58" s="23"/>
      <c r="H58" s="104"/>
      <c r="I58" s="23"/>
      <c r="J58" s="103"/>
      <c r="K58" s="23"/>
      <c r="L58" s="104"/>
    </row>
    <row r="59" spans="1:12" s="20" customFormat="1" ht="8.1" customHeight="1">
      <c r="A59" s="19"/>
      <c r="C59" s="21"/>
      <c r="D59" s="21"/>
      <c r="E59" s="21"/>
      <c r="F59" s="69"/>
      <c r="G59" s="22"/>
      <c r="H59" s="22"/>
      <c r="I59" s="23"/>
      <c r="J59" s="69"/>
      <c r="K59" s="22"/>
      <c r="L59" s="22"/>
    </row>
    <row r="60" spans="1:12" s="20" customFormat="1" ht="21" customHeight="1">
      <c r="A60" s="20" t="s">
        <v>60</v>
      </c>
      <c r="D60" s="102">
        <v>12</v>
      </c>
      <c r="E60" s="102"/>
      <c r="F60" s="110">
        <v>800000000</v>
      </c>
      <c r="G60" s="115"/>
      <c r="H60" s="109">
        <v>800000000</v>
      </c>
      <c r="I60" s="115"/>
      <c r="J60" s="110">
        <v>800000000</v>
      </c>
      <c r="K60" s="116"/>
      <c r="L60" s="109">
        <v>800000000</v>
      </c>
    </row>
    <row r="61" spans="1:12" s="20" customFormat="1" ht="21" customHeight="1">
      <c r="A61" s="20" t="s">
        <v>134</v>
      </c>
      <c r="C61" s="101"/>
      <c r="D61" s="102">
        <v>13</v>
      </c>
      <c r="E61" s="102"/>
      <c r="F61" s="110">
        <v>343842662</v>
      </c>
      <c r="G61" s="109"/>
      <c r="H61" s="109">
        <v>365716843</v>
      </c>
      <c r="I61" s="109"/>
      <c r="J61" s="110">
        <v>424102336</v>
      </c>
      <c r="K61" s="109"/>
      <c r="L61" s="109">
        <v>458147425</v>
      </c>
    </row>
    <row r="62" spans="1:12" s="20" customFormat="1" ht="21" customHeight="1">
      <c r="A62" s="20" t="s">
        <v>115</v>
      </c>
      <c r="C62" s="101"/>
      <c r="D62" s="102"/>
      <c r="E62" s="114"/>
      <c r="F62" s="110"/>
      <c r="G62" s="109"/>
      <c r="H62" s="109"/>
      <c r="I62" s="109"/>
      <c r="J62" s="110"/>
      <c r="K62" s="109"/>
      <c r="L62" s="131"/>
    </row>
    <row r="63" spans="1:12" s="20" customFormat="1" ht="21" customHeight="1">
      <c r="B63" s="20" t="s">
        <v>116</v>
      </c>
      <c r="C63" s="101"/>
      <c r="D63" s="102"/>
      <c r="E63" s="114"/>
      <c r="F63" s="110">
        <v>45962418</v>
      </c>
      <c r="G63" s="109"/>
      <c r="H63" s="109">
        <v>43206723</v>
      </c>
      <c r="I63" s="109"/>
      <c r="J63" s="110">
        <v>57329905</v>
      </c>
      <c r="K63" s="109"/>
      <c r="L63" s="131">
        <v>54511974</v>
      </c>
    </row>
    <row r="64" spans="1:12" s="20" customFormat="1" ht="21" customHeight="1">
      <c r="A64" s="20" t="s">
        <v>57</v>
      </c>
      <c r="C64" s="101"/>
      <c r="D64" s="102"/>
      <c r="E64" s="114"/>
      <c r="F64" s="110"/>
      <c r="G64" s="109"/>
      <c r="H64" s="132"/>
      <c r="I64" s="109"/>
      <c r="J64" s="110"/>
      <c r="K64" s="109"/>
      <c r="L64" s="131"/>
    </row>
    <row r="65" spans="1:12" s="20" customFormat="1" ht="21" customHeight="1">
      <c r="B65" s="20" t="s">
        <v>126</v>
      </c>
      <c r="C65" s="101"/>
      <c r="D65" s="102">
        <v>15</v>
      </c>
      <c r="E65" s="114"/>
      <c r="F65" s="110">
        <v>0</v>
      </c>
      <c r="G65" s="109"/>
      <c r="H65" s="109">
        <v>99886162</v>
      </c>
      <c r="I65" s="109"/>
      <c r="J65" s="110">
        <v>0</v>
      </c>
      <c r="K65" s="109"/>
      <c r="L65" s="131">
        <v>99886162</v>
      </c>
    </row>
    <row r="66" spans="1:12" s="20" customFormat="1" ht="21" customHeight="1">
      <c r="A66" s="20" t="s">
        <v>25</v>
      </c>
      <c r="C66" s="101"/>
      <c r="E66" s="114"/>
      <c r="F66" s="111">
        <v>18687216</v>
      </c>
      <c r="G66" s="109"/>
      <c r="H66" s="130">
        <v>25568266</v>
      </c>
      <c r="I66" s="109"/>
      <c r="J66" s="111">
        <v>18581285</v>
      </c>
      <c r="K66" s="109"/>
      <c r="L66" s="130">
        <v>25463635</v>
      </c>
    </row>
    <row r="67" spans="1:12" s="20" customFormat="1" ht="8.1" customHeight="1">
      <c r="A67" s="19"/>
      <c r="C67" s="21"/>
      <c r="D67" s="21"/>
      <c r="E67" s="21"/>
      <c r="F67" s="70"/>
      <c r="G67" s="22"/>
      <c r="H67" s="24"/>
      <c r="I67" s="22"/>
      <c r="J67" s="70"/>
      <c r="K67" s="24"/>
      <c r="L67" s="24"/>
    </row>
    <row r="68" spans="1:12" s="20" customFormat="1" ht="21" customHeight="1">
      <c r="A68" s="19" t="s">
        <v>5</v>
      </c>
      <c r="C68" s="101"/>
      <c r="D68" s="114"/>
      <c r="E68" s="114"/>
      <c r="F68" s="108">
        <f>SUM(F60:F67)</f>
        <v>1208492296</v>
      </c>
      <c r="G68" s="23"/>
      <c r="H68" s="25">
        <f>SUM(H60:H67)</f>
        <v>1334377994</v>
      </c>
      <c r="I68" s="23"/>
      <c r="J68" s="108">
        <f>SUM(J60:J67)</f>
        <v>1300013526</v>
      </c>
      <c r="K68" s="24"/>
      <c r="L68" s="25">
        <f>SUM(L60:L67)</f>
        <v>1438009196</v>
      </c>
    </row>
    <row r="69" spans="1:12" s="20" customFormat="1" ht="21" customHeight="1">
      <c r="C69" s="101"/>
      <c r="D69" s="102"/>
      <c r="E69" s="114"/>
      <c r="F69" s="70"/>
      <c r="G69" s="104"/>
      <c r="H69" s="24"/>
      <c r="I69" s="104"/>
      <c r="J69" s="70"/>
      <c r="K69" s="24"/>
      <c r="L69" s="24"/>
    </row>
    <row r="70" spans="1:12" s="20" customFormat="1" ht="21" customHeight="1">
      <c r="A70" s="19" t="s">
        <v>18</v>
      </c>
      <c r="C70" s="101"/>
      <c r="D70" s="114"/>
      <c r="E70" s="114"/>
      <c r="F70" s="70"/>
      <c r="G70" s="23"/>
      <c r="H70" s="24"/>
      <c r="I70" s="23"/>
      <c r="J70" s="70"/>
      <c r="K70" s="24"/>
      <c r="L70" s="24"/>
    </row>
    <row r="71" spans="1:12" s="20" customFormat="1" ht="8.1" customHeight="1">
      <c r="A71" s="19"/>
      <c r="C71" s="21"/>
      <c r="D71" s="21"/>
      <c r="E71" s="21"/>
      <c r="F71" s="70"/>
      <c r="G71" s="22"/>
      <c r="H71" s="24"/>
      <c r="I71" s="22"/>
      <c r="J71" s="70"/>
      <c r="K71" s="24"/>
      <c r="L71" s="24"/>
    </row>
    <row r="72" spans="1:12" s="20" customFormat="1" ht="21" customHeight="1">
      <c r="A72" s="20" t="s">
        <v>96</v>
      </c>
      <c r="C72" s="21"/>
      <c r="D72" s="21"/>
      <c r="E72" s="21"/>
      <c r="F72" s="70">
        <v>588209487</v>
      </c>
      <c r="G72" s="22"/>
      <c r="H72" s="109">
        <v>626351252</v>
      </c>
      <c r="I72" s="22"/>
      <c r="J72" s="70">
        <v>743621024</v>
      </c>
      <c r="K72" s="24"/>
      <c r="L72" s="109">
        <v>790268940</v>
      </c>
    </row>
    <row r="73" spans="1:12" s="20" customFormat="1" ht="21" customHeight="1">
      <c r="A73" s="20" t="s">
        <v>57</v>
      </c>
      <c r="C73" s="101"/>
      <c r="D73" s="102">
        <v>15</v>
      </c>
      <c r="E73" s="114"/>
      <c r="F73" s="80">
        <v>1148952291</v>
      </c>
      <c r="G73" s="109"/>
      <c r="H73" s="26">
        <v>1398514342</v>
      </c>
      <c r="I73" s="109"/>
      <c r="J73" s="80">
        <v>1148952291</v>
      </c>
      <c r="K73" s="117"/>
      <c r="L73" s="26">
        <v>1398514342</v>
      </c>
    </row>
    <row r="74" spans="1:12" s="20" customFormat="1" ht="21" customHeight="1">
      <c r="A74" s="20" t="s">
        <v>47</v>
      </c>
      <c r="C74" s="101"/>
      <c r="D74" s="102"/>
      <c r="E74" s="114"/>
      <c r="F74" s="110">
        <v>115971008</v>
      </c>
      <c r="G74" s="109"/>
      <c r="H74" s="109">
        <v>109232503</v>
      </c>
      <c r="I74" s="109"/>
      <c r="J74" s="110">
        <v>115971008</v>
      </c>
      <c r="K74" s="109"/>
      <c r="L74" s="109">
        <v>109232503</v>
      </c>
    </row>
    <row r="75" spans="1:12" s="20" customFormat="1" ht="21" customHeight="1">
      <c r="A75" s="20" t="s">
        <v>112</v>
      </c>
      <c r="C75" s="101"/>
      <c r="D75" s="102">
        <v>16</v>
      </c>
      <c r="E75" s="114"/>
      <c r="F75" s="110">
        <v>414110710</v>
      </c>
      <c r="G75" s="109"/>
      <c r="H75" s="109">
        <v>390275006</v>
      </c>
      <c r="I75" s="109"/>
      <c r="J75" s="110">
        <v>395940800</v>
      </c>
      <c r="K75" s="109"/>
      <c r="L75" s="109">
        <v>380440907</v>
      </c>
    </row>
    <row r="76" spans="1:12" s="20" customFormat="1" ht="21" customHeight="1">
      <c r="A76" s="20" t="s">
        <v>29</v>
      </c>
      <c r="C76" s="101"/>
      <c r="D76" s="114"/>
      <c r="E76" s="114"/>
      <c r="F76" s="111">
        <v>21285465</v>
      </c>
      <c r="G76" s="109"/>
      <c r="H76" s="130">
        <v>20822493</v>
      </c>
      <c r="I76" s="109"/>
      <c r="J76" s="111">
        <v>21037728</v>
      </c>
      <c r="K76" s="109"/>
      <c r="L76" s="130">
        <v>20574756</v>
      </c>
    </row>
    <row r="77" spans="1:12" s="20" customFormat="1" ht="8.1" customHeight="1">
      <c r="A77" s="19"/>
      <c r="C77" s="21"/>
      <c r="D77" s="21"/>
      <c r="E77" s="21"/>
      <c r="F77" s="70"/>
      <c r="G77" s="22"/>
      <c r="H77" s="24"/>
      <c r="I77" s="24"/>
      <c r="J77" s="70"/>
      <c r="K77" s="24"/>
      <c r="L77" s="24"/>
    </row>
    <row r="78" spans="1:12" s="20" customFormat="1" ht="21" customHeight="1">
      <c r="A78" s="19" t="s">
        <v>9</v>
      </c>
      <c r="C78" s="101"/>
      <c r="D78" s="114"/>
      <c r="E78" s="114"/>
      <c r="F78" s="108">
        <f>SUM(F72:F77)</f>
        <v>2288528961</v>
      </c>
      <c r="G78" s="23"/>
      <c r="H78" s="25">
        <f>SUM(H72:H77)</f>
        <v>2545195596</v>
      </c>
      <c r="I78" s="24"/>
      <c r="J78" s="108">
        <f>SUM(J72:J77)</f>
        <v>2425522851</v>
      </c>
      <c r="K78" s="24"/>
      <c r="L78" s="25">
        <f>SUM(L72:L77)</f>
        <v>2699031448</v>
      </c>
    </row>
    <row r="79" spans="1:12" s="20" customFormat="1" ht="8.1" customHeight="1">
      <c r="A79" s="19"/>
      <c r="C79" s="21"/>
      <c r="D79" s="21"/>
      <c r="E79" s="21"/>
      <c r="F79" s="70"/>
      <c r="G79" s="22"/>
      <c r="H79" s="24"/>
      <c r="I79" s="24"/>
      <c r="J79" s="70"/>
      <c r="K79" s="24"/>
      <c r="L79" s="24"/>
    </row>
    <row r="80" spans="1:12" s="20" customFormat="1" ht="21" customHeight="1">
      <c r="A80" s="19" t="s">
        <v>6</v>
      </c>
      <c r="C80" s="101"/>
      <c r="D80" s="114"/>
      <c r="E80" s="114"/>
      <c r="F80" s="108">
        <f>F68+F78</f>
        <v>3497021257</v>
      </c>
      <c r="G80" s="23"/>
      <c r="H80" s="25">
        <f>H68+H78</f>
        <v>3879573590</v>
      </c>
      <c r="I80" s="24"/>
      <c r="J80" s="108">
        <f>J68+J78</f>
        <v>3725536377</v>
      </c>
      <c r="K80" s="24"/>
      <c r="L80" s="25">
        <f>L68+L78</f>
        <v>4137040644</v>
      </c>
    </row>
    <row r="81" spans="1:12" s="20" customFormat="1" ht="21" customHeight="1">
      <c r="A81" s="19"/>
      <c r="C81" s="21"/>
      <c r="D81" s="21"/>
      <c r="E81" s="21"/>
      <c r="F81" s="24"/>
      <c r="G81" s="22"/>
      <c r="H81" s="24"/>
      <c r="I81" s="24"/>
      <c r="J81" s="24"/>
      <c r="K81" s="24"/>
      <c r="L81" s="24"/>
    </row>
    <row r="82" spans="1:12" s="20" customFormat="1" ht="21" customHeight="1">
      <c r="A82" s="19"/>
      <c r="C82" s="21"/>
      <c r="D82" s="21"/>
      <c r="E82" s="21"/>
      <c r="F82" s="24"/>
      <c r="G82" s="22"/>
      <c r="H82" s="24"/>
      <c r="I82" s="24"/>
      <c r="J82" s="24"/>
      <c r="K82" s="24"/>
      <c r="L82" s="24"/>
    </row>
    <row r="83" spans="1:12" s="20" customFormat="1" ht="21" customHeight="1">
      <c r="A83" s="19"/>
      <c r="C83" s="21"/>
      <c r="D83" s="21"/>
      <c r="E83" s="21"/>
      <c r="F83" s="24"/>
      <c r="G83" s="22"/>
      <c r="H83" s="24"/>
      <c r="I83" s="24"/>
      <c r="J83" s="24"/>
      <c r="K83" s="24"/>
      <c r="L83" s="24"/>
    </row>
    <row r="84" spans="1:12" s="20" customFormat="1" ht="21" customHeight="1">
      <c r="A84" s="19"/>
      <c r="C84" s="21"/>
      <c r="D84" s="21"/>
      <c r="E84" s="21"/>
      <c r="F84" s="24"/>
      <c r="G84" s="22"/>
      <c r="H84" s="24"/>
      <c r="I84" s="24"/>
      <c r="J84" s="24"/>
      <c r="K84" s="24"/>
      <c r="L84" s="24"/>
    </row>
    <row r="85" spans="1:12" s="20" customFormat="1" ht="21" customHeight="1">
      <c r="A85" s="19"/>
      <c r="C85" s="21"/>
      <c r="D85" s="21"/>
      <c r="E85" s="21"/>
      <c r="F85" s="24"/>
      <c r="G85" s="22"/>
      <c r="H85" s="24"/>
      <c r="I85" s="24"/>
      <c r="J85" s="24"/>
      <c r="K85" s="24"/>
      <c r="L85" s="24"/>
    </row>
    <row r="86" spans="1:12" s="20" customFormat="1" ht="21" customHeight="1">
      <c r="A86" s="19"/>
      <c r="C86" s="21"/>
      <c r="D86" s="21"/>
      <c r="E86" s="21"/>
      <c r="F86" s="24"/>
      <c r="G86" s="22"/>
      <c r="H86" s="24"/>
      <c r="I86" s="24"/>
      <c r="J86" s="24"/>
      <c r="K86" s="24"/>
      <c r="L86" s="24"/>
    </row>
    <row r="87" spans="1:12" s="20" customFormat="1" ht="21" customHeight="1">
      <c r="A87" s="19"/>
      <c r="C87" s="21"/>
      <c r="D87" s="21"/>
      <c r="E87" s="21"/>
      <c r="F87" s="24"/>
      <c r="G87" s="22"/>
      <c r="H87" s="24"/>
      <c r="I87" s="24"/>
      <c r="J87" s="24"/>
      <c r="K87" s="24"/>
      <c r="L87" s="24"/>
    </row>
    <row r="88" spans="1:12" s="20" customFormat="1" ht="24" customHeight="1">
      <c r="A88" s="19"/>
      <c r="C88" s="21"/>
      <c r="D88" s="21"/>
      <c r="E88" s="21"/>
      <c r="F88" s="24"/>
      <c r="G88" s="22"/>
      <c r="H88" s="24"/>
      <c r="I88" s="24"/>
      <c r="J88" s="24"/>
      <c r="K88" s="24"/>
      <c r="L88" s="24"/>
    </row>
    <row r="89" spans="1:12" s="20" customFormat="1" ht="20.25" customHeight="1">
      <c r="A89" s="19"/>
      <c r="C89" s="21"/>
      <c r="D89" s="21"/>
      <c r="E89" s="21"/>
      <c r="F89" s="24"/>
      <c r="G89" s="22"/>
      <c r="H89" s="24"/>
      <c r="I89" s="24"/>
      <c r="J89" s="24"/>
      <c r="K89" s="24"/>
      <c r="L89" s="24"/>
    </row>
    <row r="90" spans="1:12" s="20" customFormat="1" ht="21.95" customHeight="1">
      <c r="A90" s="33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33"/>
      <c r="C90" s="34"/>
      <c r="D90" s="34"/>
      <c r="E90" s="34"/>
      <c r="F90" s="25"/>
      <c r="G90" s="35"/>
      <c r="H90" s="25"/>
      <c r="I90" s="25"/>
      <c r="J90" s="25"/>
      <c r="K90" s="25"/>
      <c r="L90" s="25"/>
    </row>
    <row r="91" spans="1:12" s="133" customFormat="1" ht="21" customHeight="1">
      <c r="A91" s="1" t="s">
        <v>35</v>
      </c>
      <c r="D91" s="28"/>
      <c r="F91" s="2"/>
      <c r="G91" s="2"/>
      <c r="H91" s="2"/>
      <c r="I91" s="2"/>
      <c r="J91" s="2"/>
      <c r="K91" s="2"/>
      <c r="L91" s="2"/>
    </row>
    <row r="92" spans="1:12" s="133" customFormat="1" ht="21" customHeight="1">
      <c r="A92" s="1" t="s">
        <v>132</v>
      </c>
      <c r="D92" s="28"/>
      <c r="F92" s="2"/>
      <c r="G92" s="2"/>
      <c r="H92" s="2"/>
      <c r="I92" s="2"/>
      <c r="J92" s="2"/>
      <c r="K92" s="2"/>
      <c r="L92" s="2"/>
    </row>
    <row r="93" spans="1:12" s="133" customFormat="1" ht="21" customHeight="1">
      <c r="A93" s="29" t="str">
        <f>+A48</f>
        <v>ณ วันที่ 30 กันยายน พ.ศ. 2567</v>
      </c>
      <c r="B93" s="4"/>
      <c r="C93" s="4"/>
      <c r="D93" s="4"/>
      <c r="E93" s="4"/>
      <c r="F93" s="5"/>
      <c r="G93" s="5"/>
      <c r="H93" s="5"/>
      <c r="I93" s="5"/>
      <c r="J93" s="5"/>
      <c r="K93" s="5"/>
      <c r="L93" s="5"/>
    </row>
    <row r="94" spans="1:12" ht="21" customHeight="1">
      <c r="C94" s="133"/>
      <c r="J94" s="31"/>
      <c r="L94" s="31"/>
    </row>
    <row r="95" spans="1:12" ht="21" customHeight="1">
      <c r="C95" s="133"/>
      <c r="D95" s="6"/>
      <c r="E95" s="6"/>
      <c r="F95" s="7"/>
      <c r="G95" s="7"/>
      <c r="H95" s="7"/>
      <c r="I95" s="7"/>
      <c r="J95" s="7"/>
      <c r="K95" s="7"/>
      <c r="L95" s="8" t="s">
        <v>89</v>
      </c>
    </row>
    <row r="96" spans="1:12" ht="21" customHeight="1">
      <c r="C96" s="133"/>
      <c r="D96" s="10"/>
      <c r="E96" s="10"/>
      <c r="F96" s="7"/>
      <c r="G96" s="11" t="s">
        <v>49</v>
      </c>
      <c r="H96" s="7"/>
      <c r="I96" s="12"/>
      <c r="J96" s="7"/>
      <c r="K96" s="11" t="s">
        <v>71</v>
      </c>
      <c r="L96" s="7"/>
    </row>
    <row r="97" spans="1:12" ht="21" customHeight="1">
      <c r="C97" s="133"/>
      <c r="D97" s="10"/>
      <c r="E97" s="10"/>
      <c r="F97" s="13" t="s">
        <v>172</v>
      </c>
      <c r="G97" s="12"/>
      <c r="H97" s="13" t="s">
        <v>23</v>
      </c>
      <c r="I97" s="128"/>
      <c r="J97" s="13" t="s">
        <v>172</v>
      </c>
      <c r="K97" s="12"/>
      <c r="L97" s="13" t="s">
        <v>23</v>
      </c>
    </row>
    <row r="98" spans="1:12" ht="21" customHeight="1">
      <c r="C98" s="14"/>
      <c r="D98" s="15"/>
      <c r="E98" s="16"/>
      <c r="F98" s="13" t="s">
        <v>128</v>
      </c>
      <c r="G98" s="12"/>
      <c r="H98" s="13" t="s">
        <v>121</v>
      </c>
      <c r="I98" s="13"/>
      <c r="J98" s="13" t="s">
        <v>128</v>
      </c>
      <c r="K98" s="12"/>
      <c r="L98" s="13" t="s">
        <v>121</v>
      </c>
    </row>
    <row r="99" spans="1:12" ht="21" customHeight="1">
      <c r="C99" s="14"/>
      <c r="D99" s="18"/>
      <c r="E99" s="16"/>
      <c r="F99" s="8" t="s">
        <v>16</v>
      </c>
      <c r="G99" s="12"/>
      <c r="H99" s="8" t="s">
        <v>1</v>
      </c>
      <c r="I99" s="12"/>
      <c r="J99" s="8" t="s">
        <v>24</v>
      </c>
      <c r="K99" s="12"/>
      <c r="L99" s="8" t="s">
        <v>1</v>
      </c>
    </row>
    <row r="100" spans="1:12" s="20" customFormat="1" ht="8.1" customHeight="1">
      <c r="A100" s="19"/>
      <c r="C100" s="21"/>
      <c r="D100" s="21"/>
      <c r="E100" s="21"/>
      <c r="F100" s="69"/>
      <c r="G100" s="22"/>
      <c r="H100" s="22"/>
      <c r="I100" s="23"/>
      <c r="J100" s="69"/>
      <c r="K100" s="22"/>
      <c r="L100" s="22"/>
    </row>
    <row r="101" spans="1:12" s="20" customFormat="1" ht="21" customHeight="1">
      <c r="A101" s="19" t="s">
        <v>86</v>
      </c>
      <c r="C101" s="21"/>
      <c r="D101" s="32"/>
      <c r="E101" s="21"/>
      <c r="F101" s="69"/>
      <c r="G101" s="22"/>
      <c r="H101" s="22"/>
      <c r="I101" s="23"/>
      <c r="J101" s="69"/>
      <c r="K101" s="22"/>
      <c r="L101" s="22"/>
    </row>
    <row r="102" spans="1:12" s="20" customFormat="1" ht="8.1" customHeight="1">
      <c r="A102" s="19"/>
      <c r="C102" s="21"/>
      <c r="D102" s="21"/>
      <c r="E102" s="21"/>
      <c r="F102" s="69"/>
      <c r="G102" s="22"/>
      <c r="H102" s="22"/>
      <c r="I102" s="23"/>
      <c r="J102" s="69"/>
      <c r="K102" s="22"/>
      <c r="L102" s="22"/>
    </row>
    <row r="103" spans="1:12" s="20" customFormat="1" ht="21" customHeight="1">
      <c r="A103" s="19" t="s">
        <v>65</v>
      </c>
      <c r="C103" s="101"/>
      <c r="D103" s="114"/>
      <c r="E103" s="114"/>
      <c r="F103" s="70"/>
      <c r="G103" s="23"/>
      <c r="H103" s="24"/>
      <c r="I103" s="24"/>
      <c r="J103" s="70"/>
      <c r="K103" s="24"/>
      <c r="L103" s="24"/>
    </row>
    <row r="104" spans="1:12" s="20" customFormat="1" ht="8.1" customHeight="1">
      <c r="A104" s="19"/>
      <c r="C104" s="21"/>
      <c r="D104" s="21"/>
      <c r="E104" s="21"/>
      <c r="F104" s="70"/>
      <c r="G104" s="22"/>
      <c r="H104" s="24"/>
      <c r="I104" s="24"/>
      <c r="J104" s="70"/>
      <c r="K104" s="24"/>
      <c r="L104" s="24"/>
    </row>
    <row r="105" spans="1:12" s="20" customFormat="1" ht="21" customHeight="1">
      <c r="A105" s="20" t="s">
        <v>19</v>
      </c>
      <c r="C105" s="101"/>
      <c r="D105" s="114"/>
      <c r="E105" s="114"/>
      <c r="F105" s="70"/>
      <c r="G105" s="23"/>
      <c r="H105" s="24"/>
      <c r="I105" s="24"/>
      <c r="J105" s="70"/>
      <c r="K105" s="24"/>
      <c r="L105" s="24"/>
    </row>
    <row r="106" spans="1:12" s="20" customFormat="1" ht="21" customHeight="1">
      <c r="B106" s="20" t="s">
        <v>51</v>
      </c>
      <c r="C106" s="101"/>
      <c r="F106" s="70"/>
      <c r="G106" s="23"/>
      <c r="H106" s="24"/>
      <c r="I106" s="24"/>
      <c r="J106" s="70"/>
      <c r="K106" s="24"/>
      <c r="L106" s="24"/>
    </row>
    <row r="107" spans="1:12" s="20" customFormat="1" ht="21" customHeight="1">
      <c r="C107" s="101" t="s">
        <v>66</v>
      </c>
      <c r="F107" s="70"/>
      <c r="G107" s="23"/>
      <c r="H107" s="24"/>
      <c r="I107" s="24"/>
      <c r="J107" s="70"/>
      <c r="K107" s="24"/>
      <c r="L107" s="24"/>
    </row>
    <row r="108" spans="1:12" s="20" customFormat="1" ht="21" customHeight="1" thickBot="1">
      <c r="C108" s="20" t="s">
        <v>67</v>
      </c>
      <c r="D108" s="102"/>
      <c r="E108" s="114"/>
      <c r="F108" s="118">
        <v>150978000</v>
      </c>
      <c r="G108" s="109"/>
      <c r="H108" s="119">
        <v>150978000</v>
      </c>
      <c r="I108" s="109"/>
      <c r="J108" s="118">
        <v>150978000</v>
      </c>
      <c r="K108" s="117"/>
      <c r="L108" s="119">
        <v>150978000</v>
      </c>
    </row>
    <row r="109" spans="1:12" s="20" customFormat="1" ht="8.1" customHeight="1" thickTop="1">
      <c r="D109" s="102"/>
      <c r="E109" s="114"/>
      <c r="F109" s="120"/>
      <c r="G109" s="109"/>
      <c r="H109" s="117"/>
      <c r="I109" s="109"/>
      <c r="J109" s="120"/>
      <c r="K109" s="117"/>
      <c r="L109" s="117"/>
    </row>
    <row r="110" spans="1:12" s="20" customFormat="1" ht="21" customHeight="1">
      <c r="B110" s="20" t="s">
        <v>52</v>
      </c>
      <c r="C110" s="101"/>
      <c r="F110" s="70"/>
      <c r="G110" s="23"/>
      <c r="H110" s="24"/>
      <c r="I110" s="23"/>
      <c r="J110" s="70"/>
      <c r="K110" s="24"/>
      <c r="L110" s="24"/>
    </row>
    <row r="111" spans="1:12" s="20" customFormat="1" ht="21" customHeight="1">
      <c r="C111" s="101" t="s">
        <v>66</v>
      </c>
      <c r="F111" s="70"/>
      <c r="G111" s="23"/>
      <c r="H111" s="24"/>
      <c r="I111" s="23"/>
      <c r="J111" s="70"/>
      <c r="K111" s="24"/>
      <c r="L111" s="24"/>
    </row>
    <row r="112" spans="1:12" s="20" customFormat="1" ht="21" customHeight="1">
      <c r="C112" s="20" t="s">
        <v>68</v>
      </c>
      <c r="D112" s="102"/>
      <c r="E112" s="114"/>
      <c r="F112" s="120">
        <v>150978000</v>
      </c>
      <c r="G112" s="109"/>
      <c r="H112" s="117">
        <v>150978000</v>
      </c>
      <c r="I112" s="109"/>
      <c r="J112" s="120">
        <v>150978000</v>
      </c>
      <c r="K112" s="117"/>
      <c r="L112" s="117">
        <v>150978000</v>
      </c>
    </row>
    <row r="113" spans="1:12" s="20" customFormat="1" ht="21" customHeight="1">
      <c r="A113" s="20" t="s">
        <v>100</v>
      </c>
      <c r="C113" s="101"/>
      <c r="D113" s="102"/>
      <c r="E113" s="114"/>
      <c r="F113" s="120"/>
      <c r="G113" s="109"/>
      <c r="H113" s="117"/>
      <c r="I113" s="109"/>
      <c r="J113" s="120"/>
      <c r="K113" s="117"/>
      <c r="L113" s="117"/>
    </row>
    <row r="114" spans="1:12" s="20" customFormat="1" ht="21" customHeight="1">
      <c r="B114" s="20" t="s">
        <v>30</v>
      </c>
      <c r="F114" s="120"/>
      <c r="G114" s="109"/>
      <c r="H114" s="117"/>
      <c r="I114" s="109"/>
      <c r="J114" s="120"/>
      <c r="K114" s="117"/>
      <c r="L114" s="117"/>
    </row>
    <row r="115" spans="1:12" s="20" customFormat="1" ht="21" customHeight="1">
      <c r="C115" s="20" t="s">
        <v>50</v>
      </c>
      <c r="D115" s="102"/>
      <c r="E115" s="114"/>
      <c r="F115" s="120">
        <v>16000000</v>
      </c>
      <c r="G115" s="109"/>
      <c r="H115" s="117">
        <v>16000000</v>
      </c>
      <c r="I115" s="109"/>
      <c r="J115" s="120">
        <v>16000000</v>
      </c>
      <c r="K115" s="117"/>
      <c r="L115" s="117">
        <v>16000000</v>
      </c>
    </row>
    <row r="116" spans="1:12" s="20" customFormat="1" ht="21" customHeight="1">
      <c r="B116" s="20" t="s">
        <v>11</v>
      </c>
      <c r="D116" s="102"/>
      <c r="E116" s="114"/>
      <c r="F116" s="120">
        <v>-381081012</v>
      </c>
      <c r="G116" s="109"/>
      <c r="H116" s="129">
        <v>-637076318</v>
      </c>
      <c r="I116" s="109"/>
      <c r="J116" s="120">
        <v>-400755354</v>
      </c>
      <c r="K116" s="117"/>
      <c r="L116" s="129">
        <v>-656084346</v>
      </c>
    </row>
    <row r="117" spans="1:12" s="20" customFormat="1" ht="21" customHeight="1">
      <c r="A117" s="20" t="s">
        <v>101</v>
      </c>
      <c r="D117" s="102"/>
      <c r="E117" s="114"/>
      <c r="F117" s="121">
        <v>2537149892</v>
      </c>
      <c r="G117" s="109"/>
      <c r="H117" s="130">
        <v>2539090355</v>
      </c>
      <c r="I117" s="109"/>
      <c r="J117" s="121">
        <v>2537149892</v>
      </c>
      <c r="K117" s="117"/>
      <c r="L117" s="130">
        <v>2539090355</v>
      </c>
    </row>
    <row r="118" spans="1:12" s="20" customFormat="1" ht="8.1" customHeight="1">
      <c r="A118" s="19"/>
      <c r="C118" s="21"/>
      <c r="D118" s="21"/>
      <c r="E118" s="21"/>
      <c r="F118" s="70"/>
      <c r="G118" s="22"/>
      <c r="H118" s="24"/>
      <c r="I118" s="24"/>
      <c r="J118" s="70"/>
      <c r="K118" s="24"/>
      <c r="L118" s="24"/>
    </row>
    <row r="119" spans="1:12" s="20" customFormat="1" ht="21" customHeight="1">
      <c r="A119" s="19" t="s">
        <v>69</v>
      </c>
      <c r="C119" s="101"/>
      <c r="D119" s="102"/>
      <c r="E119" s="114"/>
      <c r="F119" s="121">
        <f>SUM(F112:F117)</f>
        <v>2323046880</v>
      </c>
      <c r="G119" s="23"/>
      <c r="H119" s="122">
        <f>SUM(H112:H117)</f>
        <v>2068992037</v>
      </c>
      <c r="I119" s="24"/>
      <c r="J119" s="108">
        <f>SUM(J112:J117)</f>
        <v>2303372538</v>
      </c>
      <c r="K119" s="24"/>
      <c r="L119" s="25">
        <f>SUM(L112:L117)</f>
        <v>2049984009</v>
      </c>
    </row>
    <row r="120" spans="1:12" s="20" customFormat="1" ht="8.1" customHeight="1">
      <c r="A120" s="19"/>
      <c r="C120" s="21"/>
      <c r="D120" s="21"/>
      <c r="E120" s="21"/>
      <c r="F120" s="70"/>
      <c r="G120" s="22"/>
      <c r="H120" s="24"/>
      <c r="I120" s="24"/>
      <c r="J120" s="70"/>
      <c r="K120" s="24"/>
      <c r="L120" s="24"/>
    </row>
    <row r="121" spans="1:12" s="20" customFormat="1" ht="21" customHeight="1" thickBot="1">
      <c r="A121" s="19" t="s">
        <v>70</v>
      </c>
      <c r="C121" s="101"/>
      <c r="D121" s="102"/>
      <c r="E121" s="102"/>
      <c r="F121" s="118">
        <f>F80+F119</f>
        <v>5820068137</v>
      </c>
      <c r="G121" s="23"/>
      <c r="H121" s="119">
        <f>H80+H119</f>
        <v>5948565627</v>
      </c>
      <c r="I121" s="24"/>
      <c r="J121" s="118">
        <f>J80+J119</f>
        <v>6028908915</v>
      </c>
      <c r="K121" s="24"/>
      <c r="L121" s="119">
        <f>L80+L119</f>
        <v>6187024653</v>
      </c>
    </row>
    <row r="122" spans="1:12" ht="21" customHeight="1" thickTop="1"/>
    <row r="123" spans="1:12" ht="21" customHeight="1"/>
    <row r="124" spans="1:12" ht="21" customHeight="1"/>
    <row r="125" spans="1:12" ht="21" customHeight="1"/>
    <row r="126" spans="1:12" ht="21" customHeight="1"/>
    <row r="127" spans="1:12" ht="21" customHeight="1"/>
    <row r="128" spans="1:12" ht="21" customHeight="1"/>
    <row r="129" spans="1:12" ht="21" customHeight="1"/>
    <row r="130" spans="1:12" ht="21" customHeight="1"/>
    <row r="132" spans="1:12" ht="21" customHeight="1"/>
    <row r="133" spans="1:12" ht="21" customHeight="1"/>
    <row r="134" spans="1:12" ht="17.25" customHeight="1"/>
    <row r="135" spans="1:12" ht="21.95" customHeight="1">
      <c r="A135" s="36" t="str">
        <f>A90</f>
        <v>หมายเหตุประกอบข้อมูลทางการเงินเป็นส่วนหนึ่งของข้อมูลทางการเงินระหว่างกาลนี้</v>
      </c>
      <c r="B135" s="36"/>
      <c r="C135" s="36"/>
      <c r="D135" s="36"/>
      <c r="E135" s="36"/>
      <c r="F135" s="37"/>
      <c r="G135" s="37"/>
      <c r="H135" s="37"/>
      <c r="I135" s="37"/>
      <c r="J135" s="37"/>
      <c r="K135" s="37"/>
      <c r="L135" s="37"/>
    </row>
  </sheetData>
  <sheetProtection selectLockedCells="1" selectUnlockedCells="1"/>
  <mergeCells count="1">
    <mergeCell ref="A43:L4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BF8EC-5B02-458A-A51B-CA113764E5EE}">
  <sheetPr codeName="Sheet2"/>
  <dimension ref="A1:L86"/>
  <sheetViews>
    <sheetView zoomScaleNormal="100" zoomScaleSheetLayoutView="70" workbookViewId="0">
      <selection activeCell="N21" sqref="N21"/>
    </sheetView>
  </sheetViews>
  <sheetFormatPr defaultColWidth="10.42578125" defaultRowHeight="21.75" customHeight="1"/>
  <cols>
    <col min="1" max="2" width="1.42578125" style="9" customWidth="1"/>
    <col min="3" max="3" width="41.5703125" style="9" customWidth="1"/>
    <col min="4" max="4" width="4.28515625" style="133" customWidth="1"/>
    <col min="5" max="5" width="0.85546875" style="9" customWidth="1"/>
    <col min="6" max="6" width="11.85546875" style="93" customWidth="1"/>
    <col min="7" max="7" width="0.85546875" style="93" customWidth="1"/>
    <col min="8" max="8" width="11.85546875" style="93" customWidth="1"/>
    <col min="9" max="9" width="0.85546875" style="93" customWidth="1"/>
    <col min="10" max="10" width="11.85546875" style="93" customWidth="1"/>
    <col min="11" max="11" width="0.85546875" style="93" customWidth="1"/>
    <col min="12" max="12" width="11.85546875" style="93" customWidth="1"/>
    <col min="13" max="16384" width="10.42578125" style="9"/>
  </cols>
  <sheetData>
    <row r="1" spans="1:12" s="52" customFormat="1" ht="21.75" customHeight="1">
      <c r="A1" s="1" t="s">
        <v>36</v>
      </c>
      <c r="B1" s="1"/>
      <c r="C1" s="1"/>
      <c r="D1" s="62"/>
      <c r="E1" s="1"/>
      <c r="F1" s="86"/>
      <c r="G1" s="86"/>
      <c r="H1" s="86"/>
      <c r="I1" s="86"/>
      <c r="J1" s="86"/>
      <c r="K1" s="86"/>
      <c r="L1" s="86"/>
    </row>
    <row r="2" spans="1:12" s="52" customFormat="1" ht="21.75" customHeight="1">
      <c r="A2" s="1" t="s">
        <v>43</v>
      </c>
      <c r="B2" s="1"/>
      <c r="C2" s="1"/>
      <c r="D2" s="62"/>
      <c r="E2" s="1"/>
      <c r="F2" s="86"/>
      <c r="G2" s="86"/>
      <c r="H2" s="86"/>
      <c r="I2" s="86"/>
      <c r="J2" s="86"/>
      <c r="K2" s="86"/>
      <c r="L2" s="86"/>
    </row>
    <row r="3" spans="1:12" s="52" customFormat="1" ht="21.75" customHeight="1">
      <c r="A3" s="29" t="s">
        <v>173</v>
      </c>
      <c r="B3" s="29"/>
      <c r="C3" s="29"/>
      <c r="D3" s="63"/>
      <c r="E3" s="29"/>
      <c r="F3" s="87"/>
      <c r="G3" s="87"/>
      <c r="H3" s="87"/>
      <c r="I3" s="87"/>
      <c r="J3" s="87"/>
      <c r="K3" s="87"/>
      <c r="L3" s="87"/>
    </row>
    <row r="4" spans="1:12" s="52" customFormat="1" ht="21.75" customHeight="1">
      <c r="A4" s="1"/>
      <c r="B4" s="1"/>
      <c r="C4" s="1"/>
      <c r="D4" s="62"/>
      <c r="E4" s="1"/>
      <c r="F4" s="86"/>
      <c r="G4" s="86"/>
      <c r="H4" s="86"/>
      <c r="I4" s="86"/>
      <c r="J4" s="86"/>
      <c r="K4" s="86"/>
      <c r="L4" s="86"/>
    </row>
    <row r="5" spans="1:12" s="52" customFormat="1" ht="21.75" customHeight="1">
      <c r="D5" s="62"/>
      <c r="E5" s="58"/>
      <c r="F5" s="88"/>
      <c r="G5" s="88"/>
      <c r="H5" s="88"/>
      <c r="I5" s="88"/>
      <c r="J5" s="88"/>
      <c r="K5" s="88"/>
      <c r="L5" s="59" t="s">
        <v>90</v>
      </c>
    </row>
    <row r="6" spans="1:12" s="52" customFormat="1" ht="21.75" customHeight="1">
      <c r="D6" s="62"/>
      <c r="E6" s="58"/>
      <c r="F6" s="88"/>
      <c r="G6" s="89" t="s">
        <v>49</v>
      </c>
      <c r="H6" s="88"/>
      <c r="I6" s="90"/>
      <c r="J6" s="88"/>
      <c r="K6" s="89" t="s">
        <v>71</v>
      </c>
      <c r="L6" s="88"/>
    </row>
    <row r="7" spans="1:12" s="52" customFormat="1" ht="21.75" customHeight="1">
      <c r="D7" s="62"/>
      <c r="E7" s="58"/>
      <c r="F7" s="59" t="s">
        <v>128</v>
      </c>
      <c r="G7" s="91"/>
      <c r="H7" s="59" t="s">
        <v>121</v>
      </c>
      <c r="I7" s="91"/>
      <c r="J7" s="59" t="s">
        <v>128</v>
      </c>
      <c r="K7" s="91"/>
      <c r="L7" s="59" t="s">
        <v>121</v>
      </c>
    </row>
    <row r="8" spans="1:12" s="52" customFormat="1" ht="6" customHeight="1">
      <c r="D8" s="60"/>
      <c r="F8" s="71"/>
      <c r="G8" s="92"/>
      <c r="H8" s="92"/>
      <c r="I8" s="92"/>
      <c r="J8" s="71"/>
      <c r="K8" s="92"/>
      <c r="L8" s="92"/>
    </row>
    <row r="9" spans="1:12" s="52" customFormat="1" ht="21.75" customHeight="1">
      <c r="A9" s="52" t="s">
        <v>20</v>
      </c>
      <c r="D9" s="60"/>
      <c r="F9" s="72">
        <v>620701265</v>
      </c>
      <c r="G9" s="61"/>
      <c r="H9" s="61">
        <v>573942031</v>
      </c>
      <c r="I9" s="61"/>
      <c r="J9" s="80">
        <v>620345997</v>
      </c>
      <c r="K9" s="61"/>
      <c r="L9" s="61">
        <v>573416574</v>
      </c>
    </row>
    <row r="10" spans="1:12" s="52" customFormat="1" ht="21.75" customHeight="1">
      <c r="A10" s="52" t="s">
        <v>48</v>
      </c>
      <c r="D10" s="60"/>
      <c r="F10" s="73">
        <v>-368041012</v>
      </c>
      <c r="G10" s="93"/>
      <c r="H10" s="134">
        <v>-354249176</v>
      </c>
      <c r="I10" s="93"/>
      <c r="J10" s="81">
        <v>-369621893</v>
      </c>
      <c r="K10" s="93"/>
      <c r="L10" s="134">
        <v>-355729513</v>
      </c>
    </row>
    <row r="11" spans="1:12" s="52" customFormat="1" ht="6" customHeight="1">
      <c r="D11" s="60"/>
      <c r="F11" s="72"/>
      <c r="G11" s="61"/>
      <c r="H11" s="61"/>
      <c r="I11" s="61"/>
      <c r="J11" s="72"/>
      <c r="K11" s="61"/>
      <c r="L11" s="61"/>
    </row>
    <row r="12" spans="1:12" s="52" customFormat="1" ht="21.75" customHeight="1">
      <c r="A12" s="58" t="s">
        <v>122</v>
      </c>
      <c r="B12" s="58"/>
      <c r="C12" s="58"/>
      <c r="D12" s="62"/>
      <c r="E12" s="58"/>
      <c r="F12" s="72">
        <f>SUM(F9:F11)</f>
        <v>252660253</v>
      </c>
      <c r="G12" s="61"/>
      <c r="H12" s="61">
        <f>SUM(H9:H11)</f>
        <v>219692855</v>
      </c>
      <c r="I12" s="61"/>
      <c r="J12" s="72">
        <f>SUM(J9:J11)</f>
        <v>250724104</v>
      </c>
      <c r="K12" s="61"/>
      <c r="L12" s="61">
        <f>SUM(L9:L11)</f>
        <v>217687061</v>
      </c>
    </row>
    <row r="13" spans="1:12" s="52" customFormat="1" ht="21.75" customHeight="1">
      <c r="A13" s="52" t="s">
        <v>21</v>
      </c>
      <c r="B13" s="58"/>
      <c r="C13" s="58"/>
      <c r="D13" s="60"/>
      <c r="E13" s="58"/>
      <c r="F13" s="80">
        <v>762557</v>
      </c>
      <c r="G13" s="61"/>
      <c r="H13" s="26">
        <v>603701</v>
      </c>
      <c r="I13" s="61"/>
      <c r="J13" s="80">
        <v>762557</v>
      </c>
      <c r="K13" s="61"/>
      <c r="L13" s="26">
        <v>603701</v>
      </c>
    </row>
    <row r="14" spans="1:12" s="52" customFormat="1" ht="21.75" customHeight="1">
      <c r="A14" s="52" t="s">
        <v>41</v>
      </c>
      <c r="D14" s="60"/>
      <c r="F14" s="80">
        <v>-28748626</v>
      </c>
      <c r="G14" s="61"/>
      <c r="H14" s="26">
        <v>-29241951</v>
      </c>
      <c r="I14" s="61"/>
      <c r="J14" s="80">
        <v>-28748626</v>
      </c>
      <c r="K14" s="61"/>
      <c r="L14" s="26">
        <v>-29241951</v>
      </c>
    </row>
    <row r="15" spans="1:12" s="52" customFormat="1" ht="21.75" customHeight="1">
      <c r="A15" s="52" t="s">
        <v>42</v>
      </c>
      <c r="D15" s="60"/>
      <c r="F15" s="80">
        <v>-143952685</v>
      </c>
      <c r="G15" s="61"/>
      <c r="H15" s="26">
        <v>-141479712</v>
      </c>
      <c r="I15" s="61"/>
      <c r="J15" s="80">
        <v>-143511268</v>
      </c>
      <c r="K15" s="61"/>
      <c r="L15" s="26">
        <v>-140703861</v>
      </c>
    </row>
    <row r="16" spans="1:12" s="52" customFormat="1" ht="21.75" customHeight="1">
      <c r="A16" s="52" t="s">
        <v>59</v>
      </c>
      <c r="D16" s="60"/>
      <c r="F16" s="82">
        <v>-28030292</v>
      </c>
      <c r="G16" s="61"/>
      <c r="H16" s="138">
        <v>-31922384</v>
      </c>
      <c r="I16" s="61"/>
      <c r="J16" s="81">
        <v>-29421841</v>
      </c>
      <c r="K16" s="61"/>
      <c r="L16" s="135">
        <v>-33399127</v>
      </c>
    </row>
    <row r="17" spans="1:12" s="52" customFormat="1" ht="6" customHeight="1">
      <c r="D17" s="60"/>
      <c r="F17" s="72"/>
      <c r="G17" s="61"/>
      <c r="H17" s="61"/>
      <c r="I17" s="61"/>
      <c r="J17" s="72"/>
      <c r="K17" s="61"/>
      <c r="L17" s="61"/>
    </row>
    <row r="18" spans="1:12" s="52" customFormat="1" ht="21.75" customHeight="1">
      <c r="A18" s="58" t="s">
        <v>166</v>
      </c>
      <c r="D18" s="60"/>
      <c r="F18" s="80">
        <f>SUM(F12:F16)</f>
        <v>52691207</v>
      </c>
      <c r="G18" s="61"/>
      <c r="H18" s="26">
        <f>SUM(H12:H16)</f>
        <v>17652509</v>
      </c>
      <c r="I18" s="61"/>
      <c r="J18" s="72">
        <f>SUM(J12:J16)</f>
        <v>49804926</v>
      </c>
      <c r="K18" s="61"/>
      <c r="L18" s="61">
        <f>SUM(L12:L16)</f>
        <v>14945823</v>
      </c>
    </row>
    <row r="19" spans="1:12" s="52" customFormat="1" ht="21.75" customHeight="1">
      <c r="A19" s="52" t="s">
        <v>154</v>
      </c>
      <c r="D19" s="60"/>
      <c r="F19" s="81">
        <v>4374063</v>
      </c>
      <c r="G19" s="93"/>
      <c r="H19" s="135">
        <v>-1447859</v>
      </c>
      <c r="I19" s="93"/>
      <c r="J19" s="94">
        <v>4920561</v>
      </c>
      <c r="K19" s="93"/>
      <c r="L19" s="137">
        <v>-1447859</v>
      </c>
    </row>
    <row r="20" spans="1:12" s="52" customFormat="1" ht="6" customHeight="1">
      <c r="D20" s="60"/>
      <c r="F20" s="72"/>
      <c r="G20" s="61"/>
      <c r="H20" s="61"/>
      <c r="I20" s="61"/>
      <c r="J20" s="72"/>
      <c r="K20" s="61"/>
      <c r="L20" s="61"/>
    </row>
    <row r="21" spans="1:12" s="52" customFormat="1" ht="21.75" customHeight="1">
      <c r="A21" s="58" t="s">
        <v>161</v>
      </c>
      <c r="B21" s="58"/>
      <c r="C21" s="58"/>
      <c r="D21" s="62"/>
      <c r="E21" s="58"/>
      <c r="F21" s="80">
        <f>SUM(F18:F19)</f>
        <v>57065270</v>
      </c>
      <c r="G21" s="61"/>
      <c r="H21" s="26">
        <f>SUM(H18:H19)</f>
        <v>16204650</v>
      </c>
      <c r="I21" s="61"/>
      <c r="J21" s="72">
        <f>SUM(J18:J19)</f>
        <v>54725487</v>
      </c>
      <c r="K21" s="61"/>
      <c r="L21" s="61">
        <f>SUM(L18:L19)</f>
        <v>13497964</v>
      </c>
    </row>
    <row r="22" spans="1:12" s="52" customFormat="1" ht="21.75" customHeight="1">
      <c r="A22" s="58"/>
      <c r="B22" s="58"/>
      <c r="C22" s="58"/>
      <c r="D22" s="62"/>
      <c r="E22" s="58"/>
      <c r="F22" s="72"/>
      <c r="G22" s="61"/>
      <c r="H22" s="61"/>
      <c r="I22" s="61"/>
      <c r="J22" s="72"/>
      <c r="K22" s="61"/>
      <c r="L22" s="61"/>
    </row>
    <row r="23" spans="1:12" s="52" customFormat="1" ht="21.75" customHeight="1">
      <c r="A23" s="58" t="s">
        <v>83</v>
      </c>
      <c r="D23" s="62"/>
      <c r="E23" s="58"/>
      <c r="F23" s="72"/>
      <c r="G23" s="61"/>
      <c r="H23" s="61"/>
      <c r="I23" s="61"/>
      <c r="J23" s="72"/>
      <c r="K23" s="61"/>
      <c r="L23" s="61"/>
    </row>
    <row r="24" spans="1:12" s="52" customFormat="1" ht="21.75" customHeight="1">
      <c r="A24" s="52" t="s">
        <v>141</v>
      </c>
      <c r="D24" s="60"/>
      <c r="F24" s="72"/>
      <c r="G24" s="61"/>
      <c r="H24" s="61"/>
      <c r="I24" s="61"/>
      <c r="J24" s="72"/>
      <c r="K24" s="61"/>
      <c r="L24" s="61"/>
    </row>
    <row r="25" spans="1:12" s="52" customFormat="1" ht="21.75" customHeight="1">
      <c r="B25" s="52" t="s">
        <v>119</v>
      </c>
      <c r="D25" s="60"/>
      <c r="F25" s="72"/>
      <c r="G25" s="61"/>
      <c r="H25" s="61"/>
      <c r="I25" s="61"/>
      <c r="J25" s="72"/>
      <c r="K25" s="61"/>
      <c r="L25" s="61"/>
    </row>
    <row r="26" spans="1:12" s="52" customFormat="1" ht="21.75" customHeight="1">
      <c r="B26" s="52" t="s">
        <v>146</v>
      </c>
      <c r="D26" s="60"/>
      <c r="F26" s="72">
        <v>0</v>
      </c>
      <c r="G26" s="61"/>
      <c r="H26" s="26">
        <v>1977870</v>
      </c>
      <c r="I26" s="61"/>
      <c r="J26" s="72">
        <v>0</v>
      </c>
      <c r="K26" s="61"/>
      <c r="L26" s="26">
        <v>1977870</v>
      </c>
    </row>
    <row r="27" spans="1:12" s="52" customFormat="1" ht="21.75" customHeight="1">
      <c r="B27" s="52" t="s">
        <v>178</v>
      </c>
      <c r="D27" s="60"/>
      <c r="F27" s="72"/>
      <c r="G27" s="61"/>
      <c r="H27" s="61"/>
      <c r="I27" s="61"/>
      <c r="J27" s="72"/>
      <c r="K27" s="61"/>
      <c r="L27" s="61"/>
    </row>
    <row r="28" spans="1:12" s="52" customFormat="1" ht="21.75" customHeight="1">
      <c r="C28" s="52" t="s">
        <v>147</v>
      </c>
      <c r="D28" s="60"/>
      <c r="F28" s="72">
        <v>0</v>
      </c>
      <c r="G28" s="61"/>
      <c r="H28" s="26">
        <v>-732783</v>
      </c>
      <c r="I28" s="61"/>
      <c r="J28" s="72">
        <v>0</v>
      </c>
      <c r="K28" s="61"/>
      <c r="L28" s="26">
        <v>-732783</v>
      </c>
    </row>
    <row r="29" spans="1:12" s="52" customFormat="1" ht="21.75" customHeight="1">
      <c r="B29" s="52" t="s">
        <v>82</v>
      </c>
      <c r="D29" s="60"/>
      <c r="F29" s="72"/>
      <c r="G29" s="61"/>
      <c r="H29" s="61"/>
      <c r="I29" s="61"/>
      <c r="J29" s="72"/>
      <c r="K29" s="61"/>
      <c r="L29" s="61"/>
    </row>
    <row r="30" spans="1:12" s="52" customFormat="1" ht="21.75" customHeight="1">
      <c r="C30" s="52" t="s">
        <v>119</v>
      </c>
      <c r="D30" s="60"/>
      <c r="F30" s="73">
        <v>0</v>
      </c>
      <c r="G30" s="61"/>
      <c r="H30" s="135">
        <v>-249017</v>
      </c>
      <c r="I30" s="61"/>
      <c r="J30" s="73">
        <v>0</v>
      </c>
      <c r="K30" s="61"/>
      <c r="L30" s="135">
        <v>-249017</v>
      </c>
    </row>
    <row r="31" spans="1:12" s="52" customFormat="1" ht="6" customHeight="1">
      <c r="D31" s="62"/>
      <c r="E31" s="58"/>
      <c r="F31" s="72"/>
      <c r="G31" s="61"/>
      <c r="H31" s="61"/>
      <c r="I31" s="61"/>
      <c r="J31" s="72"/>
      <c r="K31" s="61"/>
      <c r="L31" s="61"/>
    </row>
    <row r="32" spans="1:12" s="52" customFormat="1" ht="21.75" customHeight="1">
      <c r="A32" s="52" t="s">
        <v>156</v>
      </c>
      <c r="D32" s="62"/>
      <c r="E32" s="58"/>
      <c r="F32" s="81">
        <f>SUM(F26:F30)</f>
        <v>0</v>
      </c>
      <c r="G32" s="61"/>
      <c r="H32" s="135">
        <f>SUM(H26:H30)</f>
        <v>996070</v>
      </c>
      <c r="I32" s="61"/>
      <c r="J32" s="81">
        <f>SUM(J26:J30)</f>
        <v>0</v>
      </c>
      <c r="K32" s="61"/>
      <c r="L32" s="135">
        <f>SUM(L26:L30)</f>
        <v>996070</v>
      </c>
    </row>
    <row r="33" spans="1:12" s="52" customFormat="1" ht="6" customHeight="1">
      <c r="D33" s="62"/>
      <c r="E33" s="58"/>
      <c r="F33" s="72"/>
      <c r="G33" s="61"/>
      <c r="H33" s="61"/>
      <c r="I33" s="61"/>
      <c r="J33" s="72"/>
      <c r="K33" s="61"/>
      <c r="L33" s="61"/>
    </row>
    <row r="34" spans="1:12" s="52" customFormat="1" ht="21.75" customHeight="1" thickBot="1">
      <c r="A34" s="58" t="s">
        <v>136</v>
      </c>
      <c r="D34" s="62"/>
      <c r="E34" s="58"/>
      <c r="F34" s="184">
        <f>SUM(F21,F32)</f>
        <v>57065270</v>
      </c>
      <c r="G34" s="61"/>
      <c r="H34" s="185">
        <f>SUM(H21,H32)</f>
        <v>17200720</v>
      </c>
      <c r="I34" s="61"/>
      <c r="J34" s="184">
        <f>SUM(J21,J32)</f>
        <v>54725487</v>
      </c>
      <c r="K34" s="61"/>
      <c r="L34" s="185">
        <f>SUM(L21,L32)</f>
        <v>14494034</v>
      </c>
    </row>
    <row r="35" spans="1:12" s="52" customFormat="1" ht="21.75" customHeight="1" thickTop="1">
      <c r="A35" s="58"/>
      <c r="D35" s="62"/>
      <c r="E35" s="58"/>
      <c r="F35" s="26"/>
      <c r="G35" s="61"/>
      <c r="H35" s="26"/>
      <c r="I35" s="61"/>
      <c r="J35" s="26"/>
      <c r="K35" s="61"/>
      <c r="L35" s="26"/>
    </row>
    <row r="36" spans="1:12" s="52" customFormat="1" ht="21.75" customHeight="1">
      <c r="A36" s="58"/>
      <c r="D36" s="62"/>
      <c r="E36" s="58"/>
      <c r="F36" s="26"/>
      <c r="G36" s="61"/>
      <c r="H36" s="26"/>
      <c r="I36" s="61"/>
      <c r="J36" s="26"/>
      <c r="K36" s="61"/>
      <c r="L36" s="26"/>
    </row>
    <row r="37" spans="1:12" s="52" customFormat="1" ht="21.75" customHeight="1">
      <c r="A37" s="58"/>
      <c r="D37" s="62"/>
      <c r="E37" s="58"/>
      <c r="F37" s="26"/>
      <c r="G37" s="61"/>
      <c r="H37" s="26"/>
      <c r="I37" s="61"/>
      <c r="J37" s="26"/>
      <c r="K37" s="61"/>
      <c r="L37" s="26"/>
    </row>
    <row r="38" spans="1:12" s="52" customFormat="1" ht="21.75" customHeight="1">
      <c r="A38" s="58"/>
      <c r="D38" s="62"/>
      <c r="E38" s="58"/>
      <c r="F38" s="26"/>
      <c r="G38" s="61"/>
      <c r="H38" s="26"/>
      <c r="I38" s="61"/>
      <c r="J38" s="26"/>
      <c r="K38" s="61"/>
      <c r="L38" s="26"/>
    </row>
    <row r="39" spans="1:12" s="52" customFormat="1" ht="21.75" customHeight="1">
      <c r="A39" s="58"/>
      <c r="D39" s="62"/>
      <c r="E39" s="58"/>
      <c r="F39" s="26"/>
      <c r="G39" s="61"/>
      <c r="H39" s="26"/>
      <c r="I39" s="61"/>
      <c r="J39" s="26"/>
      <c r="K39" s="61"/>
      <c r="L39" s="26"/>
    </row>
    <row r="40" spans="1:12" s="52" customFormat="1" ht="21.75" customHeight="1">
      <c r="A40" s="58"/>
      <c r="D40" s="62"/>
      <c r="E40" s="58"/>
      <c r="F40" s="26"/>
      <c r="G40" s="61"/>
      <c r="H40" s="26"/>
      <c r="I40" s="61"/>
      <c r="J40" s="26"/>
      <c r="K40" s="61"/>
      <c r="L40" s="26"/>
    </row>
    <row r="41" spans="1:12" s="52" customFormat="1" ht="21.75" customHeight="1">
      <c r="A41" s="58"/>
      <c r="D41" s="62"/>
      <c r="E41" s="58"/>
      <c r="F41" s="26"/>
      <c r="G41" s="61"/>
      <c r="H41" s="26"/>
      <c r="I41" s="61"/>
      <c r="J41" s="26"/>
      <c r="K41" s="61"/>
      <c r="L41" s="26"/>
    </row>
    <row r="42" spans="1:12" s="52" customFormat="1" ht="21.75" customHeight="1">
      <c r="A42" s="58"/>
      <c r="D42" s="62"/>
      <c r="E42" s="58"/>
      <c r="F42" s="26"/>
      <c r="G42" s="61"/>
      <c r="H42" s="26"/>
      <c r="I42" s="61"/>
      <c r="J42" s="26"/>
      <c r="K42" s="61"/>
      <c r="L42" s="26"/>
    </row>
    <row r="43" spans="1:12" s="52" customFormat="1" ht="21.75" customHeight="1">
      <c r="A43" s="58"/>
      <c r="D43" s="62"/>
      <c r="E43" s="58"/>
      <c r="F43" s="26"/>
      <c r="G43" s="61"/>
      <c r="H43" s="26"/>
      <c r="I43" s="61"/>
      <c r="J43" s="26"/>
      <c r="K43" s="61"/>
      <c r="L43" s="26"/>
    </row>
    <row r="44" spans="1:12" s="52" customFormat="1" ht="21.95" customHeight="1">
      <c r="A44" s="123" t="s">
        <v>95</v>
      </c>
      <c r="B44" s="124"/>
      <c r="C44" s="124"/>
      <c r="D44" s="63"/>
      <c r="E44" s="124"/>
      <c r="F44" s="134"/>
      <c r="G44" s="134"/>
      <c r="H44" s="134"/>
      <c r="I44" s="134"/>
      <c r="J44" s="134"/>
      <c r="K44" s="134"/>
      <c r="L44" s="134"/>
    </row>
    <row r="45" spans="1:12" s="52" customFormat="1" ht="21.75" customHeight="1">
      <c r="A45" s="1" t="s">
        <v>36</v>
      </c>
      <c r="B45" s="1"/>
      <c r="C45" s="1"/>
      <c r="D45" s="62"/>
      <c r="E45" s="1"/>
      <c r="F45" s="86"/>
      <c r="G45" s="86"/>
      <c r="H45" s="86"/>
      <c r="I45" s="86"/>
      <c r="J45" s="86"/>
      <c r="K45" s="86"/>
      <c r="L45" s="86"/>
    </row>
    <row r="46" spans="1:12" s="52" customFormat="1" ht="21.75" customHeight="1">
      <c r="A46" s="1" t="s">
        <v>88</v>
      </c>
      <c r="B46" s="1"/>
      <c r="C46" s="1"/>
      <c r="D46" s="62"/>
      <c r="E46" s="1"/>
      <c r="F46" s="86"/>
      <c r="G46" s="86"/>
      <c r="H46" s="86"/>
      <c r="I46" s="86"/>
      <c r="J46" s="86"/>
      <c r="K46" s="86"/>
      <c r="L46" s="86"/>
    </row>
    <row r="47" spans="1:12" s="52" customFormat="1" ht="21.75" customHeight="1">
      <c r="A47" s="29" t="str">
        <f>+A3</f>
        <v>สำหรับรอบระยะเวลาสามเดือนสิ้นสุดวันที่ 30 กันยายน พ.ศ. 2567</v>
      </c>
      <c r="B47" s="29"/>
      <c r="C47" s="29"/>
      <c r="D47" s="63"/>
      <c r="E47" s="29"/>
      <c r="F47" s="87"/>
      <c r="G47" s="87"/>
      <c r="H47" s="87"/>
      <c r="I47" s="87"/>
      <c r="J47" s="87"/>
      <c r="K47" s="87"/>
      <c r="L47" s="87"/>
    </row>
    <row r="48" spans="1:12" s="52" customFormat="1" ht="21.75" customHeight="1">
      <c r="A48" s="1"/>
      <c r="B48" s="1"/>
      <c r="C48" s="1"/>
      <c r="D48" s="62"/>
      <c r="E48" s="1"/>
      <c r="F48" s="86"/>
      <c r="G48" s="86"/>
      <c r="H48" s="86"/>
      <c r="I48" s="86"/>
      <c r="J48" s="86"/>
      <c r="K48" s="86"/>
      <c r="L48" s="86"/>
    </row>
    <row r="49" spans="1:12" s="52" customFormat="1" ht="21.75" customHeight="1">
      <c r="D49" s="62"/>
      <c r="E49" s="58"/>
      <c r="F49" s="88"/>
      <c r="G49" s="88"/>
      <c r="H49" s="88"/>
      <c r="I49" s="88"/>
      <c r="J49" s="88"/>
      <c r="K49" s="88"/>
      <c r="L49" s="59" t="s">
        <v>90</v>
      </c>
    </row>
    <row r="50" spans="1:12" s="52" customFormat="1" ht="21.75" customHeight="1">
      <c r="D50" s="62"/>
      <c r="E50" s="58"/>
      <c r="F50" s="88"/>
      <c r="G50" s="89" t="s">
        <v>49</v>
      </c>
      <c r="H50" s="88"/>
      <c r="I50" s="90"/>
      <c r="J50" s="88"/>
      <c r="K50" s="89" t="s">
        <v>71</v>
      </c>
      <c r="L50" s="88"/>
    </row>
    <row r="51" spans="1:12" s="52" customFormat="1" ht="21.75" customHeight="1">
      <c r="D51" s="62"/>
      <c r="E51" s="58"/>
      <c r="F51" s="59" t="s">
        <v>128</v>
      </c>
      <c r="G51" s="91"/>
      <c r="H51" s="59" t="s">
        <v>121</v>
      </c>
      <c r="I51" s="91"/>
      <c r="J51" s="59" t="s">
        <v>128</v>
      </c>
      <c r="K51" s="91"/>
      <c r="L51" s="59" t="s">
        <v>121</v>
      </c>
    </row>
    <row r="52" spans="1:12" s="52" customFormat="1" ht="21.75" customHeight="1">
      <c r="D52" s="60"/>
      <c r="F52" s="71"/>
      <c r="G52" s="92"/>
      <c r="H52" s="92"/>
      <c r="I52" s="92"/>
      <c r="J52" s="71"/>
      <c r="K52" s="92"/>
      <c r="L52" s="92"/>
    </row>
    <row r="53" spans="1:12" s="52" customFormat="1" ht="21.75" customHeight="1">
      <c r="A53" s="58" t="s">
        <v>157</v>
      </c>
      <c r="B53" s="58"/>
      <c r="C53" s="58"/>
      <c r="D53" s="62"/>
      <c r="E53" s="58"/>
      <c r="F53" s="72"/>
      <c r="G53" s="61"/>
      <c r="H53" s="61"/>
      <c r="I53" s="61"/>
      <c r="J53" s="72"/>
      <c r="K53" s="61"/>
      <c r="L53" s="61"/>
    </row>
    <row r="54" spans="1:12" s="52" customFormat="1" ht="21.75" customHeight="1">
      <c r="A54" s="52" t="s">
        <v>77</v>
      </c>
      <c r="B54" s="58"/>
      <c r="C54" s="58"/>
      <c r="D54" s="62"/>
      <c r="E54" s="58"/>
      <c r="F54" s="80">
        <f>F21</f>
        <v>57065270</v>
      </c>
      <c r="G54" s="61"/>
      <c r="H54" s="26">
        <f>H21</f>
        <v>16204650</v>
      </c>
      <c r="I54" s="61"/>
      <c r="J54" s="80">
        <f>J21</f>
        <v>54725487</v>
      </c>
      <c r="K54" s="61"/>
      <c r="L54" s="26">
        <f>L21</f>
        <v>13497964</v>
      </c>
    </row>
    <row r="55" spans="1:12" s="52" customFormat="1" ht="21.75" customHeight="1">
      <c r="A55" s="52" t="s">
        <v>44</v>
      </c>
      <c r="B55" s="58"/>
      <c r="C55" s="58"/>
      <c r="D55" s="62"/>
      <c r="E55" s="58"/>
      <c r="F55" s="78">
        <v>0</v>
      </c>
      <c r="G55" s="61"/>
      <c r="H55" s="54">
        <v>0</v>
      </c>
      <c r="I55" s="61"/>
      <c r="J55" s="81">
        <v>0</v>
      </c>
      <c r="K55" s="61"/>
      <c r="L55" s="135">
        <v>0</v>
      </c>
    </row>
    <row r="56" spans="1:12" s="52" customFormat="1" ht="6" customHeight="1">
      <c r="D56" s="60"/>
      <c r="F56" s="72"/>
      <c r="G56" s="61"/>
      <c r="H56" s="61"/>
      <c r="I56" s="61"/>
      <c r="J56" s="72"/>
      <c r="K56" s="61"/>
      <c r="L56" s="61"/>
    </row>
    <row r="57" spans="1:12" s="52" customFormat="1" ht="21.75" customHeight="1" thickBot="1">
      <c r="A57" s="58"/>
      <c r="B57" s="58"/>
      <c r="C57" s="58"/>
      <c r="D57" s="62"/>
      <c r="E57" s="58"/>
      <c r="F57" s="184">
        <f>SUM(F54:F56)</f>
        <v>57065270</v>
      </c>
      <c r="G57" s="61"/>
      <c r="H57" s="185">
        <f>SUM(H54:H56)</f>
        <v>16204650</v>
      </c>
      <c r="I57" s="61"/>
      <c r="J57" s="186">
        <f>SUM(J54:J56)</f>
        <v>54725487</v>
      </c>
      <c r="K57" s="61"/>
      <c r="L57" s="187">
        <f>SUM(L54:L56)</f>
        <v>13497964</v>
      </c>
    </row>
    <row r="58" spans="1:12" s="52" customFormat="1" ht="21.75" customHeight="1" thickTop="1">
      <c r="A58" s="58"/>
      <c r="B58" s="58"/>
      <c r="C58" s="58"/>
      <c r="D58" s="62"/>
      <c r="E58" s="58"/>
      <c r="F58" s="72"/>
      <c r="G58" s="61"/>
      <c r="H58" s="61"/>
      <c r="I58" s="61"/>
      <c r="J58" s="72"/>
      <c r="K58" s="61"/>
      <c r="L58" s="61"/>
    </row>
    <row r="59" spans="1:12" s="52" customFormat="1" ht="21.75" customHeight="1">
      <c r="A59" s="58" t="s">
        <v>158</v>
      </c>
      <c r="B59" s="58"/>
      <c r="C59" s="58"/>
      <c r="D59" s="62"/>
      <c r="E59" s="58"/>
      <c r="F59" s="72"/>
      <c r="G59" s="61"/>
      <c r="H59" s="61"/>
      <c r="I59" s="61"/>
      <c r="J59" s="72"/>
      <c r="K59" s="61"/>
      <c r="L59" s="61"/>
    </row>
    <row r="60" spans="1:12" s="52" customFormat="1" ht="21.75" customHeight="1">
      <c r="A60" s="52" t="s">
        <v>77</v>
      </c>
      <c r="B60" s="58"/>
      <c r="C60" s="58"/>
      <c r="D60" s="62"/>
      <c r="E60" s="58"/>
      <c r="F60" s="80">
        <f>F34</f>
        <v>57065270</v>
      </c>
      <c r="G60" s="61"/>
      <c r="H60" s="26">
        <f>H34</f>
        <v>17200720</v>
      </c>
      <c r="I60" s="61"/>
      <c r="J60" s="80">
        <f>J34</f>
        <v>54725487</v>
      </c>
      <c r="K60" s="26"/>
      <c r="L60" s="26">
        <f>L34</f>
        <v>14494034</v>
      </c>
    </row>
    <row r="61" spans="1:12" s="52" customFormat="1" ht="21.75" customHeight="1">
      <c r="A61" s="52" t="s">
        <v>44</v>
      </c>
      <c r="B61" s="58"/>
      <c r="C61" s="58"/>
      <c r="D61" s="62"/>
      <c r="E61" s="58"/>
      <c r="F61" s="78">
        <v>0</v>
      </c>
      <c r="G61" s="61"/>
      <c r="H61" s="54">
        <v>0</v>
      </c>
      <c r="I61" s="61"/>
      <c r="J61" s="82">
        <v>0</v>
      </c>
      <c r="K61" s="26"/>
      <c r="L61" s="138">
        <v>0</v>
      </c>
    </row>
    <row r="62" spans="1:12" s="52" customFormat="1" ht="6" customHeight="1">
      <c r="D62" s="60"/>
      <c r="F62" s="72"/>
      <c r="G62" s="61"/>
      <c r="H62" s="61"/>
      <c r="I62" s="61"/>
      <c r="J62" s="72"/>
      <c r="K62" s="61"/>
      <c r="L62" s="61"/>
    </row>
    <row r="63" spans="1:12" s="52" customFormat="1" ht="21.75" customHeight="1" thickBot="1">
      <c r="A63" s="58"/>
      <c r="B63" s="58"/>
      <c r="C63" s="58"/>
      <c r="D63" s="62"/>
      <c r="E63" s="58"/>
      <c r="F63" s="184">
        <f>SUM(F60:F62)</f>
        <v>57065270</v>
      </c>
      <c r="G63" s="61"/>
      <c r="H63" s="185">
        <f>SUM(H60:H62)</f>
        <v>17200720</v>
      </c>
      <c r="I63" s="61"/>
      <c r="J63" s="186">
        <f>SUM(J60:J62)</f>
        <v>54725487</v>
      </c>
      <c r="K63" s="61"/>
      <c r="L63" s="187">
        <f>SUM(L60:L62)</f>
        <v>14494034</v>
      </c>
    </row>
    <row r="64" spans="1:12" s="52" customFormat="1" ht="21.75" customHeight="1" thickTop="1">
      <c r="A64" s="58"/>
      <c r="B64" s="58"/>
      <c r="C64" s="58"/>
      <c r="D64" s="62"/>
      <c r="E64" s="58"/>
      <c r="F64" s="72"/>
      <c r="G64" s="61"/>
      <c r="H64" s="61"/>
      <c r="I64" s="61"/>
      <c r="J64" s="72"/>
      <c r="K64" s="61"/>
      <c r="L64" s="61"/>
    </row>
    <row r="65" spans="1:12" s="52" customFormat="1" ht="21.75" customHeight="1">
      <c r="A65" s="58" t="s">
        <v>159</v>
      </c>
      <c r="F65" s="72"/>
      <c r="G65" s="61"/>
      <c r="H65" s="61"/>
      <c r="I65" s="61"/>
      <c r="J65" s="72"/>
      <c r="K65" s="61"/>
      <c r="L65" s="61"/>
    </row>
    <row r="66" spans="1:12" s="52" customFormat="1" ht="6" customHeight="1">
      <c r="D66" s="60"/>
      <c r="F66" s="72"/>
      <c r="G66" s="61"/>
      <c r="H66" s="61"/>
      <c r="I66" s="61"/>
      <c r="J66" s="72"/>
      <c r="K66" s="61"/>
      <c r="L66" s="61"/>
    </row>
    <row r="67" spans="1:12" s="52" customFormat="1" ht="21.75" customHeight="1" thickBot="1">
      <c r="A67" s="52" t="s">
        <v>160</v>
      </c>
      <c r="B67" s="58"/>
      <c r="C67" s="58"/>
      <c r="D67" s="60"/>
      <c r="E67" s="58"/>
      <c r="F67" s="100">
        <f>F57/15097800</f>
        <v>3.7797076395236391</v>
      </c>
      <c r="G67" s="188"/>
      <c r="H67" s="136">
        <f>H57/15097800</f>
        <v>1.0733120057226881</v>
      </c>
      <c r="I67" s="188"/>
      <c r="J67" s="100">
        <f>J57/15097800</f>
        <v>3.6247325438143307</v>
      </c>
      <c r="K67" s="188"/>
      <c r="L67" s="136">
        <f>L57/15097800</f>
        <v>0.89403515744015682</v>
      </c>
    </row>
    <row r="68" spans="1:12" s="52" customFormat="1" ht="21.75" customHeight="1" thickTop="1">
      <c r="B68" s="58"/>
      <c r="C68" s="58"/>
      <c r="D68" s="60"/>
      <c r="E68" s="58"/>
      <c r="F68" s="188"/>
      <c r="G68" s="188"/>
      <c r="H68" s="188"/>
      <c r="I68" s="188"/>
      <c r="J68" s="188"/>
      <c r="K68" s="188"/>
      <c r="L68" s="188"/>
    </row>
    <row r="69" spans="1:12" s="52" customFormat="1" ht="21.75" customHeight="1">
      <c r="B69" s="58"/>
      <c r="C69" s="58"/>
      <c r="D69" s="60"/>
      <c r="E69" s="58"/>
      <c r="F69" s="188"/>
      <c r="G69" s="188"/>
      <c r="H69" s="188"/>
      <c r="I69" s="188"/>
      <c r="J69" s="188"/>
      <c r="K69" s="188"/>
      <c r="L69" s="188"/>
    </row>
    <row r="70" spans="1:12" s="52" customFormat="1" ht="21.75" customHeight="1">
      <c r="B70" s="58"/>
      <c r="C70" s="58"/>
      <c r="D70" s="60"/>
      <c r="E70" s="58"/>
      <c r="F70" s="188"/>
      <c r="G70" s="188"/>
      <c r="H70" s="188"/>
      <c r="I70" s="188"/>
      <c r="J70" s="188"/>
      <c r="K70" s="188"/>
      <c r="L70" s="188"/>
    </row>
    <row r="71" spans="1:12" s="52" customFormat="1" ht="21.75" customHeight="1">
      <c r="B71" s="58"/>
      <c r="C71" s="58"/>
      <c r="D71" s="60"/>
      <c r="E71" s="58"/>
      <c r="F71" s="188"/>
      <c r="G71" s="188"/>
      <c r="H71" s="188"/>
      <c r="I71" s="188"/>
      <c r="J71" s="188"/>
      <c r="K71" s="188"/>
      <c r="L71" s="188"/>
    </row>
    <row r="72" spans="1:12" s="52" customFormat="1" ht="21.75" customHeight="1">
      <c r="B72" s="58"/>
      <c r="C72" s="58"/>
      <c r="D72" s="60"/>
      <c r="E72" s="58"/>
      <c r="F72" s="188"/>
      <c r="G72" s="188"/>
      <c r="H72" s="188"/>
      <c r="I72" s="188"/>
      <c r="J72" s="188"/>
      <c r="K72" s="188"/>
      <c r="L72" s="188"/>
    </row>
    <row r="73" spans="1:12" s="52" customFormat="1" ht="21.75" customHeight="1">
      <c r="B73" s="58"/>
      <c r="C73" s="58"/>
      <c r="D73" s="60"/>
      <c r="E73" s="58"/>
      <c r="F73" s="188"/>
      <c r="G73" s="188"/>
      <c r="H73" s="188"/>
      <c r="I73" s="188"/>
      <c r="J73" s="188"/>
      <c r="K73" s="188"/>
      <c r="L73" s="188"/>
    </row>
    <row r="74" spans="1:12" s="52" customFormat="1" ht="21.75" customHeight="1">
      <c r="B74" s="58"/>
      <c r="C74" s="58"/>
      <c r="D74" s="60"/>
      <c r="E74" s="58"/>
      <c r="F74" s="188"/>
      <c r="G74" s="188"/>
      <c r="H74" s="188"/>
      <c r="I74" s="188"/>
      <c r="J74" s="188"/>
      <c r="K74" s="188"/>
      <c r="L74" s="188"/>
    </row>
    <row r="75" spans="1:12" s="52" customFormat="1" ht="21.75" customHeight="1">
      <c r="B75" s="58"/>
      <c r="C75" s="58"/>
      <c r="D75" s="60"/>
      <c r="E75" s="58"/>
      <c r="F75" s="188"/>
      <c r="G75" s="188"/>
      <c r="H75" s="188"/>
      <c r="I75" s="188"/>
      <c r="J75" s="188"/>
      <c r="K75" s="188"/>
      <c r="L75" s="188"/>
    </row>
    <row r="76" spans="1:12" s="52" customFormat="1" ht="21.75" customHeight="1">
      <c r="B76" s="58"/>
      <c r="C76" s="58"/>
      <c r="D76" s="60"/>
      <c r="E76" s="58"/>
      <c r="F76" s="188"/>
      <c r="G76" s="188"/>
      <c r="H76" s="188"/>
      <c r="I76" s="188"/>
      <c r="J76" s="188"/>
      <c r="K76" s="188"/>
      <c r="L76" s="188"/>
    </row>
    <row r="77" spans="1:12" s="52" customFormat="1" ht="21.75" customHeight="1">
      <c r="B77" s="58"/>
      <c r="C77" s="58"/>
      <c r="D77" s="60"/>
      <c r="E77" s="58"/>
      <c r="F77" s="188"/>
      <c r="G77" s="188"/>
      <c r="H77" s="188"/>
      <c r="I77" s="188"/>
      <c r="J77" s="188"/>
      <c r="K77" s="188"/>
      <c r="L77" s="188"/>
    </row>
    <row r="78" spans="1:12" s="52" customFormat="1" ht="21.75" customHeight="1">
      <c r="B78" s="58"/>
      <c r="C78" s="58"/>
      <c r="D78" s="60"/>
      <c r="E78" s="58"/>
      <c r="F78" s="188"/>
      <c r="G78" s="188"/>
      <c r="H78" s="188"/>
      <c r="I78" s="188"/>
      <c r="J78" s="188"/>
      <c r="K78" s="188"/>
      <c r="L78" s="188"/>
    </row>
    <row r="79" spans="1:12" s="52" customFormat="1" ht="21.75" customHeight="1">
      <c r="B79" s="58"/>
      <c r="C79" s="58"/>
      <c r="D79" s="60"/>
      <c r="E79" s="58"/>
      <c r="F79" s="188"/>
      <c r="G79" s="188"/>
      <c r="H79" s="188"/>
      <c r="I79" s="188"/>
      <c r="J79" s="188"/>
      <c r="K79" s="188"/>
      <c r="L79" s="188"/>
    </row>
    <row r="80" spans="1:12" s="52" customFormat="1" ht="21.75" customHeight="1">
      <c r="B80" s="58"/>
      <c r="C80" s="58"/>
      <c r="D80" s="60"/>
      <c r="E80" s="58"/>
      <c r="F80" s="188"/>
      <c r="G80" s="188"/>
      <c r="H80" s="188"/>
      <c r="I80" s="188"/>
      <c r="J80" s="188"/>
      <c r="K80" s="188"/>
      <c r="L80" s="188"/>
    </row>
    <row r="81" spans="1:12" s="52" customFormat="1" ht="21.75" customHeight="1">
      <c r="B81" s="58"/>
      <c r="C81" s="58"/>
      <c r="D81" s="60"/>
      <c r="E81" s="58"/>
      <c r="F81" s="188"/>
      <c r="G81" s="188"/>
      <c r="H81" s="188"/>
      <c r="I81" s="188"/>
      <c r="J81" s="188"/>
      <c r="K81" s="188"/>
      <c r="L81" s="188"/>
    </row>
    <row r="82" spans="1:12" s="52" customFormat="1" ht="21.75" customHeight="1">
      <c r="B82" s="58"/>
      <c r="C82" s="58"/>
      <c r="D82" s="60"/>
      <c r="E82" s="58"/>
      <c r="F82" s="188"/>
      <c r="G82" s="188"/>
      <c r="H82" s="188"/>
      <c r="I82" s="188"/>
      <c r="J82" s="188"/>
      <c r="K82" s="188"/>
      <c r="L82" s="188"/>
    </row>
    <row r="83" spans="1:12" s="52" customFormat="1" ht="21.75" customHeight="1">
      <c r="B83" s="58"/>
      <c r="C83" s="58"/>
      <c r="D83" s="60"/>
      <c r="E83" s="58"/>
      <c r="F83" s="188"/>
      <c r="G83" s="188"/>
      <c r="H83" s="188"/>
      <c r="I83" s="188"/>
      <c r="J83" s="188"/>
      <c r="K83" s="188"/>
      <c r="L83" s="188"/>
    </row>
    <row r="84" spans="1:12" s="52" customFormat="1" ht="21.75" customHeight="1">
      <c r="B84" s="58"/>
      <c r="C84" s="58"/>
      <c r="D84" s="60"/>
      <c r="E84" s="58"/>
      <c r="F84" s="188"/>
      <c r="G84" s="188"/>
      <c r="H84" s="188"/>
      <c r="I84" s="188"/>
      <c r="J84" s="188"/>
      <c r="K84" s="188"/>
      <c r="L84" s="188"/>
    </row>
    <row r="85" spans="1:12" s="52" customFormat="1" ht="16.5" customHeight="1">
      <c r="B85" s="58"/>
      <c r="C85" s="58"/>
      <c r="D85" s="60"/>
      <c r="E85" s="58"/>
      <c r="F85" s="188"/>
      <c r="G85" s="188"/>
      <c r="H85" s="188"/>
      <c r="I85" s="188"/>
      <c r="J85" s="188"/>
      <c r="K85" s="188"/>
      <c r="L85" s="188"/>
    </row>
    <row r="86" spans="1:12" ht="21.95" customHeight="1">
      <c r="A86" s="36" t="s">
        <v>95</v>
      </c>
      <c r="B86" s="36"/>
      <c r="C86" s="4"/>
      <c r="D86" s="4"/>
      <c r="E86" s="4"/>
      <c r="F86" s="64"/>
      <c r="G86" s="65"/>
      <c r="H86" s="64"/>
      <c r="I86" s="64"/>
      <c r="J86" s="64"/>
      <c r="K86" s="64"/>
      <c r="L86" s="64"/>
    </row>
  </sheetData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C2C77-E550-4352-99FD-24FE6241138C}">
  <sheetPr codeName="Sheet3"/>
  <dimension ref="A1:L91"/>
  <sheetViews>
    <sheetView zoomScaleNormal="100" zoomScaleSheetLayoutView="71" workbookViewId="0">
      <selection activeCell="N21" sqref="N21"/>
    </sheetView>
  </sheetViews>
  <sheetFormatPr defaultColWidth="10.42578125" defaultRowHeight="21.75" customHeight="1"/>
  <cols>
    <col min="1" max="2" width="1.28515625" style="9" customWidth="1"/>
    <col min="3" max="3" width="38" style="9" customWidth="1"/>
    <col min="4" max="4" width="7.85546875" style="133" customWidth="1"/>
    <col min="5" max="5" width="0.7109375" style="9" customWidth="1"/>
    <col min="6" max="6" width="11.7109375" style="93" customWidth="1"/>
    <col min="7" max="7" width="0.7109375" style="93" customWidth="1"/>
    <col min="8" max="8" width="11.85546875" style="93" customWidth="1"/>
    <col min="9" max="9" width="0.7109375" style="93" customWidth="1"/>
    <col min="10" max="10" width="12.42578125" style="93" customWidth="1"/>
    <col min="11" max="11" width="0.7109375" style="93" customWidth="1"/>
    <col min="12" max="12" width="12.28515625" style="93" customWidth="1"/>
    <col min="13" max="16384" width="10.42578125" style="9"/>
  </cols>
  <sheetData>
    <row r="1" spans="1:12" s="52" customFormat="1" ht="21.75" customHeight="1">
      <c r="A1" s="1" t="s">
        <v>36</v>
      </c>
      <c r="B1" s="1"/>
      <c r="C1" s="1"/>
      <c r="D1" s="62"/>
      <c r="E1" s="1"/>
      <c r="F1" s="86"/>
      <c r="G1" s="86"/>
      <c r="H1" s="86"/>
      <c r="I1" s="86"/>
      <c r="J1" s="86"/>
      <c r="K1" s="86"/>
      <c r="L1" s="86"/>
    </row>
    <row r="2" spans="1:12" s="52" customFormat="1" ht="21.75" customHeight="1">
      <c r="A2" s="1" t="s">
        <v>88</v>
      </c>
      <c r="B2" s="1"/>
      <c r="C2" s="1"/>
      <c r="D2" s="62"/>
      <c r="E2" s="1"/>
      <c r="F2" s="86"/>
      <c r="G2" s="86"/>
      <c r="H2" s="86"/>
      <c r="I2" s="86"/>
      <c r="J2" s="86"/>
      <c r="K2" s="86"/>
      <c r="L2" s="86"/>
    </row>
    <row r="3" spans="1:12" s="52" customFormat="1" ht="21.75" customHeight="1">
      <c r="A3" s="29" t="s">
        <v>174</v>
      </c>
      <c r="B3" s="29"/>
      <c r="C3" s="29"/>
      <c r="D3" s="63"/>
      <c r="E3" s="29"/>
      <c r="F3" s="87"/>
      <c r="G3" s="87"/>
      <c r="H3" s="87"/>
      <c r="I3" s="87"/>
      <c r="J3" s="87"/>
      <c r="K3" s="87"/>
      <c r="L3" s="87"/>
    </row>
    <row r="4" spans="1:12" s="52" customFormat="1" ht="20.100000000000001" customHeight="1">
      <c r="A4" s="1"/>
      <c r="B4" s="1"/>
      <c r="C4" s="1"/>
      <c r="D4" s="62"/>
      <c r="E4" s="1"/>
      <c r="F4" s="86"/>
      <c r="G4" s="86"/>
      <c r="H4" s="86"/>
      <c r="I4" s="86"/>
      <c r="J4" s="86"/>
      <c r="K4" s="86"/>
      <c r="L4" s="86"/>
    </row>
    <row r="5" spans="1:12" s="52" customFormat="1" ht="20.100000000000001" customHeight="1">
      <c r="D5" s="62"/>
      <c r="E5" s="58"/>
      <c r="F5" s="88"/>
      <c r="G5" s="88"/>
      <c r="H5" s="88"/>
      <c r="I5" s="88"/>
      <c r="J5" s="88"/>
      <c r="K5" s="88"/>
      <c r="L5" s="59" t="s">
        <v>90</v>
      </c>
    </row>
    <row r="6" spans="1:12" s="52" customFormat="1" ht="20.100000000000001" customHeight="1">
      <c r="D6" s="62"/>
      <c r="E6" s="58"/>
      <c r="F6" s="88"/>
      <c r="G6" s="89" t="s">
        <v>49</v>
      </c>
      <c r="H6" s="88"/>
      <c r="I6" s="90"/>
      <c r="J6" s="88"/>
      <c r="K6" s="89" t="s">
        <v>71</v>
      </c>
      <c r="L6" s="88"/>
    </row>
    <row r="7" spans="1:12" s="52" customFormat="1" ht="20.100000000000001" customHeight="1">
      <c r="D7" s="63" t="s">
        <v>0</v>
      </c>
      <c r="E7" s="58"/>
      <c r="F7" s="59" t="s">
        <v>128</v>
      </c>
      <c r="G7" s="91"/>
      <c r="H7" s="59" t="s">
        <v>121</v>
      </c>
      <c r="I7" s="91"/>
      <c r="J7" s="59" t="s">
        <v>128</v>
      </c>
      <c r="K7" s="91"/>
      <c r="L7" s="59" t="s">
        <v>121</v>
      </c>
    </row>
    <row r="8" spans="1:12" s="52" customFormat="1" ht="6" customHeight="1">
      <c r="D8" s="60"/>
      <c r="F8" s="71"/>
      <c r="G8" s="92"/>
      <c r="H8" s="92"/>
      <c r="I8" s="92"/>
      <c r="J8" s="71"/>
      <c r="K8" s="92"/>
      <c r="L8" s="92"/>
    </row>
    <row r="9" spans="1:12" s="52" customFormat="1" ht="20.100000000000001" customHeight="1">
      <c r="A9" s="52" t="s">
        <v>20</v>
      </c>
      <c r="D9" s="60"/>
      <c r="F9" s="72">
        <v>1917569107</v>
      </c>
      <c r="G9" s="61"/>
      <c r="H9" s="61">
        <v>1806166594</v>
      </c>
      <c r="I9" s="61"/>
      <c r="J9" s="80">
        <v>1916723383</v>
      </c>
      <c r="K9" s="61"/>
      <c r="L9" s="61">
        <v>1805086606</v>
      </c>
    </row>
    <row r="10" spans="1:12" s="52" customFormat="1" ht="20.100000000000001" customHeight="1">
      <c r="A10" s="52" t="s">
        <v>48</v>
      </c>
      <c r="D10" s="60"/>
      <c r="F10" s="73">
        <v>-1024893912</v>
      </c>
      <c r="G10" s="93"/>
      <c r="H10" s="134">
        <v>-989479981</v>
      </c>
      <c r="I10" s="93"/>
      <c r="J10" s="81">
        <v>-1029914004</v>
      </c>
      <c r="K10" s="93"/>
      <c r="L10" s="134">
        <v>-993923400</v>
      </c>
    </row>
    <row r="11" spans="1:12" s="52" customFormat="1" ht="6" customHeight="1">
      <c r="D11" s="60"/>
      <c r="F11" s="72"/>
      <c r="G11" s="61"/>
      <c r="H11" s="61"/>
      <c r="I11" s="61"/>
      <c r="J11" s="72"/>
      <c r="K11" s="61"/>
      <c r="L11" s="61"/>
    </row>
    <row r="12" spans="1:12" s="52" customFormat="1" ht="20.100000000000001" customHeight="1">
      <c r="A12" s="58" t="s">
        <v>122</v>
      </c>
      <c r="B12" s="58"/>
      <c r="C12" s="58"/>
      <c r="D12" s="62"/>
      <c r="E12" s="58"/>
      <c r="F12" s="72">
        <f>SUM(F9:F11)</f>
        <v>892675195</v>
      </c>
      <c r="G12" s="61"/>
      <c r="H12" s="61">
        <f>SUM(H9:H11)</f>
        <v>816686613</v>
      </c>
      <c r="I12" s="61"/>
      <c r="J12" s="72">
        <f>SUM(J9:J11)</f>
        <v>886809379</v>
      </c>
      <c r="K12" s="61"/>
      <c r="L12" s="61">
        <f>SUM(L9:L11)</f>
        <v>811163206</v>
      </c>
    </row>
    <row r="13" spans="1:12" s="52" customFormat="1" ht="20.100000000000001" customHeight="1">
      <c r="A13" s="52" t="s">
        <v>21</v>
      </c>
      <c r="B13" s="58"/>
      <c r="C13" s="58"/>
      <c r="D13" s="60"/>
      <c r="E13" s="58"/>
      <c r="F13" s="80">
        <v>2593750</v>
      </c>
      <c r="G13" s="61"/>
      <c r="H13" s="26">
        <v>2382587</v>
      </c>
      <c r="I13" s="61"/>
      <c r="J13" s="80">
        <v>2591081</v>
      </c>
      <c r="K13" s="61"/>
      <c r="L13" s="26">
        <v>2490522</v>
      </c>
    </row>
    <row r="14" spans="1:12" s="52" customFormat="1" ht="20.100000000000001" customHeight="1">
      <c r="A14" s="52" t="s">
        <v>41</v>
      </c>
      <c r="D14" s="60"/>
      <c r="F14" s="80">
        <v>-91841324</v>
      </c>
      <c r="G14" s="61"/>
      <c r="H14" s="26">
        <v>-83076310</v>
      </c>
      <c r="I14" s="61"/>
      <c r="J14" s="80">
        <v>-91841324</v>
      </c>
      <c r="K14" s="61"/>
      <c r="L14" s="26">
        <v>-83076310</v>
      </c>
    </row>
    <row r="15" spans="1:12" s="52" customFormat="1" ht="20.100000000000001" customHeight="1">
      <c r="A15" s="52" t="s">
        <v>42</v>
      </c>
      <c r="D15" s="60"/>
      <c r="F15" s="80">
        <v>-436600799</v>
      </c>
      <c r="G15" s="61"/>
      <c r="H15" s="26">
        <v>-428376444</v>
      </c>
      <c r="I15" s="61"/>
      <c r="J15" s="80">
        <v>-435490130</v>
      </c>
      <c r="K15" s="61"/>
      <c r="L15" s="26">
        <v>-426888668</v>
      </c>
    </row>
    <row r="16" spans="1:12" s="52" customFormat="1" ht="20.100000000000001" customHeight="1">
      <c r="A16" s="52" t="s">
        <v>59</v>
      </c>
      <c r="D16" s="60"/>
      <c r="F16" s="81">
        <v>-86510696</v>
      </c>
      <c r="G16" s="61"/>
      <c r="H16" s="135">
        <v>-93635766</v>
      </c>
      <c r="I16" s="61"/>
      <c r="J16" s="81">
        <v>-90755005</v>
      </c>
      <c r="K16" s="61"/>
      <c r="L16" s="135">
        <v>-98031570</v>
      </c>
    </row>
    <row r="17" spans="1:12" s="52" customFormat="1" ht="6" customHeight="1">
      <c r="D17" s="60"/>
      <c r="F17" s="72"/>
      <c r="G17" s="61"/>
      <c r="H17" s="61"/>
      <c r="I17" s="61"/>
      <c r="J17" s="72"/>
      <c r="K17" s="61"/>
      <c r="L17" s="61"/>
    </row>
    <row r="18" spans="1:12" s="52" customFormat="1" ht="20.100000000000001" customHeight="1">
      <c r="A18" s="58" t="s">
        <v>155</v>
      </c>
      <c r="D18" s="60"/>
      <c r="F18" s="80">
        <f>SUM(F12:F16)</f>
        <v>280316126</v>
      </c>
      <c r="G18" s="61"/>
      <c r="H18" s="26">
        <f>SUM(H12:H16)</f>
        <v>213980680</v>
      </c>
      <c r="I18" s="61"/>
      <c r="J18" s="72">
        <f>SUM(J12:J16)</f>
        <v>271314001</v>
      </c>
      <c r="K18" s="61"/>
      <c r="L18" s="61">
        <f>SUM(L12:L16)</f>
        <v>205657180</v>
      </c>
    </row>
    <row r="19" spans="1:12" s="52" customFormat="1" ht="20.100000000000001" customHeight="1">
      <c r="A19" s="52" t="s">
        <v>123</v>
      </c>
      <c r="D19" s="60">
        <v>17</v>
      </c>
      <c r="F19" s="81">
        <v>-24320820</v>
      </c>
      <c r="G19" s="93"/>
      <c r="H19" s="135">
        <v>-35788197</v>
      </c>
      <c r="I19" s="93"/>
      <c r="J19" s="94">
        <v>-15985009</v>
      </c>
      <c r="K19" s="93"/>
      <c r="L19" s="137">
        <v>-35788197</v>
      </c>
    </row>
    <row r="20" spans="1:12" s="52" customFormat="1" ht="6" customHeight="1">
      <c r="D20" s="60"/>
      <c r="F20" s="72"/>
      <c r="G20" s="61"/>
      <c r="H20" s="61"/>
      <c r="I20" s="61"/>
      <c r="J20" s="72"/>
      <c r="K20" s="61"/>
      <c r="L20" s="61"/>
    </row>
    <row r="21" spans="1:12" s="52" customFormat="1" ht="20.100000000000001" customHeight="1">
      <c r="A21" s="58" t="s">
        <v>161</v>
      </c>
      <c r="B21" s="58"/>
      <c r="C21" s="58"/>
      <c r="D21" s="62"/>
      <c r="E21" s="58"/>
      <c r="F21" s="80">
        <f>SUM(F18:F19)</f>
        <v>255995306</v>
      </c>
      <c r="G21" s="61"/>
      <c r="H21" s="26">
        <f>SUM(H18:H19)</f>
        <v>178192483</v>
      </c>
      <c r="I21" s="61"/>
      <c r="J21" s="72">
        <f>SUM(J18:J19)</f>
        <v>255328992</v>
      </c>
      <c r="K21" s="61"/>
      <c r="L21" s="61">
        <f>SUM(L18:L19)</f>
        <v>169868983</v>
      </c>
    </row>
    <row r="22" spans="1:12" s="52" customFormat="1" ht="18.75">
      <c r="A22" s="58"/>
      <c r="B22" s="58"/>
      <c r="C22" s="58"/>
      <c r="D22" s="62"/>
      <c r="E22" s="58"/>
      <c r="F22" s="72"/>
      <c r="G22" s="61"/>
      <c r="H22" s="61"/>
      <c r="I22" s="61"/>
      <c r="J22" s="72"/>
      <c r="K22" s="61"/>
      <c r="L22" s="61"/>
    </row>
    <row r="23" spans="1:12" s="52" customFormat="1" ht="20.100000000000001" customHeight="1">
      <c r="A23" s="58" t="s">
        <v>83</v>
      </c>
      <c r="D23" s="62"/>
      <c r="E23" s="58"/>
      <c r="F23" s="72"/>
      <c r="G23" s="61"/>
      <c r="H23" s="61"/>
      <c r="I23" s="61"/>
      <c r="J23" s="72"/>
      <c r="K23" s="61"/>
      <c r="L23" s="61"/>
    </row>
    <row r="24" spans="1:12" s="52" customFormat="1" ht="20.100000000000001" customHeight="1">
      <c r="A24" s="52" t="s">
        <v>142</v>
      </c>
      <c r="D24" s="60"/>
      <c r="F24" s="72"/>
      <c r="G24" s="61"/>
      <c r="H24" s="61"/>
      <c r="I24" s="61"/>
      <c r="J24" s="72"/>
      <c r="K24" s="61"/>
      <c r="L24" s="61"/>
    </row>
    <row r="25" spans="1:12" s="52" customFormat="1" ht="20.100000000000001" customHeight="1">
      <c r="B25" s="52" t="s">
        <v>119</v>
      </c>
      <c r="D25" s="60"/>
      <c r="F25" s="72"/>
      <c r="G25" s="61"/>
      <c r="H25" s="61"/>
      <c r="I25" s="61"/>
      <c r="J25" s="72"/>
      <c r="K25" s="61"/>
      <c r="L25" s="61"/>
    </row>
    <row r="26" spans="1:12" s="52" customFormat="1" ht="20.100000000000001" customHeight="1">
      <c r="B26" s="52" t="s">
        <v>143</v>
      </c>
      <c r="D26" s="60"/>
      <c r="F26" s="72">
        <v>0</v>
      </c>
      <c r="G26" s="61"/>
      <c r="H26" s="61">
        <v>160000000</v>
      </c>
      <c r="I26" s="61"/>
      <c r="J26" s="72">
        <v>0</v>
      </c>
      <c r="K26" s="61"/>
      <c r="L26" s="61">
        <v>160000000</v>
      </c>
    </row>
    <row r="27" spans="1:12" s="52" customFormat="1" ht="20.100000000000001" customHeight="1">
      <c r="B27" s="52" t="s">
        <v>144</v>
      </c>
      <c r="D27" s="60"/>
      <c r="F27" s="72"/>
      <c r="G27" s="61"/>
      <c r="H27" s="61"/>
      <c r="I27" s="61"/>
      <c r="J27" s="72"/>
      <c r="K27" s="61"/>
      <c r="L27" s="61"/>
    </row>
    <row r="28" spans="1:12" s="52" customFormat="1" ht="20.100000000000001" customHeight="1">
      <c r="C28" s="52" t="s">
        <v>119</v>
      </c>
      <c r="D28" s="60"/>
      <c r="F28" s="73">
        <v>0</v>
      </c>
      <c r="G28" s="61"/>
      <c r="H28" s="134">
        <v>-32000000</v>
      </c>
      <c r="I28" s="61"/>
      <c r="J28" s="73">
        <v>0</v>
      </c>
      <c r="K28" s="61"/>
      <c r="L28" s="134">
        <v>-32000000</v>
      </c>
    </row>
    <row r="29" spans="1:12" s="52" customFormat="1" ht="6" customHeight="1">
      <c r="D29" s="62"/>
      <c r="E29" s="58"/>
      <c r="F29" s="72"/>
      <c r="G29" s="61"/>
      <c r="H29" s="61"/>
      <c r="I29" s="61"/>
      <c r="J29" s="72"/>
      <c r="K29" s="61"/>
      <c r="L29" s="61"/>
    </row>
    <row r="30" spans="1:12" s="52" customFormat="1" ht="20.100000000000001" customHeight="1">
      <c r="A30" s="58" t="s">
        <v>145</v>
      </c>
      <c r="B30" s="58"/>
      <c r="C30" s="58"/>
      <c r="D30" s="62"/>
      <c r="E30" s="58"/>
      <c r="F30" s="72"/>
      <c r="G30" s="61"/>
      <c r="H30" s="61"/>
      <c r="I30" s="61"/>
      <c r="J30" s="72"/>
      <c r="K30" s="61"/>
      <c r="L30" s="61"/>
    </row>
    <row r="31" spans="1:12" s="52" customFormat="1" ht="20.100000000000001" customHeight="1">
      <c r="A31" s="58"/>
      <c r="B31" s="58" t="s">
        <v>119</v>
      </c>
      <c r="C31" s="58"/>
      <c r="D31" s="62"/>
      <c r="E31" s="58"/>
      <c r="F31" s="73">
        <f>SUM(F26:F28)</f>
        <v>0</v>
      </c>
      <c r="G31" s="61"/>
      <c r="H31" s="134">
        <f>SUM(H26:H28)</f>
        <v>128000000</v>
      </c>
      <c r="I31" s="61"/>
      <c r="J31" s="73">
        <f>SUM(J26:J28)</f>
        <v>0</v>
      </c>
      <c r="K31" s="61"/>
      <c r="L31" s="134">
        <f>SUM(L26:L28)</f>
        <v>128000000</v>
      </c>
    </row>
    <row r="32" spans="1:12" s="52" customFormat="1" ht="6" customHeight="1">
      <c r="A32" s="58"/>
      <c r="B32" s="58"/>
      <c r="C32" s="58"/>
      <c r="D32" s="62"/>
      <c r="E32" s="58"/>
      <c r="F32" s="72"/>
      <c r="G32" s="61"/>
      <c r="H32" s="61"/>
      <c r="I32" s="61"/>
      <c r="J32" s="72"/>
      <c r="K32" s="61"/>
      <c r="L32" s="61"/>
    </row>
    <row r="33" spans="1:12" s="52" customFormat="1" ht="20.100000000000001" customHeight="1">
      <c r="A33" s="52" t="s">
        <v>141</v>
      </c>
      <c r="D33" s="62"/>
      <c r="E33" s="58"/>
      <c r="F33" s="72"/>
      <c r="G33" s="61"/>
      <c r="H33" s="61"/>
      <c r="I33" s="61"/>
      <c r="J33" s="72"/>
      <c r="K33" s="61"/>
      <c r="L33" s="61"/>
    </row>
    <row r="34" spans="1:12" s="52" customFormat="1" ht="20.100000000000001" customHeight="1">
      <c r="B34" s="52" t="s">
        <v>119</v>
      </c>
      <c r="D34" s="62"/>
      <c r="E34" s="58"/>
      <c r="F34" s="72"/>
      <c r="G34" s="61"/>
      <c r="H34" s="61"/>
      <c r="I34" s="61"/>
      <c r="J34" s="72"/>
      <c r="K34" s="61"/>
      <c r="L34" s="61"/>
    </row>
    <row r="35" spans="1:12" s="52" customFormat="1" ht="20.100000000000001" customHeight="1">
      <c r="B35" s="52" t="s">
        <v>146</v>
      </c>
      <c r="D35" s="60"/>
      <c r="E35" s="58"/>
      <c r="F35" s="80">
        <v>0</v>
      </c>
      <c r="G35" s="61"/>
      <c r="H35" s="26">
        <v>1993937</v>
      </c>
      <c r="I35" s="61"/>
      <c r="J35" s="80">
        <v>0</v>
      </c>
      <c r="K35" s="26"/>
      <c r="L35" s="26">
        <v>1993937</v>
      </c>
    </row>
    <row r="36" spans="1:12" s="52" customFormat="1" ht="20.100000000000001" customHeight="1">
      <c r="B36" s="52" t="s">
        <v>180</v>
      </c>
      <c r="D36" s="62"/>
      <c r="E36" s="58"/>
      <c r="F36" s="72"/>
      <c r="G36" s="61"/>
      <c r="H36" s="61"/>
      <c r="I36" s="61"/>
      <c r="J36" s="72"/>
      <c r="K36" s="61"/>
      <c r="L36" s="61"/>
    </row>
    <row r="37" spans="1:12" s="52" customFormat="1" ht="20.100000000000001" customHeight="1">
      <c r="C37" s="52" t="s">
        <v>147</v>
      </c>
      <c r="D37" s="60"/>
      <c r="E37" s="58"/>
      <c r="F37" s="80">
        <v>-2425579</v>
      </c>
      <c r="G37" s="61"/>
      <c r="H37" s="26">
        <v>186816</v>
      </c>
      <c r="I37" s="61"/>
      <c r="J37" s="80">
        <v>-2425579</v>
      </c>
      <c r="K37" s="26"/>
      <c r="L37" s="26">
        <v>186816</v>
      </c>
    </row>
    <row r="38" spans="1:12" s="52" customFormat="1" ht="20.100000000000001" customHeight="1">
      <c r="B38" s="52" t="s">
        <v>82</v>
      </c>
      <c r="D38" s="60"/>
      <c r="E38" s="58"/>
      <c r="F38" s="80"/>
      <c r="G38" s="61"/>
      <c r="H38" s="26"/>
      <c r="I38" s="61"/>
      <c r="J38" s="80"/>
      <c r="K38" s="26"/>
      <c r="L38" s="26"/>
    </row>
    <row r="39" spans="1:12" s="52" customFormat="1" ht="20.100000000000001" customHeight="1">
      <c r="C39" s="52" t="s">
        <v>119</v>
      </c>
      <c r="D39" s="62"/>
      <c r="E39" s="58"/>
      <c r="F39" s="81">
        <v>485116</v>
      </c>
      <c r="G39" s="61"/>
      <c r="H39" s="135">
        <v>-436150</v>
      </c>
      <c r="I39" s="61"/>
      <c r="J39" s="81">
        <v>485116</v>
      </c>
      <c r="K39" s="26"/>
      <c r="L39" s="135">
        <v>-436150</v>
      </c>
    </row>
    <row r="40" spans="1:12" s="52" customFormat="1" ht="6" customHeight="1">
      <c r="D40" s="62"/>
      <c r="E40" s="58"/>
      <c r="F40" s="72"/>
      <c r="G40" s="61"/>
      <c r="H40" s="61"/>
      <c r="I40" s="61"/>
      <c r="J40" s="72"/>
      <c r="K40" s="61"/>
      <c r="L40" s="61"/>
    </row>
    <row r="41" spans="1:12" s="52" customFormat="1" ht="20.100000000000001" customHeight="1">
      <c r="A41" s="58" t="s">
        <v>148</v>
      </c>
      <c r="B41" s="58"/>
      <c r="C41" s="58"/>
      <c r="D41" s="62"/>
      <c r="E41" s="58"/>
      <c r="F41" s="80"/>
      <c r="J41" s="80"/>
    </row>
    <row r="42" spans="1:12" s="52" customFormat="1" ht="20.100000000000001" customHeight="1">
      <c r="A42" s="58"/>
      <c r="B42" s="58" t="s">
        <v>119</v>
      </c>
      <c r="C42" s="58"/>
      <c r="D42" s="62"/>
      <c r="E42" s="58"/>
      <c r="F42" s="81">
        <f>SUM(F35:F39)</f>
        <v>-1940463</v>
      </c>
      <c r="G42" s="61"/>
      <c r="H42" s="135">
        <f>SUM(H35:H39)</f>
        <v>1744603</v>
      </c>
      <c r="I42" s="61"/>
      <c r="J42" s="81">
        <f>SUM(J35:J39)</f>
        <v>-1940463</v>
      </c>
      <c r="K42" s="61"/>
      <c r="L42" s="135">
        <f>SUM(L35:L39)</f>
        <v>1744603</v>
      </c>
    </row>
    <row r="43" spans="1:12" s="52" customFormat="1" ht="6" customHeight="1">
      <c r="D43" s="62"/>
      <c r="E43" s="58"/>
      <c r="F43" s="72"/>
      <c r="G43" s="61"/>
      <c r="H43" s="61"/>
      <c r="I43" s="61"/>
      <c r="J43" s="72"/>
      <c r="K43" s="61"/>
      <c r="L43" s="61"/>
    </row>
    <row r="44" spans="1:12" s="52" customFormat="1" ht="20.100000000000001" customHeight="1">
      <c r="A44" s="52" t="s">
        <v>181</v>
      </c>
      <c r="D44" s="62"/>
      <c r="E44" s="58"/>
      <c r="F44" s="81">
        <f>SUM(F31,F42)</f>
        <v>-1940463</v>
      </c>
      <c r="G44" s="61"/>
      <c r="H44" s="135">
        <f>SUM(H31,H42)</f>
        <v>129744603</v>
      </c>
      <c r="I44" s="61"/>
      <c r="J44" s="81">
        <f>SUM(J31,J42)</f>
        <v>-1940463</v>
      </c>
      <c r="K44" s="61"/>
      <c r="L44" s="135">
        <f>SUM(L31,L42)</f>
        <v>129744603</v>
      </c>
    </row>
    <row r="45" spans="1:12" s="52" customFormat="1" ht="6" customHeight="1">
      <c r="D45" s="62"/>
      <c r="E45" s="58"/>
      <c r="F45" s="72"/>
      <c r="G45" s="61"/>
      <c r="H45" s="61"/>
      <c r="I45" s="61"/>
      <c r="J45" s="72"/>
      <c r="K45" s="61"/>
      <c r="L45" s="61"/>
    </row>
    <row r="46" spans="1:12" s="52" customFormat="1" ht="20.100000000000001" customHeight="1" thickBot="1">
      <c r="A46" s="58" t="s">
        <v>136</v>
      </c>
      <c r="D46" s="62"/>
      <c r="E46" s="58"/>
      <c r="F46" s="184">
        <f>SUM(F21,F44)</f>
        <v>254054843</v>
      </c>
      <c r="G46" s="61"/>
      <c r="H46" s="185">
        <f>SUM(H21,H44)</f>
        <v>307937086</v>
      </c>
      <c r="I46" s="61"/>
      <c r="J46" s="184">
        <f>SUM(J21,J44)</f>
        <v>253388529</v>
      </c>
      <c r="K46" s="61"/>
      <c r="L46" s="185">
        <f>SUM(L21,L44)</f>
        <v>299613586</v>
      </c>
    </row>
    <row r="47" spans="1:12" s="52" customFormat="1" ht="21.75" customHeight="1" thickTop="1">
      <c r="A47" s="58"/>
      <c r="B47" s="58"/>
      <c r="C47" s="58"/>
      <c r="D47" s="62"/>
      <c r="E47" s="58"/>
      <c r="F47" s="61"/>
      <c r="G47" s="61"/>
      <c r="H47" s="61"/>
      <c r="I47" s="61"/>
      <c r="J47" s="61"/>
      <c r="K47" s="61"/>
      <c r="L47" s="61"/>
    </row>
    <row r="48" spans="1:12" s="52" customFormat="1" ht="18" customHeight="1">
      <c r="A48" s="58"/>
      <c r="B48" s="58"/>
      <c r="C48" s="58"/>
      <c r="D48" s="62"/>
      <c r="E48" s="58"/>
      <c r="F48" s="61"/>
      <c r="G48" s="61"/>
      <c r="H48" s="61"/>
      <c r="I48" s="61"/>
      <c r="J48" s="61"/>
      <c r="K48" s="61"/>
      <c r="L48" s="61"/>
    </row>
    <row r="49" spans="1:12" s="52" customFormat="1" ht="21.95" customHeight="1">
      <c r="A49" s="123" t="s">
        <v>95</v>
      </c>
      <c r="B49" s="124"/>
      <c r="C49" s="124"/>
      <c r="D49" s="63"/>
      <c r="E49" s="124"/>
      <c r="F49" s="134"/>
      <c r="G49" s="134"/>
      <c r="H49" s="134"/>
      <c r="I49" s="134"/>
      <c r="J49" s="134"/>
      <c r="K49" s="134"/>
      <c r="L49" s="134"/>
    </row>
    <row r="50" spans="1:12" s="52" customFormat="1" ht="21.75" customHeight="1">
      <c r="A50" s="1" t="s">
        <v>36</v>
      </c>
      <c r="B50" s="1"/>
      <c r="C50" s="1"/>
      <c r="D50" s="62"/>
      <c r="E50" s="1"/>
      <c r="F50" s="86"/>
      <c r="G50" s="86"/>
      <c r="H50" s="86"/>
      <c r="I50" s="86"/>
      <c r="J50" s="86"/>
      <c r="K50" s="86"/>
      <c r="L50" s="86"/>
    </row>
    <row r="51" spans="1:12" s="52" customFormat="1" ht="21.75" customHeight="1">
      <c r="A51" s="1" t="s">
        <v>88</v>
      </c>
      <c r="B51" s="1"/>
      <c r="C51" s="1"/>
      <c r="D51" s="62"/>
      <c r="E51" s="1"/>
      <c r="F51" s="86"/>
      <c r="G51" s="86"/>
      <c r="H51" s="86"/>
      <c r="I51" s="86"/>
      <c r="J51" s="86"/>
      <c r="K51" s="86"/>
      <c r="L51" s="86"/>
    </row>
    <row r="52" spans="1:12" s="52" customFormat="1" ht="21.75" customHeight="1">
      <c r="A52" s="29" t="str">
        <f>+A3</f>
        <v>สำหรับรอบระยะเวลาเก้าเดือนสิ้นสุดวันที่ 30 กันยายน พ.ศ. 2567</v>
      </c>
      <c r="B52" s="29"/>
      <c r="C52" s="29"/>
      <c r="D52" s="63"/>
      <c r="E52" s="29"/>
      <c r="F52" s="87"/>
      <c r="G52" s="87"/>
      <c r="H52" s="87"/>
      <c r="I52" s="87"/>
      <c r="J52" s="87"/>
      <c r="K52" s="87"/>
      <c r="L52" s="87"/>
    </row>
    <row r="53" spans="1:12" s="52" customFormat="1" ht="21.75" customHeight="1">
      <c r="A53" s="1"/>
      <c r="B53" s="1"/>
      <c r="C53" s="1"/>
      <c r="D53" s="62"/>
      <c r="E53" s="1"/>
      <c r="F53" s="86"/>
      <c r="G53" s="86"/>
      <c r="H53" s="86"/>
      <c r="I53" s="86"/>
      <c r="J53" s="86"/>
      <c r="K53" s="86"/>
      <c r="L53" s="86"/>
    </row>
    <row r="54" spans="1:12" s="52" customFormat="1" ht="21.75" customHeight="1">
      <c r="D54" s="62"/>
      <c r="E54" s="58"/>
      <c r="F54" s="88"/>
      <c r="G54" s="88"/>
      <c r="H54" s="88"/>
      <c r="I54" s="88"/>
      <c r="J54" s="88"/>
      <c r="K54" s="88"/>
      <c r="L54" s="59" t="s">
        <v>90</v>
      </c>
    </row>
    <row r="55" spans="1:12" s="52" customFormat="1" ht="21.75" customHeight="1">
      <c r="D55" s="62"/>
      <c r="E55" s="58"/>
      <c r="F55" s="88"/>
      <c r="G55" s="89" t="s">
        <v>49</v>
      </c>
      <c r="H55" s="88"/>
      <c r="I55" s="90"/>
      <c r="J55" s="88"/>
      <c r="K55" s="89" t="s">
        <v>71</v>
      </c>
      <c r="L55" s="88"/>
    </row>
    <row r="56" spans="1:12" s="52" customFormat="1" ht="21.75" customHeight="1">
      <c r="D56" s="62"/>
      <c r="E56" s="58"/>
      <c r="F56" s="59" t="s">
        <v>128</v>
      </c>
      <c r="G56" s="91"/>
      <c r="H56" s="59" t="s">
        <v>121</v>
      </c>
      <c r="I56" s="91"/>
      <c r="J56" s="59" t="s">
        <v>128</v>
      </c>
      <c r="K56" s="91"/>
      <c r="L56" s="59" t="s">
        <v>121</v>
      </c>
    </row>
    <row r="57" spans="1:12" s="52" customFormat="1" ht="21.75" customHeight="1">
      <c r="A57" s="58"/>
      <c r="B57" s="58"/>
      <c r="C57" s="58"/>
      <c r="D57" s="62"/>
      <c r="E57" s="58"/>
      <c r="F57" s="72"/>
      <c r="G57" s="61"/>
      <c r="H57" s="61"/>
      <c r="I57" s="61"/>
      <c r="J57" s="72"/>
      <c r="K57" s="61"/>
      <c r="L57" s="61"/>
    </row>
    <row r="58" spans="1:12" s="52" customFormat="1" ht="21.75" customHeight="1">
      <c r="A58" s="58" t="s">
        <v>157</v>
      </c>
      <c r="B58" s="58"/>
      <c r="C58" s="58"/>
      <c r="D58" s="62"/>
      <c r="E58" s="58"/>
      <c r="F58" s="72"/>
      <c r="G58" s="61"/>
      <c r="H58" s="61"/>
      <c r="I58" s="61"/>
      <c r="J58" s="72"/>
      <c r="K58" s="61"/>
      <c r="L58" s="61"/>
    </row>
    <row r="59" spans="1:12" s="52" customFormat="1" ht="21.75" customHeight="1">
      <c r="A59" s="52" t="s">
        <v>77</v>
      </c>
      <c r="B59" s="58"/>
      <c r="C59" s="58"/>
      <c r="D59" s="62"/>
      <c r="E59" s="58"/>
      <c r="F59" s="80">
        <f>F21</f>
        <v>255995306</v>
      </c>
      <c r="G59" s="61"/>
      <c r="H59" s="26">
        <f>H21</f>
        <v>178192483</v>
      </c>
      <c r="I59" s="61"/>
      <c r="J59" s="80">
        <f>J21</f>
        <v>255328992</v>
      </c>
      <c r="K59" s="61"/>
      <c r="L59" s="26">
        <f>L21</f>
        <v>169868983</v>
      </c>
    </row>
    <row r="60" spans="1:12" s="52" customFormat="1" ht="21.75" customHeight="1">
      <c r="A60" s="52" t="s">
        <v>44</v>
      </c>
      <c r="B60" s="58"/>
      <c r="C60" s="58"/>
      <c r="D60" s="62"/>
      <c r="E60" s="58"/>
      <c r="F60" s="78">
        <v>0</v>
      </c>
      <c r="G60" s="61"/>
      <c r="H60" s="54">
        <v>0</v>
      </c>
      <c r="I60" s="61"/>
      <c r="J60" s="81">
        <v>0</v>
      </c>
      <c r="K60" s="61"/>
      <c r="L60" s="135">
        <v>0</v>
      </c>
    </row>
    <row r="61" spans="1:12" s="52" customFormat="1" ht="6" customHeight="1">
      <c r="D61" s="60"/>
      <c r="F61" s="72"/>
      <c r="G61" s="61"/>
      <c r="H61" s="61"/>
      <c r="I61" s="61"/>
      <c r="J61" s="72"/>
      <c r="K61" s="61"/>
      <c r="L61" s="61"/>
    </row>
    <row r="62" spans="1:12" s="52" customFormat="1" ht="21.75" customHeight="1" thickBot="1">
      <c r="A62" s="58"/>
      <c r="B62" s="58"/>
      <c r="C62" s="58"/>
      <c r="D62" s="62"/>
      <c r="E62" s="58"/>
      <c r="F62" s="184">
        <f>SUM(F59:F61)</f>
        <v>255995306</v>
      </c>
      <c r="G62" s="61"/>
      <c r="H62" s="185">
        <f>SUM(H59:H61)</f>
        <v>178192483</v>
      </c>
      <c r="I62" s="61"/>
      <c r="J62" s="186">
        <f>SUM(J59:J61)</f>
        <v>255328992</v>
      </c>
      <c r="K62" s="61"/>
      <c r="L62" s="187">
        <f>SUM(L59:L61)</f>
        <v>169868983</v>
      </c>
    </row>
    <row r="63" spans="1:12" s="52" customFormat="1" ht="21.75" customHeight="1" thickTop="1">
      <c r="A63" s="58"/>
      <c r="B63" s="58"/>
      <c r="C63" s="58"/>
      <c r="D63" s="62"/>
      <c r="E63" s="58"/>
      <c r="F63" s="72"/>
      <c r="G63" s="61"/>
      <c r="H63" s="61"/>
      <c r="I63" s="61"/>
      <c r="J63" s="72"/>
      <c r="K63" s="61"/>
      <c r="L63" s="61"/>
    </row>
    <row r="64" spans="1:12" s="52" customFormat="1" ht="21.75" customHeight="1">
      <c r="A64" s="58" t="s">
        <v>158</v>
      </c>
      <c r="B64" s="58"/>
      <c r="C64" s="58"/>
      <c r="D64" s="62"/>
      <c r="E64" s="58"/>
      <c r="F64" s="72"/>
      <c r="G64" s="61"/>
      <c r="H64" s="61"/>
      <c r="I64" s="61"/>
      <c r="J64" s="72"/>
      <c r="K64" s="61"/>
      <c r="L64" s="61"/>
    </row>
    <row r="65" spans="1:12" s="52" customFormat="1" ht="21.75" customHeight="1">
      <c r="A65" s="52" t="s">
        <v>77</v>
      </c>
      <c r="B65" s="58"/>
      <c r="C65" s="58"/>
      <c r="D65" s="62"/>
      <c r="E65" s="58"/>
      <c r="F65" s="80">
        <f>F46</f>
        <v>254054843</v>
      </c>
      <c r="G65" s="61"/>
      <c r="H65" s="26">
        <f>H46</f>
        <v>307937086</v>
      </c>
      <c r="I65" s="61"/>
      <c r="J65" s="80">
        <f>J46</f>
        <v>253388529</v>
      </c>
      <c r="K65" s="26"/>
      <c r="L65" s="26">
        <f>L46</f>
        <v>299613586</v>
      </c>
    </row>
    <row r="66" spans="1:12" s="52" customFormat="1" ht="21.75" customHeight="1">
      <c r="A66" s="52" t="s">
        <v>44</v>
      </c>
      <c r="B66" s="58"/>
      <c r="C66" s="58"/>
      <c r="D66" s="62"/>
      <c r="E66" s="58"/>
      <c r="F66" s="78">
        <v>0</v>
      </c>
      <c r="G66" s="61"/>
      <c r="H66" s="54">
        <v>0</v>
      </c>
      <c r="I66" s="61"/>
      <c r="J66" s="82">
        <v>0</v>
      </c>
      <c r="K66" s="26"/>
      <c r="L66" s="138">
        <v>0</v>
      </c>
    </row>
    <row r="67" spans="1:12" s="52" customFormat="1" ht="6" customHeight="1">
      <c r="D67" s="60"/>
      <c r="F67" s="72"/>
      <c r="G67" s="61"/>
      <c r="H67" s="61"/>
      <c r="I67" s="61"/>
      <c r="J67" s="72"/>
      <c r="K67" s="61"/>
      <c r="L67" s="61"/>
    </row>
    <row r="68" spans="1:12" s="52" customFormat="1" ht="21.75" customHeight="1" thickBot="1">
      <c r="A68" s="58"/>
      <c r="B68" s="58"/>
      <c r="C68" s="58"/>
      <c r="D68" s="62"/>
      <c r="E68" s="58"/>
      <c r="F68" s="184">
        <f>SUM(F65:F67)</f>
        <v>254054843</v>
      </c>
      <c r="G68" s="61"/>
      <c r="H68" s="185">
        <f>SUM(H65:H67)</f>
        <v>307937086</v>
      </c>
      <c r="I68" s="61"/>
      <c r="J68" s="186">
        <f>SUM(J65:J67)</f>
        <v>253388529</v>
      </c>
      <c r="K68" s="61"/>
      <c r="L68" s="187">
        <f>SUM(L65:L67)</f>
        <v>299613586</v>
      </c>
    </row>
    <row r="69" spans="1:12" s="52" customFormat="1" ht="21.75" customHeight="1" thickTop="1">
      <c r="A69" s="58"/>
      <c r="B69" s="58"/>
      <c r="C69" s="58"/>
      <c r="D69" s="62"/>
      <c r="E69" s="58"/>
      <c r="F69" s="72"/>
      <c r="G69" s="61"/>
      <c r="H69" s="61"/>
      <c r="I69" s="61"/>
      <c r="J69" s="72"/>
      <c r="K69" s="61"/>
      <c r="L69" s="61"/>
    </row>
    <row r="70" spans="1:12" s="52" customFormat="1" ht="21.75" customHeight="1">
      <c r="A70" s="58" t="s">
        <v>159</v>
      </c>
      <c r="F70" s="72"/>
      <c r="G70" s="61"/>
      <c r="H70" s="61"/>
      <c r="I70" s="61"/>
      <c r="J70" s="72"/>
      <c r="K70" s="61"/>
      <c r="L70" s="61"/>
    </row>
    <row r="71" spans="1:12" s="52" customFormat="1" ht="6" customHeight="1">
      <c r="D71" s="60"/>
      <c r="F71" s="72"/>
      <c r="G71" s="61"/>
      <c r="H71" s="61"/>
      <c r="I71" s="61"/>
      <c r="J71" s="72"/>
      <c r="K71" s="61"/>
      <c r="L71" s="61"/>
    </row>
    <row r="72" spans="1:12" s="52" customFormat="1" ht="21.75" customHeight="1" thickBot="1">
      <c r="A72" s="52" t="s">
        <v>160</v>
      </c>
      <c r="B72" s="58"/>
      <c r="C72" s="58"/>
      <c r="D72" s="60"/>
      <c r="E72" s="58"/>
      <c r="F72" s="100">
        <f>F62/15097800</f>
        <v>16.955801904913297</v>
      </c>
      <c r="G72" s="188"/>
      <c r="H72" s="136">
        <f>H62/15097800</f>
        <v>11.802546265018744</v>
      </c>
      <c r="I72" s="188"/>
      <c r="J72" s="100">
        <f>J62/15097800</f>
        <v>16.911668719945954</v>
      </c>
      <c r="K72" s="188"/>
      <c r="L72" s="136">
        <f>L62/15097800</f>
        <v>11.251240776801918</v>
      </c>
    </row>
    <row r="73" spans="1:12" s="52" customFormat="1" ht="21.75" customHeight="1" thickTop="1">
      <c r="B73" s="58"/>
      <c r="C73" s="58"/>
      <c r="D73" s="60"/>
      <c r="E73" s="58"/>
      <c r="F73" s="188"/>
      <c r="G73" s="188"/>
      <c r="H73" s="188"/>
      <c r="I73" s="188"/>
      <c r="J73" s="188"/>
      <c r="K73" s="188"/>
      <c r="L73" s="188"/>
    </row>
    <row r="74" spans="1:12" s="52" customFormat="1" ht="21.75" customHeight="1">
      <c r="B74" s="58"/>
      <c r="C74" s="58"/>
      <c r="D74" s="60"/>
      <c r="E74" s="58"/>
      <c r="F74" s="188"/>
      <c r="G74" s="188"/>
      <c r="H74" s="188"/>
      <c r="I74" s="188"/>
      <c r="J74" s="188"/>
      <c r="K74" s="188"/>
      <c r="L74" s="188"/>
    </row>
    <row r="75" spans="1:12" s="52" customFormat="1" ht="21.75" customHeight="1">
      <c r="B75" s="58"/>
      <c r="C75" s="58"/>
      <c r="D75" s="60"/>
      <c r="E75" s="58"/>
      <c r="F75" s="188"/>
      <c r="G75" s="188"/>
      <c r="H75" s="188"/>
      <c r="I75" s="188"/>
      <c r="J75" s="188"/>
      <c r="K75" s="188"/>
      <c r="L75" s="188"/>
    </row>
    <row r="76" spans="1:12" s="52" customFormat="1" ht="21.75" customHeight="1">
      <c r="B76" s="58"/>
      <c r="C76" s="58"/>
      <c r="D76" s="60"/>
      <c r="E76" s="58"/>
      <c r="F76" s="188"/>
      <c r="G76" s="188"/>
      <c r="H76" s="188"/>
      <c r="I76" s="188"/>
      <c r="J76" s="188"/>
      <c r="K76" s="188"/>
      <c r="L76" s="188"/>
    </row>
    <row r="77" spans="1:12" s="52" customFormat="1" ht="21.75" customHeight="1">
      <c r="B77" s="58"/>
      <c r="C77" s="58"/>
      <c r="D77" s="60"/>
      <c r="E77" s="58"/>
      <c r="F77" s="188"/>
      <c r="G77" s="188"/>
      <c r="H77" s="188"/>
      <c r="I77" s="188"/>
      <c r="J77" s="188"/>
      <c r="K77" s="188"/>
      <c r="L77" s="188"/>
    </row>
    <row r="78" spans="1:12" s="52" customFormat="1" ht="21.75" customHeight="1">
      <c r="B78" s="58"/>
      <c r="C78" s="58"/>
      <c r="D78" s="60"/>
      <c r="E78" s="58"/>
      <c r="F78" s="188"/>
      <c r="G78" s="188"/>
      <c r="H78" s="188"/>
      <c r="I78" s="188"/>
      <c r="J78" s="188"/>
      <c r="K78" s="188"/>
      <c r="L78" s="188"/>
    </row>
    <row r="79" spans="1:12" s="52" customFormat="1" ht="21.75" customHeight="1">
      <c r="B79" s="58"/>
      <c r="C79" s="58"/>
      <c r="D79" s="60"/>
      <c r="E79" s="58"/>
      <c r="F79" s="188"/>
      <c r="G79" s="188"/>
      <c r="H79" s="188"/>
      <c r="I79" s="188"/>
      <c r="J79" s="188"/>
      <c r="K79" s="188"/>
      <c r="L79" s="188"/>
    </row>
    <row r="80" spans="1:12" s="52" customFormat="1" ht="21.75" customHeight="1">
      <c r="B80" s="58"/>
      <c r="C80" s="58"/>
      <c r="D80" s="60"/>
      <c r="E80" s="58"/>
      <c r="F80" s="188"/>
      <c r="G80" s="188"/>
      <c r="H80" s="188"/>
      <c r="I80" s="188"/>
      <c r="J80" s="188"/>
      <c r="K80" s="188"/>
      <c r="L80" s="188"/>
    </row>
    <row r="81" spans="1:12" s="52" customFormat="1" ht="21.75" customHeight="1">
      <c r="B81" s="58"/>
      <c r="C81" s="58"/>
      <c r="D81" s="60"/>
      <c r="E81" s="58"/>
      <c r="F81" s="188"/>
      <c r="G81" s="188"/>
      <c r="H81" s="188"/>
      <c r="I81" s="188"/>
      <c r="J81" s="188"/>
      <c r="K81" s="188"/>
      <c r="L81" s="188"/>
    </row>
    <row r="82" spans="1:12" s="52" customFormat="1" ht="21.75" customHeight="1">
      <c r="B82" s="58"/>
      <c r="C82" s="58"/>
      <c r="D82" s="60"/>
      <c r="E82" s="58"/>
      <c r="F82" s="188"/>
      <c r="G82" s="188"/>
      <c r="H82" s="188"/>
      <c r="I82" s="188"/>
      <c r="J82" s="188"/>
      <c r="K82" s="188"/>
      <c r="L82" s="188"/>
    </row>
    <row r="83" spans="1:12" s="52" customFormat="1" ht="21.75" customHeight="1">
      <c r="B83" s="58"/>
      <c r="C83" s="58"/>
      <c r="D83" s="60"/>
      <c r="E83" s="58"/>
      <c r="F83" s="188"/>
      <c r="G83" s="188"/>
      <c r="H83" s="188"/>
      <c r="I83" s="188"/>
      <c r="J83" s="188"/>
      <c r="K83" s="188"/>
      <c r="L83" s="188"/>
    </row>
    <row r="84" spans="1:12" s="52" customFormat="1" ht="21.75" customHeight="1">
      <c r="B84" s="58"/>
      <c r="C84" s="58"/>
      <c r="D84" s="60"/>
      <c r="E84" s="58"/>
      <c r="F84" s="188"/>
      <c r="G84" s="188"/>
      <c r="H84" s="188"/>
      <c r="I84" s="188"/>
      <c r="J84" s="188"/>
      <c r="K84" s="188"/>
      <c r="L84" s="188"/>
    </row>
    <row r="85" spans="1:12" s="52" customFormat="1" ht="21.75" customHeight="1">
      <c r="B85" s="58"/>
      <c r="C85" s="58"/>
      <c r="D85" s="60"/>
      <c r="E85" s="58"/>
      <c r="F85" s="188"/>
      <c r="G85" s="188"/>
      <c r="H85" s="188"/>
      <c r="I85" s="188"/>
      <c r="J85" s="188"/>
      <c r="K85" s="188"/>
      <c r="L85" s="188"/>
    </row>
    <row r="86" spans="1:12" s="52" customFormat="1" ht="21.75" customHeight="1">
      <c r="B86" s="58"/>
      <c r="C86" s="58"/>
      <c r="D86" s="60"/>
      <c r="E86" s="58"/>
      <c r="F86" s="188"/>
      <c r="G86" s="188"/>
      <c r="H86" s="188"/>
      <c r="I86" s="188"/>
      <c r="J86" s="188"/>
      <c r="K86" s="188"/>
      <c r="L86" s="188"/>
    </row>
    <row r="87" spans="1:12" s="52" customFormat="1" ht="21.75" customHeight="1">
      <c r="B87" s="58"/>
      <c r="C87" s="58"/>
      <c r="D87" s="60"/>
      <c r="E87" s="58"/>
      <c r="F87" s="188"/>
      <c r="G87" s="188"/>
      <c r="H87" s="188"/>
      <c r="I87" s="188"/>
      <c r="J87" s="188"/>
      <c r="K87" s="188"/>
      <c r="L87" s="188"/>
    </row>
    <row r="88" spans="1:12" s="52" customFormat="1" ht="21.75" customHeight="1">
      <c r="B88" s="58"/>
      <c r="C88" s="58"/>
      <c r="D88" s="60"/>
      <c r="E88" s="58"/>
      <c r="F88" s="188"/>
      <c r="G88" s="188"/>
      <c r="H88" s="188"/>
      <c r="I88" s="188"/>
      <c r="J88" s="188"/>
      <c r="K88" s="188"/>
      <c r="L88" s="188"/>
    </row>
    <row r="89" spans="1:12" s="52" customFormat="1" ht="21.75" customHeight="1">
      <c r="B89" s="58"/>
      <c r="C89" s="58"/>
      <c r="D89" s="60"/>
      <c r="E89" s="58"/>
      <c r="F89" s="188"/>
      <c r="G89" s="188"/>
      <c r="H89" s="188"/>
      <c r="I89" s="188"/>
      <c r="J89" s="188"/>
      <c r="K89" s="188"/>
      <c r="L89" s="188"/>
    </row>
    <row r="90" spans="1:12" s="52" customFormat="1" ht="16.5" customHeight="1">
      <c r="B90" s="58"/>
      <c r="C90" s="58"/>
      <c r="D90" s="60"/>
      <c r="E90" s="58"/>
      <c r="F90" s="188"/>
      <c r="G90" s="188"/>
      <c r="H90" s="188"/>
      <c r="I90" s="188"/>
      <c r="J90" s="188"/>
      <c r="K90" s="188"/>
      <c r="L90" s="188"/>
    </row>
    <row r="91" spans="1:12" ht="21.95" customHeight="1">
      <c r="A91" s="36" t="s">
        <v>95</v>
      </c>
      <c r="B91" s="36"/>
      <c r="C91" s="4"/>
      <c r="D91" s="4"/>
      <c r="E91" s="4"/>
      <c r="F91" s="64"/>
      <c r="G91" s="65"/>
      <c r="H91" s="64"/>
      <c r="I91" s="64"/>
      <c r="J91" s="64"/>
      <c r="K91" s="64"/>
      <c r="L91" s="64"/>
    </row>
  </sheetData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20E76-1E5F-4FC1-ACEC-762EF53F0D4A}">
  <sheetPr codeName="Sheet4"/>
  <dimension ref="A1:S30"/>
  <sheetViews>
    <sheetView zoomScaleNormal="100" zoomScaleSheetLayoutView="84" workbookViewId="0">
      <selection activeCell="U25" sqref="U25"/>
    </sheetView>
  </sheetViews>
  <sheetFormatPr defaultColWidth="10.85546875" defaultRowHeight="18.75"/>
  <cols>
    <col min="1" max="2" width="1.85546875" style="9" customWidth="1"/>
    <col min="3" max="3" width="11.42578125" style="9" customWidth="1"/>
    <col min="4" max="4" width="31.5703125" style="9" customWidth="1"/>
    <col min="5" max="6" width="0.85546875" style="9" customWidth="1"/>
    <col min="7" max="7" width="11.85546875" style="142" customWidth="1"/>
    <col min="8" max="8" width="0.85546875" style="142" customWidth="1"/>
    <col min="9" max="9" width="11.85546875" style="142" customWidth="1"/>
    <col min="10" max="10" width="0.85546875" style="142" customWidth="1"/>
    <col min="11" max="11" width="12.85546875" style="142" customWidth="1"/>
    <col min="12" max="12" width="0.85546875" style="142" customWidth="1"/>
    <col min="13" max="13" width="12.140625" style="142" bestFit="1" customWidth="1"/>
    <col min="14" max="14" width="0.85546875" style="142" customWidth="1"/>
    <col min="15" max="15" width="12.85546875" style="142" customWidth="1"/>
    <col min="16" max="16" width="0.85546875" style="142" customWidth="1"/>
    <col min="17" max="17" width="12.85546875" style="142" customWidth="1"/>
    <col min="18" max="18" width="0.85546875" style="142" customWidth="1"/>
    <col min="19" max="19" width="12.85546875" style="142" customWidth="1"/>
    <col min="20" max="16384" width="10.85546875" style="9"/>
  </cols>
  <sheetData>
    <row r="1" spans="1:19" s="133" customFormat="1" ht="21" customHeight="1">
      <c r="A1" s="1" t="s">
        <v>35</v>
      </c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</row>
    <row r="2" spans="1:19" s="133" customFormat="1" ht="21" customHeight="1">
      <c r="A2" s="58" t="s">
        <v>162</v>
      </c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19" s="133" customFormat="1" ht="21" customHeight="1">
      <c r="A3" s="29" t="str">
        <f>'PL7-8_TH (9-month) '!A3</f>
        <v>สำหรับรอบระยะเวลาเก้าเดือนสิ้นสุดวันที่ 30 กันยายน พ.ศ. 2567</v>
      </c>
      <c r="B3" s="4"/>
      <c r="C3" s="4"/>
      <c r="D3" s="4"/>
      <c r="E3" s="4"/>
      <c r="F3" s="4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</row>
    <row r="4" spans="1:19" s="133" customFormat="1" ht="21" customHeight="1">
      <c r="A4" s="190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</row>
    <row r="5" spans="1:19" s="133" customFormat="1" ht="21" customHeight="1">
      <c r="A5" s="190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59" t="s">
        <v>90</v>
      </c>
    </row>
    <row r="6" spans="1:19" ht="21" customHeight="1">
      <c r="C6" s="133"/>
      <c r="D6" s="133"/>
      <c r="E6" s="133"/>
      <c r="F6" s="133"/>
      <c r="G6" s="199" t="s">
        <v>97</v>
      </c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1"/>
      <c r="S6" s="191"/>
    </row>
    <row r="7" spans="1:19" ht="21" customHeight="1">
      <c r="C7" s="133"/>
      <c r="D7" s="133"/>
      <c r="E7" s="133"/>
      <c r="F7" s="133"/>
      <c r="G7" s="192"/>
      <c r="H7" s="192"/>
      <c r="I7" s="192"/>
      <c r="J7" s="192"/>
      <c r="K7" s="192"/>
      <c r="L7" s="192"/>
      <c r="M7" s="200" t="s">
        <v>101</v>
      </c>
      <c r="N7" s="200"/>
      <c r="O7" s="200"/>
      <c r="P7" s="200"/>
      <c r="Q7" s="200"/>
      <c r="R7" s="192"/>
      <c r="S7" s="192"/>
    </row>
    <row r="8" spans="1:19" s="133" customFormat="1" ht="21" customHeight="1">
      <c r="G8" s="192"/>
      <c r="H8" s="192"/>
      <c r="I8" s="199" t="s">
        <v>100</v>
      </c>
      <c r="J8" s="199"/>
      <c r="K8" s="199"/>
      <c r="L8" s="192"/>
      <c r="M8" s="201" t="s">
        <v>83</v>
      </c>
      <c r="N8" s="201"/>
      <c r="O8" s="201"/>
      <c r="P8" s="192"/>
      <c r="Q8" s="13" t="s">
        <v>102</v>
      </c>
      <c r="R8" s="192"/>
      <c r="S8" s="193"/>
    </row>
    <row r="9" spans="1:19" s="133" customFormat="1" ht="21" customHeight="1">
      <c r="G9" s="85"/>
      <c r="H9" s="194"/>
      <c r="I9" s="194" t="s">
        <v>10</v>
      </c>
      <c r="J9" s="194"/>
      <c r="K9" s="194"/>
      <c r="L9" s="194"/>
      <c r="M9" s="13"/>
      <c r="N9" s="194"/>
      <c r="O9" s="13" t="s">
        <v>79</v>
      </c>
      <c r="Q9" s="13" t="s">
        <v>103</v>
      </c>
      <c r="S9" s="193" t="s">
        <v>102</v>
      </c>
    </row>
    <row r="10" spans="1:19" s="133" customFormat="1" ht="21" customHeight="1">
      <c r="G10" s="194" t="s">
        <v>33</v>
      </c>
      <c r="H10" s="194"/>
      <c r="I10" s="194" t="s">
        <v>75</v>
      </c>
      <c r="J10" s="194"/>
      <c r="K10" s="194"/>
      <c r="L10" s="194"/>
      <c r="M10" s="13" t="s">
        <v>104</v>
      </c>
      <c r="N10" s="194"/>
      <c r="O10" s="13" t="s">
        <v>105</v>
      </c>
      <c r="P10" s="194"/>
      <c r="Q10" s="13" t="s">
        <v>106</v>
      </c>
      <c r="R10" s="194"/>
      <c r="S10" s="194" t="s">
        <v>107</v>
      </c>
    </row>
    <row r="11" spans="1:19" s="133" customFormat="1" ht="21" customHeight="1">
      <c r="G11" s="195" t="s">
        <v>53</v>
      </c>
      <c r="H11" s="194"/>
      <c r="I11" s="195" t="s">
        <v>76</v>
      </c>
      <c r="J11" s="194"/>
      <c r="K11" s="195" t="s">
        <v>11</v>
      </c>
      <c r="L11" s="194"/>
      <c r="M11" s="8" t="s">
        <v>108</v>
      </c>
      <c r="N11" s="194"/>
      <c r="O11" s="8" t="s">
        <v>109</v>
      </c>
      <c r="P11" s="194"/>
      <c r="Q11" s="8" t="s">
        <v>110</v>
      </c>
      <c r="R11" s="194"/>
      <c r="S11" s="195" t="s">
        <v>110</v>
      </c>
    </row>
    <row r="12" spans="1:19" s="133" customFormat="1" ht="6" customHeight="1">
      <c r="B12" s="9"/>
      <c r="C12" s="97"/>
      <c r="D12" s="97"/>
      <c r="F12" s="97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</row>
    <row r="13" spans="1:19" ht="21" customHeight="1">
      <c r="A13" s="95" t="s">
        <v>139</v>
      </c>
      <c r="B13" s="95"/>
      <c r="C13" s="133"/>
      <c r="D13" s="133"/>
      <c r="E13" s="133"/>
      <c r="G13" s="85">
        <v>150978000</v>
      </c>
      <c r="H13" s="26"/>
      <c r="I13" s="85">
        <v>16000000</v>
      </c>
      <c r="J13" s="26"/>
      <c r="K13" s="85">
        <v>-911586626</v>
      </c>
      <c r="M13" s="142">
        <v>2409149892</v>
      </c>
      <c r="O13" s="85">
        <v>-1038973</v>
      </c>
      <c r="Q13" s="26">
        <f>SUM(M13:O13)</f>
        <v>2408110919</v>
      </c>
      <c r="S13" s="84">
        <f>+G13+I13+K13+Q13</f>
        <v>1663502293</v>
      </c>
    </row>
    <row r="14" spans="1:19" ht="6" customHeight="1">
      <c r="A14" s="95"/>
      <c r="B14" s="133"/>
      <c r="C14" s="133"/>
      <c r="D14" s="133"/>
      <c r="E14" s="133"/>
      <c r="G14" s="84"/>
      <c r="H14" s="84"/>
      <c r="I14" s="84"/>
      <c r="J14" s="84"/>
      <c r="K14" s="84"/>
      <c r="O14" s="84"/>
    </row>
    <row r="15" spans="1:19" ht="21" customHeight="1">
      <c r="A15" s="95" t="s">
        <v>135</v>
      </c>
      <c r="B15" s="133"/>
      <c r="C15" s="133"/>
      <c r="D15" s="133"/>
      <c r="E15" s="133"/>
      <c r="G15" s="85"/>
      <c r="H15" s="85"/>
      <c r="I15" s="85"/>
      <c r="J15" s="85"/>
      <c r="K15" s="85"/>
      <c r="O15" s="85"/>
    </row>
    <row r="16" spans="1:19" ht="21" customHeight="1">
      <c r="A16" s="95"/>
      <c r="B16" s="97" t="s">
        <v>136</v>
      </c>
      <c r="C16" s="133"/>
      <c r="D16" s="133"/>
      <c r="E16" s="133"/>
      <c r="G16" s="135">
        <v>0</v>
      </c>
      <c r="H16" s="26"/>
      <c r="I16" s="135">
        <v>0</v>
      </c>
      <c r="J16" s="26"/>
      <c r="K16" s="135">
        <v>178192483</v>
      </c>
      <c r="M16" s="137">
        <v>128000000</v>
      </c>
      <c r="O16" s="135">
        <v>1744603</v>
      </c>
      <c r="Q16" s="135">
        <f>SUM(M16:O16)</f>
        <v>129744603</v>
      </c>
      <c r="S16" s="196">
        <f>+G16+I16+K16+Q16</f>
        <v>307937086</v>
      </c>
    </row>
    <row r="17" spans="1:19" ht="6" customHeight="1">
      <c r="A17" s="95"/>
      <c r="B17" s="133"/>
      <c r="C17" s="133"/>
      <c r="D17" s="133"/>
      <c r="E17" s="133"/>
      <c r="G17" s="26"/>
      <c r="H17" s="26"/>
      <c r="I17" s="26"/>
      <c r="J17" s="26"/>
      <c r="K17" s="26"/>
      <c r="O17" s="26"/>
      <c r="Q17" s="26"/>
    </row>
    <row r="18" spans="1:19" ht="21" customHeight="1" thickBot="1">
      <c r="A18" s="95" t="s">
        <v>176</v>
      </c>
      <c r="B18" s="96"/>
      <c r="C18" s="97"/>
      <c r="D18" s="97"/>
      <c r="E18" s="97"/>
      <c r="G18" s="144">
        <f>SUM(G13:G17)</f>
        <v>150978000</v>
      </c>
      <c r="H18" s="84"/>
      <c r="I18" s="144">
        <f>SUM(I13:I17)</f>
        <v>16000000</v>
      </c>
      <c r="J18" s="84"/>
      <c r="K18" s="144">
        <f>SUM(K13:K17)</f>
        <v>-733394143</v>
      </c>
      <c r="M18" s="144">
        <f>SUM(M13:M17)</f>
        <v>2537149892</v>
      </c>
      <c r="O18" s="144">
        <f>SUM(O13:O17)</f>
        <v>705630</v>
      </c>
      <c r="Q18" s="144">
        <f>SUM(Q13:Q17)</f>
        <v>2537855522</v>
      </c>
      <c r="S18" s="144">
        <f>SUM(S13:S17)</f>
        <v>1971439379</v>
      </c>
    </row>
    <row r="19" spans="1:19" ht="21" customHeight="1" thickTop="1"/>
    <row r="20" spans="1:19" ht="21" customHeight="1">
      <c r="A20" s="95" t="s">
        <v>140</v>
      </c>
      <c r="B20" s="95"/>
      <c r="C20" s="133"/>
      <c r="D20" s="133"/>
      <c r="E20" s="133"/>
      <c r="G20" s="99">
        <v>150978000</v>
      </c>
      <c r="H20" s="26"/>
      <c r="I20" s="99">
        <v>16000000</v>
      </c>
      <c r="J20" s="26"/>
      <c r="K20" s="99">
        <v>-637076318</v>
      </c>
      <c r="M20" s="83">
        <v>2537149892</v>
      </c>
      <c r="O20" s="99">
        <v>1940463</v>
      </c>
      <c r="Q20" s="98">
        <f>SUM(M20:O20)</f>
        <v>2539090355</v>
      </c>
      <c r="S20" s="98">
        <f>SUM(G20,I20,K20,Q20)</f>
        <v>2068992037</v>
      </c>
    </row>
    <row r="21" spans="1:19" ht="6" customHeight="1">
      <c r="A21" s="95"/>
      <c r="B21" s="133"/>
      <c r="C21" s="133"/>
      <c r="D21" s="133"/>
      <c r="E21" s="133"/>
      <c r="G21" s="98"/>
      <c r="H21" s="84"/>
      <c r="I21" s="98"/>
      <c r="J21" s="84"/>
      <c r="K21" s="98"/>
      <c r="M21" s="83"/>
      <c r="O21" s="98"/>
      <c r="Q21" s="83"/>
      <c r="S21" s="83"/>
    </row>
    <row r="22" spans="1:19" ht="21" customHeight="1">
      <c r="A22" s="95" t="s">
        <v>135</v>
      </c>
      <c r="B22" s="133"/>
      <c r="C22" s="133"/>
      <c r="D22" s="133"/>
      <c r="E22" s="133"/>
      <c r="G22" s="99"/>
      <c r="H22" s="85"/>
      <c r="I22" s="99"/>
      <c r="J22" s="85"/>
      <c r="K22" s="99"/>
      <c r="M22" s="83"/>
      <c r="O22" s="99"/>
      <c r="Q22" s="83"/>
      <c r="S22" s="83"/>
    </row>
    <row r="23" spans="1:19" ht="21" customHeight="1">
      <c r="A23" s="95"/>
      <c r="B23" s="97" t="s">
        <v>168</v>
      </c>
      <c r="C23" s="133"/>
      <c r="D23" s="133"/>
      <c r="E23" s="133"/>
      <c r="G23" s="81">
        <v>0</v>
      </c>
      <c r="H23" s="26"/>
      <c r="I23" s="81">
        <v>0</v>
      </c>
      <c r="J23" s="26"/>
      <c r="K23" s="81">
        <f>'PL7-8_TH (9-month) '!F21</f>
        <v>255995306</v>
      </c>
      <c r="M23" s="94">
        <f>'PL7-8_TH (9-month) '!F31</f>
        <v>0</v>
      </c>
      <c r="O23" s="81">
        <f>'PL7-8_TH (9-month) '!F42</f>
        <v>-1940463</v>
      </c>
      <c r="Q23" s="197">
        <f>SUM(M23:O23)</f>
        <v>-1940463</v>
      </c>
      <c r="S23" s="81">
        <f>SUM(G23,I23,K23,Q23)</f>
        <v>254054843</v>
      </c>
    </row>
    <row r="24" spans="1:19" ht="6" customHeight="1">
      <c r="A24" s="95"/>
      <c r="B24" s="133"/>
      <c r="C24" s="133"/>
      <c r="D24" s="133"/>
      <c r="E24" s="133"/>
      <c r="G24" s="80"/>
      <c r="H24" s="26"/>
      <c r="I24" s="80"/>
      <c r="J24" s="26"/>
      <c r="K24" s="80"/>
      <c r="M24" s="83"/>
      <c r="O24" s="80"/>
      <c r="Q24" s="80"/>
      <c r="S24" s="83"/>
    </row>
    <row r="25" spans="1:19" ht="21" customHeight="1" thickBot="1">
      <c r="A25" s="95" t="s">
        <v>175</v>
      </c>
      <c r="B25" s="96"/>
      <c r="C25" s="97"/>
      <c r="D25" s="97"/>
      <c r="E25" s="97"/>
      <c r="G25" s="146">
        <f>SUM(G20:G23)</f>
        <v>150978000</v>
      </c>
      <c r="H25" s="84"/>
      <c r="I25" s="146">
        <f>SUM(I20:I23)</f>
        <v>16000000</v>
      </c>
      <c r="J25" s="84"/>
      <c r="K25" s="146">
        <f>SUM(K20:K23)</f>
        <v>-381081012</v>
      </c>
      <c r="M25" s="146">
        <f>SUM(M20:M23)</f>
        <v>2537149892</v>
      </c>
      <c r="O25" s="146">
        <f>SUM(O20:O23)</f>
        <v>0</v>
      </c>
      <c r="Q25" s="146">
        <f>SUM(Q20:Q23)</f>
        <v>2537149892</v>
      </c>
      <c r="S25" s="146">
        <f>SUM(S20:S23)</f>
        <v>2323046880</v>
      </c>
    </row>
    <row r="26" spans="1:19" ht="21" customHeight="1" thickTop="1"/>
    <row r="27" spans="1:19" ht="21" customHeight="1"/>
    <row r="28" spans="1:19" ht="21" customHeight="1"/>
    <row r="29" spans="1:19" ht="16.5" customHeight="1"/>
    <row r="30" spans="1:19" ht="21" customHeight="1">
      <c r="A30" s="123" t="str">
        <f>+'PL5-6_TH (3-month) '!A44</f>
        <v>หมายเหตุประกอบข้อมูลทางการเงินเป็นส่วนหนึ่งของข้อมูลทางการเงินระหว่างกาลนี้</v>
      </c>
      <c r="B30" s="36"/>
      <c r="C30" s="36"/>
      <c r="D30" s="36"/>
      <c r="E30" s="36"/>
      <c r="F30" s="36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</row>
  </sheetData>
  <mergeCells count="4">
    <mergeCell ref="G6:Q6"/>
    <mergeCell ref="M7:Q7"/>
    <mergeCell ref="I8:K8"/>
    <mergeCell ref="M8:O8"/>
  </mergeCells>
  <pageMargins left="0.8" right="0.5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  <customProperties>
    <customPr name="QA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1D10B-EC02-4A8F-A5C1-B08A669319C3}">
  <sheetPr codeName="Sheet5"/>
  <dimension ref="A1:R31"/>
  <sheetViews>
    <sheetView zoomScaleNormal="100" zoomScaleSheetLayoutView="77" workbookViewId="0">
      <selection activeCell="T25" sqref="T25"/>
    </sheetView>
  </sheetViews>
  <sheetFormatPr defaultColWidth="10.85546875" defaultRowHeight="21" customHeight="1"/>
  <cols>
    <col min="1" max="2" width="1.7109375" style="154" customWidth="1"/>
    <col min="3" max="3" width="11.42578125" style="154" customWidth="1"/>
    <col min="4" max="4" width="30.7109375" style="154" customWidth="1"/>
    <col min="5" max="5" width="1" style="154" customWidth="1"/>
    <col min="6" max="6" width="11.28515625" style="164" customWidth="1"/>
    <col min="7" max="7" width="1" style="164" customWidth="1"/>
    <col min="8" max="8" width="11.85546875" style="164" customWidth="1"/>
    <col min="9" max="9" width="1" style="164" customWidth="1"/>
    <col min="10" max="10" width="11.85546875" style="164" customWidth="1"/>
    <col min="11" max="11" width="1" style="164" customWidth="1"/>
    <col min="12" max="12" width="12.140625" style="164" customWidth="1"/>
    <col min="13" max="13" width="1" style="164" customWidth="1"/>
    <col min="14" max="14" width="12.85546875" style="164" customWidth="1"/>
    <col min="15" max="15" width="1" style="164" customWidth="1"/>
    <col min="16" max="16" width="12.85546875" style="164" customWidth="1"/>
    <col min="17" max="17" width="1" style="164" customWidth="1"/>
    <col min="18" max="18" width="12.140625" style="164" customWidth="1"/>
    <col min="19" max="16384" width="10.85546875" style="154"/>
  </cols>
  <sheetData>
    <row r="1" spans="1:18" s="148" customFormat="1" ht="21" customHeight="1">
      <c r="A1" s="147" t="s">
        <v>35</v>
      </c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</row>
    <row r="2" spans="1:18" s="148" customFormat="1" ht="21" customHeight="1">
      <c r="A2" s="58" t="s">
        <v>163</v>
      </c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</row>
    <row r="3" spans="1:18" s="148" customFormat="1" ht="21" customHeight="1">
      <c r="A3" s="150" t="str">
        <f>+'9'!A3</f>
        <v>สำหรับรอบระยะเวลาเก้าเดือนสิ้นสุดวันที่ 30 กันยายน พ.ศ. 2567</v>
      </c>
      <c r="B3" s="151"/>
      <c r="C3" s="151"/>
      <c r="D3" s="151"/>
      <c r="E3" s="151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</row>
    <row r="4" spans="1:18" s="148" customFormat="1" ht="18.95" customHeight="1">
      <c r="A4" s="153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</row>
    <row r="5" spans="1:18" s="148" customFormat="1" ht="18.95" customHeight="1">
      <c r="A5" s="153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59" t="s">
        <v>90</v>
      </c>
    </row>
    <row r="6" spans="1:18" ht="18.95" customHeight="1">
      <c r="C6" s="148"/>
      <c r="D6" s="148"/>
      <c r="E6" s="148"/>
      <c r="F6" s="202" t="s">
        <v>149</v>
      </c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155"/>
      <c r="R6" s="155"/>
    </row>
    <row r="7" spans="1:18" ht="18.95" customHeight="1">
      <c r="C7" s="148"/>
      <c r="D7" s="148"/>
      <c r="E7" s="148"/>
      <c r="F7" s="156"/>
      <c r="G7" s="156"/>
      <c r="H7" s="173"/>
      <c r="I7" s="173"/>
      <c r="J7" s="173"/>
      <c r="K7" s="156"/>
      <c r="L7" s="203" t="s">
        <v>101</v>
      </c>
      <c r="M7" s="203"/>
      <c r="N7" s="203"/>
      <c r="O7" s="203"/>
      <c r="P7" s="203"/>
      <c r="Q7" s="156"/>
      <c r="R7" s="156"/>
    </row>
    <row r="8" spans="1:18" s="148" customFormat="1" ht="18.95" customHeight="1">
      <c r="F8" s="156"/>
      <c r="G8" s="156"/>
      <c r="H8" s="202" t="s">
        <v>100</v>
      </c>
      <c r="I8" s="202"/>
      <c r="J8" s="202"/>
      <c r="K8" s="156"/>
      <c r="L8" s="203" t="s">
        <v>83</v>
      </c>
      <c r="M8" s="203"/>
      <c r="N8" s="203"/>
      <c r="O8" s="156"/>
      <c r="P8" s="157" t="s">
        <v>102</v>
      </c>
      <c r="Q8" s="156"/>
      <c r="R8" s="158"/>
    </row>
    <row r="9" spans="1:18" s="148" customFormat="1" ht="18.95" customHeight="1">
      <c r="F9" s="149"/>
      <c r="G9" s="159"/>
      <c r="H9" s="159" t="s">
        <v>10</v>
      </c>
      <c r="I9" s="159"/>
      <c r="J9" s="159"/>
      <c r="K9" s="159"/>
      <c r="L9" s="157"/>
      <c r="M9" s="159"/>
      <c r="N9" s="157" t="s">
        <v>79</v>
      </c>
      <c r="P9" s="157" t="s">
        <v>103</v>
      </c>
      <c r="R9" s="158" t="s">
        <v>102</v>
      </c>
    </row>
    <row r="10" spans="1:18" s="148" customFormat="1" ht="18.95" customHeight="1">
      <c r="F10" s="159" t="s">
        <v>33</v>
      </c>
      <c r="G10" s="159"/>
      <c r="H10" s="159" t="s">
        <v>75</v>
      </c>
      <c r="I10" s="159"/>
      <c r="J10" s="159"/>
      <c r="K10" s="159"/>
      <c r="L10" s="157" t="s">
        <v>104</v>
      </c>
      <c r="M10" s="159"/>
      <c r="N10" s="157" t="s">
        <v>105</v>
      </c>
      <c r="O10" s="159"/>
      <c r="P10" s="157" t="s">
        <v>106</v>
      </c>
      <c r="Q10" s="159"/>
      <c r="R10" s="159" t="s">
        <v>107</v>
      </c>
    </row>
    <row r="11" spans="1:18" s="148" customFormat="1" ht="18.95" customHeight="1">
      <c r="F11" s="160" t="s">
        <v>53</v>
      </c>
      <c r="G11" s="159"/>
      <c r="H11" s="160" t="s">
        <v>76</v>
      </c>
      <c r="I11" s="159"/>
      <c r="J11" s="160" t="s">
        <v>11</v>
      </c>
      <c r="K11" s="159"/>
      <c r="L11" s="161" t="s">
        <v>108</v>
      </c>
      <c r="M11" s="159"/>
      <c r="N11" s="161" t="s">
        <v>109</v>
      </c>
      <c r="O11" s="159"/>
      <c r="P11" s="161" t="s">
        <v>110</v>
      </c>
      <c r="Q11" s="159"/>
      <c r="R11" s="160" t="s">
        <v>110</v>
      </c>
    </row>
    <row r="12" spans="1:18" s="148" customFormat="1" ht="6" customHeight="1">
      <c r="B12" s="154"/>
      <c r="C12" s="162"/>
      <c r="D12" s="162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</row>
    <row r="13" spans="1:18" ht="18.95" customHeight="1">
      <c r="A13" s="176" t="s">
        <v>139</v>
      </c>
      <c r="B13" s="176"/>
      <c r="C13" s="148"/>
      <c r="D13" s="148"/>
      <c r="E13" s="133"/>
      <c r="F13" s="84">
        <v>150978000</v>
      </c>
      <c r="G13" s="84"/>
      <c r="H13" s="84">
        <v>16000000</v>
      </c>
      <c r="I13" s="84"/>
      <c r="J13" s="85">
        <v>-919409711</v>
      </c>
      <c r="L13" s="164">
        <v>2409149892</v>
      </c>
      <c r="N13" s="85">
        <v>-1038973</v>
      </c>
      <c r="P13" s="84">
        <f>SUM(L13:N13)</f>
        <v>2408110919</v>
      </c>
      <c r="R13" s="84">
        <f>SUM(F13:J13,P13)</f>
        <v>1655679208</v>
      </c>
    </row>
    <row r="14" spans="1:18" ht="6" customHeight="1">
      <c r="A14" s="95"/>
      <c r="B14" s="133"/>
      <c r="C14" s="133"/>
      <c r="D14" s="133"/>
      <c r="E14" s="133"/>
      <c r="F14" s="84"/>
      <c r="G14" s="84"/>
      <c r="H14" s="84"/>
      <c r="I14" s="84"/>
      <c r="J14" s="84"/>
      <c r="N14" s="84"/>
    </row>
    <row r="15" spans="1:18" ht="18.95" customHeight="1">
      <c r="A15" s="95" t="s">
        <v>135</v>
      </c>
      <c r="B15" s="133"/>
      <c r="C15" s="133"/>
      <c r="D15" s="133"/>
      <c r="E15" s="133"/>
      <c r="F15" s="85"/>
      <c r="G15" s="85"/>
      <c r="H15" s="85"/>
      <c r="I15" s="85"/>
      <c r="J15" s="85"/>
      <c r="N15" s="85"/>
    </row>
    <row r="16" spans="1:18" ht="18.95" customHeight="1">
      <c r="A16" s="95"/>
      <c r="B16" s="97" t="s">
        <v>136</v>
      </c>
      <c r="C16" s="133"/>
      <c r="D16" s="133"/>
      <c r="E16" s="133"/>
      <c r="F16" s="135">
        <v>0</v>
      </c>
      <c r="G16" s="26"/>
      <c r="H16" s="135">
        <v>0</v>
      </c>
      <c r="I16" s="26"/>
      <c r="J16" s="143">
        <v>169868983</v>
      </c>
      <c r="L16" s="165">
        <v>128000000</v>
      </c>
      <c r="N16" s="143">
        <v>1744603</v>
      </c>
      <c r="P16" s="143">
        <f>SUM(L16:N16)</f>
        <v>129744603</v>
      </c>
      <c r="R16" s="166">
        <f>SUM(F16:J16,P16)</f>
        <v>299613586</v>
      </c>
    </row>
    <row r="17" spans="1:18" ht="6" customHeight="1">
      <c r="A17" s="95"/>
      <c r="B17" s="133"/>
      <c r="C17" s="133"/>
      <c r="D17" s="133"/>
      <c r="E17" s="133"/>
      <c r="F17" s="26"/>
      <c r="G17" s="26"/>
      <c r="H17" s="26"/>
      <c r="I17" s="26"/>
      <c r="J17" s="26"/>
      <c r="N17" s="26"/>
    </row>
    <row r="18" spans="1:18" ht="18.95" customHeight="1" thickBot="1">
      <c r="A18" s="95" t="s">
        <v>176</v>
      </c>
      <c r="B18" s="96"/>
      <c r="C18" s="97"/>
      <c r="D18" s="97"/>
      <c r="E18" s="97"/>
      <c r="F18" s="144">
        <f>SUM(F13:F16)</f>
        <v>150978000</v>
      </c>
      <c r="G18" s="84"/>
      <c r="H18" s="144">
        <f>SUM(H13:H16)</f>
        <v>16000000</v>
      </c>
      <c r="I18" s="84"/>
      <c r="J18" s="144">
        <f>SUM(J13:J16)</f>
        <v>-749540728</v>
      </c>
      <c r="L18" s="144">
        <f>SUM(L13:L16)</f>
        <v>2537149892</v>
      </c>
      <c r="N18" s="144">
        <f>SUM(N13:N16)</f>
        <v>705630</v>
      </c>
      <c r="P18" s="144">
        <f>SUM(P13:P16)</f>
        <v>2537855522</v>
      </c>
      <c r="R18" s="144">
        <f>SUM(R13:R16)</f>
        <v>1955292794</v>
      </c>
    </row>
    <row r="19" spans="1:18" ht="18.95" customHeight="1" thickTop="1"/>
    <row r="20" spans="1:18" ht="18.95" customHeight="1">
      <c r="A20" s="176" t="s">
        <v>140</v>
      </c>
      <c r="B20" s="176"/>
      <c r="C20" s="148"/>
      <c r="D20" s="148"/>
      <c r="E20" s="148"/>
      <c r="F20" s="168">
        <v>150978000</v>
      </c>
      <c r="G20" s="163"/>
      <c r="H20" s="168">
        <v>16000000</v>
      </c>
      <c r="I20" s="163"/>
      <c r="J20" s="177">
        <v>-656084346</v>
      </c>
      <c r="L20" s="167">
        <v>2537149892</v>
      </c>
      <c r="N20" s="177">
        <v>1940463</v>
      </c>
      <c r="P20" s="168">
        <f>SUM(L20:N20)</f>
        <v>2539090355</v>
      </c>
      <c r="R20" s="168">
        <f>SUM(F20,H20,J20,P20)</f>
        <v>2049984009</v>
      </c>
    </row>
    <row r="21" spans="1:18" ht="6" customHeight="1">
      <c r="A21" s="95"/>
      <c r="B21" s="133"/>
      <c r="C21" s="133"/>
      <c r="D21" s="133"/>
      <c r="E21" s="133"/>
      <c r="F21" s="98"/>
      <c r="G21" s="84"/>
      <c r="H21" s="98"/>
      <c r="I21" s="84"/>
      <c r="J21" s="98"/>
      <c r="L21" s="167"/>
      <c r="N21" s="98"/>
      <c r="P21" s="167"/>
      <c r="R21" s="167"/>
    </row>
    <row r="22" spans="1:18" ht="18.95" customHeight="1">
      <c r="A22" s="95" t="s">
        <v>135</v>
      </c>
      <c r="B22" s="133"/>
      <c r="C22" s="133"/>
      <c r="D22" s="133"/>
      <c r="E22" s="133"/>
      <c r="F22" s="99"/>
      <c r="G22" s="85"/>
      <c r="H22" s="99"/>
      <c r="I22" s="85"/>
      <c r="J22" s="99"/>
      <c r="L22" s="167"/>
      <c r="N22" s="99"/>
      <c r="P22" s="167"/>
      <c r="R22" s="167"/>
    </row>
    <row r="23" spans="1:18" ht="18.95" customHeight="1">
      <c r="A23" s="95"/>
      <c r="B23" s="97" t="s">
        <v>168</v>
      </c>
      <c r="C23" s="133"/>
      <c r="D23" s="133"/>
      <c r="E23" s="133"/>
      <c r="F23" s="81">
        <v>0</v>
      </c>
      <c r="G23" s="26"/>
      <c r="H23" s="81">
        <v>0</v>
      </c>
      <c r="I23" s="26"/>
      <c r="J23" s="145">
        <v>255328992</v>
      </c>
      <c r="L23" s="169">
        <v>0</v>
      </c>
      <c r="N23" s="145">
        <v>-1940463</v>
      </c>
      <c r="P23" s="170">
        <f>SUM(L23:N23)</f>
        <v>-1940463</v>
      </c>
      <c r="R23" s="170">
        <f>SUM(F23,H23,J23,P23)</f>
        <v>253388529</v>
      </c>
    </row>
    <row r="24" spans="1:18" ht="6" customHeight="1">
      <c r="A24" s="95"/>
      <c r="B24" s="133"/>
      <c r="C24" s="133"/>
      <c r="D24" s="133"/>
      <c r="E24" s="133"/>
      <c r="F24" s="80"/>
      <c r="G24" s="26"/>
      <c r="H24" s="80"/>
      <c r="I24" s="26"/>
      <c r="J24" s="80"/>
      <c r="L24" s="167"/>
      <c r="N24" s="80"/>
      <c r="P24" s="167"/>
      <c r="R24" s="167"/>
    </row>
    <row r="25" spans="1:18" ht="18.95" customHeight="1" thickBot="1">
      <c r="A25" s="95" t="s">
        <v>175</v>
      </c>
      <c r="B25" s="96"/>
      <c r="C25" s="97"/>
      <c r="D25" s="97"/>
      <c r="E25" s="97"/>
      <c r="F25" s="146">
        <f>SUM(F20:F23)</f>
        <v>150978000</v>
      </c>
      <c r="G25" s="84"/>
      <c r="H25" s="146">
        <f>SUM(H20:H23)</f>
        <v>16000000</v>
      </c>
      <c r="I25" s="84"/>
      <c r="J25" s="146">
        <f>SUM(J20:J23)</f>
        <v>-400755354</v>
      </c>
      <c r="L25" s="146">
        <f>SUM(L20:L23)</f>
        <v>2537149892</v>
      </c>
      <c r="N25" s="146">
        <f>SUM(N20:N23)</f>
        <v>0</v>
      </c>
      <c r="P25" s="146">
        <f>SUM(P20:P23)</f>
        <v>2537149892</v>
      </c>
      <c r="R25" s="146">
        <f>SUM(R20:R23)</f>
        <v>2303372538</v>
      </c>
    </row>
    <row r="26" spans="1:18" ht="18.95" customHeight="1" thickTop="1"/>
    <row r="27" spans="1:18" ht="18.95" customHeight="1"/>
    <row r="28" spans="1:18" ht="17.25" customHeight="1"/>
    <row r="29" spans="1:18" ht="18.95" customHeight="1"/>
    <row r="30" spans="1:18" ht="11.25" customHeight="1"/>
    <row r="31" spans="1:18" ht="21.95" customHeight="1">
      <c r="A31" s="171" t="str">
        <f>+'PL5-6_TH (3-month) '!A44</f>
        <v>หมายเหตุประกอบข้อมูลทางการเงินเป็นส่วนหนึ่งของข้อมูลทางการเงินระหว่างกาลนี้</v>
      </c>
      <c r="B31" s="172"/>
      <c r="C31" s="172"/>
      <c r="D31" s="172"/>
      <c r="E31" s="172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</row>
  </sheetData>
  <mergeCells count="4">
    <mergeCell ref="F6:P6"/>
    <mergeCell ref="L7:P7"/>
    <mergeCell ref="H8:J8"/>
    <mergeCell ref="L8:N8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  <customProperties>
    <customPr name="QA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9DF29-AC74-4439-9E30-4BA04EBCB200}">
  <sheetPr codeName="Sheet6"/>
  <dimension ref="A1:L90"/>
  <sheetViews>
    <sheetView zoomScaleNormal="100" zoomScaleSheetLayoutView="100" workbookViewId="0">
      <selection activeCell="N25" sqref="N25"/>
    </sheetView>
  </sheetViews>
  <sheetFormatPr defaultColWidth="10.42578125" defaultRowHeight="21.75" customHeight="1"/>
  <cols>
    <col min="1" max="2" width="1.7109375" style="15" customWidth="1"/>
    <col min="3" max="3" width="38.42578125" style="15" customWidth="1"/>
    <col min="4" max="4" width="7.5703125" style="6" customWidth="1"/>
    <col min="5" max="5" width="0.7109375" style="15" customWidth="1"/>
    <col min="6" max="6" width="11.85546875" style="49" customWidth="1"/>
    <col min="7" max="7" width="0.7109375" style="49" customWidth="1"/>
    <col min="8" max="8" width="11.85546875" style="49" customWidth="1"/>
    <col min="9" max="9" width="0.7109375" style="49" customWidth="1"/>
    <col min="10" max="10" width="11.85546875" style="49" customWidth="1"/>
    <col min="11" max="11" width="0.7109375" style="49" customWidth="1"/>
    <col min="12" max="12" width="11.85546875" style="49" customWidth="1"/>
    <col min="13" max="16384" width="10.42578125" style="15"/>
  </cols>
  <sheetData>
    <row r="1" spans="1:12" s="42" customFormat="1" ht="21" customHeight="1">
      <c r="A1" s="38" t="s">
        <v>36</v>
      </c>
      <c r="B1" s="38"/>
      <c r="C1" s="38"/>
      <c r="D1" s="39"/>
      <c r="E1" s="38"/>
      <c r="F1" s="40"/>
      <c r="G1" s="41"/>
      <c r="H1" s="41"/>
      <c r="I1" s="41"/>
      <c r="J1" s="41"/>
      <c r="K1" s="41"/>
      <c r="L1" s="41"/>
    </row>
    <row r="2" spans="1:12" ht="21" customHeight="1">
      <c r="A2" s="38" t="s">
        <v>22</v>
      </c>
      <c r="B2" s="38"/>
      <c r="C2" s="38"/>
      <c r="D2" s="39"/>
      <c r="E2" s="38"/>
      <c r="F2" s="40"/>
      <c r="G2" s="41"/>
      <c r="H2" s="41"/>
      <c r="I2" s="41"/>
      <c r="J2" s="41"/>
      <c r="K2" s="41"/>
      <c r="L2" s="41"/>
    </row>
    <row r="3" spans="1:12" ht="21" customHeight="1">
      <c r="A3" s="3" t="str">
        <f>'10'!A3</f>
        <v>สำหรับรอบระยะเวลาเก้าเดือนสิ้นสุดวันที่ 30 กันยายน พ.ศ. 2567</v>
      </c>
      <c r="B3" s="3"/>
      <c r="C3" s="3"/>
      <c r="D3" s="43"/>
      <c r="E3" s="3"/>
      <c r="F3" s="44"/>
      <c r="G3" s="45"/>
      <c r="H3" s="45"/>
      <c r="I3" s="45"/>
      <c r="J3" s="45"/>
      <c r="K3" s="45"/>
      <c r="L3" s="45"/>
    </row>
    <row r="4" spans="1:12" ht="18.75">
      <c r="A4" s="42"/>
      <c r="F4" s="46"/>
      <c r="G4" s="46"/>
      <c r="H4" s="46"/>
      <c r="I4" s="46"/>
      <c r="J4" s="46"/>
      <c r="K4" s="46"/>
      <c r="L4" s="46"/>
    </row>
    <row r="5" spans="1:12" ht="21" customHeight="1">
      <c r="A5" s="42"/>
      <c r="B5" s="42"/>
      <c r="C5" s="42"/>
      <c r="D5" s="47"/>
      <c r="E5" s="42"/>
      <c r="F5" s="7"/>
      <c r="G5" s="7"/>
      <c r="H5" s="7"/>
      <c r="I5" s="7"/>
      <c r="J5" s="7"/>
      <c r="K5" s="7"/>
      <c r="L5" s="8" t="s">
        <v>90</v>
      </c>
    </row>
    <row r="6" spans="1:12" ht="21" customHeight="1">
      <c r="A6" s="42"/>
      <c r="B6" s="42"/>
      <c r="C6" s="42"/>
      <c r="D6" s="47"/>
      <c r="E6" s="42"/>
      <c r="F6" s="206" t="s">
        <v>49</v>
      </c>
      <c r="G6" s="206"/>
      <c r="H6" s="206"/>
      <c r="I6" s="12"/>
      <c r="J6" s="206" t="s">
        <v>71</v>
      </c>
      <c r="K6" s="206"/>
      <c r="L6" s="206"/>
    </row>
    <row r="7" spans="1:12" ht="21" customHeight="1">
      <c r="A7" s="42"/>
      <c r="B7" s="42"/>
      <c r="C7" s="42"/>
      <c r="D7" s="17" t="s">
        <v>0</v>
      </c>
      <c r="E7" s="42"/>
      <c r="F7" s="59" t="s">
        <v>128</v>
      </c>
      <c r="G7" s="91"/>
      <c r="H7" s="59" t="s">
        <v>121</v>
      </c>
      <c r="I7" s="91"/>
      <c r="J7" s="59" t="s">
        <v>128</v>
      </c>
      <c r="K7" s="91"/>
      <c r="L7" s="59" t="s">
        <v>121</v>
      </c>
    </row>
    <row r="8" spans="1:12" ht="8.1" customHeight="1">
      <c r="A8" s="42"/>
      <c r="F8" s="75"/>
      <c r="G8" s="46"/>
      <c r="H8" s="46"/>
      <c r="I8" s="46"/>
      <c r="J8" s="75"/>
      <c r="K8" s="46"/>
      <c r="L8" s="46"/>
    </row>
    <row r="9" spans="1:12" ht="21" customHeight="1">
      <c r="A9" s="48" t="s">
        <v>12</v>
      </c>
      <c r="B9" s="48"/>
      <c r="C9" s="48"/>
      <c r="D9" s="39"/>
      <c r="E9" s="48"/>
      <c r="F9" s="74"/>
      <c r="J9" s="74"/>
    </row>
    <row r="10" spans="1:12" ht="21" customHeight="1">
      <c r="A10" s="42" t="s">
        <v>155</v>
      </c>
      <c r="F10" s="75">
        <f>'PL7-8_TH (9-month) '!F18</f>
        <v>280316126</v>
      </c>
      <c r="G10" s="46"/>
      <c r="H10" s="46">
        <v>213980680</v>
      </c>
      <c r="I10" s="46"/>
      <c r="J10" s="83">
        <f>'PL7-8_TH (9-month) '!J18</f>
        <v>271314001</v>
      </c>
      <c r="K10" s="46"/>
      <c r="L10" s="142">
        <v>205657180</v>
      </c>
    </row>
    <row r="11" spans="1:12" ht="8.1" customHeight="1">
      <c r="A11" s="42"/>
      <c r="F11" s="75"/>
      <c r="G11" s="46"/>
      <c r="H11" s="46"/>
      <c r="I11" s="46"/>
      <c r="J11" s="75"/>
      <c r="K11" s="46"/>
      <c r="L11" s="46"/>
    </row>
    <row r="12" spans="1:12" ht="21" customHeight="1">
      <c r="A12" s="48" t="s">
        <v>31</v>
      </c>
      <c r="B12" s="48"/>
      <c r="C12" s="48"/>
      <c r="D12" s="39"/>
      <c r="E12" s="48"/>
      <c r="F12" s="74"/>
      <c r="J12" s="74"/>
    </row>
    <row r="13" spans="1:12" ht="21" customHeight="1">
      <c r="B13" s="42" t="s">
        <v>56</v>
      </c>
      <c r="D13" s="47">
        <v>9</v>
      </c>
      <c r="E13" s="42"/>
      <c r="F13" s="75">
        <v>218904123</v>
      </c>
      <c r="G13" s="46"/>
      <c r="H13" s="46">
        <v>228636580</v>
      </c>
      <c r="I13" s="46"/>
      <c r="J13" s="83">
        <v>212454331</v>
      </c>
      <c r="K13" s="46"/>
      <c r="L13" s="93">
        <v>221289944</v>
      </c>
    </row>
    <row r="14" spans="1:12" ht="21" customHeight="1">
      <c r="B14" s="42" t="s">
        <v>98</v>
      </c>
      <c r="D14" s="47">
        <v>10</v>
      </c>
      <c r="E14" s="42"/>
      <c r="F14" s="75">
        <v>37325441</v>
      </c>
      <c r="G14" s="46"/>
      <c r="H14" s="46">
        <v>34913036</v>
      </c>
      <c r="I14" s="46"/>
      <c r="J14" s="83">
        <v>49656233</v>
      </c>
      <c r="K14" s="46"/>
      <c r="L14" s="93">
        <v>47243828</v>
      </c>
    </row>
    <row r="15" spans="1:12" ht="21" customHeight="1">
      <c r="B15" s="127" t="s">
        <v>32</v>
      </c>
      <c r="C15" s="126"/>
      <c r="D15" s="47">
        <v>11</v>
      </c>
      <c r="F15" s="75">
        <v>1742530</v>
      </c>
      <c r="G15" s="46"/>
      <c r="H15" s="46">
        <v>1403825</v>
      </c>
      <c r="I15" s="46"/>
      <c r="J15" s="83">
        <v>1742530</v>
      </c>
      <c r="K15" s="46"/>
      <c r="L15" s="93">
        <v>1403825</v>
      </c>
    </row>
    <row r="16" spans="1:12" ht="21" customHeight="1">
      <c r="B16" s="125" t="s">
        <v>150</v>
      </c>
      <c r="C16" s="126"/>
      <c r="D16" s="47"/>
      <c r="E16" s="42"/>
      <c r="F16" s="74">
        <v>-142344</v>
      </c>
      <c r="G16" s="46"/>
      <c r="H16" s="49">
        <v>-532735</v>
      </c>
      <c r="I16" s="46"/>
      <c r="J16" s="83">
        <v>-142344</v>
      </c>
      <c r="K16" s="46"/>
      <c r="L16" s="93">
        <v>-532735</v>
      </c>
    </row>
    <row r="17" spans="1:12" ht="21" customHeight="1">
      <c r="B17" s="125" t="s">
        <v>153</v>
      </c>
      <c r="C17" s="126"/>
      <c r="D17" s="47">
        <v>9</v>
      </c>
      <c r="E17" s="42"/>
      <c r="F17" s="74">
        <v>1</v>
      </c>
      <c r="G17" s="46"/>
      <c r="H17" s="46">
        <v>0</v>
      </c>
      <c r="I17" s="46"/>
      <c r="J17" s="83">
        <v>1</v>
      </c>
      <c r="K17" s="46"/>
      <c r="L17" s="46">
        <v>0</v>
      </c>
    </row>
    <row r="18" spans="1:12" ht="21" customHeight="1">
      <c r="B18" s="15" t="s">
        <v>152</v>
      </c>
      <c r="C18" s="126"/>
      <c r="D18" s="47">
        <v>11</v>
      </c>
      <c r="E18" s="42"/>
      <c r="F18" s="75">
        <v>61</v>
      </c>
      <c r="G18" s="46"/>
      <c r="H18" s="46">
        <v>0</v>
      </c>
      <c r="I18" s="46"/>
      <c r="J18" s="83">
        <v>61</v>
      </c>
      <c r="K18" s="46"/>
      <c r="L18" s="46">
        <v>0</v>
      </c>
    </row>
    <row r="19" spans="1:12" ht="21" customHeight="1">
      <c r="B19" s="42" t="s">
        <v>118</v>
      </c>
      <c r="E19" s="42"/>
      <c r="F19" s="75"/>
      <c r="G19" s="46"/>
      <c r="H19" s="46"/>
      <c r="I19" s="46"/>
      <c r="J19" s="83"/>
      <c r="K19" s="46"/>
      <c r="L19" s="142"/>
    </row>
    <row r="20" spans="1:12" ht="21" customHeight="1">
      <c r="C20" s="42" t="s">
        <v>117</v>
      </c>
      <c r="D20" s="47"/>
      <c r="E20" s="42"/>
      <c r="F20" s="75">
        <v>0</v>
      </c>
      <c r="G20" s="46"/>
      <c r="H20" s="46">
        <v>0</v>
      </c>
      <c r="I20" s="46"/>
      <c r="J20" s="174">
        <v>278927</v>
      </c>
      <c r="K20" s="46"/>
      <c r="L20" s="179">
        <v>129779</v>
      </c>
    </row>
    <row r="21" spans="1:12" ht="21" customHeight="1">
      <c r="B21" s="51" t="s">
        <v>46</v>
      </c>
      <c r="D21" s="47"/>
      <c r="E21" s="51"/>
      <c r="F21" s="75">
        <v>10591718</v>
      </c>
      <c r="G21" s="46"/>
      <c r="H21" s="46">
        <v>8625851</v>
      </c>
      <c r="I21" s="46"/>
      <c r="J21" s="80">
        <v>10591718</v>
      </c>
      <c r="K21" s="46"/>
      <c r="L21" s="61">
        <v>8625851</v>
      </c>
    </row>
    <row r="22" spans="1:12" ht="21" customHeight="1">
      <c r="B22" s="51" t="s">
        <v>37</v>
      </c>
      <c r="D22" s="47"/>
      <c r="E22" s="51"/>
      <c r="F22" s="75">
        <v>-1165492</v>
      </c>
      <c r="G22" s="46"/>
      <c r="H22" s="46">
        <v>-991934</v>
      </c>
      <c r="I22" s="46"/>
      <c r="J22" s="83">
        <v>-1162823</v>
      </c>
      <c r="K22" s="46"/>
      <c r="L22" s="93">
        <v>-1099868</v>
      </c>
    </row>
    <row r="23" spans="1:12" ht="21" customHeight="1">
      <c r="B23" s="51" t="s">
        <v>59</v>
      </c>
      <c r="D23" s="47"/>
      <c r="E23" s="51"/>
      <c r="F23" s="74">
        <v>86510696</v>
      </c>
      <c r="G23" s="46"/>
      <c r="H23" s="49">
        <v>93635766</v>
      </c>
      <c r="I23" s="46"/>
      <c r="J23" s="83">
        <v>90755005</v>
      </c>
      <c r="K23" s="46"/>
      <c r="L23" s="93">
        <v>98031570</v>
      </c>
    </row>
    <row r="24" spans="1:12" ht="8.1" customHeight="1">
      <c r="B24" s="51"/>
      <c r="D24" s="47"/>
      <c r="E24" s="51"/>
      <c r="F24" s="75"/>
      <c r="G24" s="46"/>
      <c r="H24" s="46"/>
      <c r="I24" s="46"/>
      <c r="J24" s="75"/>
      <c r="K24" s="46"/>
      <c r="L24" s="46"/>
    </row>
    <row r="25" spans="1:12" ht="21" customHeight="1">
      <c r="A25" s="48" t="s">
        <v>61</v>
      </c>
      <c r="B25" s="48"/>
      <c r="C25" s="10"/>
      <c r="D25" s="47"/>
      <c r="E25" s="42"/>
      <c r="F25" s="74"/>
      <c r="J25" s="74"/>
    </row>
    <row r="26" spans="1:12" ht="21" customHeight="1">
      <c r="A26" s="10"/>
      <c r="B26" s="53" t="s">
        <v>169</v>
      </c>
      <c r="C26" s="51"/>
      <c r="D26" s="47"/>
      <c r="E26" s="42"/>
      <c r="F26" s="74">
        <v>4362709</v>
      </c>
      <c r="H26" s="49">
        <v>25154883</v>
      </c>
      <c r="J26" s="83">
        <v>4190785</v>
      </c>
      <c r="L26" s="93">
        <v>25266138</v>
      </c>
    </row>
    <row r="27" spans="1:12" ht="21" customHeight="1">
      <c r="A27" s="10"/>
      <c r="B27" s="51" t="s">
        <v>38</v>
      </c>
      <c r="C27" s="51"/>
      <c r="D27" s="47"/>
      <c r="E27" s="42"/>
      <c r="F27" s="74">
        <v>9985118</v>
      </c>
      <c r="H27" s="49">
        <v>-1193410</v>
      </c>
      <c r="J27" s="83">
        <v>9985118</v>
      </c>
      <c r="L27" s="93">
        <v>-1193410</v>
      </c>
    </row>
    <row r="28" spans="1:12" ht="21" customHeight="1">
      <c r="A28" s="10"/>
      <c r="B28" s="51" t="s">
        <v>39</v>
      </c>
      <c r="C28" s="51"/>
      <c r="D28" s="47"/>
      <c r="E28" s="42"/>
      <c r="F28" s="74">
        <v>-1153299</v>
      </c>
      <c r="H28" s="49">
        <v>-120118</v>
      </c>
      <c r="J28" s="80">
        <v>-1140152</v>
      </c>
      <c r="L28" s="61">
        <v>-108228</v>
      </c>
    </row>
    <row r="29" spans="1:12" ht="21" customHeight="1">
      <c r="A29" s="10"/>
      <c r="B29" s="51" t="s">
        <v>40</v>
      </c>
      <c r="C29" s="51"/>
      <c r="D29" s="47"/>
      <c r="E29" s="42"/>
      <c r="F29" s="74">
        <v>1878341</v>
      </c>
      <c r="H29" s="49">
        <v>190524</v>
      </c>
      <c r="J29" s="80">
        <v>2112202</v>
      </c>
      <c r="L29" s="61">
        <v>249618</v>
      </c>
    </row>
    <row r="30" spans="1:12" ht="21" customHeight="1">
      <c r="A30" s="10"/>
      <c r="B30" s="53" t="s">
        <v>170</v>
      </c>
      <c r="C30" s="51"/>
      <c r="D30" s="47"/>
      <c r="E30" s="42"/>
      <c r="F30" s="74">
        <v>-24684944</v>
      </c>
      <c r="H30" s="49">
        <v>17614504</v>
      </c>
      <c r="J30" s="80">
        <v>-36855852</v>
      </c>
      <c r="L30" s="61">
        <v>27315018</v>
      </c>
    </row>
    <row r="31" spans="1:12" ht="21" customHeight="1">
      <c r="A31" s="10"/>
      <c r="B31" s="53" t="s">
        <v>99</v>
      </c>
      <c r="C31" s="51"/>
      <c r="D31" s="47"/>
      <c r="E31" s="42"/>
      <c r="F31" s="74">
        <v>-3853213</v>
      </c>
      <c r="H31" s="49">
        <v>-3370675</v>
      </c>
      <c r="J31" s="80">
        <v>-3853213</v>
      </c>
      <c r="L31" s="61">
        <v>-3370675</v>
      </c>
    </row>
    <row r="32" spans="1:12" ht="21" customHeight="1">
      <c r="A32" s="10"/>
      <c r="B32" s="53" t="s">
        <v>85</v>
      </c>
      <c r="C32" s="51"/>
      <c r="D32" s="47"/>
      <c r="E32" s="42"/>
      <c r="F32" s="74">
        <v>-6881050</v>
      </c>
      <c r="H32" s="49">
        <v>-8382091</v>
      </c>
      <c r="J32" s="174">
        <v>-6882350</v>
      </c>
      <c r="K32" s="50"/>
      <c r="L32" s="179">
        <v>-8448104</v>
      </c>
    </row>
    <row r="33" spans="1:12" ht="21" customHeight="1">
      <c r="A33" s="10"/>
      <c r="B33" s="53" t="s">
        <v>84</v>
      </c>
      <c r="C33" s="51"/>
      <c r="D33" s="47"/>
      <c r="E33" s="42"/>
      <c r="F33" s="76">
        <v>462972</v>
      </c>
      <c r="H33" s="139">
        <v>291800</v>
      </c>
      <c r="J33" s="175">
        <v>462972</v>
      </c>
      <c r="K33" s="50"/>
      <c r="L33" s="180">
        <v>291800</v>
      </c>
    </row>
    <row r="34" spans="1:12" ht="8.1" customHeight="1">
      <c r="A34" s="10"/>
      <c r="B34" s="51"/>
      <c r="C34" s="51"/>
      <c r="D34" s="47"/>
      <c r="E34" s="42"/>
      <c r="F34" s="74"/>
      <c r="J34" s="74"/>
    </row>
    <row r="35" spans="1:12" ht="21" customHeight="1">
      <c r="A35" s="42" t="s">
        <v>124</v>
      </c>
      <c r="B35" s="42"/>
      <c r="D35" s="47"/>
      <c r="E35" s="42"/>
      <c r="F35" s="74">
        <f>SUM(F10:F33)</f>
        <v>614199494</v>
      </c>
      <c r="H35" s="49">
        <f>SUM(H10:H33)</f>
        <v>609856486</v>
      </c>
      <c r="J35" s="74">
        <f>SUM(J10:J33)</f>
        <v>603507150</v>
      </c>
      <c r="L35" s="49">
        <f>SUM(L10:L33)</f>
        <v>620751531</v>
      </c>
    </row>
    <row r="36" spans="1:12" ht="21" customHeight="1">
      <c r="B36" s="42" t="s">
        <v>72</v>
      </c>
      <c r="C36" s="42"/>
      <c r="D36" s="47"/>
      <c r="E36" s="42"/>
      <c r="F36" s="75">
        <v>1165492</v>
      </c>
      <c r="H36" s="46">
        <v>991934</v>
      </c>
      <c r="J36" s="80">
        <v>1162823</v>
      </c>
      <c r="L36" s="61">
        <v>990889</v>
      </c>
    </row>
    <row r="37" spans="1:12" ht="21" customHeight="1">
      <c r="B37" s="42" t="s">
        <v>73</v>
      </c>
      <c r="C37" s="42"/>
      <c r="D37" s="47"/>
      <c r="E37" s="42"/>
      <c r="F37" s="75">
        <v>-79789365</v>
      </c>
      <c r="H37" s="46">
        <v>-94504548</v>
      </c>
      <c r="J37" s="80">
        <v>-84033674</v>
      </c>
      <c r="L37" s="61">
        <v>-98900352</v>
      </c>
    </row>
    <row r="38" spans="1:12" ht="21" customHeight="1">
      <c r="B38" s="42" t="s">
        <v>120</v>
      </c>
      <c r="C38" s="42"/>
      <c r="D38" s="47"/>
      <c r="E38" s="42"/>
      <c r="F38" s="75">
        <v>2504226</v>
      </c>
      <c r="H38" s="46">
        <v>3017719</v>
      </c>
      <c r="J38" s="80">
        <v>2504226</v>
      </c>
      <c r="L38" s="61">
        <v>3017719</v>
      </c>
    </row>
    <row r="39" spans="1:12" ht="21" customHeight="1">
      <c r="B39" s="42" t="s">
        <v>74</v>
      </c>
      <c r="C39" s="42"/>
      <c r="D39" s="47"/>
      <c r="E39" s="42"/>
      <c r="F39" s="76">
        <v>-4581230</v>
      </c>
      <c r="H39" s="139">
        <v>-4115360</v>
      </c>
      <c r="J39" s="81">
        <v>-2488239</v>
      </c>
      <c r="L39" s="134">
        <v>-2385261</v>
      </c>
    </row>
    <row r="40" spans="1:12" ht="8.1" customHeight="1">
      <c r="A40" s="10"/>
      <c r="B40" s="51"/>
      <c r="C40" s="51"/>
      <c r="D40" s="47"/>
      <c r="E40" s="42"/>
      <c r="F40" s="74"/>
      <c r="J40" s="74"/>
    </row>
    <row r="41" spans="1:12" ht="21" customHeight="1">
      <c r="A41" s="42" t="s">
        <v>137</v>
      </c>
      <c r="B41" s="42"/>
      <c r="C41" s="42"/>
      <c r="D41" s="47"/>
      <c r="E41" s="42"/>
      <c r="F41" s="76">
        <f>SUM(F35:F39)</f>
        <v>533498617</v>
      </c>
      <c r="H41" s="139">
        <f>SUM(H35:H39)</f>
        <v>515246231</v>
      </c>
      <c r="J41" s="76">
        <f>SUM(J35:J39)</f>
        <v>520652286</v>
      </c>
      <c r="L41" s="139">
        <f>SUM(L35:L39)</f>
        <v>523474526</v>
      </c>
    </row>
    <row r="42" spans="1:12" ht="21" customHeight="1">
      <c r="A42" s="42"/>
      <c r="B42" s="42"/>
      <c r="C42" s="42"/>
      <c r="D42" s="47"/>
      <c r="E42" s="42"/>
      <c r="F42" s="47"/>
      <c r="G42" s="47"/>
      <c r="H42" s="47"/>
      <c r="I42" s="47"/>
      <c r="J42" s="47"/>
      <c r="K42" s="47"/>
      <c r="L42" s="47"/>
    </row>
    <row r="43" spans="1:12" ht="21" customHeight="1">
      <c r="A43" s="42"/>
      <c r="B43" s="42"/>
      <c r="C43" s="42"/>
      <c r="D43" s="47"/>
      <c r="E43" s="42"/>
      <c r="F43" s="47"/>
      <c r="G43" s="47"/>
      <c r="H43" s="47"/>
      <c r="I43" s="47"/>
      <c r="J43" s="47"/>
      <c r="K43" s="47"/>
      <c r="L43" s="47"/>
    </row>
    <row r="44" spans="1:12" ht="3" customHeight="1">
      <c r="A44" s="42"/>
      <c r="B44" s="42"/>
      <c r="C44" s="42"/>
      <c r="D44" s="47"/>
      <c r="E44" s="42"/>
      <c r="F44" s="47"/>
      <c r="G44" s="47"/>
      <c r="H44" s="47"/>
      <c r="I44" s="47"/>
      <c r="J44" s="47"/>
      <c r="K44" s="47"/>
      <c r="L44" s="47"/>
    </row>
    <row r="45" spans="1:12" ht="21.95" customHeight="1">
      <c r="A45" s="204" t="s">
        <v>95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</row>
    <row r="46" spans="1:12" s="42" customFormat="1" ht="21" customHeight="1">
      <c r="A46" s="38" t="s">
        <v>36</v>
      </c>
      <c r="B46" s="38"/>
      <c r="C46" s="38"/>
      <c r="D46" s="39"/>
      <c r="E46" s="38"/>
      <c r="F46" s="40"/>
      <c r="G46" s="41"/>
      <c r="H46" s="41"/>
      <c r="I46" s="41"/>
      <c r="J46" s="41"/>
      <c r="K46" s="41"/>
      <c r="L46" s="41"/>
    </row>
    <row r="47" spans="1:12" ht="21" customHeight="1">
      <c r="A47" s="38" t="s">
        <v>87</v>
      </c>
      <c r="B47" s="38"/>
      <c r="C47" s="38"/>
      <c r="D47" s="39"/>
      <c r="E47" s="38"/>
      <c r="F47" s="40"/>
      <c r="G47" s="41"/>
      <c r="H47" s="41"/>
      <c r="I47" s="41"/>
      <c r="J47" s="41"/>
      <c r="K47" s="41"/>
      <c r="L47" s="41"/>
    </row>
    <row r="48" spans="1:12" ht="21" customHeight="1">
      <c r="A48" s="3" t="str">
        <f>+A3</f>
        <v>สำหรับรอบระยะเวลาเก้าเดือนสิ้นสุดวันที่ 30 กันยายน พ.ศ. 2567</v>
      </c>
      <c r="B48" s="3"/>
      <c r="C48" s="3"/>
      <c r="D48" s="43"/>
      <c r="E48" s="3"/>
      <c r="F48" s="44"/>
      <c r="G48" s="45"/>
      <c r="H48" s="45"/>
      <c r="I48" s="45"/>
      <c r="J48" s="45"/>
      <c r="K48" s="45"/>
      <c r="L48" s="45"/>
    </row>
    <row r="49" spans="1:12" ht="21" customHeight="1">
      <c r="A49" s="42"/>
      <c r="F49" s="46"/>
      <c r="G49" s="46"/>
      <c r="H49" s="46"/>
      <c r="I49" s="46"/>
      <c r="J49" s="46"/>
      <c r="K49" s="46"/>
      <c r="L49" s="46"/>
    </row>
    <row r="50" spans="1:12" ht="21" customHeight="1">
      <c r="A50" s="42"/>
      <c r="B50" s="42"/>
      <c r="C50" s="42"/>
      <c r="D50" s="47"/>
      <c r="E50" s="42"/>
      <c r="F50" s="7"/>
      <c r="G50" s="7"/>
      <c r="H50" s="7"/>
      <c r="I50" s="7"/>
      <c r="J50" s="7"/>
      <c r="K50" s="7"/>
      <c r="L50" s="8" t="s">
        <v>90</v>
      </c>
    </row>
    <row r="51" spans="1:12" ht="21" customHeight="1">
      <c r="A51" s="42"/>
      <c r="B51" s="42"/>
      <c r="C51" s="42"/>
      <c r="D51" s="47"/>
      <c r="E51" s="42"/>
      <c r="F51" s="206" t="s">
        <v>49</v>
      </c>
      <c r="G51" s="206"/>
      <c r="H51" s="206"/>
      <c r="I51" s="12"/>
      <c r="J51" s="206" t="s">
        <v>71</v>
      </c>
      <c r="K51" s="206"/>
      <c r="L51" s="206"/>
    </row>
    <row r="52" spans="1:12" ht="21" customHeight="1">
      <c r="A52" s="42"/>
      <c r="B52" s="42"/>
      <c r="C52" s="42"/>
      <c r="D52" s="17" t="s">
        <v>0</v>
      </c>
      <c r="E52" s="42"/>
      <c r="F52" s="59" t="s">
        <v>128</v>
      </c>
      <c r="G52" s="91"/>
      <c r="H52" s="59" t="s">
        <v>121</v>
      </c>
      <c r="I52" s="91"/>
      <c r="J52" s="59" t="s">
        <v>128</v>
      </c>
      <c r="K52" s="91"/>
      <c r="L52" s="59" t="s">
        <v>121</v>
      </c>
    </row>
    <row r="53" spans="1:12" ht="8.1" customHeight="1">
      <c r="A53" s="42"/>
      <c r="C53" s="42"/>
      <c r="D53" s="47"/>
      <c r="E53" s="42"/>
      <c r="F53" s="77"/>
      <c r="H53" s="140"/>
      <c r="J53" s="77"/>
      <c r="L53" s="140"/>
    </row>
    <row r="54" spans="1:12" ht="21" customHeight="1">
      <c r="A54" s="48" t="s">
        <v>13</v>
      </c>
      <c r="B54" s="48"/>
      <c r="C54" s="48"/>
      <c r="D54" s="39"/>
      <c r="E54" s="48"/>
      <c r="F54" s="74"/>
      <c r="J54" s="74"/>
    </row>
    <row r="55" spans="1:12" ht="21" customHeight="1">
      <c r="A55" s="48"/>
      <c r="B55" s="42" t="s">
        <v>113</v>
      </c>
      <c r="C55" s="48"/>
      <c r="D55" s="39"/>
      <c r="E55" s="48"/>
      <c r="F55" s="74">
        <v>-128</v>
      </c>
      <c r="H55" s="49">
        <v>-68</v>
      </c>
      <c r="J55" s="74">
        <v>-128</v>
      </c>
      <c r="L55" s="49">
        <v>-68</v>
      </c>
    </row>
    <row r="56" spans="1:12" ht="21" customHeight="1">
      <c r="B56" s="42" t="s">
        <v>54</v>
      </c>
      <c r="D56" s="47"/>
      <c r="E56" s="42"/>
      <c r="F56" s="75">
        <v>-56808912</v>
      </c>
      <c r="H56" s="46">
        <v>-53518839</v>
      </c>
      <c r="J56" s="80">
        <v>-56808912</v>
      </c>
      <c r="L56" s="61">
        <v>-53518839</v>
      </c>
    </row>
    <row r="57" spans="1:12" ht="21" customHeight="1">
      <c r="B57" s="42" t="s">
        <v>55</v>
      </c>
      <c r="D57" s="47">
        <v>11</v>
      </c>
      <c r="E57" s="42"/>
      <c r="F57" s="74">
        <v>-178235</v>
      </c>
      <c r="H57" s="49">
        <v>-232307</v>
      </c>
      <c r="J57" s="80">
        <v>-178235</v>
      </c>
      <c r="L57" s="61">
        <v>-232307</v>
      </c>
    </row>
    <row r="58" spans="1:12" ht="21" customHeight="1">
      <c r="B58" s="42" t="s">
        <v>78</v>
      </c>
      <c r="D58" s="47"/>
      <c r="E58" s="42"/>
      <c r="F58" s="74">
        <v>369747</v>
      </c>
      <c r="H58" s="49">
        <v>622426</v>
      </c>
      <c r="J58" s="80">
        <v>369747</v>
      </c>
      <c r="L58" s="61">
        <v>622426</v>
      </c>
    </row>
    <row r="59" spans="1:12" ht="8.1" customHeight="1">
      <c r="A59" s="42"/>
      <c r="C59" s="42"/>
      <c r="D59" s="47"/>
      <c r="E59" s="42"/>
      <c r="F59" s="77"/>
      <c r="H59" s="140"/>
      <c r="J59" s="77"/>
      <c r="L59" s="140"/>
    </row>
    <row r="60" spans="1:12" ht="21" customHeight="1">
      <c r="A60" s="42" t="s">
        <v>114</v>
      </c>
      <c r="C60" s="42"/>
      <c r="D60" s="47"/>
      <c r="E60" s="42"/>
      <c r="F60" s="78">
        <f>SUM(F55:F58)</f>
        <v>-56617528</v>
      </c>
      <c r="H60" s="54">
        <f>SUM(H55:H58)</f>
        <v>-53128788</v>
      </c>
      <c r="J60" s="78">
        <f>SUM(J55:J58)</f>
        <v>-56617528</v>
      </c>
      <c r="L60" s="54">
        <f>SUM(L55:L58)</f>
        <v>-53128788</v>
      </c>
    </row>
    <row r="61" spans="1:12" ht="21" customHeight="1">
      <c r="A61" s="42"/>
      <c r="B61" s="42"/>
      <c r="C61" s="42"/>
      <c r="D61" s="47"/>
      <c r="E61" s="42"/>
      <c r="F61" s="74"/>
      <c r="J61" s="74"/>
    </row>
    <row r="62" spans="1:12" ht="21" customHeight="1">
      <c r="A62" s="48" t="s">
        <v>14</v>
      </c>
      <c r="B62" s="48"/>
      <c r="C62" s="48"/>
      <c r="D62" s="39"/>
      <c r="E62" s="48"/>
      <c r="F62" s="74"/>
      <c r="J62" s="74"/>
    </row>
    <row r="63" spans="1:12" ht="21" customHeight="1">
      <c r="B63" s="42" t="s">
        <v>62</v>
      </c>
      <c r="C63" s="42"/>
      <c r="D63" s="47" t="s">
        <v>182</v>
      </c>
      <c r="E63" s="42"/>
      <c r="F63" s="74">
        <v>0</v>
      </c>
      <c r="H63" s="49">
        <v>-200000000</v>
      </c>
      <c r="J63" s="80">
        <v>0</v>
      </c>
      <c r="L63" s="61">
        <v>-200000000</v>
      </c>
    </row>
    <row r="64" spans="1:12" ht="21" customHeight="1">
      <c r="B64" s="42" t="s">
        <v>138</v>
      </c>
      <c r="C64" s="42"/>
      <c r="D64" s="47">
        <v>15</v>
      </c>
      <c r="E64" s="42"/>
      <c r="F64" s="74">
        <v>-350000000</v>
      </c>
      <c r="H64" s="49">
        <v>-300000000</v>
      </c>
      <c r="J64" s="80">
        <v>-350000000</v>
      </c>
      <c r="L64" s="61">
        <v>-300000000</v>
      </c>
    </row>
    <row r="65" spans="1:12" ht="21" customHeight="1">
      <c r="B65" s="127" t="s">
        <v>179</v>
      </c>
      <c r="C65" s="127"/>
      <c r="D65" s="181"/>
      <c r="E65" s="127"/>
      <c r="F65" s="182">
        <v>0</v>
      </c>
      <c r="G65" s="183"/>
      <c r="H65" s="183">
        <v>-600000</v>
      </c>
      <c r="I65" s="183"/>
      <c r="J65" s="67">
        <v>0</v>
      </c>
      <c r="K65" s="183"/>
      <c r="L65" s="66">
        <v>-600000</v>
      </c>
    </row>
    <row r="66" spans="1:12" ht="21" customHeight="1">
      <c r="B66" s="51" t="s">
        <v>111</v>
      </c>
      <c r="C66" s="51"/>
      <c r="D66" s="47">
        <v>15</v>
      </c>
      <c r="E66" s="42"/>
      <c r="F66" s="76">
        <v>-44084806</v>
      </c>
      <c r="H66" s="139">
        <v>-52289168</v>
      </c>
      <c r="J66" s="81">
        <v>-52528721</v>
      </c>
      <c r="L66" s="134">
        <v>-50671735</v>
      </c>
    </row>
    <row r="67" spans="1:12" ht="8.1" customHeight="1">
      <c r="B67" s="42"/>
      <c r="C67" s="42"/>
      <c r="D67" s="47"/>
      <c r="E67" s="42"/>
      <c r="F67" s="77"/>
      <c r="H67" s="140"/>
      <c r="J67" s="77"/>
      <c r="L67" s="140"/>
    </row>
    <row r="68" spans="1:12" ht="21" customHeight="1">
      <c r="A68" s="42" t="s">
        <v>125</v>
      </c>
      <c r="C68" s="42"/>
      <c r="D68" s="47"/>
      <c r="E68" s="42"/>
      <c r="F68" s="78">
        <f>SUM(F63:F67)</f>
        <v>-394084806</v>
      </c>
      <c r="H68" s="54">
        <f>SUM(H63:H67)</f>
        <v>-552889168</v>
      </c>
      <c r="J68" s="78">
        <f>SUM(J63:J67)</f>
        <v>-402528721</v>
      </c>
      <c r="L68" s="54">
        <f>SUM(L63:L67)</f>
        <v>-551271735</v>
      </c>
    </row>
    <row r="69" spans="1:12" ht="21" customHeight="1">
      <c r="A69" s="48"/>
      <c r="C69" s="42"/>
      <c r="D69" s="47"/>
      <c r="E69" s="42"/>
      <c r="F69" s="74"/>
      <c r="J69" s="74"/>
    </row>
    <row r="70" spans="1:12" ht="21" customHeight="1">
      <c r="A70" s="48" t="s">
        <v>167</v>
      </c>
      <c r="C70" s="42"/>
      <c r="D70" s="47"/>
      <c r="E70" s="42"/>
      <c r="F70" s="74">
        <f>SUM(F41+F60+F68)</f>
        <v>82796283</v>
      </c>
      <c r="H70" s="49">
        <f>SUM(H41+H60+H68)</f>
        <v>-90771725</v>
      </c>
      <c r="J70" s="74">
        <f>SUM(J41+J60+J68)</f>
        <v>61506037</v>
      </c>
      <c r="L70" s="49">
        <f>SUM(L41+L60+L68)</f>
        <v>-80925997</v>
      </c>
    </row>
    <row r="71" spans="1:12" ht="21" customHeight="1">
      <c r="A71" s="55" t="s">
        <v>164</v>
      </c>
      <c r="C71" s="42"/>
      <c r="D71" s="47"/>
      <c r="E71" s="42"/>
      <c r="F71" s="81">
        <v>205324821</v>
      </c>
      <c r="H71" s="135">
        <v>275639568</v>
      </c>
      <c r="J71" s="81">
        <v>188004120</v>
      </c>
      <c r="L71" s="134">
        <v>253745409</v>
      </c>
    </row>
    <row r="72" spans="1:12" ht="8.1" customHeight="1">
      <c r="A72" s="42"/>
      <c r="C72" s="42"/>
      <c r="D72" s="47"/>
      <c r="E72" s="42"/>
      <c r="F72" s="77"/>
      <c r="H72" s="140"/>
      <c r="J72" s="77"/>
      <c r="L72" s="140"/>
    </row>
    <row r="73" spans="1:12" ht="21" customHeight="1" thickBot="1">
      <c r="A73" s="178" t="s">
        <v>165</v>
      </c>
      <c r="B73" s="56"/>
      <c r="C73" s="42"/>
      <c r="D73" s="47"/>
      <c r="E73" s="42"/>
      <c r="F73" s="79">
        <f>SUM(F70:F72)</f>
        <v>288121104</v>
      </c>
      <c r="H73" s="141">
        <f>SUM(H70:H72)</f>
        <v>184867843</v>
      </c>
      <c r="J73" s="79">
        <f>SUM(J70:J72)</f>
        <v>249510157</v>
      </c>
      <c r="K73" s="50"/>
      <c r="L73" s="141">
        <f>SUM(L70:L72)</f>
        <v>172819412</v>
      </c>
    </row>
    <row r="74" spans="1:12" ht="21" customHeight="1" thickTop="1">
      <c r="A74" s="56"/>
      <c r="C74" s="42"/>
      <c r="D74" s="47"/>
      <c r="E74" s="42"/>
    </row>
    <row r="75" spans="1:12" ht="21" customHeight="1">
      <c r="A75" s="10" t="s">
        <v>58</v>
      </c>
      <c r="D75" s="15"/>
      <c r="F75" s="24"/>
      <c r="G75" s="24"/>
      <c r="H75" s="24"/>
      <c r="I75" s="24"/>
      <c r="J75" s="24"/>
      <c r="K75" s="24"/>
      <c r="L75" s="24"/>
    </row>
    <row r="76" spans="1:12" ht="8.1" customHeight="1">
      <c r="A76" s="10"/>
      <c r="C76" s="6"/>
      <c r="E76" s="6"/>
      <c r="F76" s="57"/>
      <c r="G76" s="57"/>
      <c r="H76" s="57"/>
      <c r="I76" s="57"/>
      <c r="J76" s="57"/>
      <c r="K76" s="57"/>
      <c r="L76" s="57"/>
    </row>
    <row r="77" spans="1:12" ht="21" customHeight="1">
      <c r="A77" s="15" t="s">
        <v>177</v>
      </c>
      <c r="D77" s="15"/>
      <c r="F77" s="24"/>
      <c r="G77" s="24"/>
      <c r="H77" s="24"/>
      <c r="I77" s="24"/>
      <c r="J77" s="24"/>
      <c r="K77" s="24"/>
      <c r="L77" s="24"/>
    </row>
    <row r="78" spans="1:12" ht="8.1" customHeight="1">
      <c r="A78" s="10"/>
      <c r="C78" s="6"/>
      <c r="E78" s="6"/>
      <c r="F78" s="80"/>
      <c r="G78" s="57"/>
      <c r="H78" s="57"/>
      <c r="I78" s="57"/>
      <c r="J78" s="80"/>
      <c r="K78" s="57"/>
      <c r="L78" s="57"/>
    </row>
    <row r="79" spans="1:12" ht="21" customHeight="1">
      <c r="A79" s="15" t="s">
        <v>63</v>
      </c>
      <c r="D79" s="15"/>
      <c r="F79" s="80">
        <v>2882825</v>
      </c>
      <c r="H79" s="26">
        <v>1571870</v>
      </c>
      <c r="J79" s="80">
        <v>2882825</v>
      </c>
      <c r="L79" s="61">
        <v>1571870</v>
      </c>
    </row>
    <row r="80" spans="1:12" ht="21" customHeight="1">
      <c r="A80" s="15" t="s">
        <v>127</v>
      </c>
      <c r="B80" s="42"/>
      <c r="C80" s="42"/>
      <c r="D80" s="47" t="s">
        <v>183</v>
      </c>
      <c r="E80" s="42"/>
      <c r="F80" s="80">
        <v>4276513</v>
      </c>
      <c r="H80" s="26">
        <v>15541953</v>
      </c>
      <c r="J80" s="80">
        <v>4276513</v>
      </c>
      <c r="L80" s="26">
        <v>15541953</v>
      </c>
    </row>
    <row r="81" spans="1:12" ht="21" customHeight="1">
      <c r="A81" s="15" t="s">
        <v>151</v>
      </c>
      <c r="B81" s="42"/>
      <c r="C81" s="42"/>
      <c r="D81" s="47"/>
      <c r="E81" s="42"/>
      <c r="F81" s="80">
        <v>0</v>
      </c>
      <c r="H81" s="26">
        <v>160000000</v>
      </c>
      <c r="J81" s="80">
        <v>0</v>
      </c>
      <c r="L81" s="26">
        <v>160000000</v>
      </c>
    </row>
    <row r="82" spans="1:12" ht="21" customHeight="1">
      <c r="B82" s="42"/>
      <c r="C82" s="42"/>
      <c r="D82" s="47"/>
      <c r="E82" s="42"/>
    </row>
    <row r="83" spans="1:12" ht="21" customHeight="1">
      <c r="B83" s="42"/>
      <c r="C83" s="42"/>
      <c r="D83" s="47"/>
      <c r="E83" s="42"/>
    </row>
    <row r="84" spans="1:12" ht="21" customHeight="1">
      <c r="B84" s="42"/>
      <c r="C84" s="42"/>
      <c r="D84" s="47"/>
      <c r="E84" s="42"/>
    </row>
    <row r="85" spans="1:12" ht="21" customHeight="1">
      <c r="B85" s="42"/>
      <c r="C85" s="42"/>
      <c r="D85" s="47"/>
      <c r="E85" s="42"/>
    </row>
    <row r="86" spans="1:12" ht="21" customHeight="1">
      <c r="B86" s="42"/>
      <c r="C86" s="42"/>
      <c r="D86" s="47"/>
      <c r="E86" s="42"/>
    </row>
    <row r="87" spans="1:12" ht="21" customHeight="1">
      <c r="B87" s="42"/>
      <c r="C87" s="42"/>
      <c r="D87" s="47"/>
      <c r="E87" s="42"/>
    </row>
    <row r="88" spans="1:12" ht="21" customHeight="1">
      <c r="B88" s="42"/>
      <c r="C88" s="42"/>
      <c r="D88" s="47"/>
      <c r="E88" s="42"/>
    </row>
    <row r="89" spans="1:12" ht="12.75" customHeight="1">
      <c r="B89" s="42"/>
      <c r="C89" s="42"/>
      <c r="D89" s="47"/>
      <c r="E89" s="42"/>
    </row>
    <row r="90" spans="1:12" ht="21.95" customHeight="1">
      <c r="A90" s="204" t="s">
        <v>95</v>
      </c>
      <c r="B90" s="205"/>
      <c r="C90" s="205"/>
      <c r="D90" s="205"/>
      <c r="E90" s="205"/>
      <c r="F90" s="205"/>
      <c r="G90" s="205"/>
      <c r="H90" s="205"/>
      <c r="I90" s="205"/>
      <c r="J90" s="205"/>
      <c r="K90" s="205"/>
      <c r="L90" s="205"/>
    </row>
  </sheetData>
  <mergeCells count="6">
    <mergeCell ref="A90:L90"/>
    <mergeCell ref="F6:H6"/>
    <mergeCell ref="J6:L6"/>
    <mergeCell ref="A45:L45"/>
    <mergeCell ref="F51:H51"/>
    <mergeCell ref="J51:L51"/>
  </mergeCells>
  <pageMargins left="0.8" right="0.5" top="0.5" bottom="0.6" header="0.49" footer="0.4"/>
  <pageSetup paperSize="9" scale="90" firstPageNumber="11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  <customProperties>
    <customPr name="QAA_DRILLPATH_NODE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BS2-4</vt:lpstr>
      <vt:lpstr>PL5-6_TH (3-month) </vt:lpstr>
      <vt:lpstr>PL7-8_TH (9-month) </vt:lpstr>
      <vt:lpstr>9</vt:lpstr>
      <vt:lpstr>10</vt:lpstr>
      <vt:lpstr>CF 11-12</vt:lpstr>
      <vt:lpstr>'PL5-6_TH (3-month)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Tanapong Titapong</cp:lastModifiedBy>
  <cp:lastPrinted>2024-11-07T01:52:07Z</cp:lastPrinted>
  <dcterms:created xsi:type="dcterms:W3CDTF">1999-06-19T09:52:09Z</dcterms:created>
  <dcterms:modified xsi:type="dcterms:W3CDTF">2024-11-07T03:10:04Z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