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sawapichaid\Downloads\OneDrive_1_11-7-2024\"/>
    </mc:Choice>
  </mc:AlternateContent>
  <xr:revisionPtr revIDLastSave="0" documentId="13_ncr:1_{A2A05FF8-F750-45D5-9C74-332768D8DA9B}" xr6:coauthVersionLast="47" xr6:coauthVersionMax="47" xr10:uidLastSave="{00000000-0000-0000-0000-000000000000}"/>
  <bookViews>
    <workbookView xWindow="-108" yWindow="-108" windowWidth="23256" windowHeight="12456" tabRatio="787" activeTab="4" xr2:uid="{00000000-000D-0000-FFFF-FFFF00000000}"/>
  </bookViews>
  <sheets>
    <sheet name="BS-2-4" sheetId="11" r:id="rId1"/>
    <sheet name="PL5-8" sheetId="10" r:id="rId2"/>
    <sheet name="SH-9" sheetId="7" r:id="rId3"/>
    <sheet name="SH-10" sheetId="8" r:id="rId4"/>
    <sheet name="CF11-12" sheetId="9" r:id="rId5"/>
  </sheets>
  <definedNames>
    <definedName name="\a" localSheetId="4">'CF11-12'!#REF!</definedName>
    <definedName name="\a" localSheetId="1">'PL5-8'!#REF!</definedName>
    <definedName name="\a">#REF!</definedName>
    <definedName name="\c" localSheetId="4">'CF11-12'!#REF!</definedName>
    <definedName name="\c" localSheetId="1">'PL5-8'!#REF!</definedName>
    <definedName name="\c">#REF!</definedName>
    <definedName name="\d" localSheetId="4">'CF11-12'!#REF!</definedName>
    <definedName name="\d" localSheetId="1">'PL5-8'!#REF!</definedName>
    <definedName name="\d">#REF!</definedName>
    <definedName name="_Regression_Int" localSheetId="4" hidden="1">1</definedName>
    <definedName name="_Regression_Int" localSheetId="1" hidden="1">1</definedName>
    <definedName name="_xlnm.Print_Area" localSheetId="0">'BS-2-4'!$A$1:$M$98</definedName>
    <definedName name="_xlnm.Print_Area" localSheetId="4">'CF11-12'!$A$1:$M$105</definedName>
    <definedName name="_xlnm.Print_Area" localSheetId="1">'PL5-8'!$A$1:$M$166</definedName>
    <definedName name="_xlnm.Print_Area" localSheetId="3">'SH-10'!$A$1:$R$38</definedName>
    <definedName name="_xlnm.Print_Area" localSheetId="2">'SH-9'!$A$1:$Z$38</definedName>
    <definedName name="Print_Area_MI" localSheetId="4">'CF11-12'!#REF!</definedName>
    <definedName name="Print_Area_MI" localSheetId="1">'PL5-8'!#REF!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9" l="1"/>
  <c r="K18" i="9"/>
  <c r="K24" i="9"/>
  <c r="G24" i="9"/>
  <c r="K23" i="9"/>
  <c r="I76" i="9"/>
  <c r="I32" i="9"/>
  <c r="L34" i="8" l="1"/>
  <c r="P33" i="8"/>
  <c r="P29" i="8"/>
  <c r="P28" i="8"/>
  <c r="L33" i="7"/>
  <c r="T28" i="7"/>
  <c r="T27" i="7"/>
  <c r="T20" i="7" l="1"/>
  <c r="M16" i="11"/>
  <c r="M15" i="9" l="1"/>
  <c r="K15" i="9"/>
  <c r="G15" i="9"/>
  <c r="I15" i="9"/>
  <c r="J17" i="8"/>
  <c r="J34" i="8"/>
  <c r="R13" i="8"/>
  <c r="R24" i="8"/>
  <c r="V16" i="7"/>
  <c r="Z16" i="7" s="1"/>
  <c r="Z12" i="7"/>
  <c r="Z18" i="7"/>
  <c r="D17" i="7"/>
  <c r="M18" i="9" l="1"/>
  <c r="I18" i="9"/>
  <c r="M17" i="9"/>
  <c r="I17" i="9"/>
  <c r="N18" i="8"/>
  <c r="H18" i="8"/>
  <c r="F18" i="8"/>
  <c r="D18" i="8"/>
  <c r="X17" i="7"/>
  <c r="X20" i="7" s="1"/>
  <c r="X15" i="7"/>
  <c r="T17" i="7"/>
  <c r="H20" i="7"/>
  <c r="F20" i="7"/>
  <c r="D20" i="7"/>
  <c r="H17" i="7"/>
  <c r="N30" i="8" l="1"/>
  <c r="L16" i="7"/>
  <c r="M135" i="10"/>
  <c r="M18" i="10"/>
  <c r="M29" i="10" s="1"/>
  <c r="M95" i="11" l="1"/>
  <c r="I95" i="11"/>
  <c r="M93" i="11"/>
  <c r="I93" i="11"/>
  <c r="I16" i="11"/>
  <c r="G16" i="11"/>
  <c r="K87" i="9" l="1"/>
  <c r="G87" i="9"/>
  <c r="K80" i="9"/>
  <c r="G18" i="9"/>
  <c r="K17" i="9"/>
  <c r="G17" i="9"/>
  <c r="H37" i="8"/>
  <c r="K87" i="11" s="1"/>
  <c r="H35" i="8"/>
  <c r="F35" i="8"/>
  <c r="D35" i="8"/>
  <c r="L30" i="8"/>
  <c r="J30" i="8"/>
  <c r="H30" i="8"/>
  <c r="F30" i="8"/>
  <c r="D30" i="8"/>
  <c r="T32" i="7"/>
  <c r="X29" i="7"/>
  <c r="P29" i="7"/>
  <c r="N29" i="7"/>
  <c r="L29" i="7"/>
  <c r="J29" i="7"/>
  <c r="H29" i="7"/>
  <c r="F29" i="7"/>
  <c r="D29" i="7"/>
  <c r="R29" i="8"/>
  <c r="V28" i="7"/>
  <c r="Z28" i="7" s="1"/>
  <c r="V27" i="7"/>
  <c r="Z27" i="7" s="1"/>
  <c r="D37" i="8" l="1"/>
  <c r="K83" i="11" s="1"/>
  <c r="F37" i="8"/>
  <c r="K84" i="11" s="1"/>
  <c r="P30" i="8"/>
  <c r="R28" i="8"/>
  <c r="R30" i="8" s="1"/>
  <c r="T29" i="7"/>
  <c r="Z29" i="7"/>
  <c r="V29" i="7"/>
  <c r="H106" i="9" l="1"/>
  <c r="I100" i="10"/>
  <c r="X32" i="7" l="1"/>
  <c r="M14" i="9" l="1"/>
  <c r="K14" i="9"/>
  <c r="G14" i="9"/>
  <c r="I14" i="9"/>
  <c r="M13" i="9"/>
  <c r="K13" i="9"/>
  <c r="G13" i="9"/>
  <c r="I13" i="9"/>
  <c r="I80" i="9"/>
  <c r="P24" i="8"/>
  <c r="P17" i="8"/>
  <c r="R17" i="8" s="1"/>
  <c r="P16" i="8"/>
  <c r="P13" i="8"/>
  <c r="T23" i="7"/>
  <c r="V23" i="7" s="1"/>
  <c r="Z23" i="7" s="1"/>
  <c r="T15" i="7"/>
  <c r="T12" i="7"/>
  <c r="V12" i="7" s="1"/>
  <c r="M146" i="10"/>
  <c r="K146" i="10"/>
  <c r="I146" i="10"/>
  <c r="G146" i="10"/>
  <c r="N33" i="7" s="1"/>
  <c r="K135" i="10"/>
  <c r="I135" i="10"/>
  <c r="T16" i="7" s="1"/>
  <c r="G135" i="10"/>
  <c r="M109" i="10"/>
  <c r="K109" i="10"/>
  <c r="I109" i="10"/>
  <c r="G109" i="10"/>
  <c r="M100" i="10"/>
  <c r="K100" i="10"/>
  <c r="G100" i="10"/>
  <c r="P34" i="7"/>
  <c r="P37" i="7" s="1"/>
  <c r="H34" i="7"/>
  <c r="H37" i="7" s="1"/>
  <c r="G87" i="11" s="1"/>
  <c r="F34" i="7"/>
  <c r="F37" i="7" s="1"/>
  <c r="G84" i="11" s="1"/>
  <c r="D34" i="7"/>
  <c r="D37" i="7" s="1"/>
  <c r="G83" i="11" s="1"/>
  <c r="T33" i="7" l="1"/>
  <c r="P18" i="8"/>
  <c r="M148" i="10"/>
  <c r="G148" i="10"/>
  <c r="K148" i="10"/>
  <c r="K111" i="10"/>
  <c r="K116" i="10" s="1"/>
  <c r="K118" i="10" s="1"/>
  <c r="K155" i="10" s="1"/>
  <c r="G111" i="10"/>
  <c r="G116" i="10" s="1"/>
  <c r="G118" i="10" s="1"/>
  <c r="G155" i="10" s="1"/>
  <c r="I148" i="10"/>
  <c r="M111" i="10"/>
  <c r="M116" i="10" s="1"/>
  <c r="M118" i="10" s="1"/>
  <c r="M155" i="10" s="1"/>
  <c r="I111" i="10"/>
  <c r="I116" i="10" s="1"/>
  <c r="I118" i="10" s="1"/>
  <c r="I155" i="10" s="1"/>
  <c r="G80" i="9"/>
  <c r="G65" i="9"/>
  <c r="G153" i="10" l="1"/>
  <c r="J32" i="7" s="1"/>
  <c r="G11" i="9"/>
  <c r="I153" i="10"/>
  <c r="J15" i="7" s="1"/>
  <c r="V15" i="7" s="1"/>
  <c r="Z15" i="7" s="1"/>
  <c r="Z17" i="7" s="1"/>
  <c r="I11" i="9"/>
  <c r="I25" i="9" s="1"/>
  <c r="M153" i="10"/>
  <c r="J16" i="8" s="1"/>
  <c r="M11" i="9"/>
  <c r="K153" i="10"/>
  <c r="J33" i="8" s="1"/>
  <c r="R33" i="8" s="1"/>
  <c r="K11" i="9"/>
  <c r="K150" i="10"/>
  <c r="K161" i="10" s="1"/>
  <c r="K159" i="10" s="1"/>
  <c r="G150" i="10"/>
  <c r="G161" i="10" s="1"/>
  <c r="G159" i="10" s="1"/>
  <c r="M150" i="10"/>
  <c r="M161" i="10" s="1"/>
  <c r="M159" i="10" s="1"/>
  <c r="I150" i="10"/>
  <c r="I161" i="10" s="1"/>
  <c r="I159" i="10" s="1"/>
  <c r="P34" i="8"/>
  <c r="R16" i="8" l="1"/>
  <c r="R18" i="8" s="1"/>
  <c r="R21" i="8" s="1"/>
  <c r="V33" i="7"/>
  <c r="Z33" i="7" s="1"/>
  <c r="N34" i="7"/>
  <c r="N37" i="7" s="1"/>
  <c r="L34" i="7"/>
  <c r="L37" i="7" s="1"/>
  <c r="T34" i="7" l="1"/>
  <c r="T37" i="7" s="1"/>
  <c r="G89" i="11" s="1"/>
  <c r="R37" i="7" l="1"/>
  <c r="X34" i="7" l="1"/>
  <c r="X37" i="7" l="1"/>
  <c r="G92" i="11" s="1"/>
  <c r="Z35" i="7"/>
  <c r="G30" i="11"/>
  <c r="I62" i="10"/>
  <c r="I65" i="9"/>
  <c r="R17" i="7" l="1"/>
  <c r="R20" i="7" s="1"/>
  <c r="P17" i="7"/>
  <c r="P20" i="7" s="1"/>
  <c r="M54" i="10"/>
  <c r="K54" i="10"/>
  <c r="G54" i="10"/>
  <c r="I54" i="10"/>
  <c r="R34" i="8" l="1"/>
  <c r="I91" i="11"/>
  <c r="M62" i="10" l="1"/>
  <c r="M27" i="10"/>
  <c r="I27" i="10"/>
  <c r="I18" i="10"/>
  <c r="N35" i="8"/>
  <c r="N37" i="8" s="1"/>
  <c r="L35" i="8"/>
  <c r="L37" i="8" s="1"/>
  <c r="P35" i="8"/>
  <c r="M80" i="9"/>
  <c r="M65" i="9"/>
  <c r="F17" i="7"/>
  <c r="R19" i="8"/>
  <c r="H21" i="8"/>
  <c r="F21" i="8"/>
  <c r="D21" i="8"/>
  <c r="P37" i="8" l="1"/>
  <c r="K89" i="11" s="1"/>
  <c r="M34" i="10"/>
  <c r="M36" i="10" s="1"/>
  <c r="I64" i="10"/>
  <c r="M64" i="10"/>
  <c r="I29" i="10"/>
  <c r="I34" i="10" s="1"/>
  <c r="I36" i="10" s="1"/>
  <c r="P21" i="8"/>
  <c r="N21" i="8"/>
  <c r="L18" i="8"/>
  <c r="L21" i="8" s="1"/>
  <c r="N17" i="7"/>
  <c r="N20" i="7" s="1"/>
  <c r="L17" i="7"/>
  <c r="L20" i="7" s="1"/>
  <c r="I71" i="10" l="1"/>
  <c r="I69" i="10" s="1"/>
  <c r="M71" i="10"/>
  <c r="M69" i="10" s="1"/>
  <c r="J18" i="8" s="1"/>
  <c r="J21" i="8" s="1"/>
  <c r="M66" i="10"/>
  <c r="M77" i="10" s="1"/>
  <c r="M75" i="10" s="1"/>
  <c r="I66" i="10"/>
  <c r="I77" i="10" s="1"/>
  <c r="I75" i="10" s="1"/>
  <c r="M91" i="11"/>
  <c r="M66" i="11"/>
  <c r="K66" i="11"/>
  <c r="I66" i="11"/>
  <c r="G66" i="11"/>
  <c r="M53" i="11"/>
  <c r="M67" i="11" s="1"/>
  <c r="K53" i="11"/>
  <c r="K67" i="11" s="1"/>
  <c r="I53" i="11"/>
  <c r="I67" i="11" s="1"/>
  <c r="G53" i="11"/>
  <c r="G67" i="11" s="1"/>
  <c r="M30" i="11"/>
  <c r="K30" i="11"/>
  <c r="J30" i="11"/>
  <c r="I30" i="11"/>
  <c r="K16" i="11"/>
  <c r="M25" i="9" l="1"/>
  <c r="M37" i="9" s="1"/>
  <c r="M39" i="9" s="1"/>
  <c r="M83" i="9" s="1"/>
  <c r="M86" i="9" s="1"/>
  <c r="M88" i="9" s="1"/>
  <c r="J17" i="7"/>
  <c r="J20" i="7" s="1"/>
  <c r="I37" i="9"/>
  <c r="I39" i="9" s="1"/>
  <c r="I83" i="9" s="1"/>
  <c r="I86" i="9" s="1"/>
  <c r="I88" i="9" s="1"/>
  <c r="K32" i="11"/>
  <c r="G32" i="11"/>
  <c r="I32" i="11"/>
  <c r="M32" i="11"/>
  <c r="I101" i="11" l="1"/>
  <c r="M101" i="11"/>
  <c r="V17" i="7"/>
  <c r="V20" i="7" s="1"/>
  <c r="Z20" i="7" l="1"/>
  <c r="K27" i="10" l="1"/>
  <c r="G27" i="10"/>
  <c r="K62" i="10" l="1"/>
  <c r="G62" i="10"/>
  <c r="G64" i="10" s="1"/>
  <c r="K64" i="10" l="1"/>
  <c r="K18" i="10"/>
  <c r="G18" i="10"/>
  <c r="K65" i="9"/>
  <c r="G29" i="10" l="1"/>
  <c r="K29" i="10"/>
  <c r="G34" i="10" l="1"/>
  <c r="G36" i="10" s="1"/>
  <c r="G71" i="10" s="1"/>
  <c r="G69" i="10" s="1"/>
  <c r="K34" i="10"/>
  <c r="K36" i="10" s="1"/>
  <c r="K71" i="10" l="1"/>
  <c r="K69" i="10" s="1"/>
  <c r="K66" i="10"/>
  <c r="K77" i="10" s="1"/>
  <c r="K75" i="10" s="1"/>
  <c r="V32" i="7"/>
  <c r="Z32" i="7" s="1"/>
  <c r="J34" i="7"/>
  <c r="R35" i="8"/>
  <c r="R37" i="8" s="1"/>
  <c r="J35" i="8"/>
  <c r="K25" i="9"/>
  <c r="K37" i="9" s="1"/>
  <c r="K39" i="9" s="1"/>
  <c r="K83" i="9" s="1"/>
  <c r="K86" i="9" s="1"/>
  <c r="K88" i="9" s="1"/>
  <c r="K106" i="9" s="1"/>
  <c r="G66" i="10"/>
  <c r="J37" i="8" l="1"/>
  <c r="J37" i="7"/>
  <c r="V34" i="7"/>
  <c r="V37" i="7" s="1"/>
  <c r="Z34" i="7"/>
  <c r="Z37" i="7" s="1"/>
  <c r="G77" i="10"/>
  <c r="G75" i="10" s="1"/>
  <c r="G25" i="9"/>
  <c r="G37" i="9" s="1"/>
  <c r="G39" i="9" s="1"/>
  <c r="G83" i="9" s="1"/>
  <c r="G86" i="9" s="1"/>
  <c r="G88" i="9" s="1"/>
  <c r="G106" i="9" s="1"/>
  <c r="K88" i="11" l="1"/>
  <c r="K91" i="11" s="1"/>
  <c r="K93" i="11" s="1"/>
  <c r="K95" i="11" s="1"/>
  <c r="K101" i="11" s="1"/>
  <c r="G88" i="11"/>
  <c r="G91" i="11" s="1"/>
  <c r="G93" i="11" s="1"/>
  <c r="G95" i="11" s="1"/>
  <c r="G101" i="11" s="1"/>
</calcChain>
</file>

<file path=xl/sharedStrings.xml><?xml version="1.0" encoding="utf-8"?>
<sst xmlns="http://schemas.openxmlformats.org/spreadsheetml/2006/main" count="502" uniqueCount="254">
  <si>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</si>
  <si>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</si>
  <si>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</si>
  <si>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</si>
  <si>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</si>
  <si>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</si>
  <si>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</si>
  <si>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</si>
  <si>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</si>
  <si>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</si>
  <si>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</si>
  <si>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</si>
  <si>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</si>
  <si>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</si>
  <si>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</si>
  <si>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</si>
  <si>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</si>
  <si>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</si>
  <si>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</si>
  <si>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</si>
  <si>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</si>
  <si>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</si>
  <si>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</si>
  <si>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</si>
  <si>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</si>
  <si>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</si>
  <si>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</si>
  <si>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</si>
  <si>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</si>
  <si>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</si>
  <si>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</si>
  <si>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</si>
  <si>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</si>
  <si>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</si>
  <si>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</si>
  <si>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</si>
  <si>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</si>
  <si>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</si>
  <si>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</si>
  <si>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</si>
  <si>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</si>
  <si>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</si>
  <si>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</si>
  <si>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</si>
  <si>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</si>
  <si>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</si>
  <si>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</si>
  <si>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</si>
  <si>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</si>
  <si>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Deposits form lessees</t>
  </si>
  <si>
    <t>Deferred income</t>
  </si>
  <si>
    <t>Deferred tax liabilities</t>
  </si>
  <si>
    <t>Non-current provisions</t>
  </si>
  <si>
    <t>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</si>
  <si>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</si>
  <si>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</si>
  <si>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</si>
  <si>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</si>
  <si>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</si>
  <si>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</si>
  <si>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</si>
  <si>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</si>
  <si>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>Retained earnings</t>
  </si>
  <si>
    <t xml:space="preserve">   Appropriated</t>
  </si>
  <si>
    <t xml:space="preserve">  Legal reserve </t>
  </si>
  <si>
    <t xml:space="preserve">   Unappropriated (deficit)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</si>
  <si>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</si>
  <si>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</si>
  <si>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</si>
  <si>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</si>
  <si>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</si>
  <si>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</si>
  <si>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</si>
  <si>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</si>
  <si>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</si>
  <si>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</si>
  <si>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</si>
  <si>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</si>
  <si>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</si>
  <si>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</si>
  <si>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</si>
  <si>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</si>
  <si>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</si>
  <si>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</si>
  <si>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</si>
  <si>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</si>
  <si>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accounted for using equity method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</si>
  <si>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</si>
  <si>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</si>
  <si>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</si>
  <si>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</si>
  <si>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</si>
  <si>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</si>
  <si>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</si>
  <si>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</si>
  <si>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</si>
  <si>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</si>
  <si>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 xml:space="preserve"> </t>
  </si>
  <si>
    <t>Total comprehensive income (expense)</t>
  </si>
  <si>
    <t>for the period</t>
  </si>
  <si>
    <t>Owners of the parent</t>
  </si>
  <si>
    <t>attributable to:</t>
  </si>
  <si>
    <t xml:space="preserve"> financial statements</t>
  </si>
  <si>
    <t>Other comprehensive income (expense)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</si>
  <si>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</si>
  <si>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</si>
  <si>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</si>
  <si>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</si>
  <si>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</si>
  <si>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</si>
  <si>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preminum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</si>
  <si>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</si>
  <si>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</si>
  <si>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</si>
  <si>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</si>
  <si>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</si>
  <si>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</si>
  <si>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</si>
  <si>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</si>
  <si>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</si>
  <si>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</si>
  <si>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</si>
  <si>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</si>
  <si>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</si>
  <si>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</si>
  <si>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</si>
  <si>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</si>
  <si>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</si>
  <si>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</si>
  <si>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</si>
  <si>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</si>
  <si>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 xml:space="preserve">   Other comprehensive income</t>
  </si>
  <si>
    <t>Separate financial statements</t>
  </si>
  <si>
    <t>Statement of cash flows (Unaudited)</t>
  </si>
  <si>
    <t>Cash flows from operating activities</t>
  </si>
  <si>
    <t>Provision for employee benefits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</si>
  <si>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</si>
  <si>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</si>
  <si>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</si>
  <si>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</si>
  <si>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</si>
  <si>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</si>
  <si>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Investment in associate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</si>
  <si>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</si>
  <si>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</si>
  <si>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</si>
  <si>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</si>
  <si>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</si>
  <si>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</si>
  <si>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</si>
  <si>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</si>
  <si>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</si>
  <si>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</si>
  <si>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</si>
  <si>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</si>
  <si>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 xml:space="preserve">Effect of exchange rate changes on cash and </t>
  </si>
  <si>
    <t>cash equivalents</t>
  </si>
  <si>
    <t>Cash and cash equivalents at 1 January</t>
  </si>
  <si>
    <t xml:space="preserve">Acquisition of building and equipment, and intangible </t>
  </si>
  <si>
    <t>assets for which payment had not yet been made</t>
  </si>
  <si>
    <t>Balance at 1 January 2023</t>
  </si>
  <si>
    <t>Reversal (loss) on impairment of financial assets</t>
  </si>
  <si>
    <t>Three-month period</t>
  </si>
  <si>
    <t xml:space="preserve">Share of profit of associates </t>
  </si>
  <si>
    <t>Other component of equity</t>
  </si>
  <si>
    <t>Net cash from operating activities</t>
  </si>
  <si>
    <t>Proceeds from capital return from a subsidiary</t>
  </si>
  <si>
    <t>Comprehensive income for the period</t>
  </si>
  <si>
    <t xml:space="preserve">   Profit</t>
  </si>
  <si>
    <t>Total comprehensive income for the period</t>
  </si>
  <si>
    <t>Income taxes received (paid)</t>
  </si>
  <si>
    <t>Deficit</t>
  </si>
  <si>
    <t>Proceeds from sales of property, plant and equipment</t>
  </si>
  <si>
    <t>Supplementary cash flows information</t>
  </si>
  <si>
    <t>Other components of other comprehensive income</t>
  </si>
  <si>
    <t>Other components</t>
  </si>
  <si>
    <t>of other</t>
  </si>
  <si>
    <t>Transfer to retained earnings (deficit)</t>
  </si>
  <si>
    <t>income</t>
  </si>
  <si>
    <t xml:space="preserve">comprehensive </t>
  </si>
  <si>
    <t>Short-term loans to related parties</t>
  </si>
  <si>
    <t>Dividend income</t>
  </si>
  <si>
    <t>Dividend received</t>
  </si>
  <si>
    <t>Payment for investments in subsidiaries</t>
  </si>
  <si>
    <t>4</t>
  </si>
  <si>
    <t>Balance at 1 January 2024</t>
  </si>
  <si>
    <t>4, 5</t>
  </si>
  <si>
    <t>9</t>
  </si>
  <si>
    <t>12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</si>
  <si>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</si>
  <si>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</si>
  <si>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Diluted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</si>
  <si>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</si>
  <si>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</si>
  <si>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</si>
  <si>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</si>
  <si>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Adjustments to reconcile profit to cash receipts (payments)</t>
  </si>
  <si>
    <t>Proceeds from long-term borrowings from financial institutions</t>
  </si>
  <si>
    <t>Net cash used in investing activities</t>
  </si>
  <si>
    <t>Net increase (decrease) in cash and cash equivalents</t>
  </si>
  <si>
    <t>4, 6</t>
  </si>
  <si>
    <t>Share of profit of associates accounted for using equity method</t>
  </si>
  <si>
    <t>Recognised rental deposits and deferred income to income</t>
  </si>
  <si>
    <t xml:space="preserve">Net difference of right-of-use assets and </t>
  </si>
  <si>
    <t xml:space="preserve">Net difference of right-of-use assets and lease liabilities </t>
  </si>
  <si>
    <t>lease liabilities from lease modification</t>
  </si>
  <si>
    <t>from lease modification</t>
  </si>
  <si>
    <t>Decrease in right-of-use assets from lease modification</t>
  </si>
  <si>
    <t>(Reversal) loss on impairment of financial assets</t>
  </si>
  <si>
    <t>Acquisition of investment in subsidiary</t>
  </si>
  <si>
    <t xml:space="preserve">Income </t>
  </si>
  <si>
    <t>Total income</t>
  </si>
  <si>
    <t>Finance costs paid</t>
  </si>
  <si>
    <t>Tax income</t>
  </si>
  <si>
    <t>Gain on revaluation of land</t>
  </si>
  <si>
    <t xml:space="preserve">Income tax relating to items that will not be </t>
  </si>
  <si>
    <t>reclassified subsequently to profit or loss</t>
  </si>
  <si>
    <t>Transactions  with owners, recorded directly in equity</t>
  </si>
  <si>
    <t>Dividends paid to owners of the Company</t>
  </si>
  <si>
    <t>10</t>
  </si>
  <si>
    <t>Rental and service income</t>
  </si>
  <si>
    <t xml:space="preserve">Cost of rental and services </t>
  </si>
  <si>
    <t xml:space="preserve">Profit on investments in equity instruments </t>
  </si>
  <si>
    <t>Profit attributable to:</t>
  </si>
  <si>
    <t xml:space="preserve">Gain (loss) on investments in equity instruments </t>
  </si>
  <si>
    <t>13</t>
  </si>
  <si>
    <t>(Gain) loss on disposal of property, plant and equipment</t>
  </si>
  <si>
    <t>Proceeds from short-term loans from related parties</t>
  </si>
  <si>
    <t>Repayment of short-term loans from related parties</t>
  </si>
  <si>
    <t>Net cash from (used in) financing activities</t>
  </si>
  <si>
    <t>Investment properties</t>
  </si>
  <si>
    <t>Acquisition of investment property</t>
  </si>
  <si>
    <t>4, 8</t>
  </si>
  <si>
    <t>4, 11</t>
  </si>
  <si>
    <t xml:space="preserve">   Other comprehensive expense</t>
  </si>
  <si>
    <t xml:space="preserve">Tax income </t>
  </si>
  <si>
    <t>Proceeds from issuance of new ordinary shares</t>
  </si>
  <si>
    <t>30 September</t>
  </si>
  <si>
    <t>ended 30 September</t>
  </si>
  <si>
    <t>Nine-month period ended</t>
  </si>
  <si>
    <t>Nine-month period ended 30 September 2023</t>
  </si>
  <si>
    <t>Balance at 30 September 2023</t>
  </si>
  <si>
    <t>Balance at 30 September 2024</t>
  </si>
  <si>
    <t>Nine-month period ended 30 September 2024</t>
  </si>
  <si>
    <t>Cash and cash equivalents at 30 September</t>
  </si>
  <si>
    <t>Profit (loss) attributable to:</t>
  </si>
  <si>
    <t>Total comprehensive income</t>
  </si>
  <si>
    <t xml:space="preserve">   Increase in ordinary shares</t>
  </si>
  <si>
    <t xml:space="preserve">   Dividends</t>
  </si>
  <si>
    <t xml:space="preserve">  Total contributions by and distributions to owners</t>
  </si>
  <si>
    <t xml:space="preserve">   Contributions by and distributions to owners</t>
  </si>
  <si>
    <t xml:space="preserve">  Contributions by and distributions to owners of the parent</t>
  </si>
  <si>
    <t xml:space="preserve">   Total contributions by and distributions to owners of the parent</t>
  </si>
  <si>
    <t>Vehicles purchased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</si>
</sst>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6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83">
    <xf numFmtId="37" fontId="0" fillId="0" borderId="0" xfId="0"/>
    <xf numFmtId="0" fontId="7" fillId="0" borderId="0" xfId="270" applyFont="1" applyAlignment="1">
      <alignment horizontal="left"/>
    </xf>
    <xf numFmtId="37" fontId="3" fillId="0" borderId="0" xfId="0" applyFont="1"/>
    <xf numFmtId="170" fontId="3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3" fillId="34" borderId="0" xfId="0" applyNumberFormat="1" applyFont="1" applyFill="1" applyAlignment="1">
      <alignment horizontal="right"/>
    </xf>
    <xf numFmtId="37" fontId="3" fillId="29" borderId="0" xfId="0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 applyAlignment="1">
      <alignment horizontal="center"/>
    </xf>
    <xf numFmtId="49" fontId="3" fillId="29" borderId="0" xfId="0" applyNumberFormat="1" applyFont="1" applyFill="1" applyAlignment="1">
      <alignment horizontal="left"/>
    </xf>
    <xf numFmtId="49" fontId="5" fillId="29" borderId="0" xfId="0" quotePrefix="1" applyNumberFormat="1" applyFont="1" applyFill="1" applyAlignment="1">
      <alignment horizontal="center"/>
    </xf>
    <xf numFmtId="49" fontId="6" fillId="29" borderId="0" xfId="0" applyNumberFormat="1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center"/>
    </xf>
    <xf numFmtId="170" fontId="0" fillId="29" borderId="0" xfId="0" applyNumberFormat="1" applyFill="1" applyAlignment="1">
      <alignment horizontal="righ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37" fontId="4" fillId="29" borderId="0" xfId="0" applyFont="1" applyFill="1" applyAlignment="1">
      <alignment horizontal="center"/>
    </xf>
    <xf numFmtId="49" fontId="4" fillId="29" borderId="0" xfId="0" applyNumberFormat="1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37" fontId="4" fillId="29" borderId="0" xfId="0" applyFont="1" applyFill="1" applyAlignment="1">
      <alignment horizontal="left"/>
    </xf>
    <xf numFmtId="37" fontId="7" fillId="0" borderId="0" xfId="0" applyFont="1" applyAlignment="1">
      <alignment horizontal="left"/>
    </xf>
    <xf numFmtId="37" fontId="9" fillId="0" borderId="0" xfId="0" applyFont="1"/>
    <xf numFmtId="49" fontId="0" fillId="29" borderId="0" xfId="0" quotePrefix="1" applyNumberFormat="1" applyFill="1" applyAlignment="1">
      <alignment horizontal="left"/>
    </xf>
    <xf numFmtId="37" fontId="6" fillId="29" borderId="0" xfId="0" applyFont="1" applyFill="1" applyAlignment="1">
      <alignment horizontal="center"/>
    </xf>
    <xf numFmtId="170" fontId="0" fillId="34" borderId="25" xfId="0" applyNumberForma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5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3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/>
    <xf numFmtId="0" fontId="5" fillId="0" borderId="0" xfId="0" applyNumberFormat="1" applyFont="1" applyAlignment="1">
      <alignment horizontal="center"/>
    </xf>
    <xf numFmtId="37" fontId="3" fillId="0" borderId="0" xfId="0" applyFont="1" applyAlignment="1">
      <alignment horizontal="center"/>
    </xf>
    <xf numFmtId="37" fontId="7" fillId="0" borderId="0" xfId="0" applyFont="1"/>
    <xf numFmtId="37" fontId="12" fillId="0" borderId="0" xfId="0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7" fillId="0" borderId="0" xfId="0" applyFont="1" applyAlignment="1">
      <alignment horizontal="center"/>
    </xf>
    <xf numFmtId="170" fontId="7" fillId="0" borderId="0" xfId="0" applyNumberFormat="1" applyFont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0" fontId="4" fillId="0" borderId="0" xfId="270" applyFont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38" fontId="4" fillId="0" borderId="0" xfId="124" applyNumberFormat="1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Alignment="1">
      <alignment horizontal="right"/>
    </xf>
    <xf numFmtId="40" fontId="3" fillId="0" borderId="0" xfId="124" applyFont="1" applyFill="1" applyAlignment="1"/>
    <xf numFmtId="38" fontId="142" fillId="0" borderId="0" xfId="124" applyNumberFormat="1" applyFont="1" applyFill="1" applyBorder="1" applyAlignment="1"/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41" fontId="4" fillId="0" borderId="26" xfId="124" applyNumberFormat="1" applyFont="1" applyFill="1" applyBorder="1" applyAlignment="1">
      <alignment horizontal="center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29" borderId="0" xfId="124" applyNumberFormat="1" applyFont="1" applyFill="1" applyBorder="1"/>
    <xf numFmtId="43" fontId="0" fillId="34" borderId="0" xfId="0" quotePrefix="1" applyNumberFormat="1" applyFill="1" applyAlignment="1">
      <alignment horizontal="left"/>
    </xf>
    <xf numFmtId="41" fontId="3" fillId="29" borderId="0" xfId="124" applyNumberFormat="1" applyFont="1" applyFill="1" applyBorder="1"/>
    <xf numFmtId="41" fontId="3" fillId="29" borderId="0" xfId="124" applyNumberFormat="1" applyFont="1" applyFill="1" applyBorder="1" applyAlignment="1">
      <alignment horizontal="center"/>
    </xf>
    <xf numFmtId="0" fontId="6" fillId="29" borderId="0" xfId="124" applyNumberFormat="1" applyFont="1" applyFill="1" applyAlignment="1">
      <alignment horizontal="center"/>
    </xf>
    <xf numFmtId="41" fontId="4" fillId="29" borderId="0" xfId="124" applyNumberFormat="1" applyFont="1" applyFill="1" applyBorder="1" applyAlignment="1">
      <alignment horizontal="center"/>
    </xf>
    <xf numFmtId="0" fontId="5" fillId="29" borderId="0" xfId="124" applyNumberFormat="1" applyFont="1" applyFill="1" applyAlignment="1">
      <alignment horizontal="center"/>
    </xf>
    <xf numFmtId="170" fontId="4" fillId="29" borderId="0" xfId="124" applyNumberFormat="1" applyFont="1" applyFill="1" applyBorder="1" applyAlignment="1">
      <alignment horizontal="right"/>
    </xf>
    <xf numFmtId="37" fontId="4" fillId="29" borderId="0" xfId="124" applyNumberFormat="1" applyFont="1" applyFill="1" applyBorder="1" applyAlignment="1">
      <alignment horizontal="center"/>
    </xf>
    <xf numFmtId="41" fontId="4" fillId="29" borderId="0" xfId="124" applyNumberFormat="1" applyFont="1" applyFill="1" applyBorder="1"/>
    <xf numFmtId="41" fontId="4" fillId="29" borderId="26" xfId="124" applyNumberFormat="1" applyFont="1" applyFill="1" applyBorder="1"/>
    <xf numFmtId="37" fontId="3" fillId="29" borderId="0" xfId="124" applyNumberFormat="1" applyFont="1" applyFill="1" applyBorder="1"/>
    <xf numFmtId="40" fontId="0" fillId="29" borderId="0" xfId="124" applyFont="1" applyFill="1"/>
    <xf numFmtId="230" fontId="0" fillId="34" borderId="0" xfId="0" quotePrefix="1" applyNumberFormat="1" applyFill="1" applyAlignment="1">
      <alignment horizontal="left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0" xfId="0" quotePrefix="1" applyNumberFormat="1" applyFont="1" applyAlignment="1">
      <alignment horizontal="left"/>
    </xf>
    <xf numFmtId="37" fontId="3" fillId="0" borderId="0" xfId="0" quotePrefix="1" applyFont="1" applyAlignment="1">
      <alignment horizontal="left"/>
    </xf>
    <xf numFmtId="170" fontId="0" fillId="0" borderId="0" xfId="0" quotePrefix="1" applyNumberFormat="1" applyAlignment="1">
      <alignment horizontal="right"/>
    </xf>
    <xf numFmtId="170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left"/>
    </xf>
    <xf numFmtId="37" fontId="3" fillId="0" borderId="0" xfId="0" applyFont="1" applyAlignment="1">
      <alignment horizontal="left"/>
    </xf>
    <xf numFmtId="170" fontId="0" fillId="0" borderId="25" xfId="0" applyNumberForma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0" fillId="0" borderId="0" xfId="0" quotePrefix="1" applyNumberFormat="1" applyAlignment="1">
      <alignment horizontal="center"/>
    </xf>
    <xf numFmtId="170" fontId="3" fillId="0" borderId="0" xfId="0" applyNumberFormat="1" applyFont="1" applyAlignment="1">
      <alignment horizontal="center"/>
    </xf>
    <xf numFmtId="37" fontId="4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0" fontId="6" fillId="0" borderId="0" xfId="0" quotePrefix="1" applyNumberFormat="1" applyFont="1" applyAlignment="1">
      <alignment horizontal="center"/>
    </xf>
    <xf numFmtId="170" fontId="4" fillId="0" borderId="27" xfId="0" applyNumberFormat="1" applyFont="1" applyBorder="1" applyAlignment="1">
      <alignment horizontal="right"/>
    </xf>
    <xf numFmtId="43" fontId="0" fillId="0" borderId="0" xfId="0" applyNumberFormat="1"/>
    <xf numFmtId="170" fontId="3" fillId="29" borderId="0" xfId="0" applyNumberFormat="1" applyFont="1" applyFill="1" applyAlignment="1">
      <alignment horizontal="righ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3" fillId="29" borderId="0" xfId="0" applyFont="1" applyFill="1" applyAlignment="1">
      <alignment horizontal="right"/>
    </xf>
    <xf numFmtId="41" fontId="0" fillId="0" borderId="0" xfId="124" quotePrefix="1" applyNumberFormat="1" applyFont="1" applyFill="1" applyBorder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Border="1" applyAlignment="1">
      <alignment horizontal="center"/>
    </xf>
    <xf numFmtId="170" fontId="0" fillId="29" borderId="0" xfId="0" applyNumberFormat="1" applyFill="1" applyAlignment="1">
      <alignment horizontal="center"/>
    </xf>
    <xf numFmtId="49" fontId="0" fillId="0" borderId="0" xfId="0" applyNumberFormat="1" applyAlignment="1">
      <alignment horizontal="left"/>
    </xf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0" fillId="34" borderId="0" xfId="0" applyNumberFormat="1" applyFill="1" applyAlignment="1">
      <alignment horizontal="left"/>
    </xf>
    <xf numFmtId="168" fontId="0" fillId="34" borderId="0" xfId="0" applyNumberFormat="1" applyFill="1" applyAlignment="1">
      <alignment horizontal="center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0" fontId="0" fillId="34" borderId="0" xfId="0" quotePrefix="1" applyNumberFormat="1" applyFill="1" applyAlignment="1">
      <alignment horizont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230" fontId="4" fillId="34" borderId="0" xfId="0" quotePrefix="1" applyNumberFormat="1" applyFont="1" applyFill="1" applyAlignment="1">
      <alignment horizontal="left"/>
    </xf>
    <xf numFmtId="43" fontId="0" fillId="34" borderId="0" xfId="124" applyNumberFormat="1" applyFont="1" applyFill="1" applyBorder="1" applyAlignment="1">
      <alignment horizontal="center"/>
    </xf>
    <xf numFmtId="37" fontId="3" fillId="29" borderId="0" xfId="124" applyNumberFormat="1" applyFont="1" applyFill="1" applyBorder="1" applyAlignment="1">
      <alignment horizontal="center"/>
    </xf>
    <xf numFmtId="43" fontId="0" fillId="34" borderId="28" xfId="124" applyNumberFormat="1" applyFont="1" applyFill="1" applyBorder="1" applyAlignment="1">
      <alignment horizontal="center"/>
    </xf>
    <xf numFmtId="230" fontId="0" fillId="34" borderId="28" xfId="0" quotePrefix="1" applyNumberFormat="1" applyFill="1" applyBorder="1" applyAlignment="1">
      <alignment horizontal="left"/>
    </xf>
    <xf numFmtId="37" fontId="3" fillId="29" borderId="28" xfId="124" applyNumberFormat="1" applyFont="1" applyFill="1" applyBorder="1"/>
    <xf numFmtId="41" fontId="3" fillId="0" borderId="28" xfId="124" applyNumberFormat="1" applyFont="1" applyFill="1" applyBorder="1" applyAlignment="1">
      <alignment horizontal="center"/>
    </xf>
    <xf numFmtId="230" fontId="0" fillId="34" borderId="25" xfId="0" quotePrefix="1" applyNumberFormat="1" applyFill="1" applyBorder="1" applyAlignment="1">
      <alignment horizontal="left"/>
    </xf>
    <xf numFmtId="230" fontId="4" fillId="34" borderId="28" xfId="0" quotePrefix="1" applyNumberFormat="1" applyFont="1" applyFill="1" applyBorder="1" applyAlignment="1">
      <alignment horizontal="left"/>
    </xf>
    <xf numFmtId="41" fontId="4" fillId="0" borderId="28" xfId="124" quotePrefix="1" applyNumberFormat="1" applyFont="1" applyFill="1" applyBorder="1" applyAlignment="1">
      <alignment horizontal="center"/>
    </xf>
    <xf numFmtId="41" fontId="4" fillId="29" borderId="28" xfId="124" applyNumberFormat="1" applyFont="1" applyFill="1" applyBorder="1"/>
    <xf numFmtId="37" fontId="4" fillId="0" borderId="28" xfId="0" quotePrefix="1" applyFont="1" applyBorder="1" applyAlignment="1">
      <alignment horizontal="right"/>
    </xf>
    <xf numFmtId="232" fontId="0" fillId="0" borderId="0" xfId="0" quotePrefix="1" applyNumberFormat="1" applyAlignment="1">
      <alignment horizontal="center"/>
    </xf>
    <xf numFmtId="40" fontId="0" fillId="0" borderId="0" xfId="124" applyFont="1" applyAlignment="1">
      <alignment horizontal="center"/>
    </xf>
    <xf numFmtId="230" fontId="4" fillId="0" borderId="0" xfId="124" applyNumberFormat="1" applyFont="1" applyAlignment="1">
      <alignment horizontal="center"/>
    </xf>
    <xf numFmtId="230" fontId="4" fillId="0" borderId="0" xfId="0" quotePrefix="1" applyNumberFormat="1" applyFont="1" applyAlignment="1">
      <alignment horizontal="center"/>
    </xf>
    <xf numFmtId="230" fontId="4" fillId="0" borderId="0" xfId="124" applyNumberFormat="1" applyFont="1" applyAlignment="1">
      <alignment horizontal="right"/>
    </xf>
    <xf numFmtId="230" fontId="4" fillId="0" borderId="0" xfId="124" applyNumberFormat="1" applyFont="1"/>
    <xf numFmtId="230" fontId="4" fillId="0" borderId="0" xfId="124" quotePrefix="1" applyNumberFormat="1" applyFont="1" applyAlignment="1">
      <alignment horizontal="center"/>
    </xf>
    <xf numFmtId="230" fontId="0" fillId="0" borderId="0" xfId="124" quotePrefix="1" applyNumberFormat="1" applyFont="1" applyAlignment="1">
      <alignment horizontal="center"/>
    </xf>
    <xf numFmtId="230" fontId="3" fillId="0" borderId="0" xfId="124" applyNumberFormat="1" applyFont="1" applyFill="1" applyBorder="1" applyAlignment="1">
      <alignment horizontal="center"/>
    </xf>
    <xf numFmtId="230" fontId="0" fillId="0" borderId="25" xfId="0" quotePrefix="1" applyNumberFormat="1" applyBorder="1" applyAlignment="1">
      <alignment horizontal="center"/>
    </xf>
    <xf numFmtId="230" fontId="0" fillId="0" borderId="0" xfId="0" quotePrefix="1" applyNumberFormat="1" applyAlignment="1">
      <alignment horizontal="center"/>
    </xf>
    <xf numFmtId="41" fontId="3" fillId="0" borderId="0" xfId="124" applyNumberFormat="1" applyFont="1" applyFill="1" applyBorder="1"/>
    <xf numFmtId="230" fontId="0" fillId="0" borderId="28" xfId="0" quotePrefix="1" applyNumberFormat="1" applyBorder="1" applyAlignment="1">
      <alignment horizontal="center"/>
    </xf>
    <xf numFmtId="43" fontId="0" fillId="0" borderId="26" xfId="0" applyNumberFormat="1" applyBorder="1"/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232" fontId="0" fillId="0" borderId="0" xfId="0" quotePrefix="1" applyNumberFormat="1" applyAlignment="1">
      <alignment horizontal="right"/>
    </xf>
    <xf numFmtId="49" fontId="0" fillId="29" borderId="0" xfId="0" applyNumberFormat="1" applyFill="1"/>
    <xf numFmtId="37" fontId="0" fillId="29" borderId="0" xfId="0" applyFill="1"/>
    <xf numFmtId="170" fontId="0" fillId="0" borderId="0" xfId="0" applyNumberFormat="1"/>
    <xf numFmtId="49" fontId="0" fillId="0" borderId="0" xfId="0" applyNumberFormat="1"/>
    <xf numFmtId="49" fontId="4" fillId="29" borderId="0" xfId="0" applyNumberFormat="1" applyFont="1" applyFill="1"/>
    <xf numFmtId="49" fontId="5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49" fontId="0" fillId="0" borderId="0" xfId="0" quotePrefix="1" applyNumberFormat="1" applyAlignment="1">
      <alignment horizontal="left"/>
    </xf>
    <xf numFmtId="0" fontId="6" fillId="0" borderId="0" xfId="0" applyNumberFormat="1" applyFont="1" applyAlignment="1">
      <alignment horizontal="left"/>
    </xf>
    <xf numFmtId="168" fontId="0" fillId="0" borderId="0" xfId="0" applyNumberForma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170" fontId="4" fillId="0" borderId="25" xfId="0" applyNumberFormat="1" applyFont="1" applyBorder="1" applyAlignment="1">
      <alignment horizontal="right"/>
    </xf>
    <xf numFmtId="41" fontId="0" fillId="0" borderId="0" xfId="124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37" fontId="4" fillId="0" borderId="26" xfId="0" quotePrefix="1" applyFont="1" applyBorder="1" applyAlignment="1">
      <alignment horizontal="right"/>
    </xf>
    <xf numFmtId="39" fontId="4" fillId="0" borderId="0" xfId="124" applyNumberFormat="1" applyFont="1" applyFill="1" applyBorder="1" applyAlignment="1"/>
    <xf numFmtId="37" fontId="143" fillId="0" borderId="0" xfId="0" applyFont="1" applyAlignment="1">
      <alignment horizontal="left" wrapText="1"/>
    </xf>
    <xf numFmtId="37" fontId="4" fillId="0" borderId="0" xfId="0" applyFont="1" applyAlignment="1">
      <alignment wrapText="1"/>
    </xf>
    <xf numFmtId="37" fontId="5" fillId="0" borderId="0" xfId="0" applyFont="1" applyAlignment="1">
      <alignment horizontal="center"/>
    </xf>
    <xf numFmtId="170" fontId="0" fillId="0" borderId="25" xfId="0" quotePrefix="1" applyNumberFormat="1" applyBorder="1" applyAlignment="1">
      <alignment horizontal="right"/>
    </xf>
    <xf numFmtId="37" fontId="4" fillId="0" borderId="25" xfId="0" quotePrefix="1" applyFont="1" applyBorder="1" applyAlignment="1">
      <alignment horizontal="right"/>
    </xf>
    <xf numFmtId="37" fontId="4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43" fontId="3" fillId="0" borderId="0" xfId="124" applyNumberFormat="1" applyFont="1" applyFill="1" applyAlignment="1">
      <alignment horizontal="center"/>
    </xf>
    <xf numFmtId="170" fontId="6" fillId="0" borderId="0" xfId="0" applyNumberFormat="1" applyFont="1" applyAlignment="1">
      <alignment horizontal="right"/>
    </xf>
    <xf numFmtId="43" fontId="5" fillId="0" borderId="0" xfId="124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1" fontId="3" fillId="0" borderId="0" xfId="124" applyNumberFormat="1" applyFont="1" applyFill="1" applyAlignment="1">
      <alignment horizontal="right"/>
    </xf>
    <xf numFmtId="170" fontId="4" fillId="0" borderId="29" xfId="0" applyNumberFormat="1" applyFont="1" applyBorder="1" applyAlignment="1">
      <alignment horizontal="right"/>
    </xf>
    <xf numFmtId="41" fontId="4" fillId="0" borderId="29" xfId="0" applyNumberFormat="1" applyFont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39" fontId="4" fillId="0" borderId="0" xfId="124" quotePrefix="1" applyNumberFormat="1" applyFont="1" applyFill="1" applyBorder="1" applyAlignment="1"/>
    <xf numFmtId="49" fontId="6" fillId="0" borderId="0" xfId="0" applyNumberFormat="1" applyFont="1" applyAlignment="1">
      <alignment horizontal="left"/>
    </xf>
    <xf numFmtId="49" fontId="4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/>
    </xf>
    <xf numFmtId="37" fontId="4" fillId="0" borderId="28" xfId="0" applyFont="1" applyBorder="1" applyAlignment="1">
      <alignment horizontal="right"/>
    </xf>
    <xf numFmtId="37" fontId="4" fillId="0" borderId="0" xfId="0" applyFont="1" applyAlignment="1">
      <alignment horizontal="right"/>
    </xf>
    <xf numFmtId="37" fontId="0" fillId="0" borderId="0" xfId="0" applyAlignment="1">
      <alignment horizontal="center"/>
    </xf>
    <xf numFmtId="37" fontId="4" fillId="0" borderId="0" xfId="0" applyFont="1"/>
    <xf numFmtId="49" fontId="0" fillId="0" borderId="0" xfId="0" quotePrefix="1" applyNumberFormat="1"/>
    <xf numFmtId="37" fontId="0" fillId="0" borderId="0" xfId="0" quotePrefix="1" applyAlignment="1">
      <alignment horizontal="left"/>
    </xf>
    <xf numFmtId="170" fontId="4" fillId="0" borderId="0" xfId="0" applyNumberFormat="1" applyFont="1"/>
    <xf numFmtId="170" fontId="4" fillId="0" borderId="28" xfId="0" applyNumberFormat="1" applyFont="1" applyBorder="1"/>
    <xf numFmtId="37" fontId="4" fillId="29" borderId="0" xfId="0" applyFont="1" applyFill="1"/>
    <xf numFmtId="41" fontId="0" fillId="0" borderId="25" xfId="0" applyNumberFormat="1" applyBorder="1" applyAlignment="1">
      <alignment horizontal="right"/>
    </xf>
    <xf numFmtId="232" fontId="0" fillId="0" borderId="25" xfId="0" quotePrefix="1" applyNumberFormat="1" applyBorder="1" applyAlignment="1">
      <alignment horizontal="center"/>
    </xf>
    <xf numFmtId="37" fontId="0" fillId="0" borderId="0" xfId="0" quotePrefix="1" applyAlignment="1">
      <alignment horizontal="center"/>
    </xf>
    <xf numFmtId="37" fontId="3" fillId="34" borderId="0" xfId="0" applyFont="1" applyFill="1"/>
    <xf numFmtId="168" fontId="0" fillId="0" borderId="0" xfId="0" applyNumberFormat="1"/>
    <xf numFmtId="232" fontId="4" fillId="0" borderId="25" xfId="0" quotePrefix="1" applyNumberFormat="1" applyFont="1" applyBorder="1" applyAlignment="1">
      <alignment horizontal="center"/>
    </xf>
    <xf numFmtId="37" fontId="6" fillId="0" borderId="0" xfId="0" applyFont="1"/>
    <xf numFmtId="233" fontId="0" fillId="0" borderId="0" xfId="0" applyNumberFormat="1"/>
    <xf numFmtId="170" fontId="4" fillId="0" borderId="26" xfId="0" applyNumberFormat="1" applyFont="1" applyBorder="1"/>
    <xf numFmtId="169" fontId="4" fillId="0" borderId="0" xfId="0" applyNumberFormat="1" applyFont="1"/>
    <xf numFmtId="231" fontId="4" fillId="0" borderId="26" xfId="0" applyNumberFormat="1" applyFont="1" applyBorder="1" applyAlignment="1">
      <alignment horizontal="right"/>
    </xf>
    <xf numFmtId="41" fontId="0" fillId="0" borderId="0" xfId="0" applyNumberFormat="1"/>
    <xf numFmtId="41" fontId="0" fillId="0" borderId="25" xfId="0" applyNumberFormat="1" applyBorder="1" applyAlignment="1">
      <alignment horizontal="center"/>
    </xf>
    <xf numFmtId="49" fontId="6" fillId="0" borderId="0" xfId="0" applyNumberFormat="1" applyFont="1"/>
    <xf numFmtId="170" fontId="6" fillId="0" borderId="0" xfId="0" applyNumberFormat="1" applyFont="1"/>
    <xf numFmtId="49" fontId="3" fillId="0" borderId="0" xfId="0" applyNumberFormat="1" applyFont="1"/>
    <xf numFmtId="39" fontId="4" fillId="0" borderId="0" xfId="0" applyNumberFormat="1" applyFont="1"/>
    <xf numFmtId="231" fontId="4" fillId="0" borderId="9" xfId="0" applyNumberFormat="1" applyFont="1" applyBorder="1" applyAlignment="1">
      <alignment horizontal="center"/>
    </xf>
    <xf numFmtId="170" fontId="3" fillId="29" borderId="0" xfId="0" applyNumberFormat="1" applyFont="1" applyFill="1"/>
    <xf numFmtId="37" fontId="4" fillId="34" borderId="0" xfId="0" applyFont="1" applyFill="1"/>
    <xf numFmtId="49" fontId="3" fillId="34" borderId="0" xfId="0" applyNumberFormat="1" applyFont="1" applyFill="1"/>
    <xf numFmtId="37" fontId="0" fillId="34" borderId="0" xfId="0" applyFill="1"/>
    <xf numFmtId="49" fontId="0" fillId="34" borderId="0" xfId="0" applyNumberFormat="1" applyFill="1"/>
    <xf numFmtId="49" fontId="7" fillId="34" borderId="0" xfId="0" applyNumberFormat="1" applyFont="1" applyFill="1"/>
    <xf numFmtId="49" fontId="6" fillId="29" borderId="0" xfId="0" applyNumberFormat="1" applyFont="1" applyFill="1"/>
    <xf numFmtId="49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4" fillId="34" borderId="0" xfId="0" applyNumberFormat="1" applyFont="1" applyFill="1"/>
    <xf numFmtId="170" fontId="3" fillId="0" borderId="0" xfId="0" quotePrefix="1" applyNumberFormat="1" applyFont="1"/>
    <xf numFmtId="170" fontId="3" fillId="29" borderId="0" xfId="0" quotePrefix="1" applyNumberFormat="1" applyFont="1" applyFill="1"/>
    <xf numFmtId="170" fontId="3" fillId="0" borderId="25" xfId="0" applyNumberFormat="1" applyFont="1" applyBorder="1"/>
    <xf numFmtId="170" fontId="4" fillId="29" borderId="0" xfId="0" applyNumberFormat="1" applyFont="1" applyFill="1"/>
    <xf numFmtId="170" fontId="0" fillId="34" borderId="0" xfId="0" applyNumberFormat="1" applyFill="1"/>
    <xf numFmtId="170" fontId="4" fillId="29" borderId="28" xfId="0" applyNumberFormat="1" applyFont="1" applyFill="1" applyBorder="1"/>
    <xf numFmtId="37" fontId="5" fillId="29" borderId="0" xfId="0" applyFont="1" applyFill="1"/>
    <xf numFmtId="170" fontId="3" fillId="29" borderId="26" xfId="0" applyNumberFormat="1" applyFont="1" applyFill="1" applyBorder="1"/>
    <xf numFmtId="170" fontId="3" fillId="34" borderId="25" xfId="0" applyNumberFormat="1" applyFont="1" applyFill="1" applyBorder="1"/>
    <xf numFmtId="170" fontId="4" fillId="29" borderId="29" xfId="0" applyNumberFormat="1" applyFont="1" applyFill="1" applyBorder="1"/>
    <xf numFmtId="170" fontId="4" fillId="29" borderId="26" xfId="0" applyNumberFormat="1" applyFont="1" applyFill="1" applyBorder="1"/>
    <xf numFmtId="49" fontId="3" fillId="0" borderId="0" xfId="0" quotePrefix="1" applyNumberFormat="1" applyFont="1"/>
    <xf numFmtId="37" fontId="5" fillId="0" borderId="0" xfId="0" applyFont="1"/>
    <xf numFmtId="170" fontId="0" fillId="0" borderId="0" xfId="0" quotePrefix="1" applyNumberFormat="1"/>
    <xf numFmtId="37" fontId="0" fillId="0" borderId="0" xfId="0" quotePrefix="1"/>
    <xf numFmtId="170" fontId="0" fillId="0" borderId="25" xfId="0" applyNumberFormat="1" applyBorder="1"/>
    <xf numFmtId="49" fontId="7" fillId="0" borderId="0" xfId="0" applyNumberFormat="1" applyFont="1" applyAlignment="1">
      <alignment horizontal="center"/>
    </xf>
    <xf numFmtId="49" fontId="4" fillId="0" borderId="0" xfId="0" quotePrefix="1" applyNumberFormat="1" applyFont="1"/>
    <xf numFmtId="37" fontId="6" fillId="0" borderId="0" xfId="0" applyFont="1" applyAlignment="1">
      <alignment horizontal="left"/>
    </xf>
    <xf numFmtId="43" fontId="4" fillId="0" borderId="0" xfId="0" applyNumberFormat="1" applyFont="1"/>
    <xf numFmtId="230" fontId="0" fillId="0" borderId="26" xfId="0" quotePrefix="1" applyNumberFormat="1" applyBorder="1" applyAlignment="1">
      <alignment horizontal="center"/>
    </xf>
    <xf numFmtId="233" fontId="0" fillId="0" borderId="0" xfId="0" quotePrefix="1" applyNumberFormat="1" applyAlignment="1">
      <alignment horizontal="center"/>
    </xf>
    <xf numFmtId="41" fontId="4" fillId="0" borderId="28" xfId="0" applyNumberFormat="1" applyFont="1" applyBorder="1" applyAlignment="1">
      <alignment horizontal="right"/>
    </xf>
    <xf numFmtId="37" fontId="0" fillId="0" borderId="25" xfId="0" applyBorder="1"/>
    <xf numFmtId="230" fontId="4" fillId="34" borderId="28" xfId="124" applyNumberFormat="1" applyFont="1" applyFill="1" applyBorder="1" applyAlignment="1">
      <alignment horizontal="right"/>
    </xf>
    <xf numFmtId="230" fontId="4" fillId="34" borderId="0" xfId="124" applyNumberFormat="1" applyFont="1" applyFill="1" applyAlignment="1">
      <alignment horizontal="right"/>
    </xf>
    <xf numFmtId="230" fontId="4" fillId="29" borderId="26" xfId="124" applyNumberFormat="1" applyFont="1" applyFill="1" applyBorder="1" applyAlignment="1">
      <alignment horizontal="right"/>
    </xf>
    <xf numFmtId="230" fontId="4" fillId="34" borderId="29" xfId="0" applyNumberFormat="1" applyFont="1" applyFill="1" applyBorder="1" applyAlignment="1">
      <alignment horizontal="right"/>
    </xf>
    <xf numFmtId="23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230" fontId="4" fillId="34" borderId="0" xfId="0" applyNumberFormat="1" applyFont="1" applyFill="1"/>
    <xf numFmtId="230" fontId="4" fillId="29" borderId="26" xfId="124" applyNumberFormat="1" applyFont="1" applyFill="1" applyBorder="1" applyAlignment="1"/>
    <xf numFmtId="43" fontId="0" fillId="0" borderId="0" xfId="0" applyNumberFormat="1" applyAlignment="1">
      <alignment horizontal="center"/>
    </xf>
    <xf numFmtId="230" fontId="4" fillId="0" borderId="28" xfId="0" applyNumberFormat="1" applyFont="1" applyBorder="1" applyAlignment="1">
      <alignment horizontal="right"/>
    </xf>
    <xf numFmtId="230" fontId="4" fillId="0" borderId="0" xfId="0" applyNumberFormat="1" applyFont="1"/>
    <xf numFmtId="230" fontId="4" fillId="0" borderId="28" xfId="0" applyNumberFormat="1" applyFont="1" applyBorder="1"/>
    <xf numFmtId="230" fontId="4" fillId="0" borderId="25" xfId="0" quotePrefix="1" applyNumberFormat="1" applyFont="1" applyBorder="1" applyAlignment="1">
      <alignment horizontal="right"/>
    </xf>
    <xf numFmtId="230" fontId="4" fillId="0" borderId="25" xfId="0" applyNumberFormat="1" applyFont="1" applyBorder="1" applyAlignment="1">
      <alignment horizontal="right"/>
    </xf>
    <xf numFmtId="230" fontId="4" fillId="0" borderId="26" xfId="0" quotePrefix="1" applyNumberFormat="1" applyFont="1" applyBorder="1" applyAlignment="1">
      <alignment horizontal="right"/>
    </xf>
    <xf numFmtId="230" fontId="4" fillId="0" borderId="27" xfId="0" applyNumberFormat="1" applyFont="1" applyBorder="1" applyAlignment="1">
      <alignment horizontal="right"/>
    </xf>
    <xf numFmtId="230" fontId="4" fillId="0" borderId="26" xfId="0" applyNumberFormat="1" applyFont="1" applyBorder="1"/>
    <xf numFmtId="230" fontId="3" fillId="29" borderId="0" xfId="124" applyNumberFormat="1" applyFont="1" applyFill="1" applyBorder="1"/>
    <xf numFmtId="230" fontId="3" fillId="29" borderId="0" xfId="124" applyNumberFormat="1" applyFont="1" applyFill="1" applyBorder="1" applyAlignment="1">
      <alignment horizontal="center"/>
    </xf>
    <xf numFmtId="230" fontId="4" fillId="29" borderId="0" xfId="124" applyNumberFormat="1" applyFont="1" applyFill="1" applyBorder="1"/>
    <xf numFmtId="230" fontId="4" fillId="29" borderId="0" xfId="124" applyNumberFormat="1" applyFont="1" applyFill="1" applyBorder="1" applyAlignment="1">
      <alignment horizontal="center"/>
    </xf>
    <xf numFmtId="230" fontId="4" fillId="0" borderId="0" xfId="0" applyNumberFormat="1" applyFont="1" applyAlignment="1">
      <alignment horizontal="right"/>
    </xf>
    <xf numFmtId="230" fontId="0" fillId="0" borderId="0" xfId="0" applyNumberFormat="1"/>
    <xf numFmtId="230" fontId="4" fillId="0" borderId="28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0" fillId="0" borderId="0" xfId="0" applyAlignment="1">
      <alignment horizontal="right"/>
    </xf>
    <xf numFmtId="43" fontId="0" fillId="0" borderId="25" xfId="0" applyNumberFormat="1" applyBorder="1"/>
    <xf numFmtId="230" fontId="0" fillId="34" borderId="0" xfId="124" applyNumberFormat="1" applyFont="1" applyFill="1" applyBorder="1" applyAlignment="1">
      <alignment horizontal="center"/>
    </xf>
    <xf numFmtId="43" fontId="0" fillId="34" borderId="25" xfId="124" applyNumberFormat="1" applyFont="1" applyFill="1" applyBorder="1" applyAlignment="1">
      <alignment horizontal="center"/>
    </xf>
    <xf numFmtId="41" fontId="3" fillId="0" borderId="25" xfId="124" applyNumberFormat="1" applyFont="1" applyFill="1" applyBorder="1" applyAlignment="1">
      <alignment horizontal="center"/>
    </xf>
    <xf numFmtId="230" fontId="0" fillId="34" borderId="25" xfId="124" applyNumberFormat="1" applyFont="1" applyFill="1" applyBorder="1" applyAlignment="1">
      <alignment horizontal="center"/>
    </xf>
    <xf numFmtId="43" fontId="4" fillId="34" borderId="28" xfId="124" applyNumberFormat="1" applyFont="1" applyFill="1" applyBorder="1" applyAlignment="1">
      <alignment horizontal="center"/>
    </xf>
    <xf numFmtId="38" fontId="144" fillId="0" borderId="0" xfId="124" applyNumberFormat="1" applyFont="1" applyFill="1" applyBorder="1" applyAlignment="1"/>
    <xf numFmtId="230" fontId="4" fillId="34" borderId="25" xfId="0" quotePrefix="1" applyNumberFormat="1" applyFont="1" applyFill="1" applyBorder="1" applyAlignment="1">
      <alignment horizontal="left"/>
    </xf>
    <xf numFmtId="41" fontId="4" fillId="0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center"/>
    </xf>
    <xf numFmtId="230" fontId="4" fillId="34" borderId="28" xfId="124" applyNumberFormat="1" applyFont="1" applyFill="1" applyBorder="1" applyAlignment="1">
      <alignment horizontal="left" indent="1"/>
    </xf>
    <xf numFmtId="49" fontId="8" fillId="29" borderId="0" xfId="0" applyNumberFormat="1" applyFont="1" applyFill="1" applyAlignment="1">
      <alignment horizontal="left" vertical="center"/>
    </xf>
    <xf numFmtId="49" fontId="3" fillId="29" borderId="0" xfId="0" quotePrefix="1" applyNumberFormat="1" applyFont="1" applyFill="1" applyAlignment="1">
      <alignment horizontal="center" vertical="center"/>
    </xf>
    <xf numFmtId="49" fontId="5" fillId="29" borderId="0" xfId="0" quotePrefix="1" applyNumberFormat="1" applyFont="1" applyFill="1" applyAlignment="1">
      <alignment horizontal="center" vertical="center"/>
    </xf>
    <xf numFmtId="37" fontId="0" fillId="29" borderId="0" xfId="0" quotePrefix="1" applyFill="1" applyAlignment="1">
      <alignment horizontal="center" vertical="center"/>
    </xf>
    <xf numFmtId="49" fontId="3" fillId="29" borderId="0" xfId="0" applyNumberFormat="1" applyFont="1" applyFill="1" applyAlignment="1">
      <alignment horizontal="center" vertical="center"/>
    </xf>
    <xf numFmtId="49" fontId="5" fillId="29" borderId="0" xfId="0" applyNumberFormat="1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quotePrefix="1" applyNumberFormat="1" applyFill="1" applyAlignment="1">
      <alignment horizontal="left" vertical="center"/>
    </xf>
    <xf numFmtId="49" fontId="0" fillId="29" borderId="0" xfId="0" applyNumberFormat="1" applyFill="1" applyAlignment="1">
      <alignment vertical="center"/>
    </xf>
    <xf numFmtId="37" fontId="4" fillId="29" borderId="0" xfId="0" applyFont="1" applyFill="1" applyAlignment="1">
      <alignment vertical="center"/>
    </xf>
    <xf numFmtId="37" fontId="4" fillId="29" borderId="0" xfId="0" quotePrefix="1" applyFont="1" applyFill="1" applyAlignment="1">
      <alignment horizontal="center" vertical="center"/>
    </xf>
    <xf numFmtId="37" fontId="4" fillId="29" borderId="0" xfId="0" applyFont="1" applyFill="1" applyAlignment="1">
      <alignment horizontal="center" vertical="center"/>
    </xf>
    <xf numFmtId="49" fontId="0" fillId="29" borderId="0" xfId="0" quotePrefix="1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horizontal="left" vertical="center"/>
    </xf>
    <xf numFmtId="49" fontId="6" fillId="29" borderId="0" xfId="0" applyNumberFormat="1" applyFont="1" applyFill="1" applyAlignment="1">
      <alignment horizontal="left" vertical="center"/>
    </xf>
    <xf numFmtId="41" fontId="0" fillId="29" borderId="0" xfId="0" applyNumberFormat="1" applyFill="1" applyAlignment="1">
      <alignment horizontal="right" vertical="center"/>
    </xf>
    <xf numFmtId="170" fontId="0" fillId="29" borderId="0" xfId="0" applyNumberFormat="1" applyFill="1" applyAlignment="1">
      <alignment vertical="center"/>
    </xf>
    <xf numFmtId="170" fontId="0" fillId="29" borderId="0" xfId="0" applyNumberFormat="1" applyFill="1" applyAlignment="1">
      <alignment horizontal="right" vertical="center"/>
    </xf>
    <xf numFmtId="41" fontId="0" fillId="29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37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70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4" fillId="29" borderId="28" xfId="0" applyFont="1" applyFill="1" applyBorder="1" applyAlignment="1">
      <alignment horizontal="right" vertical="center"/>
    </xf>
    <xf numFmtId="37" fontId="4" fillId="29" borderId="0" xfId="0" applyFont="1" applyFill="1" applyAlignment="1">
      <alignment horizontal="right" vertical="center"/>
    </xf>
    <xf numFmtId="170" fontId="4" fillId="29" borderId="0" xfId="0" applyNumberFormat="1" applyFont="1" applyFill="1" applyAlignment="1">
      <alignment vertical="center"/>
    </xf>
    <xf numFmtId="49" fontId="0" fillId="29" borderId="0" xfId="0" applyNumberFormat="1" applyFill="1" applyAlignment="1">
      <alignment horizontal="left" vertical="center"/>
    </xf>
    <xf numFmtId="37" fontId="0" fillId="29" borderId="0" xfId="0" quotePrefix="1" applyFill="1" applyAlignment="1">
      <alignment horizontal="left" vertical="center"/>
    </xf>
    <xf numFmtId="232" fontId="0" fillId="0" borderId="0" xfId="0" quotePrefix="1" applyNumberFormat="1" applyAlignment="1">
      <alignment horizontal="center" vertical="center"/>
    </xf>
    <xf numFmtId="41" fontId="0" fillId="29" borderId="0" xfId="0" applyNumberForma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7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9" fontId="6" fillId="29" borderId="0" xfId="0" applyNumberFormat="1" applyFont="1" applyFill="1" applyAlignment="1">
      <alignment horizontal="center" vertical="center"/>
    </xf>
    <xf numFmtId="37" fontId="0" fillId="34" borderId="0" xfId="0" applyFill="1" applyAlignment="1">
      <alignment vertical="center"/>
    </xf>
    <xf numFmtId="41" fontId="0" fillId="29" borderId="25" xfId="0" applyNumberFormat="1" applyFill="1" applyBorder="1" applyAlignment="1">
      <alignment horizontal="right" vertical="center"/>
    </xf>
    <xf numFmtId="232" fontId="0" fillId="0" borderId="25" xfId="0" quotePrefix="1" applyNumberFormat="1" applyBorder="1" applyAlignment="1">
      <alignment horizontal="center" vertical="center"/>
    </xf>
    <xf numFmtId="41" fontId="0" fillId="29" borderId="25" xfId="0" applyNumberFormat="1" applyFill="1" applyBorder="1" applyAlignment="1">
      <alignment horizontal="center" vertical="center"/>
    </xf>
    <xf numFmtId="170" fontId="4" fillId="29" borderId="28" xfId="0" applyNumberFormat="1" applyFont="1" applyFill="1" applyBorder="1" applyAlignment="1">
      <alignment vertical="center"/>
    </xf>
    <xf numFmtId="37" fontId="0" fillId="29" borderId="0" xfId="0" applyFill="1" applyAlignment="1">
      <alignment horizontal="left"/>
    </xf>
    <xf numFmtId="37" fontId="0" fillId="29" borderId="25" xfId="0" applyFill="1" applyBorder="1"/>
    <xf numFmtId="37" fontId="4" fillId="34" borderId="0" xfId="0" applyFont="1" applyFill="1" applyAlignment="1">
      <alignment horizontal="left"/>
    </xf>
    <xf numFmtId="49" fontId="4" fillId="34" borderId="0" xfId="0" applyNumberFormat="1" applyFont="1" applyFill="1"/>
    <xf numFmtId="170" fontId="0" fillId="29" borderId="0" xfId="0" quotePrefix="1" applyNumberFormat="1" applyFill="1" applyAlignment="1">
      <alignment horizontal="right"/>
    </xf>
    <xf numFmtId="168" fontId="0" fillId="29" borderId="0" xfId="0" applyNumberFormat="1" applyFill="1" applyAlignment="1">
      <alignment horizontal="center"/>
    </xf>
    <xf numFmtId="168" fontId="5" fillId="29" borderId="0" xfId="0" quotePrefix="1" applyNumberFormat="1" applyFont="1" applyFill="1" applyAlignment="1">
      <alignment horizontal="center"/>
    </xf>
    <xf numFmtId="41" fontId="0" fillId="29" borderId="0" xfId="124" applyNumberFormat="1" applyFont="1" applyFill="1" applyBorder="1" applyAlignment="1">
      <alignment horizontal="right"/>
    </xf>
    <xf numFmtId="168" fontId="0" fillId="29" borderId="0" xfId="0" applyNumberFormat="1" applyFill="1"/>
    <xf numFmtId="37" fontId="4" fillId="29" borderId="25" xfId="0" quotePrefix="1" applyFont="1" applyFill="1" applyBorder="1" applyAlignment="1">
      <alignment horizontal="right"/>
    </xf>
    <xf numFmtId="37" fontId="6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168" fontId="4" fillId="29" borderId="0" xfId="0" applyNumberFormat="1" applyFont="1" applyFill="1" applyAlignment="1">
      <alignment horizontal="center"/>
    </xf>
    <xf numFmtId="49" fontId="6" fillId="34" borderId="0" xfId="0" applyNumberFormat="1" applyFont="1" applyFill="1" applyAlignment="1">
      <alignment horizontal="center"/>
    </xf>
    <xf numFmtId="43" fontId="3" fillId="34" borderId="0" xfId="124" applyNumberFormat="1" applyFont="1" applyFill="1" applyAlignment="1">
      <alignment horizontal="center"/>
    </xf>
    <xf numFmtId="170" fontId="0" fillId="34" borderId="0" xfId="0" applyNumberFormat="1" applyFill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49" fontId="0" fillId="34" borderId="0" xfId="0" quotePrefix="1" applyNumberFormat="1" applyFill="1" applyAlignment="1">
      <alignment horizontal="left"/>
    </xf>
    <xf numFmtId="170" fontId="0" fillId="34" borderId="0" xfId="0" quotePrefix="1" applyNumberFormat="1" applyFill="1" applyAlignment="1">
      <alignment horizontal="right"/>
    </xf>
    <xf numFmtId="41" fontId="3" fillId="34" borderId="0" xfId="124" applyNumberFormat="1" applyFont="1" applyFill="1" applyAlignment="1">
      <alignment horizontal="right"/>
    </xf>
    <xf numFmtId="168" fontId="4" fillId="34" borderId="0" xfId="0" applyNumberFormat="1" applyFont="1" applyFill="1" applyAlignment="1">
      <alignment horizontal="center"/>
    </xf>
    <xf numFmtId="41" fontId="4" fillId="34" borderId="29" xfId="0" applyNumberFormat="1" applyFont="1" applyFill="1" applyBorder="1" applyAlignment="1">
      <alignment horizontal="center"/>
    </xf>
    <xf numFmtId="170" fontId="0" fillId="29" borderId="0" xfId="0" applyNumberFormat="1" applyFill="1"/>
    <xf numFmtId="49" fontId="4" fillId="29" borderId="0" xfId="0" quotePrefix="1" applyNumberFormat="1" applyFont="1" applyFill="1" applyAlignment="1">
      <alignment horizontal="left"/>
    </xf>
    <xf numFmtId="39" fontId="4" fillId="29" borderId="0" xfId="0" applyNumberFormat="1" applyFont="1" applyFill="1" applyAlignment="1">
      <alignment vertical="center"/>
    </xf>
    <xf numFmtId="169" fontId="4" fillId="29" borderId="0" xfId="0" applyNumberFormat="1" applyFont="1" applyFill="1"/>
    <xf numFmtId="231" fontId="4" fillId="29" borderId="26" xfId="0" applyNumberFormat="1" applyFont="1" applyFill="1" applyBorder="1" applyAlignment="1">
      <alignment horizontal="right" vertical="center"/>
    </xf>
    <xf numFmtId="39" fontId="4" fillId="29" borderId="0" xfId="124" applyNumberFormat="1" applyFont="1" applyFill="1" applyBorder="1" applyAlignment="1"/>
    <xf numFmtId="231" fontId="4" fillId="29" borderId="9" xfId="0" applyNumberFormat="1" applyFont="1" applyFill="1" applyBorder="1" applyAlignment="1">
      <alignment horizontal="center" vertical="center"/>
    </xf>
    <xf numFmtId="39" fontId="4" fillId="29" borderId="0" xfId="124" quotePrefix="1" applyNumberFormat="1" applyFont="1" applyFill="1" applyBorder="1" applyAlignment="1"/>
    <xf numFmtId="40" fontId="5" fillId="29" borderId="0" xfId="124" applyFont="1" applyFill="1" applyBorder="1" applyAlignment="1">
      <alignment horizontal="center"/>
    </xf>
    <xf numFmtId="0" fontId="0" fillId="0" borderId="0" xfId="0" applyNumberFormat="1" applyAlignment="1">
      <alignment horizontal="left"/>
    </xf>
    <xf numFmtId="230" fontId="0" fillId="0" borderId="25" xfId="0" quotePrefix="1" applyNumberFormat="1" applyBorder="1" applyAlignment="1">
      <alignment horizontal="right"/>
    </xf>
    <xf numFmtId="230" fontId="3" fillId="0" borderId="0" xfId="124" applyNumberFormat="1" applyFont="1" applyFill="1" applyAlignment="1">
      <alignment horizontal="center"/>
    </xf>
    <xf numFmtId="230" fontId="3" fillId="0" borderId="0" xfId="124" applyNumberFormat="1" applyFont="1" applyFill="1" applyAlignment="1">
      <alignment horizontal="right"/>
    </xf>
    <xf numFmtId="0" fontId="6" fillId="0" borderId="0" xfId="270" applyFont="1"/>
    <xf numFmtId="38" fontId="5" fillId="0" borderId="0" xfId="124" applyNumberFormat="1" applyFont="1" applyFill="1" applyAlignment="1">
      <alignment horizontal="center"/>
    </xf>
    <xf numFmtId="38" fontId="3" fillId="0" borderId="0" xfId="124" applyNumberFormat="1" applyFont="1" applyFill="1" applyBorder="1"/>
    <xf numFmtId="38" fontId="5" fillId="29" borderId="0" xfId="124" applyNumberFormat="1" applyFont="1" applyFill="1" applyAlignment="1">
      <alignment horizontal="center"/>
    </xf>
    <xf numFmtId="230" fontId="0" fillId="0" borderId="25" xfId="0" applyNumberFormat="1" applyBorder="1"/>
    <xf numFmtId="230" fontId="0" fillId="0" borderId="0" xfId="0" applyNumberFormat="1" applyAlignment="1">
      <alignment horizontal="right"/>
    </xf>
    <xf numFmtId="230" fontId="4" fillId="29" borderId="28" xfId="0" applyNumberFormat="1" applyFont="1" applyFill="1" applyBorder="1" applyAlignment="1">
      <alignment horizontal="right" vertical="center"/>
    </xf>
    <xf numFmtId="230" fontId="4" fillId="29" borderId="0" xfId="0" applyNumberFormat="1" applyFont="1" applyFill="1" applyAlignment="1">
      <alignment vertical="center"/>
    </xf>
    <xf numFmtId="230" fontId="4" fillId="29" borderId="28" xfId="0" applyNumberFormat="1" applyFont="1" applyFill="1" applyBorder="1" applyAlignment="1">
      <alignment vertical="center"/>
    </xf>
    <xf numFmtId="230" fontId="4" fillId="34" borderId="26" xfId="0" quotePrefix="1" applyNumberFormat="1" applyFont="1" applyFill="1" applyBorder="1" applyAlignment="1">
      <alignment horizontal="right"/>
    </xf>
    <xf numFmtId="230" fontId="4" fillId="34" borderId="0" xfId="0" applyNumberFormat="1" applyFont="1" applyFill="1" applyAlignment="1">
      <alignment horizontal="center"/>
    </xf>
    <xf numFmtId="230" fontId="0" fillId="29" borderId="0" xfId="0" applyNumberFormat="1" applyFill="1"/>
    <xf numFmtId="230" fontId="4" fillId="29" borderId="0" xfId="0" applyNumberFormat="1" applyFont="1" applyFill="1"/>
    <xf numFmtId="230" fontId="4" fillId="34" borderId="0" xfId="0" applyNumberFormat="1" applyFont="1" applyFill="1" applyAlignment="1">
      <alignment horizontal="right"/>
    </xf>
    <xf numFmtId="230" fontId="0" fillId="29" borderId="0" xfId="0" applyNumberFormat="1" applyFill="1" applyAlignment="1">
      <alignment horizontal="right"/>
    </xf>
    <xf numFmtId="230" fontId="0" fillId="0" borderId="25" xfId="0" quotePrefix="1" applyNumberFormat="1" applyBorder="1" applyAlignment="1">
      <alignment horizontal="center" vertical="center"/>
    </xf>
    <xf numFmtId="230" fontId="0" fillId="29" borderId="0" xfId="0" applyNumberFormat="1" applyFill="1" applyAlignment="1">
      <alignment vertical="center"/>
    </xf>
    <xf numFmtId="230" fontId="4" fillId="29" borderId="27" xfId="0" applyNumberFormat="1" applyFont="1" applyFill="1" applyBorder="1" applyAlignment="1">
      <alignment horizontal="right"/>
    </xf>
    <xf numFmtId="230" fontId="0" fillId="29" borderId="25" xfId="0" applyNumberFormat="1" applyFill="1" applyBorder="1" applyAlignment="1">
      <alignment horizontal="right" vertical="center"/>
    </xf>
    <xf numFmtId="230" fontId="4" fillId="29" borderId="26" xfId="0" applyNumberFormat="1" applyFont="1" applyFill="1" applyBorder="1"/>
    <xf numFmtId="230" fontId="4" fillId="29" borderId="0" xfId="0" applyNumberFormat="1" applyFont="1" applyFill="1" applyAlignment="1">
      <alignment horizontal="right" vertical="center"/>
    </xf>
    <xf numFmtId="230" fontId="0" fillId="0" borderId="0" xfId="0" applyNumberFormat="1" applyAlignment="1">
      <alignment vertical="center"/>
    </xf>
    <xf numFmtId="230" fontId="4" fillId="0" borderId="0" xfId="0" applyNumberFormat="1" applyFont="1" applyAlignment="1">
      <alignment vertical="center"/>
    </xf>
    <xf numFmtId="230" fontId="0" fillId="29" borderId="0" xfId="0" applyNumberFormat="1" applyFill="1" applyAlignment="1">
      <alignment horizontal="right" vertical="center"/>
    </xf>
    <xf numFmtId="230" fontId="4" fillId="29" borderId="25" xfId="0" quotePrefix="1" applyNumberFormat="1" applyFont="1" applyFill="1" applyBorder="1" applyAlignment="1">
      <alignment horizontal="right"/>
    </xf>
    <xf numFmtId="230" fontId="4" fillId="34" borderId="25" xfId="0" applyNumberFormat="1" applyFont="1" applyFill="1" applyBorder="1" applyAlignment="1">
      <alignment horizontal="right"/>
    </xf>
    <xf numFmtId="230" fontId="3" fillId="34" borderId="0" xfId="124" applyNumberFormat="1" applyFont="1" applyFill="1" applyAlignment="1">
      <alignment horizontal="right"/>
    </xf>
    <xf numFmtId="230" fontId="3" fillId="0" borderId="0" xfId="124" applyNumberFormat="1" applyFont="1" applyFill="1" applyBorder="1"/>
    <xf numFmtId="230" fontId="3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Border="1"/>
    <xf numFmtId="43" fontId="3" fillId="34" borderId="0" xfId="124" applyNumberFormat="1" applyFont="1" applyFill="1" applyBorder="1" applyAlignment="1">
      <alignment horizontal="center"/>
    </xf>
    <xf numFmtId="37" fontId="3" fillId="0" borderId="0" xfId="124" applyNumberFormat="1" applyFont="1"/>
    <xf numFmtId="37" fontId="3" fillId="0" borderId="25" xfId="124" applyNumberFormat="1" applyFont="1" applyBorder="1"/>
    <xf numFmtId="37" fontId="4" fillId="0" borderId="28" xfId="124" applyNumberFormat="1" applyFont="1" applyBorder="1"/>
    <xf numFmtId="230" fontId="3" fillId="0" borderId="0" xfId="0" applyNumberFormat="1" applyFont="1"/>
    <xf numFmtId="230" fontId="0" fillId="0" borderId="25" xfId="0" applyNumberFormat="1" applyBorder="1" applyAlignment="1">
      <alignment horizontal="right"/>
    </xf>
    <xf numFmtId="230" fontId="4" fillId="0" borderId="0" xfId="0" quotePrefix="1" applyNumberFormat="1" applyFont="1" applyAlignment="1">
      <alignment horizontal="right"/>
    </xf>
    <xf numFmtId="49" fontId="6" fillId="34" borderId="0" xfId="0" applyNumberFormat="1" applyFont="1" applyFill="1"/>
    <xf numFmtId="43" fontId="4" fillId="0" borderId="25" xfId="0" quotePrefix="1" applyNumberFormat="1" applyFont="1" applyBorder="1" applyAlignment="1">
      <alignment horizontal="center"/>
    </xf>
    <xf numFmtId="230" fontId="145" fillId="0" borderId="28" xfId="0" quotePrefix="1" applyNumberFormat="1" applyFont="1" applyBorder="1" applyAlignment="1">
      <alignment horizontal="left"/>
    </xf>
    <xf numFmtId="233" fontId="0" fillId="0" borderId="0" xfId="0" applyNumberFormat="1" applyAlignment="1">
      <alignment horizontal="center"/>
    </xf>
    <xf numFmtId="43" fontId="0" fillId="0" borderId="25" xfId="124" quotePrefix="1" applyNumberFormat="1" applyFont="1" applyBorder="1" applyAlignment="1">
      <alignment horizontal="center"/>
    </xf>
    <xf numFmtId="43" fontId="0" fillId="0" borderId="25" xfId="124" applyNumberFormat="1" applyFont="1" applyBorder="1" applyAlignment="1">
      <alignment horizontal="center"/>
    </xf>
    <xf numFmtId="43" fontId="0" fillId="0" borderId="0" xfId="124" quotePrefix="1" applyNumberFormat="1" applyFont="1" applyBorder="1" applyAlignment="1">
      <alignment horizontal="center" vertical="center"/>
    </xf>
    <xf numFmtId="49" fontId="5" fillId="34" borderId="0" xfId="0" applyNumberFormat="1" applyFont="1" applyFill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Font="1"/>
    <xf numFmtId="37" fontId="5" fillId="0" borderId="0" xfId="0" applyFont="1" applyAlignment="1">
      <alignment horizontal="center"/>
    </xf>
    <xf numFmtId="37" fontId="4" fillId="34" borderId="0" xfId="0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4" fillId="29" borderId="0" xfId="0" applyFont="1" applyFill="1" applyAlignment="1">
      <alignment horizontal="center" vertical="center"/>
    </xf>
    <xf numFmtId="37" fontId="0" fillId="29" borderId="0" xfId="0" applyFill="1" applyAlignment="1">
      <alignment horizontal="center" vertical="center"/>
    </xf>
    <xf numFmtId="49" fontId="0" fillId="29" borderId="0" xfId="0" applyNumberFormat="1" applyFill="1" applyAlignment="1">
      <alignment horizontal="center" vertical="center"/>
    </xf>
    <xf numFmtId="37" fontId="5" fillId="29" borderId="0" xfId="0" applyFont="1" applyFill="1" applyAlignment="1">
      <alignment horizontal="center" vertic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5" fillId="0" borderId="0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101"/>
  <sheetViews>
    <sheetView showGridLines="0" view="pageBreakPreview" topLeftCell="A74" zoomScale="70" zoomScaleNormal="100" zoomScaleSheetLayoutView="70" workbookViewId="0">
      <selection activeCell="E77" sqref="E77"/>
    </sheetView>
  </sheetViews>
  <sheetFormatPr defaultColWidth="9.88671875" defaultRowHeight="13.8"/>
  <cols>
    <col min="1" max="3" width="2.88671875" style="264" customWidth="1"/>
    <col min="4" max="4" width="28.44140625" style="264" customWidth="1"/>
    <col min="5" max="5" width="6.109375" style="193" customWidth="1"/>
    <col min="6" max="6" width="1" style="265" customWidth="1"/>
    <col min="7" max="7" width="11.88671875" style="265" customWidth="1"/>
    <col min="8" max="8" width="1" style="265" customWidth="1"/>
    <col min="9" max="9" width="11.88671875" style="265" customWidth="1"/>
    <col min="10" max="10" width="1" style="265" customWidth="1"/>
    <col min="11" max="11" width="11.88671875" style="265" customWidth="1"/>
    <col min="12" max="12" width="1" style="265" customWidth="1"/>
    <col min="13" max="13" width="11.88671875" style="265" customWidth="1"/>
    <col min="14" max="14" width="12.88671875" style="2" customWidth="1"/>
    <col min="15" max="15" width="2.88671875" style="2" customWidth="1"/>
    <col min="16" max="16" width="12.88671875" style="2" customWidth="1"/>
    <col min="17" max="16384" width="9.88671875" style="2"/>
  </cols>
  <sheetData>
    <row r="1" spans="1:14" ht="19.5" customHeight="1">
      <c r="A1" s="16" t="s">
        <v>0</v>
      </c>
      <c r="B1" s="19"/>
      <c r="C1" s="19"/>
      <c r="D1" s="19"/>
      <c r="E1" s="194"/>
      <c r="F1" s="156"/>
      <c r="G1" s="156"/>
      <c r="H1" s="156"/>
      <c r="I1" s="156"/>
      <c r="J1" s="156"/>
      <c r="K1" s="156"/>
      <c r="L1" s="156"/>
      <c r="M1" s="156"/>
    </row>
    <row r="2" spans="1:14" ht="19.5" customHeight="1">
      <c r="A2" s="20" t="s">
        <v>1</v>
      </c>
      <c r="B2" s="21"/>
      <c r="C2" s="19"/>
      <c r="D2" s="19"/>
      <c r="E2" s="194"/>
      <c r="F2" s="156"/>
      <c r="G2" s="156"/>
      <c r="H2" s="156"/>
      <c r="I2" s="156"/>
      <c r="J2" s="156"/>
      <c r="K2" s="156"/>
      <c r="L2" s="156"/>
      <c r="M2" s="156"/>
    </row>
    <row r="3" spans="1:14" ht="19.5" customHeight="1">
      <c r="A3" s="22"/>
      <c r="B3" s="22"/>
      <c r="C3" s="22"/>
      <c r="D3" s="22"/>
      <c r="F3" s="157"/>
      <c r="G3" s="157"/>
      <c r="H3" s="157"/>
      <c r="I3" s="157"/>
      <c r="J3" s="157"/>
      <c r="K3" s="157"/>
      <c r="L3" s="157"/>
      <c r="M3" s="157"/>
    </row>
    <row r="4" spans="1:14" ht="19.5" customHeight="1">
      <c r="A4" s="22"/>
      <c r="B4" s="22"/>
      <c r="C4" s="22"/>
      <c r="D4" s="22"/>
      <c r="F4" s="157"/>
      <c r="G4" s="263"/>
      <c r="H4" s="158" t="s">
        <v>2</v>
      </c>
      <c r="I4" s="263"/>
      <c r="J4" s="263"/>
      <c r="K4" s="263"/>
      <c r="L4" s="192" t="s">
        <v>3</v>
      </c>
      <c r="M4" s="263"/>
    </row>
    <row r="5" spans="1:14" ht="19.5" customHeight="1">
      <c r="A5" s="23"/>
      <c r="B5" s="23"/>
      <c r="G5" s="461" t="s">
        <v>4</v>
      </c>
      <c r="H5" s="461"/>
      <c r="I5" s="461"/>
      <c r="K5" s="461" t="s">
        <v>4</v>
      </c>
      <c r="L5" s="461"/>
      <c r="M5" s="461"/>
    </row>
    <row r="6" spans="1:14" ht="19.5" customHeight="1">
      <c r="A6" s="247"/>
      <c r="B6" s="247"/>
      <c r="C6" s="247"/>
      <c r="D6" s="247"/>
      <c r="E6" s="247"/>
      <c r="G6" s="29" t="s">
        <v>237</v>
      </c>
      <c r="H6" s="29"/>
      <c r="I6" s="29" t="s">
        <v>5</v>
      </c>
      <c r="J6" s="266"/>
      <c r="K6" s="29" t="s">
        <v>237</v>
      </c>
      <c r="L6" s="29"/>
      <c r="M6" s="29" t="s">
        <v>5</v>
      </c>
    </row>
    <row r="7" spans="1:14" ht="19.5" customHeight="1">
      <c r="A7" s="267" t="s">
        <v>6</v>
      </c>
      <c r="E7" s="193" t="s">
        <v>7</v>
      </c>
      <c r="G7" s="159">
        <v>2024</v>
      </c>
      <c r="H7" s="153"/>
      <c r="I7" s="159">
        <v>2023</v>
      </c>
      <c r="J7" s="153"/>
      <c r="K7" s="159">
        <v>2024</v>
      </c>
      <c r="L7" s="153"/>
      <c r="M7" s="159">
        <v>2023</v>
      </c>
    </row>
    <row r="8" spans="1:14" ht="19.5" customHeight="1">
      <c r="A8" s="267"/>
      <c r="G8" s="159" t="s">
        <v>8</v>
      </c>
      <c r="H8" s="153"/>
      <c r="I8" s="159"/>
      <c r="J8" s="153"/>
      <c r="K8" s="159" t="s">
        <v>8</v>
      </c>
      <c r="L8" s="153"/>
      <c r="M8" s="159"/>
    </row>
    <row r="9" spans="1:14" ht="19.5" customHeight="1">
      <c r="G9" s="462" t="s">
        <v>9</v>
      </c>
      <c r="H9" s="463"/>
      <c r="I9" s="463"/>
      <c r="J9" s="463"/>
      <c r="K9" s="463"/>
      <c r="L9" s="463"/>
      <c r="M9" s="463"/>
    </row>
    <row r="10" spans="1:14" ht="19.5" customHeight="1">
      <c r="A10" s="268" t="s">
        <v>10</v>
      </c>
      <c r="B10" s="269"/>
      <c r="C10" s="269"/>
      <c r="D10" s="269"/>
      <c r="E10" s="7"/>
      <c r="F10" s="6"/>
      <c r="G10" s="262"/>
      <c r="H10" s="262"/>
      <c r="I10" s="262"/>
      <c r="J10" s="262"/>
      <c r="K10" s="262"/>
      <c r="L10" s="262"/>
      <c r="M10" s="262"/>
      <c r="N10" s="6"/>
    </row>
    <row r="11" spans="1:14" ht="19.5" customHeight="1">
      <c r="A11" s="269" t="s">
        <v>11</v>
      </c>
      <c r="B11" s="269"/>
      <c r="C11" s="269"/>
      <c r="D11" s="269"/>
      <c r="F11" s="6"/>
      <c r="G11" s="14">
        <v>1240537</v>
      </c>
      <c r="H11" s="262"/>
      <c r="I11" s="136">
        <v>1216704</v>
      </c>
      <c r="J11" s="262"/>
      <c r="K11" s="262">
        <v>418801</v>
      </c>
      <c r="L11" s="262"/>
      <c r="M11" s="262">
        <v>344760</v>
      </c>
      <c r="N11" s="6"/>
    </row>
    <row r="12" spans="1:14" ht="19.5" customHeight="1">
      <c r="A12" s="9" t="s">
        <v>12</v>
      </c>
      <c r="B12" s="269"/>
      <c r="C12" s="269"/>
      <c r="D12" s="269"/>
      <c r="E12" s="193" t="s">
        <v>186</v>
      </c>
      <c r="F12" s="6"/>
      <c r="G12" s="136">
        <v>139711</v>
      </c>
      <c r="H12" s="262"/>
      <c r="I12" s="136">
        <v>169827</v>
      </c>
      <c r="J12" s="262"/>
      <c r="K12" s="262">
        <v>57189</v>
      </c>
      <c r="L12" s="262"/>
      <c r="M12" s="262">
        <v>78897</v>
      </c>
      <c r="N12" s="6"/>
    </row>
    <row r="13" spans="1:14" ht="19.5" customHeight="1">
      <c r="A13" s="9" t="s">
        <v>13</v>
      </c>
      <c r="B13" s="269"/>
      <c r="C13" s="269"/>
      <c r="F13" s="247"/>
      <c r="G13" s="5">
        <v>41770</v>
      </c>
      <c r="H13" s="270"/>
      <c r="I13" s="5">
        <v>48963</v>
      </c>
      <c r="J13" s="270"/>
      <c r="K13" s="270">
        <v>6617</v>
      </c>
      <c r="L13" s="270"/>
      <c r="M13" s="270">
        <v>7617</v>
      </c>
      <c r="N13" s="6"/>
    </row>
    <row r="14" spans="1:14" s="126" customFormat="1" ht="19.5" customHeight="1">
      <c r="A14" s="9" t="s">
        <v>14</v>
      </c>
      <c r="B14" s="269"/>
      <c r="C14" s="269"/>
      <c r="D14" s="264"/>
      <c r="E14" s="193"/>
      <c r="F14" s="247"/>
      <c r="G14" s="5">
        <v>156185</v>
      </c>
      <c r="H14" s="270"/>
      <c r="I14" s="5">
        <v>228581</v>
      </c>
      <c r="J14" s="270"/>
      <c r="K14" s="178">
        <v>0</v>
      </c>
      <c r="L14" s="270"/>
      <c r="M14" s="178">
        <v>0</v>
      </c>
      <c r="N14" s="6"/>
    </row>
    <row r="15" spans="1:14" ht="19.5" customHeight="1">
      <c r="A15" s="9" t="s">
        <v>15</v>
      </c>
      <c r="B15" s="269"/>
      <c r="C15" s="269"/>
      <c r="E15" s="193" t="s">
        <v>184</v>
      </c>
      <c r="F15" s="247"/>
      <c r="G15" s="5">
        <v>206213</v>
      </c>
      <c r="H15" s="270"/>
      <c r="I15" s="5">
        <v>221407</v>
      </c>
      <c r="J15" s="270"/>
      <c r="K15" s="271">
        <v>88837</v>
      </c>
      <c r="L15" s="270"/>
      <c r="M15" s="271">
        <v>130412</v>
      </c>
      <c r="N15" s="6"/>
    </row>
    <row r="16" spans="1:14" ht="19.5" customHeight="1">
      <c r="A16" s="31" t="s">
        <v>16</v>
      </c>
      <c r="B16" s="137"/>
      <c r="C16" s="137"/>
      <c r="F16" s="26"/>
      <c r="G16" s="297">
        <f>SUM(G11:G15)</f>
        <v>1784416</v>
      </c>
      <c r="H16" s="272"/>
      <c r="I16" s="160">
        <f>SUM(I11:I15)</f>
        <v>1885482</v>
      </c>
      <c r="J16" s="272"/>
      <c r="K16" s="297">
        <f>SUM(K11:K15)</f>
        <v>571444</v>
      </c>
      <c r="L16" s="272"/>
      <c r="M16" s="160">
        <f>SUM(M11:M15)</f>
        <v>561686</v>
      </c>
      <c r="N16" s="6"/>
    </row>
    <row r="17" spans="1:14" ht="19.5" customHeight="1">
      <c r="A17" s="31"/>
      <c r="B17" s="137"/>
      <c r="C17" s="137"/>
      <c r="D17" s="269"/>
      <c r="F17" s="138"/>
      <c r="G17" s="136"/>
      <c r="H17" s="262"/>
      <c r="I17" s="136"/>
      <c r="J17" s="262"/>
      <c r="K17" s="136"/>
      <c r="L17" s="262"/>
      <c r="M17" s="136"/>
      <c r="N17" s="6"/>
    </row>
    <row r="18" spans="1:14" ht="19.5" customHeight="1">
      <c r="A18" s="139" t="s">
        <v>17</v>
      </c>
      <c r="B18" s="9"/>
      <c r="C18" s="137"/>
      <c r="D18" s="137"/>
      <c r="F18" s="140"/>
      <c r="G18" s="141"/>
      <c r="H18" s="262"/>
      <c r="I18" s="141"/>
      <c r="J18" s="262"/>
      <c r="K18" s="141"/>
      <c r="L18" s="262"/>
      <c r="M18" s="141"/>
      <c r="N18" s="6"/>
    </row>
    <row r="19" spans="1:14" ht="19.5" customHeight="1">
      <c r="A19" s="32" t="s">
        <v>18</v>
      </c>
      <c r="B19" s="269"/>
      <c r="C19" s="269"/>
      <c r="D19" s="269"/>
      <c r="E19" s="193" t="s">
        <v>19</v>
      </c>
      <c r="F19" s="6"/>
      <c r="G19" s="271">
        <v>423</v>
      </c>
      <c r="H19" s="130"/>
      <c r="I19" s="271">
        <v>83489</v>
      </c>
      <c r="J19" s="130"/>
      <c r="K19" s="273">
        <v>349</v>
      </c>
      <c r="L19" s="141"/>
      <c r="M19" s="274">
        <v>228075</v>
      </c>
      <c r="N19" s="6"/>
    </row>
    <row r="20" spans="1:14" ht="19.5" customHeight="1">
      <c r="A20" s="9" t="s">
        <v>20</v>
      </c>
      <c r="B20" s="269"/>
      <c r="C20" s="269"/>
      <c r="D20" s="269"/>
      <c r="E20" s="193" t="s">
        <v>21</v>
      </c>
      <c r="F20" s="6"/>
      <c r="G20" s="178">
        <v>0</v>
      </c>
      <c r="H20" s="198"/>
      <c r="I20" s="178">
        <v>0</v>
      </c>
      <c r="J20" s="3"/>
      <c r="K20" s="273">
        <v>5676398</v>
      </c>
      <c r="L20" s="136"/>
      <c r="M20" s="274">
        <v>5612102</v>
      </c>
      <c r="N20" s="6"/>
    </row>
    <row r="21" spans="1:14" ht="19.5" customHeight="1">
      <c r="A21" s="36" t="s">
        <v>22</v>
      </c>
      <c r="B21" s="269"/>
      <c r="C21" s="269"/>
      <c r="D21" s="269"/>
      <c r="F21" s="6"/>
      <c r="G21" s="2">
        <v>50</v>
      </c>
      <c r="H21" s="2"/>
      <c r="I21" s="2">
        <v>258</v>
      </c>
      <c r="J21" s="2"/>
      <c r="K21" s="2">
        <v>37</v>
      </c>
      <c r="L21" s="6"/>
      <c r="M21" s="6">
        <v>245</v>
      </c>
      <c r="N21" s="6"/>
    </row>
    <row r="22" spans="1:14" ht="19.5" customHeight="1">
      <c r="A22" s="32" t="s">
        <v>23</v>
      </c>
      <c r="B22" s="269"/>
      <c r="C22" s="269"/>
      <c r="D22" s="269"/>
      <c r="E22" s="193" t="s">
        <v>184</v>
      </c>
      <c r="F22" s="6"/>
      <c r="G22" s="178">
        <v>0</v>
      </c>
      <c r="H22" s="198"/>
      <c r="I22" s="178">
        <v>0</v>
      </c>
      <c r="J22" s="3"/>
      <c r="K22" s="271">
        <v>1588612</v>
      </c>
      <c r="L22" s="136"/>
      <c r="M22" s="262">
        <v>1316943</v>
      </c>
      <c r="N22" s="6"/>
    </row>
    <row r="23" spans="1:14" ht="19.5" customHeight="1">
      <c r="A23" s="32" t="s">
        <v>230</v>
      </c>
      <c r="B23" s="269"/>
      <c r="C23" s="269"/>
      <c r="D23" s="269"/>
      <c r="E23" s="193" t="s">
        <v>184</v>
      </c>
      <c r="F23" s="6"/>
      <c r="G23" s="178">
        <v>0</v>
      </c>
      <c r="H23" s="198"/>
      <c r="I23" s="178">
        <v>0</v>
      </c>
      <c r="J23" s="3"/>
      <c r="K23" s="271">
        <v>1570768</v>
      </c>
      <c r="L23" s="136"/>
      <c r="M23" s="178">
        <v>0</v>
      </c>
      <c r="N23" s="6"/>
    </row>
    <row r="24" spans="1:14" ht="19.5" customHeight="1">
      <c r="A24" s="32" t="s">
        <v>24</v>
      </c>
      <c r="B24" s="269"/>
      <c r="C24" s="137"/>
      <c r="D24" s="137"/>
      <c r="E24" s="193" t="s">
        <v>232</v>
      </c>
      <c r="F24" s="140"/>
      <c r="G24" s="3">
        <v>22890697</v>
      </c>
      <c r="H24" s="271"/>
      <c r="I24" s="3">
        <v>21395547</v>
      </c>
      <c r="J24" s="271"/>
      <c r="K24" s="271">
        <v>8925591</v>
      </c>
      <c r="L24" s="262"/>
      <c r="M24" s="262">
        <v>8920583</v>
      </c>
      <c r="N24" s="6"/>
    </row>
    <row r="25" spans="1:14" ht="19.5" customHeight="1">
      <c r="A25" s="9" t="s">
        <v>25</v>
      </c>
      <c r="B25" s="269"/>
      <c r="C25" s="269"/>
      <c r="D25" s="269"/>
      <c r="F25" s="6"/>
      <c r="G25" s="453">
        <v>29076</v>
      </c>
      <c r="H25" s="271"/>
      <c r="I25" s="2">
        <v>27344</v>
      </c>
      <c r="J25" s="271"/>
      <c r="K25" s="271">
        <v>7339</v>
      </c>
      <c r="L25" s="262"/>
      <c r="M25" s="262">
        <v>11304</v>
      </c>
      <c r="N25" s="6"/>
    </row>
    <row r="26" spans="1:14" ht="19.5" customHeight="1">
      <c r="A26" s="32" t="s">
        <v>26</v>
      </c>
      <c r="B26" s="269"/>
      <c r="C26" s="269"/>
      <c r="F26" s="247"/>
      <c r="G26" s="271"/>
      <c r="H26" s="2"/>
      <c r="I26" s="271"/>
      <c r="J26" s="2"/>
      <c r="K26" s="198"/>
      <c r="L26" s="247"/>
      <c r="M26" s="247"/>
      <c r="N26" s="6"/>
    </row>
    <row r="27" spans="1:14" ht="19.5" customHeight="1">
      <c r="A27" s="32" t="s">
        <v>27</v>
      </c>
      <c r="B27" s="269" t="s">
        <v>28</v>
      </c>
      <c r="C27" s="269"/>
      <c r="F27" s="247"/>
      <c r="G27" s="2">
        <v>110241</v>
      </c>
      <c r="H27" s="271"/>
      <c r="I27" s="2">
        <v>164614</v>
      </c>
      <c r="J27" s="271"/>
      <c r="K27" s="271">
        <v>9171</v>
      </c>
      <c r="L27" s="270"/>
      <c r="M27" s="270">
        <v>78994</v>
      </c>
      <c r="N27" s="6"/>
    </row>
    <row r="28" spans="1:14" ht="19.5" customHeight="1">
      <c r="A28" s="9" t="s">
        <v>29</v>
      </c>
      <c r="F28" s="247"/>
      <c r="G28" s="271">
        <v>72325</v>
      </c>
      <c r="H28" s="271"/>
      <c r="I28" s="271">
        <v>50998</v>
      </c>
      <c r="J28" s="271"/>
      <c r="K28" s="178">
        <v>0</v>
      </c>
      <c r="L28" s="270"/>
      <c r="M28" s="178">
        <v>0</v>
      </c>
      <c r="N28" s="6"/>
    </row>
    <row r="29" spans="1:14" ht="19.5" customHeight="1">
      <c r="A29" s="32" t="s">
        <v>30</v>
      </c>
      <c r="B29" s="269"/>
      <c r="C29" s="269"/>
      <c r="F29" s="247"/>
      <c r="G29" s="275">
        <v>41364</v>
      </c>
      <c r="H29" s="271"/>
      <c r="I29" s="275">
        <v>67199</v>
      </c>
      <c r="J29" s="271"/>
      <c r="K29" s="127">
        <v>8709</v>
      </c>
      <c r="L29" s="270"/>
      <c r="M29" s="38">
        <v>20589</v>
      </c>
      <c r="N29" s="6"/>
    </row>
    <row r="30" spans="1:14" ht="19.5" customHeight="1">
      <c r="A30" s="31" t="s">
        <v>31</v>
      </c>
      <c r="B30" s="9"/>
      <c r="C30" s="269"/>
      <c r="F30" s="26"/>
      <c r="G30" s="298">
        <f>SUM(G19:G29)</f>
        <v>23144176</v>
      </c>
      <c r="H30" s="272"/>
      <c r="I30" s="15">
        <f>SUM(I19:I29)</f>
        <v>21789449</v>
      </c>
      <c r="J30" s="15">
        <f>SUM(J20:J29)</f>
        <v>0</v>
      </c>
      <c r="K30" s="298">
        <f>SUM(K19:L29)</f>
        <v>17786974</v>
      </c>
      <c r="L30" s="272"/>
      <c r="M30" s="15">
        <f>SUM(M19:N29)</f>
        <v>16188835</v>
      </c>
      <c r="N30" s="6"/>
    </row>
    <row r="31" spans="1:14" ht="19.5" customHeight="1">
      <c r="A31" s="31"/>
      <c r="B31" s="9"/>
      <c r="C31" s="269"/>
      <c r="F31" s="26"/>
      <c r="G31" s="161"/>
      <c r="H31" s="272"/>
      <c r="I31" s="161"/>
      <c r="J31" s="272"/>
      <c r="K31" s="300"/>
      <c r="L31" s="272"/>
      <c r="M31" s="161"/>
      <c r="N31" s="6"/>
    </row>
    <row r="32" spans="1:14" ht="19.5" customHeight="1" thickBot="1">
      <c r="A32" s="31" t="s">
        <v>32</v>
      </c>
      <c r="B32" s="9"/>
      <c r="C32" s="137"/>
      <c r="D32" s="269"/>
      <c r="E32" s="7"/>
      <c r="F32" s="138"/>
      <c r="G32" s="299">
        <f>G16+G30</f>
        <v>24928592</v>
      </c>
      <c r="H32" s="276"/>
      <c r="I32" s="142">
        <f>I16+I30</f>
        <v>23674931</v>
      </c>
      <c r="J32" s="276"/>
      <c r="K32" s="299">
        <f>K16+K30</f>
        <v>18358418</v>
      </c>
      <c r="L32" s="276"/>
      <c r="M32" s="142">
        <f>M16+M30</f>
        <v>16750521</v>
      </c>
      <c r="N32" s="6"/>
    </row>
    <row r="33" spans="1:26" ht="19.5" customHeight="1" thickTop="1">
      <c r="A33" s="32"/>
      <c r="B33" s="269"/>
      <c r="C33" s="269"/>
      <c r="F33" s="247"/>
      <c r="G33" s="247"/>
      <c r="H33" s="270"/>
      <c r="I33" s="247"/>
      <c r="J33" s="270"/>
      <c r="K33" s="270"/>
      <c r="L33" s="270"/>
      <c r="M33" s="270"/>
      <c r="N33" s="6"/>
    </row>
    <row r="34" spans="1:26" ht="19.5" customHeight="1">
      <c r="A34" s="25"/>
      <c r="B34" s="24"/>
      <c r="C34" s="23"/>
      <c r="F34" s="163"/>
      <c r="G34" s="15"/>
      <c r="H34" s="272"/>
      <c r="I34" s="15"/>
      <c r="J34" s="272"/>
      <c r="K34" s="15"/>
      <c r="L34" s="272"/>
      <c r="M34" s="15"/>
    </row>
    <row r="35" spans="1:26" ht="19.5" customHeight="1">
      <c r="A35" s="16" t="s">
        <v>0</v>
      </c>
      <c r="B35" s="19"/>
      <c r="C35" s="19"/>
      <c r="D35" s="19"/>
      <c r="E35" s="194"/>
      <c r="F35" s="156"/>
      <c r="G35" s="156"/>
      <c r="H35" s="156"/>
      <c r="I35" s="156"/>
      <c r="J35" s="156"/>
      <c r="K35" s="156"/>
      <c r="L35" s="156"/>
      <c r="M35" s="156"/>
    </row>
    <row r="36" spans="1:26" ht="19.5" customHeight="1">
      <c r="A36" s="20" t="s">
        <v>1</v>
      </c>
      <c r="B36" s="21"/>
      <c r="C36" s="19"/>
      <c r="D36" s="19"/>
      <c r="E36" s="194"/>
      <c r="F36" s="156"/>
      <c r="G36" s="156"/>
      <c r="H36" s="156"/>
      <c r="I36" s="156"/>
      <c r="J36" s="156"/>
      <c r="K36" s="156"/>
      <c r="L36" s="156"/>
      <c r="M36" s="156"/>
    </row>
    <row r="37" spans="1:26" ht="19.5" customHeight="1">
      <c r="A37" s="22"/>
      <c r="B37" s="22"/>
      <c r="C37" s="22"/>
      <c r="D37" s="22"/>
      <c r="F37" s="157"/>
      <c r="G37" s="157"/>
      <c r="H37" s="157"/>
      <c r="I37" s="157"/>
      <c r="J37" s="157"/>
      <c r="K37" s="157"/>
      <c r="L37" s="157"/>
      <c r="M37" s="157"/>
    </row>
    <row r="38" spans="1:26" ht="19.5" customHeight="1">
      <c r="A38" s="22"/>
      <c r="B38" s="22"/>
      <c r="C38" s="22"/>
      <c r="D38" s="22"/>
      <c r="F38" s="157"/>
      <c r="G38" s="263"/>
      <c r="H38" s="158" t="s">
        <v>2</v>
      </c>
      <c r="I38" s="263"/>
      <c r="J38" s="263"/>
      <c r="K38" s="263"/>
      <c r="L38" s="192" t="s">
        <v>3</v>
      </c>
      <c r="M38" s="263"/>
    </row>
    <row r="39" spans="1:26" ht="19.5" customHeight="1">
      <c r="A39" s="23"/>
      <c r="B39" s="23"/>
      <c r="G39" s="461" t="s">
        <v>4</v>
      </c>
      <c r="H39" s="461"/>
      <c r="I39" s="461"/>
      <c r="K39" s="461" t="s">
        <v>4</v>
      </c>
      <c r="L39" s="461"/>
      <c r="M39" s="461"/>
    </row>
    <row r="40" spans="1:26" ht="19.5" customHeight="1">
      <c r="A40" s="247"/>
      <c r="B40" s="247"/>
      <c r="C40" s="247"/>
      <c r="D40" s="247"/>
      <c r="E40" s="247"/>
      <c r="G40" s="29" t="s">
        <v>237</v>
      </c>
      <c r="H40" s="29"/>
      <c r="I40" s="29" t="s">
        <v>5</v>
      </c>
      <c r="J40" s="266"/>
      <c r="K40" s="29" t="s">
        <v>237</v>
      </c>
      <c r="L40" s="29"/>
      <c r="M40" s="29" t="s">
        <v>5</v>
      </c>
    </row>
    <row r="41" spans="1:26" ht="19.5" customHeight="1">
      <c r="A41" s="267" t="s">
        <v>33</v>
      </c>
      <c r="E41" s="193" t="s">
        <v>7</v>
      </c>
      <c r="G41" s="159">
        <v>2024</v>
      </c>
      <c r="H41" s="153"/>
      <c r="I41" s="159">
        <v>2023</v>
      </c>
      <c r="J41" s="153"/>
      <c r="K41" s="159">
        <v>2024</v>
      </c>
      <c r="L41" s="153"/>
      <c r="M41" s="159">
        <v>2023</v>
      </c>
    </row>
    <row r="42" spans="1:26" ht="19.5" customHeight="1">
      <c r="A42" s="267"/>
      <c r="G42" s="159" t="s">
        <v>8</v>
      </c>
      <c r="H42" s="153"/>
      <c r="I42" s="159"/>
      <c r="J42" s="153"/>
      <c r="K42" s="159" t="s">
        <v>8</v>
      </c>
      <c r="L42" s="153"/>
      <c r="M42" s="159"/>
    </row>
    <row r="43" spans="1:26" ht="19.5" customHeight="1">
      <c r="G43" s="462" t="s">
        <v>9</v>
      </c>
      <c r="H43" s="463"/>
      <c r="I43" s="463"/>
      <c r="J43" s="463"/>
      <c r="K43" s="463"/>
      <c r="L43" s="463"/>
      <c r="M43" s="463"/>
    </row>
    <row r="44" spans="1:26" s="6" customFormat="1" ht="20.25" customHeight="1">
      <c r="A44" s="268" t="s">
        <v>34</v>
      </c>
      <c r="B44" s="269"/>
      <c r="C44" s="269"/>
      <c r="D44" s="269"/>
      <c r="E44" s="7"/>
      <c r="G44" s="262"/>
      <c r="H44" s="262"/>
      <c r="I44" s="262"/>
      <c r="J44" s="262"/>
      <c r="K44" s="262"/>
      <c r="L44" s="262"/>
      <c r="M44" s="262"/>
      <c r="N44" s="268"/>
      <c r="O44" s="269"/>
      <c r="P44" s="269"/>
      <c r="Q44" s="269"/>
      <c r="R44" s="7"/>
      <c r="T44" s="262"/>
      <c r="U44" s="262"/>
      <c r="V44" s="262"/>
      <c r="W44" s="262"/>
      <c r="X44" s="262"/>
      <c r="Y44" s="262"/>
      <c r="Z44" s="262"/>
    </row>
    <row r="45" spans="1:26" s="6" customFormat="1" ht="20.25" customHeight="1">
      <c r="A45" s="32" t="s">
        <v>35</v>
      </c>
      <c r="B45" s="269"/>
      <c r="C45" s="269"/>
      <c r="D45" s="269"/>
      <c r="N45" s="32"/>
      <c r="O45" s="269"/>
      <c r="P45" s="269"/>
      <c r="Q45" s="269"/>
    </row>
    <row r="46" spans="1:26" s="6" customFormat="1" ht="20.25" customHeight="1">
      <c r="A46" s="9"/>
      <c r="B46" s="269" t="s">
        <v>36</v>
      </c>
      <c r="C46" s="269"/>
      <c r="D46" s="269"/>
      <c r="E46" s="193" t="s">
        <v>187</v>
      </c>
      <c r="G46" s="136">
        <v>680000</v>
      </c>
      <c r="H46" s="136"/>
      <c r="I46" s="136">
        <v>820000</v>
      </c>
      <c r="J46" s="136"/>
      <c r="K46" s="136">
        <v>530000</v>
      </c>
      <c r="L46" s="136"/>
      <c r="M46" s="294">
        <v>570000</v>
      </c>
      <c r="N46" s="9"/>
      <c r="O46" s="269"/>
      <c r="P46" s="269"/>
      <c r="Q46" s="269"/>
      <c r="R46" s="193"/>
      <c r="T46" s="136"/>
      <c r="U46" s="136"/>
      <c r="V46" s="136"/>
      <c r="W46" s="136"/>
      <c r="X46" s="124"/>
      <c r="Y46" s="136"/>
      <c r="Z46" s="136"/>
    </row>
    <row r="47" spans="1:26" s="6" customFormat="1" ht="20.25" customHeight="1">
      <c r="A47" s="269" t="s">
        <v>37</v>
      </c>
      <c r="B47" s="269"/>
      <c r="C47" s="269"/>
      <c r="D47" s="269"/>
      <c r="E47" s="193" t="s">
        <v>184</v>
      </c>
      <c r="G47" s="136">
        <v>169550</v>
      </c>
      <c r="H47" s="136"/>
      <c r="I47" s="136">
        <v>226853</v>
      </c>
      <c r="J47" s="136"/>
      <c r="K47" s="136">
        <v>83075</v>
      </c>
      <c r="L47" s="136"/>
      <c r="M47" s="136">
        <v>99240</v>
      </c>
      <c r="N47" s="269"/>
      <c r="O47" s="269"/>
      <c r="P47" s="269"/>
      <c r="Q47" s="269"/>
      <c r="R47" s="193"/>
      <c r="T47" s="136"/>
      <c r="U47" s="136"/>
      <c r="V47" s="136"/>
      <c r="W47" s="136"/>
      <c r="X47" s="136"/>
      <c r="Y47" s="136"/>
      <c r="Z47" s="136"/>
    </row>
    <row r="48" spans="1:26" s="6" customFormat="1" ht="20.25" customHeight="1">
      <c r="A48" s="32" t="s">
        <v>38</v>
      </c>
      <c r="B48" s="269"/>
      <c r="C48" s="137"/>
      <c r="D48" s="137"/>
      <c r="E48" s="7"/>
      <c r="F48" s="140"/>
      <c r="G48" s="136"/>
      <c r="H48" s="136"/>
      <c r="I48" s="136"/>
      <c r="J48" s="136"/>
      <c r="K48" s="136"/>
      <c r="L48" s="136"/>
      <c r="M48" s="136"/>
      <c r="N48" s="32"/>
      <c r="O48" s="269"/>
      <c r="P48" s="137"/>
      <c r="Q48" s="137"/>
      <c r="R48" s="7"/>
      <c r="S48" s="140"/>
      <c r="T48" s="136"/>
      <c r="U48" s="136"/>
      <c r="V48" s="136"/>
      <c r="W48" s="136"/>
      <c r="X48" s="136"/>
      <c r="Y48" s="136"/>
      <c r="Z48" s="136"/>
    </row>
    <row r="49" spans="1:26" s="6" customFormat="1" ht="20.25" customHeight="1">
      <c r="A49" s="9"/>
      <c r="B49" s="196" t="s">
        <v>39</v>
      </c>
      <c r="C49" s="137"/>
      <c r="D49" s="137"/>
      <c r="E49" s="193" t="s">
        <v>187</v>
      </c>
      <c r="F49" s="140"/>
      <c r="G49" s="136">
        <v>902858</v>
      </c>
      <c r="H49" s="136"/>
      <c r="I49" s="136">
        <v>931873</v>
      </c>
      <c r="J49" s="136"/>
      <c r="K49" s="136">
        <v>369888</v>
      </c>
      <c r="L49" s="136"/>
      <c r="M49" s="136">
        <v>420816</v>
      </c>
      <c r="N49" s="9"/>
      <c r="O49" s="196"/>
      <c r="P49" s="137"/>
      <c r="Q49" s="137"/>
      <c r="R49" s="193"/>
      <c r="S49" s="140"/>
      <c r="T49" s="136"/>
      <c r="U49" s="136"/>
      <c r="V49" s="136"/>
      <c r="W49" s="136"/>
      <c r="X49" s="136"/>
      <c r="Y49" s="136"/>
      <c r="Z49" s="136"/>
    </row>
    <row r="50" spans="1:26" s="6" customFormat="1" ht="20.25" customHeight="1">
      <c r="A50" s="32" t="s">
        <v>40</v>
      </c>
      <c r="B50" s="269"/>
      <c r="C50" s="137"/>
      <c r="D50" s="137"/>
      <c r="E50" s="193" t="s">
        <v>184</v>
      </c>
      <c r="G50" s="6">
        <v>27453</v>
      </c>
      <c r="I50" s="6">
        <v>244112</v>
      </c>
      <c r="J50" s="136"/>
      <c r="K50" s="136">
        <v>15385</v>
      </c>
      <c r="L50" s="136"/>
      <c r="M50" s="136">
        <v>169600</v>
      </c>
      <c r="N50" s="32"/>
      <c r="O50" s="269"/>
      <c r="P50" s="137"/>
      <c r="Q50" s="137"/>
      <c r="V50" s="136"/>
      <c r="W50" s="136"/>
      <c r="X50" s="136"/>
      <c r="Y50" s="136"/>
      <c r="Z50" s="136"/>
    </row>
    <row r="51" spans="1:26" s="6" customFormat="1" ht="20.25" customHeight="1">
      <c r="A51" s="32" t="s">
        <v>41</v>
      </c>
      <c r="B51" s="269"/>
      <c r="C51" s="137"/>
      <c r="D51" s="137"/>
      <c r="E51" s="193"/>
      <c r="F51" s="140"/>
      <c r="G51" s="136">
        <v>10235</v>
      </c>
      <c r="H51" s="136"/>
      <c r="I51" s="136">
        <v>10125</v>
      </c>
      <c r="J51" s="136"/>
      <c r="K51" s="178">
        <v>0</v>
      </c>
      <c r="L51" s="277"/>
      <c r="M51" s="195">
        <v>0</v>
      </c>
      <c r="N51" s="32"/>
      <c r="O51" s="269"/>
      <c r="P51" s="137"/>
      <c r="Q51" s="137"/>
      <c r="R51" s="193"/>
      <c r="S51" s="140"/>
      <c r="T51" s="136"/>
      <c r="U51" s="136"/>
      <c r="V51" s="136"/>
      <c r="W51" s="136"/>
      <c r="X51" s="124"/>
      <c r="Y51" s="277"/>
      <c r="Z51" s="124"/>
    </row>
    <row r="52" spans="1:26" s="6" customFormat="1" ht="20.25" customHeight="1">
      <c r="A52" s="9" t="s">
        <v>42</v>
      </c>
      <c r="B52" s="269"/>
      <c r="C52" s="269"/>
      <c r="D52" s="269"/>
      <c r="E52" s="193" t="s">
        <v>184</v>
      </c>
      <c r="G52" s="136">
        <v>822100</v>
      </c>
      <c r="H52" s="136"/>
      <c r="I52" s="136">
        <v>824969</v>
      </c>
      <c r="J52" s="136"/>
      <c r="K52" s="143">
        <v>346750</v>
      </c>
      <c r="L52" s="136"/>
      <c r="M52" s="143">
        <v>362772</v>
      </c>
      <c r="N52" s="9"/>
      <c r="O52" s="269"/>
      <c r="P52" s="269"/>
      <c r="Q52" s="269"/>
      <c r="R52" s="193"/>
      <c r="T52" s="136"/>
      <c r="U52" s="136"/>
      <c r="V52" s="136"/>
      <c r="W52" s="136"/>
      <c r="X52" s="136"/>
      <c r="Y52" s="136"/>
      <c r="Z52" s="136"/>
    </row>
    <row r="53" spans="1:26" s="6" customFormat="1" ht="20.25" customHeight="1">
      <c r="A53" s="31" t="s">
        <v>43</v>
      </c>
      <c r="B53" s="200"/>
      <c r="C53" s="200"/>
      <c r="D53" s="200"/>
      <c r="E53" s="11"/>
      <c r="F53" s="33"/>
      <c r="G53" s="301">
        <f>SUM(G46:G52)</f>
        <v>2612196</v>
      </c>
      <c r="H53" s="276"/>
      <c r="I53" s="278">
        <f>SUM(I46:I52)</f>
        <v>3057932</v>
      </c>
      <c r="J53" s="276"/>
      <c r="K53" s="301">
        <f>SUM(K46:K52)</f>
        <v>1345098</v>
      </c>
      <c r="L53" s="276"/>
      <c r="M53" s="278">
        <f>SUM(M46:M52)</f>
        <v>1622428</v>
      </c>
      <c r="N53" s="31"/>
      <c r="O53" s="200"/>
      <c r="P53" s="200"/>
      <c r="Q53" s="200"/>
      <c r="R53" s="11"/>
      <c r="S53" s="33"/>
      <c r="T53" s="276"/>
      <c r="U53" s="276"/>
      <c r="V53" s="276"/>
      <c r="W53" s="276"/>
      <c r="X53" s="276"/>
      <c r="Y53" s="276"/>
      <c r="Z53" s="276"/>
    </row>
    <row r="54" spans="1:26" s="6" customFormat="1" ht="20.25" customHeight="1">
      <c r="A54" s="31"/>
      <c r="B54" s="200"/>
      <c r="C54" s="200"/>
      <c r="D54" s="200"/>
      <c r="E54" s="11"/>
      <c r="F54" s="33"/>
      <c r="G54" s="276"/>
      <c r="H54" s="276"/>
      <c r="I54" s="276"/>
      <c r="J54" s="276"/>
      <c r="K54" s="276"/>
      <c r="L54" s="276"/>
      <c r="M54" s="276"/>
      <c r="N54" s="31"/>
      <c r="O54" s="200"/>
      <c r="P54" s="200"/>
      <c r="Q54" s="200"/>
      <c r="R54" s="11"/>
      <c r="S54" s="33"/>
      <c r="T54" s="276"/>
      <c r="U54" s="276"/>
      <c r="V54" s="276"/>
      <c r="W54" s="276"/>
      <c r="X54" s="276"/>
      <c r="Y54" s="276"/>
      <c r="Z54" s="276"/>
    </row>
    <row r="55" spans="1:26" s="6" customFormat="1" ht="20.25" customHeight="1">
      <c r="A55" s="268" t="s">
        <v>44</v>
      </c>
      <c r="B55" s="269"/>
      <c r="C55" s="269"/>
      <c r="D55" s="269"/>
      <c r="E55" s="7"/>
      <c r="G55" s="262"/>
      <c r="H55" s="262"/>
      <c r="I55" s="262"/>
      <c r="J55" s="262"/>
      <c r="K55" s="141"/>
      <c r="L55" s="262"/>
      <c r="M55" s="141"/>
      <c r="N55" s="268"/>
      <c r="O55" s="269"/>
      <c r="P55" s="269"/>
      <c r="Q55" s="269"/>
      <c r="R55" s="7"/>
      <c r="T55" s="262"/>
      <c r="U55" s="262"/>
      <c r="V55" s="262"/>
      <c r="W55" s="262"/>
      <c r="X55" s="141"/>
      <c r="Y55" s="262"/>
      <c r="Z55" s="141"/>
    </row>
    <row r="56" spans="1:26" s="6" customFormat="1" ht="20.25" customHeight="1">
      <c r="A56" s="32" t="s">
        <v>45</v>
      </c>
      <c r="B56" s="269"/>
      <c r="C56" s="137"/>
      <c r="D56" s="137"/>
      <c r="E56" s="193" t="s">
        <v>184</v>
      </c>
      <c r="F56" s="140"/>
      <c r="G56" s="178">
        <v>0</v>
      </c>
      <c r="H56" s="277"/>
      <c r="I56" s="178">
        <v>0</v>
      </c>
      <c r="J56" s="136"/>
      <c r="K56" s="136">
        <v>213526</v>
      </c>
      <c r="L56" s="136"/>
      <c r="M56" s="136">
        <v>207183</v>
      </c>
      <c r="N56" s="32"/>
      <c r="O56" s="269"/>
      <c r="P56" s="137"/>
      <c r="Q56" s="137"/>
    </row>
    <row r="57" spans="1:26" s="6" customFormat="1" ht="20.25" customHeight="1">
      <c r="A57" s="32" t="s">
        <v>46</v>
      </c>
      <c r="B57" s="269"/>
      <c r="C57" s="269"/>
      <c r="D57" s="269"/>
      <c r="N57" s="32"/>
      <c r="O57" s="269"/>
      <c r="P57" s="137"/>
      <c r="Q57" s="137"/>
    </row>
    <row r="58" spans="1:26" s="6" customFormat="1" ht="20.25" customHeight="1">
      <c r="A58" s="9"/>
      <c r="B58" s="269" t="s">
        <v>47</v>
      </c>
      <c r="C58" s="269"/>
      <c r="D58" s="269"/>
      <c r="E58" s="193" t="s">
        <v>187</v>
      </c>
      <c r="G58" s="144">
        <v>9887272</v>
      </c>
      <c r="H58" s="144"/>
      <c r="I58" s="144">
        <v>9067442</v>
      </c>
      <c r="J58" s="144"/>
      <c r="K58" s="144">
        <v>6070130</v>
      </c>
      <c r="L58" s="144"/>
      <c r="M58" s="144">
        <v>5184930</v>
      </c>
      <c r="N58" s="32"/>
      <c r="O58" s="269"/>
      <c r="P58" s="137"/>
      <c r="Q58" s="137"/>
    </row>
    <row r="59" spans="1:26" s="6" customFormat="1" ht="20.25" customHeight="1">
      <c r="A59" s="32" t="s">
        <v>48</v>
      </c>
      <c r="B59" s="269"/>
      <c r="C59" s="269"/>
      <c r="D59" s="269"/>
      <c r="E59" s="193" t="s">
        <v>184</v>
      </c>
      <c r="G59" s="144">
        <v>3903452</v>
      </c>
      <c r="H59" s="144"/>
      <c r="I59" s="144">
        <v>4284825</v>
      </c>
      <c r="J59" s="136"/>
      <c r="K59" s="136">
        <v>1603731</v>
      </c>
      <c r="L59" s="136"/>
      <c r="M59" s="136">
        <v>1691495</v>
      </c>
      <c r="N59" s="32"/>
      <c r="O59" s="269"/>
      <c r="P59" s="137"/>
      <c r="Q59" s="137"/>
    </row>
    <row r="60" spans="1:26" s="6" customFormat="1" ht="20.25" customHeight="1">
      <c r="A60" s="32" t="s">
        <v>49</v>
      </c>
      <c r="B60" s="269"/>
      <c r="C60" s="137"/>
      <c r="D60" s="137"/>
      <c r="E60" s="7"/>
      <c r="F60" s="140"/>
      <c r="G60" s="144">
        <v>34696</v>
      </c>
      <c r="H60" s="136"/>
      <c r="I60" s="144">
        <v>36493</v>
      </c>
      <c r="J60" s="136"/>
      <c r="K60" s="136">
        <v>1752</v>
      </c>
      <c r="L60" s="136"/>
      <c r="M60" s="136">
        <v>1752</v>
      </c>
      <c r="N60" s="32"/>
      <c r="O60" s="269"/>
      <c r="P60" s="137"/>
      <c r="Q60" s="137"/>
    </row>
    <row r="61" spans="1:26" s="6" customFormat="1" ht="20.25" customHeight="1">
      <c r="A61" s="269" t="s">
        <v>50</v>
      </c>
      <c r="B61" s="269"/>
      <c r="C61" s="137"/>
      <c r="D61" s="137"/>
      <c r="E61" s="193"/>
      <c r="F61" s="140"/>
      <c r="G61" s="178">
        <v>0</v>
      </c>
      <c r="H61" s="136"/>
      <c r="I61" s="136">
        <v>169</v>
      </c>
      <c r="J61" s="136"/>
      <c r="K61" s="178">
        <v>0</v>
      </c>
      <c r="L61" s="136"/>
      <c r="M61" s="136">
        <v>169</v>
      </c>
      <c r="N61" s="32"/>
      <c r="O61" s="269"/>
      <c r="P61" s="137"/>
      <c r="Q61" s="137"/>
    </row>
    <row r="62" spans="1:26" s="6" customFormat="1" ht="20.25" customHeight="1">
      <c r="A62" s="196" t="s">
        <v>51</v>
      </c>
      <c r="B62" s="269"/>
      <c r="C62" s="137"/>
      <c r="D62" s="137"/>
      <c r="E62" s="193"/>
      <c r="F62" s="140"/>
      <c r="G62" s="136">
        <v>514986</v>
      </c>
      <c r="H62" s="136"/>
      <c r="I62" s="136">
        <v>533617</v>
      </c>
      <c r="J62" s="136"/>
      <c r="K62" s="136">
        <v>237836</v>
      </c>
      <c r="L62" s="277"/>
      <c r="M62" s="136">
        <v>246943</v>
      </c>
      <c r="N62" s="32"/>
      <c r="O62" s="269"/>
      <c r="P62" s="137"/>
      <c r="Q62" s="137"/>
    </row>
    <row r="63" spans="1:26" s="6" customFormat="1" ht="20.25" customHeight="1">
      <c r="A63" s="197" t="s">
        <v>52</v>
      </c>
      <c r="B63" s="269"/>
      <c r="C63" s="137"/>
      <c r="D63" s="137"/>
      <c r="E63" s="193"/>
      <c r="F63" s="140"/>
      <c r="G63" s="136"/>
      <c r="H63" s="136"/>
      <c r="I63" s="136"/>
      <c r="J63" s="136"/>
      <c r="K63" s="148"/>
      <c r="L63" s="136"/>
      <c r="M63" s="148"/>
      <c r="N63" s="32"/>
      <c r="O63" s="269"/>
      <c r="P63" s="137"/>
      <c r="Q63" s="137"/>
    </row>
    <row r="64" spans="1:26" s="6" customFormat="1" ht="20.25" customHeight="1">
      <c r="A64" s="197"/>
      <c r="B64" s="269" t="s">
        <v>53</v>
      </c>
      <c r="C64" s="137"/>
      <c r="D64" s="137"/>
      <c r="E64" s="193"/>
      <c r="F64" s="140"/>
      <c r="G64" s="136">
        <v>141884</v>
      </c>
      <c r="H64" s="136"/>
      <c r="I64" s="136">
        <v>134700</v>
      </c>
      <c r="J64" s="136"/>
      <c r="K64" s="136">
        <v>62890</v>
      </c>
      <c r="L64" s="136"/>
      <c r="M64" s="136">
        <v>61465</v>
      </c>
      <c r="N64" s="32"/>
      <c r="O64" s="196"/>
      <c r="P64" s="137"/>
      <c r="Q64" s="137"/>
      <c r="R64" s="193"/>
      <c r="S64" s="140"/>
      <c r="T64" s="124"/>
      <c r="U64" s="277"/>
      <c r="V64" s="124"/>
      <c r="W64" s="136"/>
      <c r="X64" s="136"/>
      <c r="Y64" s="136"/>
      <c r="Z64" s="136"/>
    </row>
    <row r="65" spans="1:26" s="6" customFormat="1" ht="20.25" customHeight="1">
      <c r="A65" s="197" t="s">
        <v>54</v>
      </c>
      <c r="B65" s="269"/>
      <c r="C65" s="137"/>
      <c r="D65" s="137"/>
      <c r="E65" s="193"/>
      <c r="F65" s="140"/>
      <c r="G65" s="178">
        <v>0</v>
      </c>
      <c r="H65" s="136"/>
      <c r="I65" s="136">
        <v>189808</v>
      </c>
      <c r="J65" s="136"/>
      <c r="K65" s="178">
        <v>0</v>
      </c>
      <c r="L65" s="136"/>
      <c r="M65" s="136">
        <v>189808</v>
      </c>
      <c r="N65" s="32"/>
      <c r="O65" s="269"/>
      <c r="P65" s="269"/>
      <c r="Q65" s="269"/>
    </row>
    <row r="66" spans="1:26" s="6" customFormat="1" ht="20.25" customHeight="1">
      <c r="A66" s="31" t="s">
        <v>55</v>
      </c>
      <c r="B66" s="9"/>
      <c r="C66" s="137"/>
      <c r="D66" s="269"/>
      <c r="E66" s="7"/>
      <c r="F66" s="138"/>
      <c r="G66" s="302">
        <f>SUM(G56:G65)</f>
        <v>14482290</v>
      </c>
      <c r="H66" s="276"/>
      <c r="I66" s="164">
        <f>SUM(I56:I65)</f>
        <v>14247054</v>
      </c>
      <c r="J66" s="276"/>
      <c r="K66" s="302">
        <f>SUM(K56:K65)</f>
        <v>8189865</v>
      </c>
      <c r="L66" s="276"/>
      <c r="M66" s="164">
        <f>SUM(M56:M65)</f>
        <v>7583745</v>
      </c>
      <c r="N66" s="9"/>
      <c r="O66" s="269"/>
      <c r="P66" s="269"/>
      <c r="Q66" s="269"/>
      <c r="R66" s="193"/>
      <c r="T66" s="144"/>
      <c r="U66" s="144"/>
      <c r="V66" s="144"/>
      <c r="W66" s="144"/>
      <c r="X66" s="144"/>
      <c r="Y66" s="144"/>
      <c r="Z66" s="144"/>
    </row>
    <row r="67" spans="1:26" s="6" customFormat="1" ht="20.25" customHeight="1">
      <c r="A67" s="31" t="s">
        <v>56</v>
      </c>
      <c r="B67" s="9"/>
      <c r="C67" s="137"/>
      <c r="D67" s="269"/>
      <c r="E67" s="7"/>
      <c r="F67" s="138"/>
      <c r="G67" s="301">
        <f>SUM(G53:G65)</f>
        <v>17094486</v>
      </c>
      <c r="H67" s="276"/>
      <c r="I67" s="278">
        <f>SUM(I53:I65)</f>
        <v>17304986</v>
      </c>
      <c r="J67" s="276"/>
      <c r="K67" s="301">
        <f>SUM(K53:K65)</f>
        <v>9534963</v>
      </c>
      <c r="L67" s="276"/>
      <c r="M67" s="278">
        <f>SUM(M53:M65)</f>
        <v>9206173</v>
      </c>
      <c r="N67" s="32"/>
      <c r="O67" s="269"/>
      <c r="P67" s="269"/>
      <c r="Q67" s="269"/>
      <c r="R67" s="193"/>
      <c r="T67" s="144"/>
      <c r="U67" s="144"/>
      <c r="V67" s="136"/>
      <c r="W67" s="136"/>
      <c r="X67" s="136"/>
      <c r="Y67" s="136"/>
      <c r="Z67" s="136"/>
    </row>
    <row r="68" spans="1:26" s="6" customFormat="1" ht="20.25" customHeight="1">
      <c r="A68" s="9"/>
      <c r="B68" s="269"/>
      <c r="C68" s="137"/>
      <c r="D68" s="137"/>
      <c r="E68" s="7"/>
      <c r="F68" s="140"/>
      <c r="G68" s="136"/>
      <c r="H68" s="136"/>
      <c r="I68" s="136"/>
      <c r="J68" s="136"/>
      <c r="K68" s="136"/>
      <c r="L68" s="136"/>
      <c r="M68" s="136"/>
    </row>
    <row r="69" spans="1:26" ht="19.5" customHeight="1">
      <c r="A69" s="31"/>
      <c r="B69" s="9"/>
      <c r="C69" s="137"/>
      <c r="D69" s="269"/>
      <c r="E69" s="7"/>
      <c r="F69" s="138"/>
      <c r="G69" s="162"/>
      <c r="H69" s="276"/>
      <c r="I69" s="162"/>
      <c r="J69" s="276"/>
      <c r="K69" s="162"/>
      <c r="L69" s="276"/>
      <c r="M69" s="162"/>
    </row>
    <row r="70" spans="1:26" ht="19.5" customHeight="1">
      <c r="A70" s="25"/>
      <c r="B70" s="24"/>
      <c r="C70" s="23"/>
      <c r="F70" s="26"/>
      <c r="G70" s="272"/>
      <c r="H70" s="272"/>
      <c r="I70" s="272"/>
      <c r="J70" s="272"/>
      <c r="K70" s="272"/>
      <c r="L70" s="272"/>
      <c r="M70" s="272"/>
    </row>
    <row r="71" spans="1:26" ht="19.5" customHeight="1">
      <c r="A71" s="16" t="s">
        <v>0</v>
      </c>
      <c r="B71" s="19"/>
      <c r="C71" s="19"/>
      <c r="D71" s="19"/>
      <c r="E71" s="194"/>
      <c r="F71" s="17"/>
      <c r="G71" s="17"/>
      <c r="H71" s="17"/>
      <c r="I71" s="17"/>
      <c r="J71" s="17"/>
      <c r="K71" s="17"/>
      <c r="L71" s="17"/>
      <c r="M71" s="17"/>
    </row>
    <row r="72" spans="1:26" ht="19.5" customHeight="1">
      <c r="A72" s="20" t="s">
        <v>1</v>
      </c>
      <c r="B72" s="21"/>
      <c r="C72" s="19"/>
      <c r="D72" s="19"/>
      <c r="E72" s="194"/>
      <c r="F72" s="17"/>
      <c r="G72" s="17"/>
      <c r="H72" s="17"/>
      <c r="I72" s="17"/>
      <c r="J72" s="17"/>
      <c r="K72" s="17"/>
      <c r="L72" s="17"/>
      <c r="M72" s="17"/>
    </row>
    <row r="73" spans="1:26" ht="19.5" customHeight="1">
      <c r="A73" s="22"/>
      <c r="B73" s="22"/>
      <c r="C73" s="22"/>
      <c r="D73" s="22"/>
      <c r="F73" s="18"/>
      <c r="G73" s="18"/>
      <c r="H73" s="18"/>
      <c r="I73" s="18"/>
      <c r="J73" s="18"/>
      <c r="K73" s="18"/>
      <c r="L73" s="18"/>
      <c r="M73" s="18"/>
    </row>
    <row r="74" spans="1:26" ht="19.5" customHeight="1">
      <c r="A74" s="22"/>
      <c r="B74" s="22"/>
      <c r="C74" s="22"/>
      <c r="D74" s="22"/>
      <c r="F74" s="18"/>
      <c r="G74" s="263"/>
      <c r="H74" s="158" t="s">
        <v>2</v>
      </c>
      <c r="I74" s="263"/>
      <c r="J74" s="263"/>
      <c r="K74" s="263"/>
      <c r="L74" s="192" t="s">
        <v>3</v>
      </c>
      <c r="M74" s="263"/>
    </row>
    <row r="75" spans="1:26" ht="19.5" customHeight="1">
      <c r="A75" s="23"/>
      <c r="B75" s="23"/>
      <c r="F75" s="247"/>
      <c r="G75" s="461" t="s">
        <v>4</v>
      </c>
      <c r="H75" s="461"/>
      <c r="I75" s="461"/>
      <c r="K75" s="461" t="s">
        <v>4</v>
      </c>
      <c r="L75" s="461"/>
      <c r="M75" s="461"/>
    </row>
    <row r="76" spans="1:26" ht="19.5" customHeight="1">
      <c r="A76" s="247"/>
      <c r="B76" s="247"/>
      <c r="C76" s="247"/>
      <c r="D76" s="247"/>
      <c r="E76" s="247"/>
      <c r="F76" s="247"/>
      <c r="G76" s="29" t="s">
        <v>237</v>
      </c>
      <c r="H76" s="22"/>
      <c r="I76" s="22" t="s">
        <v>5</v>
      </c>
      <c r="J76" s="22"/>
      <c r="K76" s="29" t="s">
        <v>237</v>
      </c>
      <c r="L76" s="22"/>
      <c r="M76" s="22" t="s">
        <v>5</v>
      </c>
    </row>
    <row r="77" spans="1:26" ht="19.5" customHeight="1">
      <c r="A77" s="267" t="s">
        <v>33</v>
      </c>
      <c r="E77" s="457" t="s">
        <v>7</v>
      </c>
      <c r="F77" s="247"/>
      <c r="G77" s="159">
        <v>2024</v>
      </c>
      <c r="H77" s="153"/>
      <c r="I77" s="159">
        <v>2023</v>
      </c>
      <c r="J77" s="153"/>
      <c r="K77" s="159">
        <v>2024</v>
      </c>
      <c r="L77" s="153"/>
      <c r="M77" s="159">
        <v>2023</v>
      </c>
    </row>
    <row r="78" spans="1:26" ht="19.5" customHeight="1">
      <c r="A78" s="267"/>
      <c r="B78" s="247"/>
      <c r="C78" s="247"/>
      <c r="D78" s="247"/>
      <c r="F78" s="247"/>
      <c r="G78" s="159" t="s">
        <v>8</v>
      </c>
      <c r="H78" s="27"/>
      <c r="I78" s="28"/>
      <c r="J78" s="27"/>
      <c r="K78" s="159" t="s">
        <v>8</v>
      </c>
      <c r="L78" s="27"/>
      <c r="M78" s="28"/>
    </row>
    <row r="79" spans="1:26" ht="19.5" customHeight="1">
      <c r="F79" s="247"/>
      <c r="G79" s="462" t="s">
        <v>9</v>
      </c>
      <c r="H79" s="463"/>
      <c r="I79" s="463"/>
      <c r="J79" s="463"/>
      <c r="K79" s="463"/>
      <c r="L79" s="463"/>
      <c r="M79" s="463"/>
    </row>
    <row r="80" spans="1:26" s="6" customFormat="1" ht="20.25" customHeight="1">
      <c r="A80" s="139" t="s">
        <v>57</v>
      </c>
      <c r="B80" s="9"/>
      <c r="C80" s="137"/>
      <c r="D80" s="269"/>
      <c r="E80" s="279"/>
      <c r="G80" s="150"/>
      <c r="H80" s="151"/>
      <c r="I80" s="150"/>
      <c r="J80" s="151"/>
      <c r="K80" s="150"/>
      <c r="L80" s="151"/>
      <c r="M80" s="150"/>
    </row>
    <row r="81" spans="1:13" s="6" customFormat="1" ht="20.25" customHeight="1">
      <c r="A81" s="269" t="s">
        <v>58</v>
      </c>
      <c r="B81" s="269"/>
      <c r="C81" s="137"/>
      <c r="D81" s="137"/>
      <c r="E81" s="193" t="s">
        <v>219</v>
      </c>
      <c r="F81" s="140"/>
      <c r="G81" s="262"/>
      <c r="H81" s="262"/>
      <c r="I81" s="262"/>
      <c r="J81" s="262"/>
      <c r="K81" s="262"/>
      <c r="L81" s="262"/>
      <c r="M81" s="262"/>
    </row>
    <row r="82" spans="1:13" s="6" customFormat="1" ht="20.25" customHeight="1" thickBot="1">
      <c r="A82" s="269" t="s">
        <v>59</v>
      </c>
      <c r="B82" s="259"/>
      <c r="C82" s="121"/>
      <c r="D82" s="121"/>
      <c r="E82" s="10"/>
      <c r="F82" s="140"/>
      <c r="G82" s="280">
        <v>4891207</v>
      </c>
      <c r="H82" s="262"/>
      <c r="I82" s="280">
        <v>4891207</v>
      </c>
      <c r="J82" s="262"/>
      <c r="K82" s="280">
        <v>4891207</v>
      </c>
      <c r="L82" s="262"/>
      <c r="M82" s="280">
        <v>4891207</v>
      </c>
    </row>
    <row r="83" spans="1:13" s="6" customFormat="1" ht="20.25" customHeight="1" thickTop="1">
      <c r="A83" s="259" t="s">
        <v>60</v>
      </c>
      <c r="B83" s="259"/>
      <c r="C83" s="121"/>
      <c r="D83" s="121"/>
      <c r="E83" s="10"/>
      <c r="F83" s="140"/>
      <c r="G83" s="144">
        <f>'SH-9'!D37</f>
        <v>4886929</v>
      </c>
      <c r="H83" s="144"/>
      <c r="I83" s="144">
        <v>4531560</v>
      </c>
      <c r="J83" s="144"/>
      <c r="K83" s="144">
        <f>'SH-10'!D37</f>
        <v>4886929</v>
      </c>
      <c r="L83" s="144"/>
      <c r="M83" s="144">
        <v>4531560</v>
      </c>
    </row>
    <row r="84" spans="1:13" s="6" customFormat="1" ht="20.25" customHeight="1">
      <c r="A84" s="149" t="s">
        <v>61</v>
      </c>
      <c r="B84" s="259"/>
      <c r="C84" s="259"/>
      <c r="D84" s="269"/>
      <c r="E84" s="165"/>
      <c r="G84" s="262">
        <f>'SH-9'!F37</f>
        <v>1620733</v>
      </c>
      <c r="H84" s="262">
        <v>358142539</v>
      </c>
      <c r="I84" s="262">
        <v>909994</v>
      </c>
      <c r="J84" s="262">
        <v>358142539</v>
      </c>
      <c r="K84" s="262">
        <f>'SH-10'!F37</f>
        <v>1620733</v>
      </c>
      <c r="L84" s="262">
        <v>358142539</v>
      </c>
      <c r="M84" s="262">
        <v>909994</v>
      </c>
    </row>
    <row r="85" spans="1:13" ht="20.25" customHeight="1">
      <c r="A85" s="9" t="s">
        <v>62</v>
      </c>
      <c r="B85" s="269"/>
      <c r="C85" s="269"/>
      <c r="D85" s="269"/>
      <c r="E85" s="279"/>
      <c r="F85" s="6"/>
      <c r="G85" s="262"/>
      <c r="H85" s="262"/>
      <c r="I85" s="262"/>
      <c r="J85" s="262"/>
      <c r="K85" s="262"/>
      <c r="L85" s="262"/>
      <c r="M85" s="262"/>
    </row>
    <row r="86" spans="1:13" ht="20.25" customHeight="1">
      <c r="A86" s="269" t="s">
        <v>63</v>
      </c>
      <c r="B86" s="269"/>
      <c r="C86" s="269"/>
      <c r="D86" s="269"/>
      <c r="E86" s="279"/>
      <c r="F86" s="6"/>
      <c r="G86" s="262"/>
      <c r="H86" s="262"/>
      <c r="I86" s="262"/>
      <c r="J86" s="262"/>
      <c r="K86" s="262"/>
      <c r="L86" s="262"/>
      <c r="M86" s="262"/>
    </row>
    <row r="87" spans="1:13" ht="20.25" customHeight="1">
      <c r="B87" s="264" t="s">
        <v>64</v>
      </c>
      <c r="F87" s="247"/>
      <c r="G87" s="270">
        <f>'SH-9'!H37</f>
        <v>295260</v>
      </c>
      <c r="H87" s="270"/>
      <c r="I87" s="270">
        <v>295260</v>
      </c>
      <c r="J87" s="270"/>
      <c r="K87" s="270">
        <f>'SH-10'!H37</f>
        <v>295260</v>
      </c>
      <c r="L87" s="270"/>
      <c r="M87" s="270">
        <v>295260</v>
      </c>
    </row>
    <row r="88" spans="1:13" s="6" customFormat="1" ht="20.25" customHeight="1">
      <c r="A88" s="264" t="s">
        <v>65</v>
      </c>
      <c r="B88" s="264"/>
      <c r="C88" s="264"/>
      <c r="D88" s="264"/>
      <c r="E88" s="193"/>
      <c r="F88" s="247"/>
      <c r="G88" s="270">
        <f>'SH-9'!J37</f>
        <v>-539167</v>
      </c>
      <c r="H88" s="270"/>
      <c r="I88" s="270">
        <v>-1124878</v>
      </c>
      <c r="J88" s="270"/>
      <c r="K88" s="270">
        <f>'SH-10'!J37</f>
        <v>735085</v>
      </c>
      <c r="L88" s="270"/>
      <c r="M88" s="270">
        <v>522085</v>
      </c>
    </row>
    <row r="89" spans="1:13" s="6" customFormat="1" ht="20.25" customHeight="1">
      <c r="A89" s="152" t="s">
        <v>66</v>
      </c>
      <c r="B89" s="266"/>
      <c r="C89" s="264"/>
      <c r="D89" s="264"/>
      <c r="E89" s="247"/>
      <c r="F89" s="247"/>
      <c r="G89" s="281">
        <f>'SH-9'!T37</f>
        <v>1514498</v>
      </c>
      <c r="H89" s="270"/>
      <c r="I89" s="281">
        <v>1717639</v>
      </c>
      <c r="J89" s="270"/>
      <c r="K89" s="281">
        <f>'SH-10'!P37</f>
        <v>1285448</v>
      </c>
      <c r="L89" s="270"/>
      <c r="M89" s="281">
        <v>1285449</v>
      </c>
    </row>
    <row r="90" spans="1:13" s="6" customFormat="1" ht="20.25" customHeight="1">
      <c r="A90" s="25" t="s">
        <v>67</v>
      </c>
      <c r="B90" s="25"/>
      <c r="C90" s="25"/>
      <c r="D90" s="25"/>
      <c r="E90" s="193"/>
      <c r="F90" s="247"/>
      <c r="G90" s="247"/>
      <c r="H90" s="247"/>
      <c r="I90" s="247"/>
      <c r="J90" s="247"/>
      <c r="K90" s="247"/>
      <c r="L90" s="247"/>
      <c r="M90" s="247"/>
    </row>
    <row r="91" spans="1:13" s="6" customFormat="1" ht="20.25" customHeight="1">
      <c r="A91" s="25" t="s">
        <v>68</v>
      </c>
      <c r="B91" s="25" t="s">
        <v>69</v>
      </c>
      <c r="C91" s="25"/>
      <c r="D91" s="25"/>
      <c r="E91" s="193"/>
      <c r="F91" s="247"/>
      <c r="G91" s="303">
        <f>SUM(G83:G89)</f>
        <v>7778253</v>
      </c>
      <c r="H91" s="272"/>
      <c r="I91" s="272">
        <f>SUM(I83:I89)</f>
        <v>6329575</v>
      </c>
      <c r="J91" s="272"/>
      <c r="K91" s="303">
        <f>SUM(K83:K89)</f>
        <v>8823455</v>
      </c>
      <c r="L91" s="272"/>
      <c r="M91" s="272">
        <f>SUM(M83:M89)</f>
        <v>7544348</v>
      </c>
    </row>
    <row r="92" spans="1:13" ht="19.5" customHeight="1">
      <c r="A92" s="24" t="s">
        <v>70</v>
      </c>
      <c r="F92" s="247"/>
      <c r="G92" s="270">
        <f>'SH-9'!X37</f>
        <v>55853</v>
      </c>
      <c r="H92" s="270"/>
      <c r="I92" s="270">
        <v>40370</v>
      </c>
      <c r="J92" s="270"/>
      <c r="K92" s="178">
        <v>0</v>
      </c>
      <c r="L92" s="270"/>
      <c r="M92" s="178">
        <v>0</v>
      </c>
    </row>
    <row r="93" spans="1:13" ht="19.5" customHeight="1">
      <c r="A93" s="31" t="s">
        <v>71</v>
      </c>
      <c r="B93" s="269"/>
      <c r="C93" s="269"/>
      <c r="D93" s="269"/>
      <c r="E93" s="7"/>
      <c r="F93" s="138"/>
      <c r="G93" s="301">
        <f>SUM(G91:G92)</f>
        <v>7834106</v>
      </c>
      <c r="H93" s="276"/>
      <c r="I93" s="278">
        <f>SUM(I91:I92)</f>
        <v>6369945</v>
      </c>
      <c r="J93" s="276"/>
      <c r="K93" s="301">
        <f>SUM(K91:K92)</f>
        <v>8823455</v>
      </c>
      <c r="L93" s="276"/>
      <c r="M93" s="278">
        <f>SUM(M91:M92)</f>
        <v>7544348</v>
      </c>
    </row>
    <row r="94" spans="1:13" ht="19.5" customHeight="1">
      <c r="A94" s="31"/>
      <c r="B94" s="269"/>
      <c r="C94" s="269"/>
      <c r="D94" s="269"/>
      <c r="E94" s="7"/>
      <c r="F94" s="138"/>
      <c r="G94" s="282"/>
      <c r="H94" s="276"/>
      <c r="I94" s="282"/>
      <c r="J94" s="276"/>
      <c r="K94" s="282"/>
      <c r="L94" s="276"/>
      <c r="M94" s="282"/>
    </row>
    <row r="95" spans="1:13" ht="14.4" thickBot="1">
      <c r="A95" s="31" t="s">
        <v>72</v>
      </c>
      <c r="B95" s="269"/>
      <c r="C95" s="269"/>
      <c r="D95" s="269"/>
      <c r="E95" s="7"/>
      <c r="F95" s="138"/>
      <c r="G95" s="304">
        <f>SUM(G67+G93)</f>
        <v>24928592</v>
      </c>
      <c r="H95" s="276"/>
      <c r="I95" s="283">
        <f>SUM(I67+I93)</f>
        <v>23674931</v>
      </c>
      <c r="J95" s="276"/>
      <c r="K95" s="304">
        <f>SUM(K67+K93)</f>
        <v>18358418</v>
      </c>
      <c r="L95" s="276"/>
      <c r="M95" s="283">
        <f>SUM(M67+M93)</f>
        <v>16750521</v>
      </c>
    </row>
    <row r="96" spans="1:13" ht="14.4" thickTop="1"/>
    <row r="101" spans="7:13">
      <c r="G101" s="265">
        <f>G32-G95</f>
        <v>0</v>
      </c>
      <c r="I101" s="265">
        <f>I32-I95</f>
        <v>0</v>
      </c>
      <c r="K101" s="265">
        <f>K32-K95</f>
        <v>0</v>
      </c>
      <c r="M101" s="265">
        <f>M32-M95</f>
        <v>0</v>
      </c>
    </row>
  </sheetData>
  <mergeCells count="9">
    <mergeCell ref="G75:I75"/>
    <mergeCell ref="K75:M75"/>
    <mergeCell ref="G79:M79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9" transitionEvaluation="1" transitionEntry="1"/>
  <dimension ref="A1:O167"/>
  <sheetViews>
    <sheetView showGridLines="0" view="pageBreakPreview" topLeftCell="A139" zoomScale="55" zoomScaleNormal="80" zoomScaleSheetLayoutView="55" workbookViewId="0">
      <selection activeCell="E115" sqref="E115"/>
    </sheetView>
  </sheetViews>
  <sheetFormatPr defaultColWidth="9.88671875" defaultRowHeight="20.25" customHeight="1"/>
  <cols>
    <col min="1" max="3" width="2.88671875" style="259" customWidth="1"/>
    <col min="4" max="4" width="34.109375" style="259" customWidth="1"/>
    <col min="5" max="5" width="6.109375" style="165" bestFit="1" customWidth="1"/>
    <col min="6" max="6" width="1.109375" style="2" customWidth="1"/>
    <col min="7" max="7" width="11.5546875" style="2" customWidth="1"/>
    <col min="8" max="8" width="1.109375" style="2" customWidth="1"/>
    <col min="9" max="9" width="11.5546875" style="2" customWidth="1"/>
    <col min="10" max="10" width="1.109375" style="2" customWidth="1"/>
    <col min="11" max="11" width="11.5546875" style="2" customWidth="1"/>
    <col min="12" max="12" width="1.109375" style="2" customWidth="1"/>
    <col min="13" max="13" width="11.5546875" style="2" customWidth="1"/>
    <col min="14" max="14" width="12.88671875" style="6" customWidth="1"/>
    <col min="15" max="15" width="1.88671875" style="262" customWidth="1"/>
    <col min="16" max="16" width="12.88671875" style="6" customWidth="1"/>
    <col min="17" max="256" width="9.88671875" style="6"/>
    <col min="257" max="259" width="2.88671875" style="6" customWidth="1"/>
    <col min="260" max="260" width="31" style="6" customWidth="1"/>
    <col min="261" max="261" width="6.109375" style="6" bestFit="1" customWidth="1"/>
    <col min="262" max="262" width="0.88671875" style="6" customWidth="1"/>
    <col min="263" max="263" width="14.109375" style="6" customWidth="1"/>
    <col min="264" max="264" width="1.88671875" style="6" customWidth="1"/>
    <col min="265" max="265" width="14.109375" style="6" customWidth="1"/>
    <col min="266" max="266" width="1.88671875" style="6" customWidth="1"/>
    <col min="267" max="267" width="14.109375" style="6" customWidth="1"/>
    <col min="268" max="268" width="1.88671875" style="6" customWidth="1"/>
    <col min="269" max="269" width="14.109375" style="6" customWidth="1"/>
    <col min="270" max="270" width="12.88671875" style="6" customWidth="1"/>
    <col min="271" max="271" width="1.88671875" style="6" customWidth="1"/>
    <col min="272" max="272" width="12.88671875" style="6" customWidth="1"/>
    <col min="273" max="512" width="9.88671875" style="6"/>
    <col min="513" max="515" width="2.88671875" style="6" customWidth="1"/>
    <col min="516" max="516" width="31" style="6" customWidth="1"/>
    <col min="517" max="517" width="6.109375" style="6" bestFit="1" customWidth="1"/>
    <col min="518" max="518" width="0.88671875" style="6" customWidth="1"/>
    <col min="519" max="519" width="14.109375" style="6" customWidth="1"/>
    <col min="520" max="520" width="1.88671875" style="6" customWidth="1"/>
    <col min="521" max="521" width="14.109375" style="6" customWidth="1"/>
    <col min="522" max="522" width="1.88671875" style="6" customWidth="1"/>
    <col min="523" max="523" width="14.109375" style="6" customWidth="1"/>
    <col min="524" max="524" width="1.88671875" style="6" customWidth="1"/>
    <col min="525" max="525" width="14.109375" style="6" customWidth="1"/>
    <col min="526" max="526" width="12.88671875" style="6" customWidth="1"/>
    <col min="527" max="527" width="1.88671875" style="6" customWidth="1"/>
    <col min="528" max="528" width="12.88671875" style="6" customWidth="1"/>
    <col min="529" max="768" width="9.88671875" style="6"/>
    <col min="769" max="771" width="2.88671875" style="6" customWidth="1"/>
    <col min="772" max="772" width="31" style="6" customWidth="1"/>
    <col min="773" max="773" width="6.109375" style="6" bestFit="1" customWidth="1"/>
    <col min="774" max="774" width="0.88671875" style="6" customWidth="1"/>
    <col min="775" max="775" width="14.109375" style="6" customWidth="1"/>
    <col min="776" max="776" width="1.88671875" style="6" customWidth="1"/>
    <col min="777" max="777" width="14.109375" style="6" customWidth="1"/>
    <col min="778" max="778" width="1.88671875" style="6" customWidth="1"/>
    <col min="779" max="779" width="14.109375" style="6" customWidth="1"/>
    <col min="780" max="780" width="1.88671875" style="6" customWidth="1"/>
    <col min="781" max="781" width="14.109375" style="6" customWidth="1"/>
    <col min="782" max="782" width="12.88671875" style="6" customWidth="1"/>
    <col min="783" max="783" width="1.88671875" style="6" customWidth="1"/>
    <col min="784" max="784" width="12.88671875" style="6" customWidth="1"/>
    <col min="785" max="1024" width="9.88671875" style="6"/>
    <col min="1025" max="1027" width="2.88671875" style="6" customWidth="1"/>
    <col min="1028" max="1028" width="31" style="6" customWidth="1"/>
    <col min="1029" max="1029" width="6.109375" style="6" bestFit="1" customWidth="1"/>
    <col min="1030" max="1030" width="0.88671875" style="6" customWidth="1"/>
    <col min="1031" max="1031" width="14.109375" style="6" customWidth="1"/>
    <col min="1032" max="1032" width="1.88671875" style="6" customWidth="1"/>
    <col min="1033" max="1033" width="14.109375" style="6" customWidth="1"/>
    <col min="1034" max="1034" width="1.88671875" style="6" customWidth="1"/>
    <col min="1035" max="1035" width="14.109375" style="6" customWidth="1"/>
    <col min="1036" max="1036" width="1.88671875" style="6" customWidth="1"/>
    <col min="1037" max="1037" width="14.109375" style="6" customWidth="1"/>
    <col min="1038" max="1038" width="12.88671875" style="6" customWidth="1"/>
    <col min="1039" max="1039" width="1.88671875" style="6" customWidth="1"/>
    <col min="1040" max="1040" width="12.88671875" style="6" customWidth="1"/>
    <col min="1041" max="1280" width="9.88671875" style="6"/>
    <col min="1281" max="1283" width="2.88671875" style="6" customWidth="1"/>
    <col min="1284" max="1284" width="31" style="6" customWidth="1"/>
    <col min="1285" max="1285" width="6.109375" style="6" bestFit="1" customWidth="1"/>
    <col min="1286" max="1286" width="0.88671875" style="6" customWidth="1"/>
    <col min="1287" max="1287" width="14.109375" style="6" customWidth="1"/>
    <col min="1288" max="1288" width="1.88671875" style="6" customWidth="1"/>
    <col min="1289" max="1289" width="14.109375" style="6" customWidth="1"/>
    <col min="1290" max="1290" width="1.88671875" style="6" customWidth="1"/>
    <col min="1291" max="1291" width="14.109375" style="6" customWidth="1"/>
    <col min="1292" max="1292" width="1.88671875" style="6" customWidth="1"/>
    <col min="1293" max="1293" width="14.109375" style="6" customWidth="1"/>
    <col min="1294" max="1294" width="12.88671875" style="6" customWidth="1"/>
    <col min="1295" max="1295" width="1.88671875" style="6" customWidth="1"/>
    <col min="1296" max="1296" width="12.88671875" style="6" customWidth="1"/>
    <col min="1297" max="1536" width="9.88671875" style="6"/>
    <col min="1537" max="1539" width="2.88671875" style="6" customWidth="1"/>
    <col min="1540" max="1540" width="31" style="6" customWidth="1"/>
    <col min="1541" max="1541" width="6.109375" style="6" bestFit="1" customWidth="1"/>
    <col min="1542" max="1542" width="0.88671875" style="6" customWidth="1"/>
    <col min="1543" max="1543" width="14.109375" style="6" customWidth="1"/>
    <col min="1544" max="1544" width="1.88671875" style="6" customWidth="1"/>
    <col min="1545" max="1545" width="14.109375" style="6" customWidth="1"/>
    <col min="1546" max="1546" width="1.88671875" style="6" customWidth="1"/>
    <col min="1547" max="1547" width="14.109375" style="6" customWidth="1"/>
    <col min="1548" max="1548" width="1.88671875" style="6" customWidth="1"/>
    <col min="1549" max="1549" width="14.109375" style="6" customWidth="1"/>
    <col min="1550" max="1550" width="12.88671875" style="6" customWidth="1"/>
    <col min="1551" max="1551" width="1.88671875" style="6" customWidth="1"/>
    <col min="1552" max="1552" width="12.88671875" style="6" customWidth="1"/>
    <col min="1553" max="1792" width="9.88671875" style="6"/>
    <col min="1793" max="1795" width="2.88671875" style="6" customWidth="1"/>
    <col min="1796" max="1796" width="31" style="6" customWidth="1"/>
    <col min="1797" max="1797" width="6.109375" style="6" bestFit="1" customWidth="1"/>
    <col min="1798" max="1798" width="0.88671875" style="6" customWidth="1"/>
    <col min="1799" max="1799" width="14.109375" style="6" customWidth="1"/>
    <col min="1800" max="1800" width="1.88671875" style="6" customWidth="1"/>
    <col min="1801" max="1801" width="14.109375" style="6" customWidth="1"/>
    <col min="1802" max="1802" width="1.88671875" style="6" customWidth="1"/>
    <col min="1803" max="1803" width="14.109375" style="6" customWidth="1"/>
    <col min="1804" max="1804" width="1.88671875" style="6" customWidth="1"/>
    <col min="1805" max="1805" width="14.109375" style="6" customWidth="1"/>
    <col min="1806" max="1806" width="12.88671875" style="6" customWidth="1"/>
    <col min="1807" max="1807" width="1.88671875" style="6" customWidth="1"/>
    <col min="1808" max="1808" width="12.88671875" style="6" customWidth="1"/>
    <col min="1809" max="2048" width="9.88671875" style="6"/>
    <col min="2049" max="2051" width="2.88671875" style="6" customWidth="1"/>
    <col min="2052" max="2052" width="31" style="6" customWidth="1"/>
    <col min="2053" max="2053" width="6.109375" style="6" bestFit="1" customWidth="1"/>
    <col min="2054" max="2054" width="0.88671875" style="6" customWidth="1"/>
    <col min="2055" max="2055" width="14.109375" style="6" customWidth="1"/>
    <col min="2056" max="2056" width="1.88671875" style="6" customWidth="1"/>
    <col min="2057" max="2057" width="14.109375" style="6" customWidth="1"/>
    <col min="2058" max="2058" width="1.88671875" style="6" customWidth="1"/>
    <col min="2059" max="2059" width="14.109375" style="6" customWidth="1"/>
    <col min="2060" max="2060" width="1.88671875" style="6" customWidth="1"/>
    <col min="2061" max="2061" width="14.109375" style="6" customWidth="1"/>
    <col min="2062" max="2062" width="12.88671875" style="6" customWidth="1"/>
    <col min="2063" max="2063" width="1.88671875" style="6" customWidth="1"/>
    <col min="2064" max="2064" width="12.88671875" style="6" customWidth="1"/>
    <col min="2065" max="2304" width="9.88671875" style="6"/>
    <col min="2305" max="2307" width="2.88671875" style="6" customWidth="1"/>
    <col min="2308" max="2308" width="31" style="6" customWidth="1"/>
    <col min="2309" max="2309" width="6.109375" style="6" bestFit="1" customWidth="1"/>
    <col min="2310" max="2310" width="0.88671875" style="6" customWidth="1"/>
    <col min="2311" max="2311" width="14.109375" style="6" customWidth="1"/>
    <col min="2312" max="2312" width="1.88671875" style="6" customWidth="1"/>
    <col min="2313" max="2313" width="14.109375" style="6" customWidth="1"/>
    <col min="2314" max="2314" width="1.88671875" style="6" customWidth="1"/>
    <col min="2315" max="2315" width="14.109375" style="6" customWidth="1"/>
    <col min="2316" max="2316" width="1.88671875" style="6" customWidth="1"/>
    <col min="2317" max="2317" width="14.109375" style="6" customWidth="1"/>
    <col min="2318" max="2318" width="12.88671875" style="6" customWidth="1"/>
    <col min="2319" max="2319" width="1.88671875" style="6" customWidth="1"/>
    <col min="2320" max="2320" width="12.88671875" style="6" customWidth="1"/>
    <col min="2321" max="2560" width="9.88671875" style="6"/>
    <col min="2561" max="2563" width="2.88671875" style="6" customWidth="1"/>
    <col min="2564" max="2564" width="31" style="6" customWidth="1"/>
    <col min="2565" max="2565" width="6.109375" style="6" bestFit="1" customWidth="1"/>
    <col min="2566" max="2566" width="0.88671875" style="6" customWidth="1"/>
    <col min="2567" max="2567" width="14.109375" style="6" customWidth="1"/>
    <col min="2568" max="2568" width="1.88671875" style="6" customWidth="1"/>
    <col min="2569" max="2569" width="14.109375" style="6" customWidth="1"/>
    <col min="2570" max="2570" width="1.88671875" style="6" customWidth="1"/>
    <col min="2571" max="2571" width="14.109375" style="6" customWidth="1"/>
    <col min="2572" max="2572" width="1.88671875" style="6" customWidth="1"/>
    <col min="2573" max="2573" width="14.109375" style="6" customWidth="1"/>
    <col min="2574" max="2574" width="12.88671875" style="6" customWidth="1"/>
    <col min="2575" max="2575" width="1.88671875" style="6" customWidth="1"/>
    <col min="2576" max="2576" width="12.88671875" style="6" customWidth="1"/>
    <col min="2577" max="2816" width="9.88671875" style="6"/>
    <col min="2817" max="2819" width="2.88671875" style="6" customWidth="1"/>
    <col min="2820" max="2820" width="31" style="6" customWidth="1"/>
    <col min="2821" max="2821" width="6.109375" style="6" bestFit="1" customWidth="1"/>
    <col min="2822" max="2822" width="0.88671875" style="6" customWidth="1"/>
    <col min="2823" max="2823" width="14.109375" style="6" customWidth="1"/>
    <col min="2824" max="2824" width="1.88671875" style="6" customWidth="1"/>
    <col min="2825" max="2825" width="14.109375" style="6" customWidth="1"/>
    <col min="2826" max="2826" width="1.88671875" style="6" customWidth="1"/>
    <col min="2827" max="2827" width="14.109375" style="6" customWidth="1"/>
    <col min="2828" max="2828" width="1.88671875" style="6" customWidth="1"/>
    <col min="2829" max="2829" width="14.109375" style="6" customWidth="1"/>
    <col min="2830" max="2830" width="12.88671875" style="6" customWidth="1"/>
    <col min="2831" max="2831" width="1.88671875" style="6" customWidth="1"/>
    <col min="2832" max="2832" width="12.88671875" style="6" customWidth="1"/>
    <col min="2833" max="3072" width="9.88671875" style="6"/>
    <col min="3073" max="3075" width="2.88671875" style="6" customWidth="1"/>
    <col min="3076" max="3076" width="31" style="6" customWidth="1"/>
    <col min="3077" max="3077" width="6.109375" style="6" bestFit="1" customWidth="1"/>
    <col min="3078" max="3078" width="0.88671875" style="6" customWidth="1"/>
    <col min="3079" max="3079" width="14.109375" style="6" customWidth="1"/>
    <col min="3080" max="3080" width="1.88671875" style="6" customWidth="1"/>
    <col min="3081" max="3081" width="14.109375" style="6" customWidth="1"/>
    <col min="3082" max="3082" width="1.88671875" style="6" customWidth="1"/>
    <col min="3083" max="3083" width="14.109375" style="6" customWidth="1"/>
    <col min="3084" max="3084" width="1.88671875" style="6" customWidth="1"/>
    <col min="3085" max="3085" width="14.109375" style="6" customWidth="1"/>
    <col min="3086" max="3086" width="12.88671875" style="6" customWidth="1"/>
    <col min="3087" max="3087" width="1.88671875" style="6" customWidth="1"/>
    <col min="3088" max="3088" width="12.88671875" style="6" customWidth="1"/>
    <col min="3089" max="3328" width="9.88671875" style="6"/>
    <col min="3329" max="3331" width="2.88671875" style="6" customWidth="1"/>
    <col min="3332" max="3332" width="31" style="6" customWidth="1"/>
    <col min="3333" max="3333" width="6.109375" style="6" bestFit="1" customWidth="1"/>
    <col min="3334" max="3334" width="0.88671875" style="6" customWidth="1"/>
    <col min="3335" max="3335" width="14.109375" style="6" customWidth="1"/>
    <col min="3336" max="3336" width="1.88671875" style="6" customWidth="1"/>
    <col min="3337" max="3337" width="14.109375" style="6" customWidth="1"/>
    <col min="3338" max="3338" width="1.88671875" style="6" customWidth="1"/>
    <col min="3339" max="3339" width="14.109375" style="6" customWidth="1"/>
    <col min="3340" max="3340" width="1.88671875" style="6" customWidth="1"/>
    <col min="3341" max="3341" width="14.109375" style="6" customWidth="1"/>
    <col min="3342" max="3342" width="12.88671875" style="6" customWidth="1"/>
    <col min="3343" max="3343" width="1.88671875" style="6" customWidth="1"/>
    <col min="3344" max="3344" width="12.88671875" style="6" customWidth="1"/>
    <col min="3345" max="3584" width="9.88671875" style="6"/>
    <col min="3585" max="3587" width="2.88671875" style="6" customWidth="1"/>
    <col min="3588" max="3588" width="31" style="6" customWidth="1"/>
    <col min="3589" max="3589" width="6.109375" style="6" bestFit="1" customWidth="1"/>
    <col min="3590" max="3590" width="0.88671875" style="6" customWidth="1"/>
    <col min="3591" max="3591" width="14.109375" style="6" customWidth="1"/>
    <col min="3592" max="3592" width="1.88671875" style="6" customWidth="1"/>
    <col min="3593" max="3593" width="14.109375" style="6" customWidth="1"/>
    <col min="3594" max="3594" width="1.88671875" style="6" customWidth="1"/>
    <col min="3595" max="3595" width="14.109375" style="6" customWidth="1"/>
    <col min="3596" max="3596" width="1.88671875" style="6" customWidth="1"/>
    <col min="3597" max="3597" width="14.109375" style="6" customWidth="1"/>
    <col min="3598" max="3598" width="12.88671875" style="6" customWidth="1"/>
    <col min="3599" max="3599" width="1.88671875" style="6" customWidth="1"/>
    <col min="3600" max="3600" width="12.88671875" style="6" customWidth="1"/>
    <col min="3601" max="3840" width="9.88671875" style="6"/>
    <col min="3841" max="3843" width="2.88671875" style="6" customWidth="1"/>
    <col min="3844" max="3844" width="31" style="6" customWidth="1"/>
    <col min="3845" max="3845" width="6.109375" style="6" bestFit="1" customWidth="1"/>
    <col min="3846" max="3846" width="0.88671875" style="6" customWidth="1"/>
    <col min="3847" max="3847" width="14.109375" style="6" customWidth="1"/>
    <col min="3848" max="3848" width="1.88671875" style="6" customWidth="1"/>
    <col min="3849" max="3849" width="14.109375" style="6" customWidth="1"/>
    <col min="3850" max="3850" width="1.88671875" style="6" customWidth="1"/>
    <col min="3851" max="3851" width="14.109375" style="6" customWidth="1"/>
    <col min="3852" max="3852" width="1.88671875" style="6" customWidth="1"/>
    <col min="3853" max="3853" width="14.109375" style="6" customWidth="1"/>
    <col min="3854" max="3854" width="12.88671875" style="6" customWidth="1"/>
    <col min="3855" max="3855" width="1.88671875" style="6" customWidth="1"/>
    <col min="3856" max="3856" width="12.88671875" style="6" customWidth="1"/>
    <col min="3857" max="4096" width="9.88671875" style="6"/>
    <col min="4097" max="4099" width="2.88671875" style="6" customWidth="1"/>
    <col min="4100" max="4100" width="31" style="6" customWidth="1"/>
    <col min="4101" max="4101" width="6.109375" style="6" bestFit="1" customWidth="1"/>
    <col min="4102" max="4102" width="0.88671875" style="6" customWidth="1"/>
    <col min="4103" max="4103" width="14.109375" style="6" customWidth="1"/>
    <col min="4104" max="4104" width="1.88671875" style="6" customWidth="1"/>
    <col min="4105" max="4105" width="14.109375" style="6" customWidth="1"/>
    <col min="4106" max="4106" width="1.88671875" style="6" customWidth="1"/>
    <col min="4107" max="4107" width="14.109375" style="6" customWidth="1"/>
    <col min="4108" max="4108" width="1.88671875" style="6" customWidth="1"/>
    <col min="4109" max="4109" width="14.109375" style="6" customWidth="1"/>
    <col min="4110" max="4110" width="12.88671875" style="6" customWidth="1"/>
    <col min="4111" max="4111" width="1.88671875" style="6" customWidth="1"/>
    <col min="4112" max="4112" width="12.88671875" style="6" customWidth="1"/>
    <col min="4113" max="4352" width="9.88671875" style="6"/>
    <col min="4353" max="4355" width="2.88671875" style="6" customWidth="1"/>
    <col min="4356" max="4356" width="31" style="6" customWidth="1"/>
    <col min="4357" max="4357" width="6.109375" style="6" bestFit="1" customWidth="1"/>
    <col min="4358" max="4358" width="0.88671875" style="6" customWidth="1"/>
    <col min="4359" max="4359" width="14.109375" style="6" customWidth="1"/>
    <col min="4360" max="4360" width="1.88671875" style="6" customWidth="1"/>
    <col min="4361" max="4361" width="14.109375" style="6" customWidth="1"/>
    <col min="4362" max="4362" width="1.88671875" style="6" customWidth="1"/>
    <col min="4363" max="4363" width="14.109375" style="6" customWidth="1"/>
    <col min="4364" max="4364" width="1.88671875" style="6" customWidth="1"/>
    <col min="4365" max="4365" width="14.109375" style="6" customWidth="1"/>
    <col min="4366" max="4366" width="12.88671875" style="6" customWidth="1"/>
    <col min="4367" max="4367" width="1.88671875" style="6" customWidth="1"/>
    <col min="4368" max="4368" width="12.88671875" style="6" customWidth="1"/>
    <col min="4369" max="4608" width="9.88671875" style="6"/>
    <col min="4609" max="4611" width="2.88671875" style="6" customWidth="1"/>
    <col min="4612" max="4612" width="31" style="6" customWidth="1"/>
    <col min="4613" max="4613" width="6.109375" style="6" bestFit="1" customWidth="1"/>
    <col min="4614" max="4614" width="0.88671875" style="6" customWidth="1"/>
    <col min="4615" max="4615" width="14.109375" style="6" customWidth="1"/>
    <col min="4616" max="4616" width="1.88671875" style="6" customWidth="1"/>
    <col min="4617" max="4617" width="14.109375" style="6" customWidth="1"/>
    <col min="4618" max="4618" width="1.88671875" style="6" customWidth="1"/>
    <col min="4619" max="4619" width="14.109375" style="6" customWidth="1"/>
    <col min="4620" max="4620" width="1.88671875" style="6" customWidth="1"/>
    <col min="4621" max="4621" width="14.109375" style="6" customWidth="1"/>
    <col min="4622" max="4622" width="12.88671875" style="6" customWidth="1"/>
    <col min="4623" max="4623" width="1.88671875" style="6" customWidth="1"/>
    <col min="4624" max="4624" width="12.88671875" style="6" customWidth="1"/>
    <col min="4625" max="4864" width="9.88671875" style="6"/>
    <col min="4865" max="4867" width="2.88671875" style="6" customWidth="1"/>
    <col min="4868" max="4868" width="31" style="6" customWidth="1"/>
    <col min="4869" max="4869" width="6.109375" style="6" bestFit="1" customWidth="1"/>
    <col min="4870" max="4870" width="0.88671875" style="6" customWidth="1"/>
    <col min="4871" max="4871" width="14.109375" style="6" customWidth="1"/>
    <col min="4872" max="4872" width="1.88671875" style="6" customWidth="1"/>
    <col min="4873" max="4873" width="14.109375" style="6" customWidth="1"/>
    <col min="4874" max="4874" width="1.88671875" style="6" customWidth="1"/>
    <col min="4875" max="4875" width="14.109375" style="6" customWidth="1"/>
    <col min="4876" max="4876" width="1.88671875" style="6" customWidth="1"/>
    <col min="4877" max="4877" width="14.109375" style="6" customWidth="1"/>
    <col min="4878" max="4878" width="12.88671875" style="6" customWidth="1"/>
    <col min="4879" max="4879" width="1.88671875" style="6" customWidth="1"/>
    <col min="4880" max="4880" width="12.88671875" style="6" customWidth="1"/>
    <col min="4881" max="5120" width="9.88671875" style="6"/>
    <col min="5121" max="5123" width="2.88671875" style="6" customWidth="1"/>
    <col min="5124" max="5124" width="31" style="6" customWidth="1"/>
    <col min="5125" max="5125" width="6.109375" style="6" bestFit="1" customWidth="1"/>
    <col min="5126" max="5126" width="0.88671875" style="6" customWidth="1"/>
    <col min="5127" max="5127" width="14.109375" style="6" customWidth="1"/>
    <col min="5128" max="5128" width="1.88671875" style="6" customWidth="1"/>
    <col min="5129" max="5129" width="14.109375" style="6" customWidth="1"/>
    <col min="5130" max="5130" width="1.88671875" style="6" customWidth="1"/>
    <col min="5131" max="5131" width="14.109375" style="6" customWidth="1"/>
    <col min="5132" max="5132" width="1.88671875" style="6" customWidth="1"/>
    <col min="5133" max="5133" width="14.109375" style="6" customWidth="1"/>
    <col min="5134" max="5134" width="12.88671875" style="6" customWidth="1"/>
    <col min="5135" max="5135" width="1.88671875" style="6" customWidth="1"/>
    <col min="5136" max="5136" width="12.88671875" style="6" customWidth="1"/>
    <col min="5137" max="5376" width="9.88671875" style="6"/>
    <col min="5377" max="5379" width="2.88671875" style="6" customWidth="1"/>
    <col min="5380" max="5380" width="31" style="6" customWidth="1"/>
    <col min="5381" max="5381" width="6.109375" style="6" bestFit="1" customWidth="1"/>
    <col min="5382" max="5382" width="0.88671875" style="6" customWidth="1"/>
    <col min="5383" max="5383" width="14.109375" style="6" customWidth="1"/>
    <col min="5384" max="5384" width="1.88671875" style="6" customWidth="1"/>
    <col min="5385" max="5385" width="14.109375" style="6" customWidth="1"/>
    <col min="5386" max="5386" width="1.88671875" style="6" customWidth="1"/>
    <col min="5387" max="5387" width="14.109375" style="6" customWidth="1"/>
    <col min="5388" max="5388" width="1.88671875" style="6" customWidth="1"/>
    <col min="5389" max="5389" width="14.109375" style="6" customWidth="1"/>
    <col min="5390" max="5390" width="12.88671875" style="6" customWidth="1"/>
    <col min="5391" max="5391" width="1.88671875" style="6" customWidth="1"/>
    <col min="5392" max="5392" width="12.88671875" style="6" customWidth="1"/>
    <col min="5393" max="5632" width="9.88671875" style="6"/>
    <col min="5633" max="5635" width="2.88671875" style="6" customWidth="1"/>
    <col min="5636" max="5636" width="31" style="6" customWidth="1"/>
    <col min="5637" max="5637" width="6.109375" style="6" bestFit="1" customWidth="1"/>
    <col min="5638" max="5638" width="0.88671875" style="6" customWidth="1"/>
    <col min="5639" max="5639" width="14.109375" style="6" customWidth="1"/>
    <col min="5640" max="5640" width="1.88671875" style="6" customWidth="1"/>
    <col min="5641" max="5641" width="14.109375" style="6" customWidth="1"/>
    <col min="5642" max="5642" width="1.88671875" style="6" customWidth="1"/>
    <col min="5643" max="5643" width="14.109375" style="6" customWidth="1"/>
    <col min="5644" max="5644" width="1.88671875" style="6" customWidth="1"/>
    <col min="5645" max="5645" width="14.109375" style="6" customWidth="1"/>
    <col min="5646" max="5646" width="12.88671875" style="6" customWidth="1"/>
    <col min="5647" max="5647" width="1.88671875" style="6" customWidth="1"/>
    <col min="5648" max="5648" width="12.88671875" style="6" customWidth="1"/>
    <col min="5649" max="5888" width="9.88671875" style="6"/>
    <col min="5889" max="5891" width="2.88671875" style="6" customWidth="1"/>
    <col min="5892" max="5892" width="31" style="6" customWidth="1"/>
    <col min="5893" max="5893" width="6.109375" style="6" bestFit="1" customWidth="1"/>
    <col min="5894" max="5894" width="0.88671875" style="6" customWidth="1"/>
    <col min="5895" max="5895" width="14.109375" style="6" customWidth="1"/>
    <col min="5896" max="5896" width="1.88671875" style="6" customWidth="1"/>
    <col min="5897" max="5897" width="14.109375" style="6" customWidth="1"/>
    <col min="5898" max="5898" width="1.88671875" style="6" customWidth="1"/>
    <col min="5899" max="5899" width="14.109375" style="6" customWidth="1"/>
    <col min="5900" max="5900" width="1.88671875" style="6" customWidth="1"/>
    <col min="5901" max="5901" width="14.109375" style="6" customWidth="1"/>
    <col min="5902" max="5902" width="12.88671875" style="6" customWidth="1"/>
    <col min="5903" max="5903" width="1.88671875" style="6" customWidth="1"/>
    <col min="5904" max="5904" width="12.88671875" style="6" customWidth="1"/>
    <col min="5905" max="6144" width="9.88671875" style="6"/>
    <col min="6145" max="6147" width="2.88671875" style="6" customWidth="1"/>
    <col min="6148" max="6148" width="31" style="6" customWidth="1"/>
    <col min="6149" max="6149" width="6.109375" style="6" bestFit="1" customWidth="1"/>
    <col min="6150" max="6150" width="0.88671875" style="6" customWidth="1"/>
    <col min="6151" max="6151" width="14.109375" style="6" customWidth="1"/>
    <col min="6152" max="6152" width="1.88671875" style="6" customWidth="1"/>
    <col min="6153" max="6153" width="14.109375" style="6" customWidth="1"/>
    <col min="6154" max="6154" width="1.88671875" style="6" customWidth="1"/>
    <col min="6155" max="6155" width="14.109375" style="6" customWidth="1"/>
    <col min="6156" max="6156" width="1.88671875" style="6" customWidth="1"/>
    <col min="6157" max="6157" width="14.109375" style="6" customWidth="1"/>
    <col min="6158" max="6158" width="12.88671875" style="6" customWidth="1"/>
    <col min="6159" max="6159" width="1.88671875" style="6" customWidth="1"/>
    <col min="6160" max="6160" width="12.88671875" style="6" customWidth="1"/>
    <col min="6161" max="6400" width="9.88671875" style="6"/>
    <col min="6401" max="6403" width="2.88671875" style="6" customWidth="1"/>
    <col min="6404" max="6404" width="31" style="6" customWidth="1"/>
    <col min="6405" max="6405" width="6.109375" style="6" bestFit="1" customWidth="1"/>
    <col min="6406" max="6406" width="0.88671875" style="6" customWidth="1"/>
    <col min="6407" max="6407" width="14.109375" style="6" customWidth="1"/>
    <col min="6408" max="6408" width="1.88671875" style="6" customWidth="1"/>
    <col min="6409" max="6409" width="14.109375" style="6" customWidth="1"/>
    <col min="6410" max="6410" width="1.88671875" style="6" customWidth="1"/>
    <col min="6411" max="6411" width="14.109375" style="6" customWidth="1"/>
    <col min="6412" max="6412" width="1.88671875" style="6" customWidth="1"/>
    <col min="6413" max="6413" width="14.109375" style="6" customWidth="1"/>
    <col min="6414" max="6414" width="12.88671875" style="6" customWidth="1"/>
    <col min="6415" max="6415" width="1.88671875" style="6" customWidth="1"/>
    <col min="6416" max="6416" width="12.88671875" style="6" customWidth="1"/>
    <col min="6417" max="6656" width="9.88671875" style="6"/>
    <col min="6657" max="6659" width="2.88671875" style="6" customWidth="1"/>
    <col min="6660" max="6660" width="31" style="6" customWidth="1"/>
    <col min="6661" max="6661" width="6.109375" style="6" bestFit="1" customWidth="1"/>
    <col min="6662" max="6662" width="0.88671875" style="6" customWidth="1"/>
    <col min="6663" max="6663" width="14.109375" style="6" customWidth="1"/>
    <col min="6664" max="6664" width="1.88671875" style="6" customWidth="1"/>
    <col min="6665" max="6665" width="14.109375" style="6" customWidth="1"/>
    <col min="6666" max="6666" width="1.88671875" style="6" customWidth="1"/>
    <col min="6667" max="6667" width="14.109375" style="6" customWidth="1"/>
    <col min="6668" max="6668" width="1.88671875" style="6" customWidth="1"/>
    <col min="6669" max="6669" width="14.109375" style="6" customWidth="1"/>
    <col min="6670" max="6670" width="12.88671875" style="6" customWidth="1"/>
    <col min="6671" max="6671" width="1.88671875" style="6" customWidth="1"/>
    <col min="6672" max="6672" width="12.88671875" style="6" customWidth="1"/>
    <col min="6673" max="6912" width="9.88671875" style="6"/>
    <col min="6913" max="6915" width="2.88671875" style="6" customWidth="1"/>
    <col min="6916" max="6916" width="31" style="6" customWidth="1"/>
    <col min="6917" max="6917" width="6.109375" style="6" bestFit="1" customWidth="1"/>
    <col min="6918" max="6918" width="0.88671875" style="6" customWidth="1"/>
    <col min="6919" max="6919" width="14.109375" style="6" customWidth="1"/>
    <col min="6920" max="6920" width="1.88671875" style="6" customWidth="1"/>
    <col min="6921" max="6921" width="14.109375" style="6" customWidth="1"/>
    <col min="6922" max="6922" width="1.88671875" style="6" customWidth="1"/>
    <col min="6923" max="6923" width="14.109375" style="6" customWidth="1"/>
    <col min="6924" max="6924" width="1.88671875" style="6" customWidth="1"/>
    <col min="6925" max="6925" width="14.109375" style="6" customWidth="1"/>
    <col min="6926" max="6926" width="12.88671875" style="6" customWidth="1"/>
    <col min="6927" max="6927" width="1.88671875" style="6" customWidth="1"/>
    <col min="6928" max="6928" width="12.88671875" style="6" customWidth="1"/>
    <col min="6929" max="7168" width="9.88671875" style="6"/>
    <col min="7169" max="7171" width="2.88671875" style="6" customWidth="1"/>
    <col min="7172" max="7172" width="31" style="6" customWidth="1"/>
    <col min="7173" max="7173" width="6.109375" style="6" bestFit="1" customWidth="1"/>
    <col min="7174" max="7174" width="0.88671875" style="6" customWidth="1"/>
    <col min="7175" max="7175" width="14.109375" style="6" customWidth="1"/>
    <col min="7176" max="7176" width="1.88671875" style="6" customWidth="1"/>
    <col min="7177" max="7177" width="14.109375" style="6" customWidth="1"/>
    <col min="7178" max="7178" width="1.88671875" style="6" customWidth="1"/>
    <col min="7179" max="7179" width="14.109375" style="6" customWidth="1"/>
    <col min="7180" max="7180" width="1.88671875" style="6" customWidth="1"/>
    <col min="7181" max="7181" width="14.109375" style="6" customWidth="1"/>
    <col min="7182" max="7182" width="12.88671875" style="6" customWidth="1"/>
    <col min="7183" max="7183" width="1.88671875" style="6" customWidth="1"/>
    <col min="7184" max="7184" width="12.88671875" style="6" customWidth="1"/>
    <col min="7185" max="7424" width="9.88671875" style="6"/>
    <col min="7425" max="7427" width="2.88671875" style="6" customWidth="1"/>
    <col min="7428" max="7428" width="31" style="6" customWidth="1"/>
    <col min="7429" max="7429" width="6.109375" style="6" bestFit="1" customWidth="1"/>
    <col min="7430" max="7430" width="0.88671875" style="6" customWidth="1"/>
    <col min="7431" max="7431" width="14.109375" style="6" customWidth="1"/>
    <col min="7432" max="7432" width="1.88671875" style="6" customWidth="1"/>
    <col min="7433" max="7433" width="14.109375" style="6" customWidth="1"/>
    <col min="7434" max="7434" width="1.88671875" style="6" customWidth="1"/>
    <col min="7435" max="7435" width="14.109375" style="6" customWidth="1"/>
    <col min="7436" max="7436" width="1.88671875" style="6" customWidth="1"/>
    <col min="7437" max="7437" width="14.109375" style="6" customWidth="1"/>
    <col min="7438" max="7438" width="12.88671875" style="6" customWidth="1"/>
    <col min="7439" max="7439" width="1.88671875" style="6" customWidth="1"/>
    <col min="7440" max="7440" width="12.88671875" style="6" customWidth="1"/>
    <col min="7441" max="7680" width="9.88671875" style="6"/>
    <col min="7681" max="7683" width="2.88671875" style="6" customWidth="1"/>
    <col min="7684" max="7684" width="31" style="6" customWidth="1"/>
    <col min="7685" max="7685" width="6.109375" style="6" bestFit="1" customWidth="1"/>
    <col min="7686" max="7686" width="0.88671875" style="6" customWidth="1"/>
    <col min="7687" max="7687" width="14.109375" style="6" customWidth="1"/>
    <col min="7688" max="7688" width="1.88671875" style="6" customWidth="1"/>
    <col min="7689" max="7689" width="14.109375" style="6" customWidth="1"/>
    <col min="7690" max="7690" width="1.88671875" style="6" customWidth="1"/>
    <col min="7691" max="7691" width="14.109375" style="6" customWidth="1"/>
    <col min="7692" max="7692" width="1.88671875" style="6" customWidth="1"/>
    <col min="7693" max="7693" width="14.109375" style="6" customWidth="1"/>
    <col min="7694" max="7694" width="12.88671875" style="6" customWidth="1"/>
    <col min="7695" max="7695" width="1.88671875" style="6" customWidth="1"/>
    <col min="7696" max="7696" width="12.88671875" style="6" customWidth="1"/>
    <col min="7697" max="7936" width="9.88671875" style="6"/>
    <col min="7937" max="7939" width="2.88671875" style="6" customWidth="1"/>
    <col min="7940" max="7940" width="31" style="6" customWidth="1"/>
    <col min="7941" max="7941" width="6.109375" style="6" bestFit="1" customWidth="1"/>
    <col min="7942" max="7942" width="0.88671875" style="6" customWidth="1"/>
    <col min="7943" max="7943" width="14.109375" style="6" customWidth="1"/>
    <col min="7944" max="7944" width="1.88671875" style="6" customWidth="1"/>
    <col min="7945" max="7945" width="14.109375" style="6" customWidth="1"/>
    <col min="7946" max="7946" width="1.88671875" style="6" customWidth="1"/>
    <col min="7947" max="7947" width="14.109375" style="6" customWidth="1"/>
    <col min="7948" max="7948" width="1.88671875" style="6" customWidth="1"/>
    <col min="7949" max="7949" width="14.109375" style="6" customWidth="1"/>
    <col min="7950" max="7950" width="12.88671875" style="6" customWidth="1"/>
    <col min="7951" max="7951" width="1.88671875" style="6" customWidth="1"/>
    <col min="7952" max="7952" width="12.88671875" style="6" customWidth="1"/>
    <col min="7953" max="8192" width="9.88671875" style="6"/>
    <col min="8193" max="8195" width="2.88671875" style="6" customWidth="1"/>
    <col min="8196" max="8196" width="31" style="6" customWidth="1"/>
    <col min="8197" max="8197" width="6.109375" style="6" bestFit="1" customWidth="1"/>
    <col min="8198" max="8198" width="0.88671875" style="6" customWidth="1"/>
    <col min="8199" max="8199" width="14.109375" style="6" customWidth="1"/>
    <col min="8200" max="8200" width="1.88671875" style="6" customWidth="1"/>
    <col min="8201" max="8201" width="14.109375" style="6" customWidth="1"/>
    <col min="8202" max="8202" width="1.88671875" style="6" customWidth="1"/>
    <col min="8203" max="8203" width="14.109375" style="6" customWidth="1"/>
    <col min="8204" max="8204" width="1.88671875" style="6" customWidth="1"/>
    <col min="8205" max="8205" width="14.109375" style="6" customWidth="1"/>
    <col min="8206" max="8206" width="12.88671875" style="6" customWidth="1"/>
    <col min="8207" max="8207" width="1.88671875" style="6" customWidth="1"/>
    <col min="8208" max="8208" width="12.88671875" style="6" customWidth="1"/>
    <col min="8209" max="8448" width="9.88671875" style="6"/>
    <col min="8449" max="8451" width="2.88671875" style="6" customWidth="1"/>
    <col min="8452" max="8452" width="31" style="6" customWidth="1"/>
    <col min="8453" max="8453" width="6.109375" style="6" bestFit="1" customWidth="1"/>
    <col min="8454" max="8454" width="0.88671875" style="6" customWidth="1"/>
    <col min="8455" max="8455" width="14.109375" style="6" customWidth="1"/>
    <col min="8456" max="8456" width="1.88671875" style="6" customWidth="1"/>
    <col min="8457" max="8457" width="14.109375" style="6" customWidth="1"/>
    <col min="8458" max="8458" width="1.88671875" style="6" customWidth="1"/>
    <col min="8459" max="8459" width="14.109375" style="6" customWidth="1"/>
    <col min="8460" max="8460" width="1.88671875" style="6" customWidth="1"/>
    <col min="8461" max="8461" width="14.109375" style="6" customWidth="1"/>
    <col min="8462" max="8462" width="12.88671875" style="6" customWidth="1"/>
    <col min="8463" max="8463" width="1.88671875" style="6" customWidth="1"/>
    <col min="8464" max="8464" width="12.88671875" style="6" customWidth="1"/>
    <col min="8465" max="8704" width="9.88671875" style="6"/>
    <col min="8705" max="8707" width="2.88671875" style="6" customWidth="1"/>
    <col min="8708" max="8708" width="31" style="6" customWidth="1"/>
    <col min="8709" max="8709" width="6.109375" style="6" bestFit="1" customWidth="1"/>
    <col min="8710" max="8710" width="0.88671875" style="6" customWidth="1"/>
    <col min="8711" max="8711" width="14.109375" style="6" customWidth="1"/>
    <col min="8712" max="8712" width="1.88671875" style="6" customWidth="1"/>
    <col min="8713" max="8713" width="14.109375" style="6" customWidth="1"/>
    <col min="8714" max="8714" width="1.88671875" style="6" customWidth="1"/>
    <col min="8715" max="8715" width="14.109375" style="6" customWidth="1"/>
    <col min="8716" max="8716" width="1.88671875" style="6" customWidth="1"/>
    <col min="8717" max="8717" width="14.109375" style="6" customWidth="1"/>
    <col min="8718" max="8718" width="12.88671875" style="6" customWidth="1"/>
    <col min="8719" max="8719" width="1.88671875" style="6" customWidth="1"/>
    <col min="8720" max="8720" width="12.88671875" style="6" customWidth="1"/>
    <col min="8721" max="8960" width="9.88671875" style="6"/>
    <col min="8961" max="8963" width="2.88671875" style="6" customWidth="1"/>
    <col min="8964" max="8964" width="31" style="6" customWidth="1"/>
    <col min="8965" max="8965" width="6.109375" style="6" bestFit="1" customWidth="1"/>
    <col min="8966" max="8966" width="0.88671875" style="6" customWidth="1"/>
    <col min="8967" max="8967" width="14.109375" style="6" customWidth="1"/>
    <col min="8968" max="8968" width="1.88671875" style="6" customWidth="1"/>
    <col min="8969" max="8969" width="14.109375" style="6" customWidth="1"/>
    <col min="8970" max="8970" width="1.88671875" style="6" customWidth="1"/>
    <col min="8971" max="8971" width="14.109375" style="6" customWidth="1"/>
    <col min="8972" max="8972" width="1.88671875" style="6" customWidth="1"/>
    <col min="8973" max="8973" width="14.109375" style="6" customWidth="1"/>
    <col min="8974" max="8974" width="12.88671875" style="6" customWidth="1"/>
    <col min="8975" max="8975" width="1.88671875" style="6" customWidth="1"/>
    <col min="8976" max="8976" width="12.88671875" style="6" customWidth="1"/>
    <col min="8977" max="9216" width="9.88671875" style="6"/>
    <col min="9217" max="9219" width="2.88671875" style="6" customWidth="1"/>
    <col min="9220" max="9220" width="31" style="6" customWidth="1"/>
    <col min="9221" max="9221" width="6.109375" style="6" bestFit="1" customWidth="1"/>
    <col min="9222" max="9222" width="0.88671875" style="6" customWidth="1"/>
    <col min="9223" max="9223" width="14.109375" style="6" customWidth="1"/>
    <col min="9224" max="9224" width="1.88671875" style="6" customWidth="1"/>
    <col min="9225" max="9225" width="14.109375" style="6" customWidth="1"/>
    <col min="9226" max="9226" width="1.88671875" style="6" customWidth="1"/>
    <col min="9227" max="9227" width="14.109375" style="6" customWidth="1"/>
    <col min="9228" max="9228" width="1.88671875" style="6" customWidth="1"/>
    <col min="9229" max="9229" width="14.109375" style="6" customWidth="1"/>
    <col min="9230" max="9230" width="12.88671875" style="6" customWidth="1"/>
    <col min="9231" max="9231" width="1.88671875" style="6" customWidth="1"/>
    <col min="9232" max="9232" width="12.88671875" style="6" customWidth="1"/>
    <col min="9233" max="9472" width="9.88671875" style="6"/>
    <col min="9473" max="9475" width="2.88671875" style="6" customWidth="1"/>
    <col min="9476" max="9476" width="31" style="6" customWidth="1"/>
    <col min="9477" max="9477" width="6.109375" style="6" bestFit="1" customWidth="1"/>
    <col min="9478" max="9478" width="0.88671875" style="6" customWidth="1"/>
    <col min="9479" max="9479" width="14.109375" style="6" customWidth="1"/>
    <col min="9480" max="9480" width="1.88671875" style="6" customWidth="1"/>
    <col min="9481" max="9481" width="14.109375" style="6" customWidth="1"/>
    <col min="9482" max="9482" width="1.88671875" style="6" customWidth="1"/>
    <col min="9483" max="9483" width="14.109375" style="6" customWidth="1"/>
    <col min="9484" max="9484" width="1.88671875" style="6" customWidth="1"/>
    <col min="9485" max="9485" width="14.109375" style="6" customWidth="1"/>
    <col min="9486" max="9486" width="12.88671875" style="6" customWidth="1"/>
    <col min="9487" max="9487" width="1.88671875" style="6" customWidth="1"/>
    <col min="9488" max="9488" width="12.88671875" style="6" customWidth="1"/>
    <col min="9489" max="9728" width="9.88671875" style="6"/>
    <col min="9729" max="9731" width="2.88671875" style="6" customWidth="1"/>
    <col min="9732" max="9732" width="31" style="6" customWidth="1"/>
    <col min="9733" max="9733" width="6.109375" style="6" bestFit="1" customWidth="1"/>
    <col min="9734" max="9734" width="0.88671875" style="6" customWidth="1"/>
    <col min="9735" max="9735" width="14.109375" style="6" customWidth="1"/>
    <col min="9736" max="9736" width="1.88671875" style="6" customWidth="1"/>
    <col min="9737" max="9737" width="14.109375" style="6" customWidth="1"/>
    <col min="9738" max="9738" width="1.88671875" style="6" customWidth="1"/>
    <col min="9739" max="9739" width="14.109375" style="6" customWidth="1"/>
    <col min="9740" max="9740" width="1.88671875" style="6" customWidth="1"/>
    <col min="9741" max="9741" width="14.109375" style="6" customWidth="1"/>
    <col min="9742" max="9742" width="12.88671875" style="6" customWidth="1"/>
    <col min="9743" max="9743" width="1.88671875" style="6" customWidth="1"/>
    <col min="9744" max="9744" width="12.88671875" style="6" customWidth="1"/>
    <col min="9745" max="9984" width="9.88671875" style="6"/>
    <col min="9985" max="9987" width="2.88671875" style="6" customWidth="1"/>
    <col min="9988" max="9988" width="31" style="6" customWidth="1"/>
    <col min="9989" max="9989" width="6.109375" style="6" bestFit="1" customWidth="1"/>
    <col min="9990" max="9990" width="0.88671875" style="6" customWidth="1"/>
    <col min="9991" max="9991" width="14.109375" style="6" customWidth="1"/>
    <col min="9992" max="9992" width="1.88671875" style="6" customWidth="1"/>
    <col min="9993" max="9993" width="14.109375" style="6" customWidth="1"/>
    <col min="9994" max="9994" width="1.88671875" style="6" customWidth="1"/>
    <col min="9995" max="9995" width="14.109375" style="6" customWidth="1"/>
    <col min="9996" max="9996" width="1.88671875" style="6" customWidth="1"/>
    <col min="9997" max="9997" width="14.109375" style="6" customWidth="1"/>
    <col min="9998" max="9998" width="12.88671875" style="6" customWidth="1"/>
    <col min="9999" max="9999" width="1.88671875" style="6" customWidth="1"/>
    <col min="10000" max="10000" width="12.88671875" style="6" customWidth="1"/>
    <col min="10001" max="10240" width="9.88671875" style="6"/>
    <col min="10241" max="10243" width="2.88671875" style="6" customWidth="1"/>
    <col min="10244" max="10244" width="31" style="6" customWidth="1"/>
    <col min="10245" max="10245" width="6.109375" style="6" bestFit="1" customWidth="1"/>
    <col min="10246" max="10246" width="0.88671875" style="6" customWidth="1"/>
    <col min="10247" max="10247" width="14.109375" style="6" customWidth="1"/>
    <col min="10248" max="10248" width="1.88671875" style="6" customWidth="1"/>
    <col min="10249" max="10249" width="14.109375" style="6" customWidth="1"/>
    <col min="10250" max="10250" width="1.88671875" style="6" customWidth="1"/>
    <col min="10251" max="10251" width="14.109375" style="6" customWidth="1"/>
    <col min="10252" max="10252" width="1.88671875" style="6" customWidth="1"/>
    <col min="10253" max="10253" width="14.109375" style="6" customWidth="1"/>
    <col min="10254" max="10254" width="12.88671875" style="6" customWidth="1"/>
    <col min="10255" max="10255" width="1.88671875" style="6" customWidth="1"/>
    <col min="10256" max="10256" width="12.88671875" style="6" customWidth="1"/>
    <col min="10257" max="10496" width="9.88671875" style="6"/>
    <col min="10497" max="10499" width="2.88671875" style="6" customWidth="1"/>
    <col min="10500" max="10500" width="31" style="6" customWidth="1"/>
    <col min="10501" max="10501" width="6.109375" style="6" bestFit="1" customWidth="1"/>
    <col min="10502" max="10502" width="0.88671875" style="6" customWidth="1"/>
    <col min="10503" max="10503" width="14.109375" style="6" customWidth="1"/>
    <col min="10504" max="10504" width="1.88671875" style="6" customWidth="1"/>
    <col min="10505" max="10505" width="14.109375" style="6" customWidth="1"/>
    <col min="10506" max="10506" width="1.88671875" style="6" customWidth="1"/>
    <col min="10507" max="10507" width="14.109375" style="6" customWidth="1"/>
    <col min="10508" max="10508" width="1.88671875" style="6" customWidth="1"/>
    <col min="10509" max="10509" width="14.109375" style="6" customWidth="1"/>
    <col min="10510" max="10510" width="12.88671875" style="6" customWidth="1"/>
    <col min="10511" max="10511" width="1.88671875" style="6" customWidth="1"/>
    <col min="10512" max="10512" width="12.88671875" style="6" customWidth="1"/>
    <col min="10513" max="10752" width="9.88671875" style="6"/>
    <col min="10753" max="10755" width="2.88671875" style="6" customWidth="1"/>
    <col min="10756" max="10756" width="31" style="6" customWidth="1"/>
    <col min="10757" max="10757" width="6.109375" style="6" bestFit="1" customWidth="1"/>
    <col min="10758" max="10758" width="0.88671875" style="6" customWidth="1"/>
    <col min="10759" max="10759" width="14.109375" style="6" customWidth="1"/>
    <col min="10760" max="10760" width="1.88671875" style="6" customWidth="1"/>
    <col min="10761" max="10761" width="14.109375" style="6" customWidth="1"/>
    <col min="10762" max="10762" width="1.88671875" style="6" customWidth="1"/>
    <col min="10763" max="10763" width="14.109375" style="6" customWidth="1"/>
    <col min="10764" max="10764" width="1.88671875" style="6" customWidth="1"/>
    <col min="10765" max="10765" width="14.109375" style="6" customWidth="1"/>
    <col min="10766" max="10766" width="12.88671875" style="6" customWidth="1"/>
    <col min="10767" max="10767" width="1.88671875" style="6" customWidth="1"/>
    <col min="10768" max="10768" width="12.88671875" style="6" customWidth="1"/>
    <col min="10769" max="11008" width="9.88671875" style="6"/>
    <col min="11009" max="11011" width="2.88671875" style="6" customWidth="1"/>
    <col min="11012" max="11012" width="31" style="6" customWidth="1"/>
    <col min="11013" max="11013" width="6.109375" style="6" bestFit="1" customWidth="1"/>
    <col min="11014" max="11014" width="0.88671875" style="6" customWidth="1"/>
    <col min="11015" max="11015" width="14.109375" style="6" customWidth="1"/>
    <col min="11016" max="11016" width="1.88671875" style="6" customWidth="1"/>
    <col min="11017" max="11017" width="14.109375" style="6" customWidth="1"/>
    <col min="11018" max="11018" width="1.88671875" style="6" customWidth="1"/>
    <col min="11019" max="11019" width="14.109375" style="6" customWidth="1"/>
    <col min="11020" max="11020" width="1.88671875" style="6" customWidth="1"/>
    <col min="11021" max="11021" width="14.109375" style="6" customWidth="1"/>
    <col min="11022" max="11022" width="12.88671875" style="6" customWidth="1"/>
    <col min="11023" max="11023" width="1.88671875" style="6" customWidth="1"/>
    <col min="11024" max="11024" width="12.88671875" style="6" customWidth="1"/>
    <col min="11025" max="11264" width="9.88671875" style="6"/>
    <col min="11265" max="11267" width="2.88671875" style="6" customWidth="1"/>
    <col min="11268" max="11268" width="31" style="6" customWidth="1"/>
    <col min="11269" max="11269" width="6.109375" style="6" bestFit="1" customWidth="1"/>
    <col min="11270" max="11270" width="0.88671875" style="6" customWidth="1"/>
    <col min="11271" max="11271" width="14.109375" style="6" customWidth="1"/>
    <col min="11272" max="11272" width="1.88671875" style="6" customWidth="1"/>
    <col min="11273" max="11273" width="14.109375" style="6" customWidth="1"/>
    <col min="11274" max="11274" width="1.88671875" style="6" customWidth="1"/>
    <col min="11275" max="11275" width="14.109375" style="6" customWidth="1"/>
    <col min="11276" max="11276" width="1.88671875" style="6" customWidth="1"/>
    <col min="11277" max="11277" width="14.109375" style="6" customWidth="1"/>
    <col min="11278" max="11278" width="12.88671875" style="6" customWidth="1"/>
    <col min="11279" max="11279" width="1.88671875" style="6" customWidth="1"/>
    <col min="11280" max="11280" width="12.88671875" style="6" customWidth="1"/>
    <col min="11281" max="11520" width="9.88671875" style="6"/>
    <col min="11521" max="11523" width="2.88671875" style="6" customWidth="1"/>
    <col min="11524" max="11524" width="31" style="6" customWidth="1"/>
    <col min="11525" max="11525" width="6.109375" style="6" bestFit="1" customWidth="1"/>
    <col min="11526" max="11526" width="0.88671875" style="6" customWidth="1"/>
    <col min="11527" max="11527" width="14.109375" style="6" customWidth="1"/>
    <col min="11528" max="11528" width="1.88671875" style="6" customWidth="1"/>
    <col min="11529" max="11529" width="14.109375" style="6" customWidth="1"/>
    <col min="11530" max="11530" width="1.88671875" style="6" customWidth="1"/>
    <col min="11531" max="11531" width="14.109375" style="6" customWidth="1"/>
    <col min="11532" max="11532" width="1.88671875" style="6" customWidth="1"/>
    <col min="11533" max="11533" width="14.109375" style="6" customWidth="1"/>
    <col min="11534" max="11534" width="12.88671875" style="6" customWidth="1"/>
    <col min="11535" max="11535" width="1.88671875" style="6" customWidth="1"/>
    <col min="11536" max="11536" width="12.88671875" style="6" customWidth="1"/>
    <col min="11537" max="11776" width="9.88671875" style="6"/>
    <col min="11777" max="11779" width="2.88671875" style="6" customWidth="1"/>
    <col min="11780" max="11780" width="31" style="6" customWidth="1"/>
    <col min="11781" max="11781" width="6.109375" style="6" bestFit="1" customWidth="1"/>
    <col min="11782" max="11782" width="0.88671875" style="6" customWidth="1"/>
    <col min="11783" max="11783" width="14.109375" style="6" customWidth="1"/>
    <col min="11784" max="11784" width="1.88671875" style="6" customWidth="1"/>
    <col min="11785" max="11785" width="14.109375" style="6" customWidth="1"/>
    <col min="11786" max="11786" width="1.88671875" style="6" customWidth="1"/>
    <col min="11787" max="11787" width="14.109375" style="6" customWidth="1"/>
    <col min="11788" max="11788" width="1.88671875" style="6" customWidth="1"/>
    <col min="11789" max="11789" width="14.109375" style="6" customWidth="1"/>
    <col min="11790" max="11790" width="12.88671875" style="6" customWidth="1"/>
    <col min="11791" max="11791" width="1.88671875" style="6" customWidth="1"/>
    <col min="11792" max="11792" width="12.88671875" style="6" customWidth="1"/>
    <col min="11793" max="12032" width="9.88671875" style="6"/>
    <col min="12033" max="12035" width="2.88671875" style="6" customWidth="1"/>
    <col min="12036" max="12036" width="31" style="6" customWidth="1"/>
    <col min="12037" max="12037" width="6.109375" style="6" bestFit="1" customWidth="1"/>
    <col min="12038" max="12038" width="0.88671875" style="6" customWidth="1"/>
    <col min="12039" max="12039" width="14.109375" style="6" customWidth="1"/>
    <col min="12040" max="12040" width="1.88671875" style="6" customWidth="1"/>
    <col min="12041" max="12041" width="14.109375" style="6" customWidth="1"/>
    <col min="12042" max="12042" width="1.88671875" style="6" customWidth="1"/>
    <col min="12043" max="12043" width="14.109375" style="6" customWidth="1"/>
    <col min="12044" max="12044" width="1.88671875" style="6" customWidth="1"/>
    <col min="12045" max="12045" width="14.109375" style="6" customWidth="1"/>
    <col min="12046" max="12046" width="12.88671875" style="6" customWidth="1"/>
    <col min="12047" max="12047" width="1.88671875" style="6" customWidth="1"/>
    <col min="12048" max="12048" width="12.88671875" style="6" customWidth="1"/>
    <col min="12049" max="12288" width="9.88671875" style="6"/>
    <col min="12289" max="12291" width="2.88671875" style="6" customWidth="1"/>
    <col min="12292" max="12292" width="31" style="6" customWidth="1"/>
    <col min="12293" max="12293" width="6.109375" style="6" bestFit="1" customWidth="1"/>
    <col min="12294" max="12294" width="0.88671875" style="6" customWidth="1"/>
    <col min="12295" max="12295" width="14.109375" style="6" customWidth="1"/>
    <col min="12296" max="12296" width="1.88671875" style="6" customWidth="1"/>
    <col min="12297" max="12297" width="14.109375" style="6" customWidth="1"/>
    <col min="12298" max="12298" width="1.88671875" style="6" customWidth="1"/>
    <col min="12299" max="12299" width="14.109375" style="6" customWidth="1"/>
    <col min="12300" max="12300" width="1.88671875" style="6" customWidth="1"/>
    <col min="12301" max="12301" width="14.109375" style="6" customWidth="1"/>
    <col min="12302" max="12302" width="12.88671875" style="6" customWidth="1"/>
    <col min="12303" max="12303" width="1.88671875" style="6" customWidth="1"/>
    <col min="12304" max="12304" width="12.88671875" style="6" customWidth="1"/>
    <col min="12305" max="12544" width="9.88671875" style="6"/>
    <col min="12545" max="12547" width="2.88671875" style="6" customWidth="1"/>
    <col min="12548" max="12548" width="31" style="6" customWidth="1"/>
    <col min="12549" max="12549" width="6.109375" style="6" bestFit="1" customWidth="1"/>
    <col min="12550" max="12550" width="0.88671875" style="6" customWidth="1"/>
    <col min="12551" max="12551" width="14.109375" style="6" customWidth="1"/>
    <col min="12552" max="12552" width="1.88671875" style="6" customWidth="1"/>
    <col min="12553" max="12553" width="14.109375" style="6" customWidth="1"/>
    <col min="12554" max="12554" width="1.88671875" style="6" customWidth="1"/>
    <col min="12555" max="12555" width="14.109375" style="6" customWidth="1"/>
    <col min="12556" max="12556" width="1.88671875" style="6" customWidth="1"/>
    <col min="12557" max="12557" width="14.109375" style="6" customWidth="1"/>
    <col min="12558" max="12558" width="12.88671875" style="6" customWidth="1"/>
    <col min="12559" max="12559" width="1.88671875" style="6" customWidth="1"/>
    <col min="12560" max="12560" width="12.88671875" style="6" customWidth="1"/>
    <col min="12561" max="12800" width="9.88671875" style="6"/>
    <col min="12801" max="12803" width="2.88671875" style="6" customWidth="1"/>
    <col min="12804" max="12804" width="31" style="6" customWidth="1"/>
    <col min="12805" max="12805" width="6.109375" style="6" bestFit="1" customWidth="1"/>
    <col min="12806" max="12806" width="0.88671875" style="6" customWidth="1"/>
    <col min="12807" max="12807" width="14.109375" style="6" customWidth="1"/>
    <col min="12808" max="12808" width="1.88671875" style="6" customWidth="1"/>
    <col min="12809" max="12809" width="14.109375" style="6" customWidth="1"/>
    <col min="12810" max="12810" width="1.88671875" style="6" customWidth="1"/>
    <col min="12811" max="12811" width="14.109375" style="6" customWidth="1"/>
    <col min="12812" max="12812" width="1.88671875" style="6" customWidth="1"/>
    <col min="12813" max="12813" width="14.109375" style="6" customWidth="1"/>
    <col min="12814" max="12814" width="12.88671875" style="6" customWidth="1"/>
    <col min="12815" max="12815" width="1.88671875" style="6" customWidth="1"/>
    <col min="12816" max="12816" width="12.88671875" style="6" customWidth="1"/>
    <col min="12817" max="13056" width="9.88671875" style="6"/>
    <col min="13057" max="13059" width="2.88671875" style="6" customWidth="1"/>
    <col min="13060" max="13060" width="31" style="6" customWidth="1"/>
    <col min="13061" max="13061" width="6.109375" style="6" bestFit="1" customWidth="1"/>
    <col min="13062" max="13062" width="0.88671875" style="6" customWidth="1"/>
    <col min="13063" max="13063" width="14.109375" style="6" customWidth="1"/>
    <col min="13064" max="13064" width="1.88671875" style="6" customWidth="1"/>
    <col min="13065" max="13065" width="14.109375" style="6" customWidth="1"/>
    <col min="13066" max="13066" width="1.88671875" style="6" customWidth="1"/>
    <col min="13067" max="13067" width="14.109375" style="6" customWidth="1"/>
    <col min="13068" max="13068" width="1.88671875" style="6" customWidth="1"/>
    <col min="13069" max="13069" width="14.109375" style="6" customWidth="1"/>
    <col min="13070" max="13070" width="12.88671875" style="6" customWidth="1"/>
    <col min="13071" max="13071" width="1.88671875" style="6" customWidth="1"/>
    <col min="13072" max="13072" width="12.88671875" style="6" customWidth="1"/>
    <col min="13073" max="13312" width="9.88671875" style="6"/>
    <col min="13313" max="13315" width="2.88671875" style="6" customWidth="1"/>
    <col min="13316" max="13316" width="31" style="6" customWidth="1"/>
    <col min="13317" max="13317" width="6.109375" style="6" bestFit="1" customWidth="1"/>
    <col min="13318" max="13318" width="0.88671875" style="6" customWidth="1"/>
    <col min="13319" max="13319" width="14.109375" style="6" customWidth="1"/>
    <col min="13320" max="13320" width="1.88671875" style="6" customWidth="1"/>
    <col min="13321" max="13321" width="14.109375" style="6" customWidth="1"/>
    <col min="13322" max="13322" width="1.88671875" style="6" customWidth="1"/>
    <col min="13323" max="13323" width="14.109375" style="6" customWidth="1"/>
    <col min="13324" max="13324" width="1.88671875" style="6" customWidth="1"/>
    <col min="13325" max="13325" width="14.109375" style="6" customWidth="1"/>
    <col min="13326" max="13326" width="12.88671875" style="6" customWidth="1"/>
    <col min="13327" max="13327" width="1.88671875" style="6" customWidth="1"/>
    <col min="13328" max="13328" width="12.88671875" style="6" customWidth="1"/>
    <col min="13329" max="13568" width="9.88671875" style="6"/>
    <col min="13569" max="13571" width="2.88671875" style="6" customWidth="1"/>
    <col min="13572" max="13572" width="31" style="6" customWidth="1"/>
    <col min="13573" max="13573" width="6.109375" style="6" bestFit="1" customWidth="1"/>
    <col min="13574" max="13574" width="0.88671875" style="6" customWidth="1"/>
    <col min="13575" max="13575" width="14.109375" style="6" customWidth="1"/>
    <col min="13576" max="13576" width="1.88671875" style="6" customWidth="1"/>
    <col min="13577" max="13577" width="14.109375" style="6" customWidth="1"/>
    <col min="13578" max="13578" width="1.88671875" style="6" customWidth="1"/>
    <col min="13579" max="13579" width="14.109375" style="6" customWidth="1"/>
    <col min="13580" max="13580" width="1.88671875" style="6" customWidth="1"/>
    <col min="13581" max="13581" width="14.109375" style="6" customWidth="1"/>
    <col min="13582" max="13582" width="12.88671875" style="6" customWidth="1"/>
    <col min="13583" max="13583" width="1.88671875" style="6" customWidth="1"/>
    <col min="13584" max="13584" width="12.88671875" style="6" customWidth="1"/>
    <col min="13585" max="13824" width="9.88671875" style="6"/>
    <col min="13825" max="13827" width="2.88671875" style="6" customWidth="1"/>
    <col min="13828" max="13828" width="31" style="6" customWidth="1"/>
    <col min="13829" max="13829" width="6.109375" style="6" bestFit="1" customWidth="1"/>
    <col min="13830" max="13830" width="0.88671875" style="6" customWidth="1"/>
    <col min="13831" max="13831" width="14.109375" style="6" customWidth="1"/>
    <col min="13832" max="13832" width="1.88671875" style="6" customWidth="1"/>
    <col min="13833" max="13833" width="14.109375" style="6" customWidth="1"/>
    <col min="13834" max="13834" width="1.88671875" style="6" customWidth="1"/>
    <col min="13835" max="13835" width="14.109375" style="6" customWidth="1"/>
    <col min="13836" max="13836" width="1.88671875" style="6" customWidth="1"/>
    <col min="13837" max="13837" width="14.109375" style="6" customWidth="1"/>
    <col min="13838" max="13838" width="12.88671875" style="6" customWidth="1"/>
    <col min="13839" max="13839" width="1.88671875" style="6" customWidth="1"/>
    <col min="13840" max="13840" width="12.88671875" style="6" customWidth="1"/>
    <col min="13841" max="14080" width="9.88671875" style="6"/>
    <col min="14081" max="14083" width="2.88671875" style="6" customWidth="1"/>
    <col min="14084" max="14084" width="31" style="6" customWidth="1"/>
    <col min="14085" max="14085" width="6.109375" style="6" bestFit="1" customWidth="1"/>
    <col min="14086" max="14086" width="0.88671875" style="6" customWidth="1"/>
    <col min="14087" max="14087" width="14.109375" style="6" customWidth="1"/>
    <col min="14088" max="14088" width="1.88671875" style="6" customWidth="1"/>
    <col min="14089" max="14089" width="14.109375" style="6" customWidth="1"/>
    <col min="14090" max="14090" width="1.88671875" style="6" customWidth="1"/>
    <col min="14091" max="14091" width="14.109375" style="6" customWidth="1"/>
    <col min="14092" max="14092" width="1.88671875" style="6" customWidth="1"/>
    <col min="14093" max="14093" width="14.109375" style="6" customWidth="1"/>
    <col min="14094" max="14094" width="12.88671875" style="6" customWidth="1"/>
    <col min="14095" max="14095" width="1.88671875" style="6" customWidth="1"/>
    <col min="14096" max="14096" width="12.88671875" style="6" customWidth="1"/>
    <col min="14097" max="14336" width="9.88671875" style="6"/>
    <col min="14337" max="14339" width="2.88671875" style="6" customWidth="1"/>
    <col min="14340" max="14340" width="31" style="6" customWidth="1"/>
    <col min="14341" max="14341" width="6.109375" style="6" bestFit="1" customWidth="1"/>
    <col min="14342" max="14342" width="0.88671875" style="6" customWidth="1"/>
    <col min="14343" max="14343" width="14.109375" style="6" customWidth="1"/>
    <col min="14344" max="14344" width="1.88671875" style="6" customWidth="1"/>
    <col min="14345" max="14345" width="14.109375" style="6" customWidth="1"/>
    <col min="14346" max="14346" width="1.88671875" style="6" customWidth="1"/>
    <col min="14347" max="14347" width="14.109375" style="6" customWidth="1"/>
    <col min="14348" max="14348" width="1.88671875" style="6" customWidth="1"/>
    <col min="14349" max="14349" width="14.109375" style="6" customWidth="1"/>
    <col min="14350" max="14350" width="12.88671875" style="6" customWidth="1"/>
    <col min="14351" max="14351" width="1.88671875" style="6" customWidth="1"/>
    <col min="14352" max="14352" width="12.88671875" style="6" customWidth="1"/>
    <col min="14353" max="14592" width="9.88671875" style="6"/>
    <col min="14593" max="14595" width="2.88671875" style="6" customWidth="1"/>
    <col min="14596" max="14596" width="31" style="6" customWidth="1"/>
    <col min="14597" max="14597" width="6.109375" style="6" bestFit="1" customWidth="1"/>
    <col min="14598" max="14598" width="0.88671875" style="6" customWidth="1"/>
    <col min="14599" max="14599" width="14.109375" style="6" customWidth="1"/>
    <col min="14600" max="14600" width="1.88671875" style="6" customWidth="1"/>
    <col min="14601" max="14601" width="14.109375" style="6" customWidth="1"/>
    <col min="14602" max="14602" width="1.88671875" style="6" customWidth="1"/>
    <col min="14603" max="14603" width="14.109375" style="6" customWidth="1"/>
    <col min="14604" max="14604" width="1.88671875" style="6" customWidth="1"/>
    <col min="14605" max="14605" width="14.109375" style="6" customWidth="1"/>
    <col min="14606" max="14606" width="12.88671875" style="6" customWidth="1"/>
    <col min="14607" max="14607" width="1.88671875" style="6" customWidth="1"/>
    <col min="14608" max="14608" width="12.88671875" style="6" customWidth="1"/>
    <col min="14609" max="14848" width="9.88671875" style="6"/>
    <col min="14849" max="14851" width="2.88671875" style="6" customWidth="1"/>
    <col min="14852" max="14852" width="31" style="6" customWidth="1"/>
    <col min="14853" max="14853" width="6.109375" style="6" bestFit="1" customWidth="1"/>
    <col min="14854" max="14854" width="0.88671875" style="6" customWidth="1"/>
    <col min="14855" max="14855" width="14.109375" style="6" customWidth="1"/>
    <col min="14856" max="14856" width="1.88671875" style="6" customWidth="1"/>
    <col min="14857" max="14857" width="14.109375" style="6" customWidth="1"/>
    <col min="14858" max="14858" width="1.88671875" style="6" customWidth="1"/>
    <col min="14859" max="14859" width="14.109375" style="6" customWidth="1"/>
    <col min="14860" max="14860" width="1.88671875" style="6" customWidth="1"/>
    <col min="14861" max="14861" width="14.109375" style="6" customWidth="1"/>
    <col min="14862" max="14862" width="12.88671875" style="6" customWidth="1"/>
    <col min="14863" max="14863" width="1.88671875" style="6" customWidth="1"/>
    <col min="14864" max="14864" width="12.88671875" style="6" customWidth="1"/>
    <col min="14865" max="15104" width="9.88671875" style="6"/>
    <col min="15105" max="15107" width="2.88671875" style="6" customWidth="1"/>
    <col min="15108" max="15108" width="31" style="6" customWidth="1"/>
    <col min="15109" max="15109" width="6.109375" style="6" bestFit="1" customWidth="1"/>
    <col min="15110" max="15110" width="0.88671875" style="6" customWidth="1"/>
    <col min="15111" max="15111" width="14.109375" style="6" customWidth="1"/>
    <col min="15112" max="15112" width="1.88671875" style="6" customWidth="1"/>
    <col min="15113" max="15113" width="14.109375" style="6" customWidth="1"/>
    <col min="15114" max="15114" width="1.88671875" style="6" customWidth="1"/>
    <col min="15115" max="15115" width="14.109375" style="6" customWidth="1"/>
    <col min="15116" max="15116" width="1.88671875" style="6" customWidth="1"/>
    <col min="15117" max="15117" width="14.109375" style="6" customWidth="1"/>
    <col min="15118" max="15118" width="12.88671875" style="6" customWidth="1"/>
    <col min="15119" max="15119" width="1.88671875" style="6" customWidth="1"/>
    <col min="15120" max="15120" width="12.88671875" style="6" customWidth="1"/>
    <col min="15121" max="15360" width="9.88671875" style="6"/>
    <col min="15361" max="15363" width="2.88671875" style="6" customWidth="1"/>
    <col min="15364" max="15364" width="31" style="6" customWidth="1"/>
    <col min="15365" max="15365" width="6.109375" style="6" bestFit="1" customWidth="1"/>
    <col min="15366" max="15366" width="0.88671875" style="6" customWidth="1"/>
    <col min="15367" max="15367" width="14.109375" style="6" customWidth="1"/>
    <col min="15368" max="15368" width="1.88671875" style="6" customWidth="1"/>
    <col min="15369" max="15369" width="14.109375" style="6" customWidth="1"/>
    <col min="15370" max="15370" width="1.88671875" style="6" customWidth="1"/>
    <col min="15371" max="15371" width="14.109375" style="6" customWidth="1"/>
    <col min="15372" max="15372" width="1.88671875" style="6" customWidth="1"/>
    <col min="15373" max="15373" width="14.109375" style="6" customWidth="1"/>
    <col min="15374" max="15374" width="12.88671875" style="6" customWidth="1"/>
    <col min="15375" max="15375" width="1.88671875" style="6" customWidth="1"/>
    <col min="15376" max="15376" width="12.88671875" style="6" customWidth="1"/>
    <col min="15377" max="15616" width="9.88671875" style="6"/>
    <col min="15617" max="15619" width="2.88671875" style="6" customWidth="1"/>
    <col min="15620" max="15620" width="31" style="6" customWidth="1"/>
    <col min="15621" max="15621" width="6.109375" style="6" bestFit="1" customWidth="1"/>
    <col min="15622" max="15622" width="0.88671875" style="6" customWidth="1"/>
    <col min="15623" max="15623" width="14.109375" style="6" customWidth="1"/>
    <col min="15624" max="15624" width="1.88671875" style="6" customWidth="1"/>
    <col min="15625" max="15625" width="14.109375" style="6" customWidth="1"/>
    <col min="15626" max="15626" width="1.88671875" style="6" customWidth="1"/>
    <col min="15627" max="15627" width="14.109375" style="6" customWidth="1"/>
    <col min="15628" max="15628" width="1.88671875" style="6" customWidth="1"/>
    <col min="15629" max="15629" width="14.109375" style="6" customWidth="1"/>
    <col min="15630" max="15630" width="12.88671875" style="6" customWidth="1"/>
    <col min="15631" max="15631" width="1.88671875" style="6" customWidth="1"/>
    <col min="15632" max="15632" width="12.88671875" style="6" customWidth="1"/>
    <col min="15633" max="15872" width="9.88671875" style="6"/>
    <col min="15873" max="15875" width="2.88671875" style="6" customWidth="1"/>
    <col min="15876" max="15876" width="31" style="6" customWidth="1"/>
    <col min="15877" max="15877" width="6.109375" style="6" bestFit="1" customWidth="1"/>
    <col min="15878" max="15878" width="0.88671875" style="6" customWidth="1"/>
    <col min="15879" max="15879" width="14.109375" style="6" customWidth="1"/>
    <col min="15880" max="15880" width="1.88671875" style="6" customWidth="1"/>
    <col min="15881" max="15881" width="14.109375" style="6" customWidth="1"/>
    <col min="15882" max="15882" width="1.88671875" style="6" customWidth="1"/>
    <col min="15883" max="15883" width="14.109375" style="6" customWidth="1"/>
    <col min="15884" max="15884" width="1.88671875" style="6" customWidth="1"/>
    <col min="15885" max="15885" width="14.109375" style="6" customWidth="1"/>
    <col min="15886" max="15886" width="12.88671875" style="6" customWidth="1"/>
    <col min="15887" max="15887" width="1.88671875" style="6" customWidth="1"/>
    <col min="15888" max="15888" width="12.88671875" style="6" customWidth="1"/>
    <col min="15889" max="16128" width="9.88671875" style="6"/>
    <col min="16129" max="16131" width="2.88671875" style="6" customWidth="1"/>
    <col min="16132" max="16132" width="31" style="6" customWidth="1"/>
    <col min="16133" max="16133" width="6.109375" style="6" bestFit="1" customWidth="1"/>
    <col min="16134" max="16134" width="0.88671875" style="6" customWidth="1"/>
    <col min="16135" max="16135" width="14.109375" style="6" customWidth="1"/>
    <col min="16136" max="16136" width="1.88671875" style="6" customWidth="1"/>
    <col min="16137" max="16137" width="14.109375" style="6" customWidth="1"/>
    <col min="16138" max="16138" width="1.88671875" style="6" customWidth="1"/>
    <col min="16139" max="16139" width="14.109375" style="6" customWidth="1"/>
    <col min="16140" max="16140" width="1.88671875" style="6" customWidth="1"/>
    <col min="16141" max="16141" width="14.109375" style="6" customWidth="1"/>
    <col min="16142" max="16142" width="12.88671875" style="6" customWidth="1"/>
    <col min="16143" max="16143" width="1.88671875" style="6" customWidth="1"/>
    <col min="16144" max="16144" width="12.88671875" style="6" customWidth="1"/>
    <col min="16145" max="16384" width="9.88671875" style="6"/>
  </cols>
  <sheetData>
    <row r="1" spans="1:15" ht="19.5" customHeight="1">
      <c r="A1" s="39" t="s">
        <v>0</v>
      </c>
      <c r="B1" s="118"/>
      <c r="C1" s="118"/>
      <c r="D1" s="118"/>
      <c r="E1" s="201"/>
      <c r="F1" s="246"/>
      <c r="G1" s="246"/>
      <c r="H1" s="246"/>
      <c r="I1" s="246"/>
      <c r="J1" s="246"/>
      <c r="K1" s="246"/>
      <c r="L1" s="246"/>
      <c r="M1" s="246"/>
      <c r="O1" s="6"/>
    </row>
    <row r="2" spans="1:15" ht="19.5" customHeight="1">
      <c r="A2" s="1" t="s">
        <v>73</v>
      </c>
      <c r="B2" s="119"/>
      <c r="C2" s="119"/>
      <c r="D2" s="119"/>
      <c r="F2" s="237"/>
      <c r="G2" s="237"/>
      <c r="H2" s="237"/>
      <c r="I2" s="237"/>
      <c r="J2" s="237"/>
      <c r="K2" s="237"/>
      <c r="L2" s="237"/>
      <c r="M2" s="237"/>
      <c r="O2" s="6"/>
    </row>
    <row r="3" spans="1:15" ht="19.5" customHeight="1">
      <c r="A3" s="118"/>
      <c r="B3" s="118"/>
      <c r="C3" s="119"/>
      <c r="D3" s="119"/>
      <c r="F3" s="237"/>
      <c r="G3" s="237"/>
      <c r="H3" s="237"/>
      <c r="I3" s="237"/>
      <c r="J3" s="237"/>
      <c r="K3" s="237"/>
      <c r="L3" s="237"/>
      <c r="M3" s="237"/>
      <c r="O3" s="6"/>
    </row>
    <row r="4" spans="1:15" ht="19.5" customHeight="1">
      <c r="A4" s="204"/>
      <c r="B4" s="204"/>
      <c r="C4" s="199"/>
      <c r="D4" s="199"/>
      <c r="F4" s="237"/>
      <c r="G4" s="238"/>
      <c r="H4" s="131" t="s">
        <v>2</v>
      </c>
      <c r="I4" s="238"/>
      <c r="J4" s="238"/>
      <c r="K4" s="238"/>
      <c r="L4" s="220" t="s">
        <v>74</v>
      </c>
      <c r="M4" s="238"/>
      <c r="O4" s="6"/>
    </row>
    <row r="5" spans="1:15" ht="19.5" customHeight="1">
      <c r="A5" s="239"/>
      <c r="B5" s="239"/>
      <c r="C5" s="199"/>
      <c r="D5" s="199"/>
      <c r="F5"/>
      <c r="G5" s="466" t="s">
        <v>102</v>
      </c>
      <c r="H5" s="466"/>
      <c r="I5" s="466"/>
      <c r="J5"/>
      <c r="K5" s="466" t="s">
        <v>4</v>
      </c>
      <c r="L5" s="466"/>
      <c r="M5" s="466"/>
      <c r="O5" s="6"/>
    </row>
    <row r="6" spans="1:15" ht="19.5" customHeight="1">
      <c r="A6" s="239"/>
      <c r="B6" s="239"/>
      <c r="C6" s="199"/>
      <c r="D6" s="199"/>
      <c r="F6"/>
      <c r="G6" s="467" t="s">
        <v>162</v>
      </c>
      <c r="H6" s="467"/>
      <c r="I6" s="467"/>
      <c r="J6"/>
      <c r="K6" s="467" t="s">
        <v>162</v>
      </c>
      <c r="L6" s="467"/>
      <c r="M6" s="467"/>
      <c r="O6" s="6"/>
    </row>
    <row r="7" spans="1:15" ht="19.5" customHeight="1">
      <c r="A7" s="239"/>
      <c r="B7" s="239"/>
      <c r="C7" s="199"/>
      <c r="D7" s="199"/>
      <c r="F7"/>
      <c r="G7" s="464" t="s">
        <v>238</v>
      </c>
      <c r="H7" s="464"/>
      <c r="I7" s="464"/>
      <c r="J7"/>
      <c r="K7" s="464" t="s">
        <v>238</v>
      </c>
      <c r="L7" s="464"/>
      <c r="M7" s="464"/>
      <c r="O7" s="6"/>
    </row>
    <row r="8" spans="1:15" ht="19.5" customHeight="1">
      <c r="A8" s="239"/>
      <c r="B8" s="239"/>
      <c r="C8" s="199"/>
      <c r="D8" s="199"/>
      <c r="E8" s="457" t="s">
        <v>7</v>
      </c>
      <c r="F8"/>
      <c r="G8" s="202">
        <v>2024</v>
      </c>
      <c r="H8" s="203"/>
      <c r="I8" s="202">
        <v>2023</v>
      </c>
      <c r="J8" s="203"/>
      <c r="K8" s="202">
        <v>2024</v>
      </c>
      <c r="L8" s="203"/>
      <c r="M8" s="202">
        <v>2023</v>
      </c>
      <c r="O8" s="6"/>
    </row>
    <row r="9" spans="1:15" ht="19.5" customHeight="1">
      <c r="A9" s="83"/>
      <c r="B9"/>
      <c r="C9"/>
      <c r="D9"/>
      <c r="F9"/>
      <c r="G9" s="465" t="s">
        <v>9</v>
      </c>
      <c r="H9" s="465"/>
      <c r="I9" s="465"/>
      <c r="J9" s="465"/>
      <c r="K9" s="465"/>
      <c r="L9" s="465"/>
      <c r="M9" s="465"/>
      <c r="O9" s="6"/>
    </row>
    <row r="10" spans="1:15" ht="19.5" customHeight="1">
      <c r="A10" s="231" t="s">
        <v>210</v>
      </c>
      <c r="B10" s="204"/>
      <c r="C10" s="199"/>
      <c r="D10" s="199"/>
      <c r="F10"/>
      <c r="G10"/>
      <c r="H10"/>
      <c r="I10"/>
      <c r="J10"/>
      <c r="K10"/>
      <c r="L10"/>
      <c r="M10"/>
      <c r="O10" s="6"/>
    </row>
    <row r="11" spans="1:15" ht="19.5" customHeight="1">
      <c r="A11" s="199" t="s">
        <v>75</v>
      </c>
      <c r="B11" s="199"/>
      <c r="C11" s="199"/>
      <c r="D11" s="199"/>
      <c r="F11"/>
      <c r="G11" s="234">
        <v>1809704</v>
      </c>
      <c r="H11" s="198"/>
      <c r="I11" s="234">
        <v>1710487</v>
      </c>
      <c r="J11" s="4"/>
      <c r="K11" s="233">
        <v>841026</v>
      </c>
      <c r="L11" s="4"/>
      <c r="M11" s="233">
        <v>832165</v>
      </c>
      <c r="O11" s="6"/>
    </row>
    <row r="12" spans="1:15" ht="19.5" customHeight="1">
      <c r="A12" s="199" t="s">
        <v>220</v>
      </c>
      <c r="B12"/>
      <c r="C12" s="199"/>
      <c r="D12" s="199"/>
      <c r="F12"/>
      <c r="G12" s="234">
        <v>39062</v>
      </c>
      <c r="H12" s="198"/>
      <c r="I12" s="234">
        <v>25148</v>
      </c>
      <c r="J12" s="4"/>
      <c r="K12" s="234">
        <v>23487</v>
      </c>
      <c r="L12" s="4"/>
      <c r="M12" s="234">
        <v>5293</v>
      </c>
      <c r="O12" s="6"/>
    </row>
    <row r="13" spans="1:15" ht="19.5" hidden="1" customHeight="1">
      <c r="A13" s="199" t="s">
        <v>203</v>
      </c>
      <c r="B13"/>
      <c r="C13" s="6"/>
      <c r="D13" s="199"/>
      <c r="F13"/>
      <c r="G13" s="234"/>
      <c r="H13" s="198"/>
      <c r="I13" s="234"/>
      <c r="J13" s="4"/>
      <c r="K13" s="234"/>
      <c r="L13" s="4"/>
      <c r="M13" s="234"/>
      <c r="O13" s="6"/>
    </row>
    <row r="14" spans="1:15" ht="19.5" hidden="1" customHeight="1">
      <c r="A14" s="6"/>
      <c r="B14" s="199" t="s">
        <v>205</v>
      </c>
      <c r="C14" s="6"/>
      <c r="D14" s="199"/>
      <c r="F14"/>
      <c r="G14" s="234"/>
      <c r="H14" s="198"/>
      <c r="I14" s="305"/>
      <c r="J14" s="4"/>
      <c r="K14" s="305"/>
      <c r="L14" s="4"/>
      <c r="M14" s="305"/>
      <c r="O14" s="6"/>
    </row>
    <row r="15" spans="1:15" ht="19.5" customHeight="1">
      <c r="A15" s="199" t="s">
        <v>181</v>
      </c>
      <c r="B15"/>
      <c r="C15" s="199"/>
      <c r="D15" s="199"/>
      <c r="E15" s="165" t="s">
        <v>21</v>
      </c>
      <c r="F15"/>
      <c r="G15" s="305">
        <v>0</v>
      </c>
      <c r="H15" s="198"/>
      <c r="I15" s="305">
        <v>0</v>
      </c>
      <c r="J15" s="4"/>
      <c r="K15" s="234">
        <v>119000</v>
      </c>
      <c r="L15" s="4"/>
      <c r="M15" s="233">
        <v>3152</v>
      </c>
      <c r="O15" s="6"/>
    </row>
    <row r="16" spans="1:15" ht="19.5" customHeight="1">
      <c r="A16" s="199" t="s">
        <v>76</v>
      </c>
      <c r="B16" s="199"/>
      <c r="C16" s="199"/>
      <c r="D16" s="199"/>
      <c r="F16"/>
      <c r="G16" s="234">
        <v>1230</v>
      </c>
      <c r="H16" s="198"/>
      <c r="I16" s="255">
        <v>1125</v>
      </c>
      <c r="J16" s="4"/>
      <c r="K16" s="234">
        <v>22740</v>
      </c>
      <c r="L16" s="4"/>
      <c r="M16" s="234">
        <v>12128</v>
      </c>
      <c r="O16" s="6"/>
    </row>
    <row r="17" spans="1:15" s="2" customFormat="1" ht="19.5" customHeight="1">
      <c r="A17" s="149" t="s">
        <v>77</v>
      </c>
      <c r="B17" s="199"/>
      <c r="C17" s="204"/>
      <c r="D17" s="204"/>
      <c r="E17" s="165"/>
      <c r="F17" s="240"/>
      <c r="G17" s="234">
        <v>6028</v>
      </c>
      <c r="H17" s="198"/>
      <c r="I17" s="255">
        <v>6040</v>
      </c>
      <c r="J17" s="4"/>
      <c r="K17" s="234">
        <v>7107</v>
      </c>
      <c r="L17" s="4"/>
      <c r="M17" s="234">
        <v>7261</v>
      </c>
    </row>
    <row r="18" spans="1:15" ht="19.5" customHeight="1">
      <c r="A18" s="232" t="s">
        <v>211</v>
      </c>
      <c r="B18" s="199"/>
      <c r="C18" s="199"/>
      <c r="D18" s="199"/>
      <c r="F18"/>
      <c r="G18" s="295">
        <f>SUM(G11:G17)</f>
        <v>1856024</v>
      </c>
      <c r="H18" s="236"/>
      <c r="I18" s="235">
        <f>SUM(I11:I17)</f>
        <v>1742800</v>
      </c>
      <c r="J18" s="236"/>
      <c r="K18" s="306">
        <f>SUM(K11:K17)</f>
        <v>1013360</v>
      </c>
      <c r="L18" s="236"/>
      <c r="M18" s="235">
        <f>SUM(M11:M17)</f>
        <v>859999</v>
      </c>
      <c r="O18" s="6"/>
    </row>
    <row r="19" spans="1:15" ht="20.100000000000001" customHeight="1">
      <c r="A19" s="199"/>
      <c r="B19" s="199"/>
      <c r="C19" s="199"/>
      <c r="D19" s="199"/>
      <c r="F19"/>
      <c r="G19" s="241"/>
      <c r="H19" s="241"/>
      <c r="I19" s="241"/>
      <c r="J19" s="241"/>
      <c r="K19" s="241"/>
      <c r="L19" s="241"/>
      <c r="M19" s="241"/>
      <c r="O19" s="6"/>
    </row>
    <row r="20" spans="1:15" ht="19.5" customHeight="1">
      <c r="A20" s="231" t="s">
        <v>78</v>
      </c>
      <c r="B20" s="204"/>
      <c r="C20" s="199"/>
      <c r="D20" s="199"/>
      <c r="F20"/>
      <c r="G20" s="198"/>
      <c r="H20" s="198"/>
      <c r="I20" s="198"/>
      <c r="J20" s="198"/>
      <c r="K20" s="198"/>
      <c r="L20" s="198"/>
      <c r="M20" s="198"/>
      <c r="O20" s="6"/>
    </row>
    <row r="21" spans="1:15" ht="19.5" customHeight="1">
      <c r="A21" s="199" t="s">
        <v>79</v>
      </c>
      <c r="B21" s="199"/>
      <c r="C21" s="199"/>
      <c r="D21" s="199"/>
      <c r="F21"/>
      <c r="G21" s="234">
        <v>791670</v>
      </c>
      <c r="H21" s="4"/>
      <c r="I21" s="234">
        <v>740834</v>
      </c>
      <c r="J21" s="4"/>
      <c r="K21" s="234">
        <v>341308</v>
      </c>
      <c r="L21" s="4"/>
      <c r="M21" s="234">
        <v>336519</v>
      </c>
      <c r="O21" s="6"/>
    </row>
    <row r="22" spans="1:15" ht="19.5" customHeight="1">
      <c r="A22" s="199" t="s">
        <v>221</v>
      </c>
      <c r="B22" s="149"/>
      <c r="C22" s="204"/>
      <c r="D22" s="204"/>
      <c r="E22" s="201"/>
      <c r="F22" s="240"/>
      <c r="G22" s="234">
        <v>20565</v>
      </c>
      <c r="H22" s="4"/>
      <c r="I22" s="234">
        <v>16243</v>
      </c>
      <c r="J22" s="4"/>
      <c r="K22" s="305">
        <v>0</v>
      </c>
      <c r="L22" s="4"/>
      <c r="M22" s="178">
        <v>0</v>
      </c>
      <c r="O22" s="6"/>
    </row>
    <row r="23" spans="1:15" ht="19.5" customHeight="1">
      <c r="A23" s="199" t="s">
        <v>80</v>
      </c>
      <c r="B23" s="199"/>
      <c r="C23" s="199"/>
      <c r="D23" s="199"/>
      <c r="F23"/>
      <c r="G23" s="234">
        <v>255031</v>
      </c>
      <c r="H23" s="4"/>
      <c r="I23" s="234">
        <v>232785</v>
      </c>
      <c r="J23" s="4"/>
      <c r="K23" s="255">
        <v>113420</v>
      </c>
      <c r="L23" s="4"/>
      <c r="M23" s="255">
        <v>105934</v>
      </c>
      <c r="O23" s="6"/>
    </row>
    <row r="24" spans="1:15" ht="19.5" customHeight="1">
      <c r="A24" s="199" t="s">
        <v>81</v>
      </c>
      <c r="B24" s="199"/>
      <c r="C24" s="199"/>
      <c r="D24" s="199"/>
      <c r="F24"/>
      <c r="G24" s="234">
        <v>102187</v>
      </c>
      <c r="H24" s="4"/>
      <c r="I24" s="234">
        <v>92708</v>
      </c>
      <c r="J24" s="4"/>
      <c r="K24" s="234">
        <v>50825</v>
      </c>
      <c r="L24" s="4"/>
      <c r="M24" s="234">
        <v>45505</v>
      </c>
      <c r="O24" s="6"/>
    </row>
    <row r="25" spans="1:15" s="2" customFormat="1" ht="19.5" customHeight="1">
      <c r="A25" s="149" t="s">
        <v>82</v>
      </c>
      <c r="B25" s="199"/>
      <c r="C25" s="199"/>
      <c r="D25" s="199"/>
      <c r="E25" s="165"/>
      <c r="F25"/>
      <c r="G25" s="234">
        <v>388190</v>
      </c>
      <c r="H25" s="4"/>
      <c r="I25" s="234">
        <v>361188</v>
      </c>
      <c r="J25" s="4"/>
      <c r="K25" s="255">
        <v>188406</v>
      </c>
      <c r="L25" s="4"/>
      <c r="M25" s="255">
        <v>180288</v>
      </c>
    </row>
    <row r="26" spans="1:15" s="2" customFormat="1" ht="19.5" hidden="1" customHeight="1">
      <c r="A26" s="149" t="s">
        <v>83</v>
      </c>
      <c r="B26" s="199"/>
      <c r="C26" s="199"/>
      <c r="D26" s="199"/>
      <c r="E26" s="165"/>
      <c r="F26"/>
      <c r="G26" s="178"/>
      <c r="H26" s="4"/>
      <c r="I26" s="255"/>
      <c r="J26" s="4"/>
      <c r="K26" s="178"/>
      <c r="L26" s="4"/>
      <c r="M26" s="178"/>
    </row>
    <row r="27" spans="1:15" ht="19.5" customHeight="1">
      <c r="A27" s="232" t="s">
        <v>84</v>
      </c>
      <c r="B27" s="199"/>
      <c r="C27" s="199"/>
      <c r="D27" s="199"/>
      <c r="F27"/>
      <c r="G27" s="306">
        <f>SUM(G21:G26)</f>
        <v>1557643</v>
      </c>
      <c r="H27" s="236"/>
      <c r="I27" s="235">
        <f>SUM(I21:I26)</f>
        <v>1443758</v>
      </c>
      <c r="J27" s="236"/>
      <c r="K27" s="306">
        <f>SUM(K21:K26)</f>
        <v>693959</v>
      </c>
      <c r="L27" s="236"/>
      <c r="M27" s="235">
        <f>SUM(M21:M26)</f>
        <v>668246</v>
      </c>
      <c r="O27" s="6"/>
    </row>
    <row r="28" spans="1:15" s="2" customFormat="1" ht="20.100000000000001" customHeight="1">
      <c r="A28" s="215"/>
      <c r="C28" s="216"/>
      <c r="D28" s="217"/>
      <c r="E28" s="217"/>
      <c r="F28"/>
      <c r="G28" s="241"/>
      <c r="H28" s="241"/>
      <c r="I28" s="241"/>
      <c r="J28" s="241"/>
      <c r="K28" s="241"/>
      <c r="L28" s="241"/>
      <c r="M28" s="241"/>
    </row>
    <row r="29" spans="1:15" ht="19.5" customHeight="1">
      <c r="A29" s="232" t="s">
        <v>195</v>
      </c>
      <c r="B29" s="199"/>
      <c r="C29" s="199"/>
      <c r="D29" s="199"/>
      <c r="F29"/>
      <c r="G29" s="307">
        <f>G18-G27</f>
        <v>298381</v>
      </c>
      <c r="H29" s="241"/>
      <c r="I29" s="241">
        <f>I18-I27</f>
        <v>299042</v>
      </c>
      <c r="J29" s="241"/>
      <c r="K29" s="307">
        <f>K18-K27</f>
        <v>319401</v>
      </c>
      <c r="L29" s="241"/>
      <c r="M29" s="241">
        <f>M18-M27</f>
        <v>191753</v>
      </c>
      <c r="O29" s="6"/>
    </row>
    <row r="30" spans="1:15" ht="19.5" customHeight="1">
      <c r="A30" s="199" t="s">
        <v>161</v>
      </c>
      <c r="B30" s="199"/>
      <c r="C30" s="199"/>
      <c r="D30" s="199"/>
      <c r="F30"/>
      <c r="G30" s="234">
        <v>47</v>
      </c>
      <c r="H30" s="241"/>
      <c r="I30" s="234">
        <v>192</v>
      </c>
      <c r="J30" s="241"/>
      <c r="K30" s="198">
        <v>-4153</v>
      </c>
      <c r="L30" s="241"/>
      <c r="M30" s="255">
        <v>-9434</v>
      </c>
      <c r="O30" s="6"/>
    </row>
    <row r="31" spans="1:15" ht="19.5" customHeight="1">
      <c r="A31" s="199" t="s">
        <v>85</v>
      </c>
      <c r="B31" s="199"/>
      <c r="C31" s="199"/>
      <c r="D31" s="199"/>
      <c r="F31"/>
      <c r="G31" s="198">
        <v>-178980</v>
      </c>
      <c r="H31" s="198"/>
      <c r="I31" s="234">
        <v>-150089</v>
      </c>
      <c r="J31" s="198"/>
      <c r="K31" s="198">
        <v>-99876</v>
      </c>
      <c r="L31" s="198"/>
      <c r="M31" s="255">
        <v>-82117</v>
      </c>
      <c r="O31" s="6"/>
    </row>
    <row r="32" spans="1:15" s="243" customFormat="1" ht="19.5" customHeight="1">
      <c r="A32" t="s">
        <v>163</v>
      </c>
      <c r="B32" s="238"/>
      <c r="C32" s="238"/>
      <c r="D32" s="238"/>
      <c r="E32" s="211"/>
      <c r="F32" s="238"/>
      <c r="G32" s="241"/>
      <c r="H32" s="241"/>
      <c r="I32" s="241"/>
      <c r="J32" s="241"/>
      <c r="K32" s="241"/>
      <c r="L32" s="241"/>
      <c r="M32" s="241"/>
    </row>
    <row r="33" spans="1:15" ht="19.5" customHeight="1">
      <c r="A33" s="199"/>
      <c r="B33" t="s">
        <v>86</v>
      </c>
      <c r="C33" s="199"/>
      <c r="D33" s="199"/>
      <c r="F33"/>
      <c r="G33" s="455">
        <v>0</v>
      </c>
      <c r="H33" s="198"/>
      <c r="I33" s="244">
        <v>3337</v>
      </c>
      <c r="J33" s="198"/>
      <c r="K33" s="245">
        <v>0</v>
      </c>
      <c r="L33" s="4"/>
      <c r="M33" s="245">
        <v>0</v>
      </c>
      <c r="O33" s="6"/>
    </row>
    <row r="34" spans="1:15" s="243" customFormat="1" ht="19.5" customHeight="1">
      <c r="A34" s="238" t="s">
        <v>194</v>
      </c>
      <c r="B34" s="238"/>
      <c r="C34" s="238"/>
      <c r="D34" s="238"/>
      <c r="E34" s="211"/>
      <c r="F34" s="238"/>
      <c r="G34" s="307">
        <f>SUM(G29:G33)</f>
        <v>119448</v>
      </c>
      <c r="H34" s="241"/>
      <c r="I34" s="241">
        <f>SUM(I29:I33)</f>
        <v>152482</v>
      </c>
      <c r="J34" s="241"/>
      <c r="K34" s="307">
        <f>SUM(K29:K33)</f>
        <v>215372</v>
      </c>
      <c r="L34" s="241"/>
      <c r="M34" s="241">
        <f>SUM(M29:M33)</f>
        <v>100202</v>
      </c>
    </row>
    <row r="35" spans="1:15" ht="19.5" customHeight="1">
      <c r="A35" s="199" t="s">
        <v>213</v>
      </c>
      <c r="B35" s="199"/>
      <c r="C35" s="199"/>
      <c r="D35" s="199"/>
      <c r="F35"/>
      <c r="G35" s="244">
        <v>5042</v>
      </c>
      <c r="H35" s="198"/>
      <c r="I35" s="244">
        <v>2746</v>
      </c>
      <c r="J35" s="198"/>
      <c r="K35" s="256">
        <v>3102</v>
      </c>
      <c r="L35" s="4"/>
      <c r="M35" s="256">
        <v>3735</v>
      </c>
      <c r="O35" s="6"/>
    </row>
    <row r="36" spans="1:15" ht="19.5" customHeight="1">
      <c r="A36" s="238" t="s">
        <v>193</v>
      </c>
      <c r="B36" s="204"/>
      <c r="C36" s="199"/>
      <c r="D36" s="199"/>
      <c r="F36"/>
      <c r="G36" s="308">
        <f>SUM(G34:G35)</f>
        <v>124490</v>
      </c>
      <c r="H36" s="241"/>
      <c r="I36" s="242">
        <f>SUM(I34:I35)</f>
        <v>155228</v>
      </c>
      <c r="J36" s="241"/>
      <c r="K36" s="308">
        <f>SUM(K34:K35)</f>
        <v>218474</v>
      </c>
      <c r="L36" s="241"/>
      <c r="M36" s="242">
        <f>SUM(M34:M35)</f>
        <v>103937</v>
      </c>
      <c r="N36" s="8"/>
      <c r="O36" s="8"/>
    </row>
    <row r="37" spans="1:15" ht="19.5" customHeight="1">
      <c r="A37" s="238"/>
      <c r="B37" s="204"/>
      <c r="C37" s="199"/>
      <c r="D37" s="199"/>
      <c r="F37"/>
      <c r="G37" s="241"/>
      <c r="H37" s="241"/>
      <c r="I37" s="241"/>
      <c r="J37" s="241"/>
      <c r="K37" s="241"/>
      <c r="L37" s="241"/>
      <c r="M37" s="241"/>
      <c r="N37" s="8"/>
      <c r="O37" s="8"/>
    </row>
    <row r="38" spans="1:15" ht="19.5" customHeight="1">
      <c r="A38" s="39" t="s">
        <v>0</v>
      </c>
      <c r="B38" s="118"/>
      <c r="C38" s="118"/>
      <c r="D38" s="118"/>
      <c r="E38" s="201"/>
      <c r="F38" s="246"/>
      <c r="G38" s="246"/>
      <c r="H38" s="246"/>
      <c r="I38" s="246"/>
      <c r="J38" s="246"/>
      <c r="K38" s="246"/>
      <c r="L38" s="246"/>
      <c r="M38" s="246"/>
      <c r="O38" s="6"/>
    </row>
    <row r="39" spans="1:15" ht="19.5" customHeight="1">
      <c r="A39" s="1" t="s">
        <v>73</v>
      </c>
      <c r="B39" s="119"/>
      <c r="C39" s="119"/>
      <c r="D39" s="119"/>
      <c r="F39" s="237"/>
      <c r="G39" s="237"/>
      <c r="H39" s="237"/>
      <c r="I39" s="237"/>
      <c r="J39" s="237"/>
      <c r="K39" s="237"/>
      <c r="L39" s="237"/>
      <c r="M39" s="237"/>
      <c r="O39" s="6"/>
    </row>
    <row r="40" spans="1:15" ht="17.399999999999999" customHeight="1">
      <c r="A40" s="118"/>
      <c r="B40" s="118"/>
      <c r="C40" s="119"/>
      <c r="D40" s="119"/>
      <c r="F40" s="237"/>
      <c r="G40" s="237"/>
      <c r="H40" s="237"/>
      <c r="I40" s="237"/>
      <c r="J40" s="237"/>
      <c r="K40" s="237"/>
      <c r="L40" s="237"/>
      <c r="M40" s="237"/>
      <c r="O40" s="6"/>
    </row>
    <row r="41" spans="1:15" ht="17.399999999999999" customHeight="1">
      <c r="A41" s="204"/>
      <c r="B41" s="204"/>
      <c r="C41" s="199"/>
      <c r="D41" s="199"/>
      <c r="F41" s="237"/>
      <c r="G41" s="238"/>
      <c r="H41" s="131" t="s">
        <v>2</v>
      </c>
      <c r="I41" s="238"/>
      <c r="J41" s="238"/>
      <c r="K41" s="238"/>
      <c r="L41" s="220" t="s">
        <v>74</v>
      </c>
      <c r="M41" s="238"/>
      <c r="O41" s="6"/>
    </row>
    <row r="42" spans="1:15" ht="17.399999999999999" customHeight="1">
      <c r="A42" s="239"/>
      <c r="B42" s="239"/>
      <c r="C42" s="199"/>
      <c r="D42" s="199"/>
      <c r="F42"/>
      <c r="G42" s="466" t="s">
        <v>4</v>
      </c>
      <c r="H42" s="466"/>
      <c r="I42" s="466"/>
      <c r="J42"/>
      <c r="K42" s="466" t="s">
        <v>4</v>
      </c>
      <c r="L42" s="466"/>
      <c r="M42" s="466"/>
      <c r="O42" s="6"/>
    </row>
    <row r="43" spans="1:15" ht="17.399999999999999" customHeight="1">
      <c r="A43" s="239"/>
      <c r="B43" s="239"/>
      <c r="C43" s="199"/>
      <c r="D43" s="199"/>
      <c r="F43"/>
      <c r="G43" s="467" t="s">
        <v>162</v>
      </c>
      <c r="H43" s="467"/>
      <c r="I43" s="467"/>
      <c r="J43"/>
      <c r="K43" s="467" t="s">
        <v>162</v>
      </c>
      <c r="L43" s="467"/>
      <c r="M43" s="467"/>
      <c r="O43" s="6"/>
    </row>
    <row r="44" spans="1:15" ht="17.399999999999999" customHeight="1">
      <c r="A44" s="239"/>
      <c r="B44" s="239"/>
      <c r="C44" s="199"/>
      <c r="D44" s="199"/>
      <c r="F44"/>
      <c r="G44" s="464" t="s">
        <v>238</v>
      </c>
      <c r="H44" s="464"/>
      <c r="I44" s="464"/>
      <c r="J44"/>
      <c r="K44" s="464" t="s">
        <v>238</v>
      </c>
      <c r="L44" s="464"/>
      <c r="M44" s="464"/>
      <c r="O44" s="6"/>
    </row>
    <row r="45" spans="1:15" ht="17.399999999999999" customHeight="1">
      <c r="A45" s="239"/>
      <c r="B45" s="239"/>
      <c r="C45" s="199"/>
      <c r="D45" s="199"/>
      <c r="F45"/>
      <c r="G45" s="202">
        <v>2024</v>
      </c>
      <c r="H45" s="203"/>
      <c r="I45" s="202">
        <v>2023</v>
      </c>
      <c r="J45" s="203"/>
      <c r="K45" s="202">
        <v>2024</v>
      </c>
      <c r="L45" s="203"/>
      <c r="M45" s="202">
        <v>2023</v>
      </c>
      <c r="O45" s="6"/>
    </row>
    <row r="46" spans="1:15" ht="17.399999999999999" customHeight="1">
      <c r="A46" s="83"/>
      <c r="B46"/>
      <c r="C46"/>
      <c r="D46"/>
      <c r="F46"/>
      <c r="G46" s="465" t="s">
        <v>9</v>
      </c>
      <c r="H46" s="465"/>
      <c r="I46" s="465"/>
      <c r="J46" s="465"/>
      <c r="K46" s="465"/>
      <c r="L46" s="465"/>
      <c r="M46" s="465"/>
      <c r="O46" s="6"/>
    </row>
    <row r="47" spans="1:15" ht="17.399999999999999" customHeight="1">
      <c r="A47" s="83" t="s">
        <v>87</v>
      </c>
      <c r="B47" s="204"/>
      <c r="C47" s="199"/>
      <c r="D47" s="199"/>
      <c r="F47"/>
      <c r="G47"/>
      <c r="H47" s="241"/>
      <c r="I47"/>
      <c r="J47" s="241"/>
      <c r="K47"/>
      <c r="L47" s="241"/>
      <c r="M47"/>
      <c r="N47" s="8"/>
      <c r="O47" s="8"/>
    </row>
    <row r="48" spans="1:15" ht="17.399999999999999" customHeight="1">
      <c r="A48" s="205" t="s">
        <v>88</v>
      </c>
      <c r="B48" s="204"/>
      <c r="C48" s="199"/>
      <c r="D48" s="199"/>
      <c r="F48"/>
      <c r="G48"/>
      <c r="H48" s="241"/>
      <c r="I48"/>
      <c r="J48" s="241"/>
      <c r="K48"/>
      <c r="L48" s="241"/>
      <c r="M48"/>
      <c r="N48" s="8"/>
      <c r="O48" s="8"/>
    </row>
    <row r="49" spans="1:15" s="247" customFormat="1" ht="17.399999999999999" customHeight="1">
      <c r="A49" s="205"/>
      <c r="B49" s="205" t="s">
        <v>89</v>
      </c>
      <c r="C49" s="199"/>
      <c r="D49" s="199"/>
      <c r="E49" s="165"/>
      <c r="F49"/>
      <c r="G49"/>
      <c r="H49" s="241"/>
      <c r="I49"/>
      <c r="J49" s="241"/>
      <c r="K49"/>
      <c r="L49" s="241"/>
      <c r="M49"/>
      <c r="N49" s="8"/>
      <c r="O49" s="8"/>
    </row>
    <row r="50" spans="1:15" s="247" customFormat="1" ht="17.399999999999999" customHeight="1">
      <c r="A50" s="155" t="s">
        <v>90</v>
      </c>
      <c r="B50" s="205"/>
      <c r="C50" s="199"/>
      <c r="D50" s="199"/>
      <c r="E50" s="165"/>
      <c r="F50"/>
      <c r="G50"/>
      <c r="H50" s="241"/>
      <c r="I50"/>
      <c r="J50" s="241"/>
      <c r="K50"/>
      <c r="L50" s="241"/>
      <c r="M50"/>
      <c r="N50" s="8"/>
      <c r="O50" s="8"/>
    </row>
    <row r="51" spans="1:15" s="247" customFormat="1" ht="17.399999999999999" customHeight="1">
      <c r="A51" s="2"/>
      <c r="B51" s="155" t="s">
        <v>91</v>
      </c>
      <c r="C51" s="199"/>
      <c r="D51" s="199"/>
      <c r="E51" s="165"/>
      <c r="F51"/>
      <c r="G51" s="296">
        <v>-151007</v>
      </c>
      <c r="H51" s="241"/>
      <c r="I51" s="218">
        <v>-45144</v>
      </c>
      <c r="J51" s="241"/>
      <c r="K51" s="245">
        <v>0</v>
      </c>
      <c r="L51" s="198"/>
      <c r="M51" s="245">
        <v>0</v>
      </c>
      <c r="N51" s="8"/>
      <c r="O51" s="8"/>
    </row>
    <row r="52" spans="1:15" s="247" customFormat="1" ht="17.399999999999999" hidden="1" customHeight="1">
      <c r="A52" t="s">
        <v>174</v>
      </c>
      <c r="B52" s="155"/>
      <c r="C52" s="199"/>
      <c r="D52" s="199"/>
      <c r="E52" s="165"/>
      <c r="F52"/>
      <c r="G52" s="245"/>
      <c r="H52" s="241"/>
      <c r="I52" s="218"/>
      <c r="J52" s="241"/>
      <c r="K52" s="245"/>
      <c r="L52" s="198"/>
      <c r="M52" s="245">
        <v>0</v>
      </c>
      <c r="N52" s="8"/>
      <c r="O52" s="8"/>
    </row>
    <row r="53" spans="1:15" ht="16.95" customHeight="1">
      <c r="A53" s="238" t="s">
        <v>92</v>
      </c>
      <c r="B53" s="83"/>
      <c r="C53" s="232"/>
      <c r="D53" s="199"/>
      <c r="F53"/>
      <c r="G53" s="123"/>
      <c r="H53" s="206"/>
      <c r="I53" s="123"/>
      <c r="J53" s="207"/>
      <c r="K53" s="209"/>
      <c r="L53" s="248"/>
      <c r="M53" s="209"/>
      <c r="N53" s="8"/>
      <c r="O53" s="8"/>
    </row>
    <row r="54" spans="1:15" s="243" customFormat="1" ht="17.399999999999999" customHeight="1">
      <c r="A54" s="238"/>
      <c r="B54" s="238" t="s">
        <v>89</v>
      </c>
      <c r="C54" s="232"/>
      <c r="D54" s="232"/>
      <c r="E54" s="211"/>
      <c r="F54" s="238"/>
      <c r="G54" s="309">
        <f>SUM(G51:G52)</f>
        <v>-151007</v>
      </c>
      <c r="H54" s="220"/>
      <c r="I54" s="219">
        <f>SUM(I51:I52)</f>
        <v>-45144</v>
      </c>
      <c r="J54" s="221"/>
      <c r="K54" s="249">
        <f>SUM(K51:K52)</f>
        <v>0</v>
      </c>
      <c r="L54" s="238"/>
      <c r="M54" s="249">
        <f>SUM(M51:M52)</f>
        <v>0</v>
      </c>
      <c r="N54" s="30"/>
      <c r="O54" s="30"/>
    </row>
    <row r="55" spans="1:15" ht="8.1" customHeight="1">
      <c r="A55" s="2"/>
      <c r="B55" s="210"/>
      <c r="C55" s="199"/>
      <c r="D55" s="199"/>
      <c r="F55"/>
      <c r="G55" s="132"/>
      <c r="H55" s="212"/>
      <c r="I55" s="132"/>
      <c r="J55" s="212"/>
      <c r="K55" s="132"/>
      <c r="L55" s="212"/>
      <c r="M55" s="132"/>
      <c r="N55" s="8"/>
      <c r="O55" s="8"/>
    </row>
    <row r="56" spans="1:15" s="238" customFormat="1" ht="17.399999999999999" customHeight="1">
      <c r="A56" s="250" t="s">
        <v>93</v>
      </c>
      <c r="C56" s="232"/>
      <c r="D56" s="232"/>
      <c r="E56" s="211"/>
      <c r="G56" s="128"/>
      <c r="H56" s="241"/>
      <c r="I56" s="128"/>
      <c r="J56" s="241"/>
      <c r="K56" s="222"/>
      <c r="L56" s="241"/>
      <c r="M56" s="222"/>
    </row>
    <row r="57" spans="1:15" s="250" customFormat="1" ht="17.399999999999999" customHeight="1">
      <c r="B57" s="250" t="s">
        <v>89</v>
      </c>
      <c r="C57" s="257"/>
      <c r="D57" s="257"/>
      <c r="E57" s="211"/>
      <c r="G57" s="223"/>
      <c r="H57" s="258"/>
      <c r="I57" s="223"/>
      <c r="J57" s="258"/>
      <c r="K57" s="224"/>
      <c r="L57" s="258"/>
      <c r="M57" s="224"/>
    </row>
    <row r="58" spans="1:15" customFormat="1" ht="17.399999999999999" customHeight="1">
      <c r="A58" t="s">
        <v>222</v>
      </c>
      <c r="C58" s="199"/>
      <c r="D58" s="199"/>
      <c r="E58" s="225"/>
      <c r="G58" s="4"/>
      <c r="H58" s="198"/>
      <c r="I58" s="4"/>
      <c r="J58" s="198"/>
      <c r="K58" s="222"/>
      <c r="L58" s="198"/>
      <c r="M58" s="222"/>
    </row>
    <row r="59" spans="1:15" customFormat="1" ht="17.399999999999999" customHeight="1">
      <c r="B59" t="s">
        <v>94</v>
      </c>
      <c r="C59" s="199"/>
      <c r="D59" s="199"/>
      <c r="E59" s="225"/>
      <c r="G59" s="4"/>
      <c r="H59" s="198"/>
      <c r="I59" s="4"/>
      <c r="J59" s="198"/>
      <c r="K59" s="222"/>
      <c r="L59" s="198"/>
      <c r="M59" s="222"/>
    </row>
    <row r="60" spans="1:15" customFormat="1" ht="17.399999999999999" customHeight="1">
      <c r="B60" t="s">
        <v>95</v>
      </c>
      <c r="C60" s="199"/>
      <c r="D60" s="199"/>
      <c r="E60" s="225"/>
      <c r="G60" s="454">
        <v>0</v>
      </c>
      <c r="H60" s="251"/>
      <c r="I60" s="410">
        <v>927</v>
      </c>
      <c r="J60" s="251"/>
      <c r="K60" s="454">
        <v>0</v>
      </c>
      <c r="L60" s="251"/>
      <c r="M60" s="410">
        <v>694</v>
      </c>
    </row>
    <row r="61" spans="1:15" customFormat="1" ht="17.399999999999999" customHeight="1">
      <c r="A61" s="238" t="s">
        <v>96</v>
      </c>
      <c r="B61" s="83"/>
      <c r="C61" s="232"/>
      <c r="D61" s="199"/>
      <c r="E61" s="225"/>
      <c r="G61" s="4"/>
      <c r="H61" s="198"/>
      <c r="I61" s="418"/>
      <c r="J61" s="198"/>
      <c r="K61" s="222"/>
      <c r="L61" s="198"/>
      <c r="M61" s="411"/>
    </row>
    <row r="62" spans="1:15" customFormat="1" ht="17.399999999999999" customHeight="1">
      <c r="A62" s="238"/>
      <c r="B62" s="238" t="s">
        <v>89</v>
      </c>
      <c r="C62" s="232"/>
      <c r="D62" s="199"/>
      <c r="E62" s="225"/>
      <c r="G62" s="451">
        <f>SUM(G58:G61)</f>
        <v>0</v>
      </c>
      <c r="H62" s="241"/>
      <c r="I62" s="310">
        <f>SUM(I58:I61)</f>
        <v>927</v>
      </c>
      <c r="J62" s="241"/>
      <c r="K62" s="451">
        <f>SUM(K58:K61)</f>
        <v>0</v>
      </c>
      <c r="L62" s="241"/>
      <c r="M62" s="310">
        <f>SUM(M58:M61)</f>
        <v>694</v>
      </c>
    </row>
    <row r="63" spans="1:15" s="2" customFormat="1" ht="17.399999999999999" customHeight="1">
      <c r="A63" s="83" t="s">
        <v>103</v>
      </c>
      <c r="B63" s="204"/>
      <c r="C63" s="199"/>
      <c r="D63" s="199"/>
      <c r="E63" s="165"/>
      <c r="F63"/>
      <c r="G63" s="123"/>
      <c r="H63" s="206"/>
      <c r="I63" s="123"/>
      <c r="J63" s="206"/>
      <c r="K63" s="226"/>
      <c r="L63" s="206"/>
      <c r="M63" s="412"/>
    </row>
    <row r="64" spans="1:15" s="2" customFormat="1" ht="17.399999999999999" customHeight="1">
      <c r="A64" s="83" t="s">
        <v>97</v>
      </c>
      <c r="B64" s="210" t="s">
        <v>104</v>
      </c>
      <c r="C64" s="232"/>
      <c r="D64" s="232"/>
      <c r="E64" s="211"/>
      <c r="F64" s="238"/>
      <c r="G64" s="310">
        <f>SUM(G54,G62)</f>
        <v>-151007</v>
      </c>
      <c r="H64" s="212"/>
      <c r="I64" s="208">
        <f>SUM(I54,I62)</f>
        <v>-44217</v>
      </c>
      <c r="J64" s="212"/>
      <c r="K64" s="451">
        <f>SUM(K54,K62)</f>
        <v>0</v>
      </c>
      <c r="L64" s="212"/>
      <c r="M64" s="310">
        <f>SUM(M54,M62)</f>
        <v>694</v>
      </c>
    </row>
    <row r="65" spans="1:15" s="2" customFormat="1" ht="17.399999999999999" customHeight="1">
      <c r="A65" s="83" t="s">
        <v>98</v>
      </c>
      <c r="B65" s="210"/>
      <c r="C65" s="232"/>
      <c r="D65" s="232"/>
      <c r="E65" s="211"/>
      <c r="F65" s="238"/>
      <c r="G65" s="227"/>
      <c r="H65" s="212"/>
      <c r="I65" s="227"/>
      <c r="J65" s="212"/>
      <c r="K65" s="228"/>
      <c r="L65" s="212"/>
      <c r="M65" s="228"/>
    </row>
    <row r="66" spans="1:15" s="2" customFormat="1" ht="17.399999999999999" customHeight="1" thickBot="1">
      <c r="B66" s="210" t="s">
        <v>99</v>
      </c>
      <c r="C66" s="199"/>
      <c r="D66" s="199"/>
      <c r="E66" s="165"/>
      <c r="F66"/>
      <c r="G66" s="311">
        <f>G36+G64</f>
        <v>-26517</v>
      </c>
      <c r="H66" s="212"/>
      <c r="I66" s="213">
        <f>I36+I64</f>
        <v>111011</v>
      </c>
      <c r="J66" s="212"/>
      <c r="K66" s="311">
        <f>K36+K64</f>
        <v>218474</v>
      </c>
      <c r="L66" s="212"/>
      <c r="M66" s="213">
        <f>M36+M64</f>
        <v>104631</v>
      </c>
    </row>
    <row r="67" spans="1:15" s="2" customFormat="1" ht="12" customHeight="1" thickTop="1">
      <c r="B67" s="210"/>
      <c r="C67" s="199"/>
      <c r="D67" s="199"/>
      <c r="E67" s="165"/>
      <c r="F67"/>
      <c r="G67" s="449"/>
      <c r="H67" s="212"/>
      <c r="I67" s="132"/>
      <c r="J67" s="212"/>
      <c r="K67" s="449"/>
      <c r="L67" s="212"/>
      <c r="M67" s="132"/>
    </row>
    <row r="68" spans="1:15" ht="17.399999999999999" customHeight="1">
      <c r="A68" s="238" t="s">
        <v>245</v>
      </c>
      <c r="B68" s="229"/>
      <c r="C68" s="232"/>
      <c r="D68" s="199"/>
      <c r="F68"/>
      <c r="G68" s="241"/>
      <c r="H68" s="128"/>
      <c r="I68" s="241"/>
      <c r="J68" s="241"/>
      <c r="K68" s="241"/>
      <c r="L68" s="241"/>
      <c r="M68" s="241"/>
      <c r="N68" s="8"/>
      <c r="O68" s="8"/>
    </row>
    <row r="69" spans="1:15" ht="17.399999999999999" customHeight="1">
      <c r="A69" s="125"/>
      <c r="B69" s="149" t="s">
        <v>100</v>
      </c>
      <c r="D69" s="199"/>
      <c r="F69"/>
      <c r="G69" s="319">
        <f>G71-G70</f>
        <v>124530</v>
      </c>
      <c r="H69" s="198"/>
      <c r="I69" s="198">
        <f>I71-I70</f>
        <v>148293</v>
      </c>
      <c r="J69" s="198"/>
      <c r="K69" s="319">
        <f>K71-K70</f>
        <v>218474</v>
      </c>
      <c r="L69" s="198"/>
      <c r="M69" s="198">
        <f>M71-M70</f>
        <v>103937</v>
      </c>
      <c r="N69" s="8"/>
      <c r="O69" s="8"/>
    </row>
    <row r="70" spans="1:15" s="243" customFormat="1" ht="17.399999999999999" customHeight="1">
      <c r="A70" s="125"/>
      <c r="B70" s="149" t="s">
        <v>70</v>
      </c>
      <c r="C70" s="259"/>
      <c r="D70" s="199"/>
      <c r="E70" s="165"/>
      <c r="F70"/>
      <c r="G70" s="4">
        <v>-40</v>
      </c>
      <c r="H70" s="198"/>
      <c r="I70" s="4">
        <v>6935</v>
      </c>
      <c r="J70" s="198"/>
      <c r="K70" s="454">
        <v>0</v>
      </c>
      <c r="L70" s="198"/>
      <c r="M70" s="454">
        <v>0</v>
      </c>
      <c r="N70" s="30"/>
      <c r="O70" s="30"/>
    </row>
    <row r="71" spans="1:15" ht="17.399999999999999" customHeight="1" thickBot="1">
      <c r="A71" s="210"/>
      <c r="B71" s="125"/>
      <c r="D71" s="199"/>
      <c r="F71"/>
      <c r="G71" s="312">
        <f>G36</f>
        <v>124490</v>
      </c>
      <c r="H71" s="241"/>
      <c r="I71" s="134">
        <f>I36</f>
        <v>155228</v>
      </c>
      <c r="J71" s="241"/>
      <c r="K71" s="312">
        <f>K36</f>
        <v>218474</v>
      </c>
      <c r="L71" s="241"/>
      <c r="M71" s="134">
        <f>M36</f>
        <v>103937</v>
      </c>
      <c r="N71" s="13"/>
      <c r="O71" s="13"/>
    </row>
    <row r="72" spans="1:15" ht="9.9" customHeight="1" thickTop="1">
      <c r="A72" s="210"/>
      <c r="B72" s="149"/>
      <c r="C72" s="199"/>
      <c r="D72" s="199"/>
      <c r="F72"/>
      <c r="G72"/>
      <c r="H72" s="198"/>
      <c r="I72"/>
      <c r="J72" s="198"/>
      <c r="K72"/>
      <c r="L72" s="198"/>
      <c r="M72"/>
      <c r="O72" s="6"/>
    </row>
    <row r="73" spans="1:15" ht="17.399999999999999" customHeight="1" thickTop="1">
      <c r="A73" s="238" t="s">
        <v>192</v>
      </c>
      <c r="B73" s="238"/>
      <c r="C73" s="238"/>
      <c r="D73" s="238"/>
      <c r="E73" s="211"/>
      <c r="F73" s="238"/>
      <c r="G73" s="238"/>
      <c r="H73" s="241"/>
      <c r="I73" s="238"/>
      <c r="J73" s="241"/>
      <c r="K73" s="238"/>
      <c r="L73" s="241"/>
      <c r="M73" s="238"/>
      <c r="N73" s="13"/>
      <c r="O73" s="13"/>
    </row>
    <row r="74" spans="1:15" ht="17.399999999999999" customHeight="1">
      <c r="A74" s="238"/>
      <c r="B74" s="238" t="s">
        <v>101</v>
      </c>
      <c r="C74" s="238"/>
      <c r="D74" s="238"/>
      <c r="E74" s="211"/>
      <c r="F74" s="238"/>
      <c r="G74" s="238"/>
      <c r="H74" s="241"/>
      <c r="I74" s="238"/>
      <c r="J74" s="241"/>
      <c r="K74" s="238"/>
      <c r="L74" s="241"/>
      <c r="M74" s="238"/>
      <c r="N74" s="13"/>
      <c r="O74" s="13"/>
    </row>
    <row r="75" spans="1:15" ht="17.399999999999999" customHeight="1">
      <c r="A75"/>
      <c r="B75" s="149" t="s">
        <v>100</v>
      </c>
      <c r="C75" s="238"/>
      <c r="D75" s="238"/>
      <c r="F75"/>
      <c r="G75" s="319">
        <f>G77-G76</f>
        <v>-26477</v>
      </c>
      <c r="H75" s="198"/>
      <c r="I75" s="319">
        <f>I77-I76</f>
        <v>104076</v>
      </c>
      <c r="J75" s="198"/>
      <c r="K75" s="319">
        <f>K77-K76</f>
        <v>218474</v>
      </c>
      <c r="L75" s="198"/>
      <c r="M75" s="319">
        <f>M77-M76</f>
        <v>104631</v>
      </c>
      <c r="N75" s="13"/>
      <c r="O75" s="13"/>
    </row>
    <row r="76" spans="1:15" ht="17.399999999999999" customHeight="1">
      <c r="A76"/>
      <c r="B76" s="149" t="s">
        <v>70</v>
      </c>
      <c r="C76"/>
      <c r="D76"/>
      <c r="F76"/>
      <c r="G76" s="244">
        <v>-40</v>
      </c>
      <c r="H76" s="198"/>
      <c r="I76" s="244">
        <v>6935</v>
      </c>
      <c r="J76" s="198"/>
      <c r="K76" s="454">
        <v>0</v>
      </c>
      <c r="L76" s="198"/>
      <c r="M76" s="454">
        <v>0</v>
      </c>
      <c r="N76" s="13"/>
      <c r="O76" s="13"/>
    </row>
    <row r="77" spans="1:15" ht="17.399999999999999" customHeight="1" thickBot="1">
      <c r="A77" s="2"/>
      <c r="B77" s="260"/>
      <c r="C77" s="260"/>
      <c r="D77" s="260"/>
      <c r="F77"/>
      <c r="G77" s="313">
        <f>G66</f>
        <v>-26517</v>
      </c>
      <c r="H77" s="241"/>
      <c r="I77" s="252">
        <f>I66</f>
        <v>111011</v>
      </c>
      <c r="J77" s="241"/>
      <c r="K77" s="313">
        <f>K66</f>
        <v>218474</v>
      </c>
      <c r="L77" s="241"/>
      <c r="M77" s="252">
        <f>M66</f>
        <v>104631</v>
      </c>
      <c r="O77" s="6"/>
    </row>
    <row r="78" spans="1:15" ht="9.9" customHeight="1" thickTop="1">
      <c r="A78" s="210"/>
      <c r="B78" s="149"/>
      <c r="C78" s="199"/>
      <c r="D78" s="199"/>
      <c r="F78"/>
      <c r="G78"/>
      <c r="H78" s="198"/>
      <c r="I78"/>
      <c r="J78" s="198"/>
      <c r="K78"/>
      <c r="L78" s="198"/>
      <c r="M78"/>
      <c r="O78" s="6"/>
    </row>
    <row r="79" spans="1:15" ht="17.399999999999999" customHeight="1">
      <c r="A79" s="238" t="s">
        <v>189</v>
      </c>
      <c r="B79" s="199"/>
      <c r="C79" s="199"/>
      <c r="D79" s="199"/>
      <c r="F79"/>
      <c r="G79"/>
      <c r="H79" s="253"/>
      <c r="I79"/>
      <c r="J79" s="253"/>
      <c r="K79"/>
      <c r="L79" s="253"/>
      <c r="M79"/>
      <c r="O79" s="6"/>
    </row>
    <row r="80" spans="1:15" ht="17.399999999999999" customHeight="1" thickBot="1">
      <c r="A80" s="149" t="s">
        <v>190</v>
      </c>
      <c r="B80" s="199"/>
      <c r="C80" s="199"/>
      <c r="D80" s="199"/>
      <c r="F80"/>
      <c r="G80" s="254">
        <v>2.5499999999999998E-2</v>
      </c>
      <c r="H80" s="214"/>
      <c r="I80" s="254">
        <v>3.27E-2</v>
      </c>
      <c r="J80" s="214"/>
      <c r="K80" s="254">
        <v>4.4699999999999997E-2</v>
      </c>
      <c r="L80" s="214"/>
      <c r="M80" s="254">
        <v>2.29E-2</v>
      </c>
      <c r="O80" s="6"/>
    </row>
    <row r="81" spans="1:15" ht="17.399999999999999" customHeight="1" thickTop="1" thickBot="1">
      <c r="A81" s="149" t="s">
        <v>191</v>
      </c>
      <c r="B81" s="199"/>
      <c r="C81" s="199"/>
      <c r="D81" s="199"/>
      <c r="F81"/>
      <c r="G81" s="261">
        <v>2.5499999999999998E-2</v>
      </c>
      <c r="H81" s="214"/>
      <c r="I81" s="254">
        <v>3.1699999999999999E-2</v>
      </c>
      <c r="J81" s="214"/>
      <c r="K81" s="261">
        <v>4.4699999999999997E-2</v>
      </c>
      <c r="L81" s="230"/>
      <c r="M81" s="254">
        <v>2.2200000000000001E-2</v>
      </c>
      <c r="O81" s="6"/>
    </row>
    <row r="82" spans="1:15" ht="20.25" customHeight="1" thickTop="1">
      <c r="E82" s="201"/>
      <c r="N82" s="13"/>
      <c r="O82" s="13"/>
    </row>
    <row r="83" spans="1:15" ht="19.5" customHeight="1">
      <c r="A83" s="334" t="s">
        <v>0</v>
      </c>
      <c r="B83" s="335"/>
      <c r="C83" s="335"/>
      <c r="D83" s="335"/>
      <c r="E83" s="336"/>
      <c r="F83" s="337"/>
      <c r="G83" s="337"/>
      <c r="H83" s="337"/>
      <c r="I83" s="337"/>
      <c r="J83" s="337"/>
      <c r="K83" s="337"/>
      <c r="L83" s="337"/>
      <c r="M83" s="337"/>
      <c r="O83" s="6"/>
    </row>
    <row r="84" spans="1:15" ht="19.5" customHeight="1">
      <c r="A84" s="1" t="s">
        <v>73</v>
      </c>
      <c r="B84" s="338"/>
      <c r="C84" s="338"/>
      <c r="D84" s="338"/>
      <c r="E84" s="339"/>
      <c r="F84" s="340"/>
      <c r="G84" s="340"/>
      <c r="H84" s="340"/>
      <c r="I84" s="340"/>
      <c r="J84" s="340"/>
      <c r="K84" s="340"/>
      <c r="L84" s="340"/>
      <c r="M84" s="340"/>
      <c r="O84" s="6"/>
    </row>
    <row r="85" spans="1:15" ht="19.5" customHeight="1">
      <c r="A85" s="335"/>
      <c r="B85" s="335"/>
      <c r="C85" s="338"/>
      <c r="D85" s="338"/>
      <c r="E85" s="339"/>
      <c r="F85" s="340"/>
      <c r="G85" s="340"/>
      <c r="H85" s="340"/>
      <c r="I85" s="340"/>
      <c r="J85" s="340"/>
      <c r="K85" s="340"/>
      <c r="L85" s="340"/>
      <c r="M85" s="340"/>
      <c r="O85" s="6"/>
    </row>
    <row r="86" spans="1:15" ht="19.5" customHeight="1">
      <c r="A86" s="341"/>
      <c r="B86" s="341"/>
      <c r="C86" s="342"/>
      <c r="D86" s="342"/>
      <c r="E86" s="339"/>
      <c r="F86" s="340"/>
      <c r="G86" s="343"/>
      <c r="H86" s="344" t="s">
        <v>2</v>
      </c>
      <c r="I86" s="343"/>
      <c r="J86" s="343"/>
      <c r="K86" s="343"/>
      <c r="L86" s="345" t="s">
        <v>74</v>
      </c>
      <c r="M86" s="343"/>
      <c r="O86" s="6"/>
    </row>
    <row r="87" spans="1:15" ht="19.5" customHeight="1">
      <c r="A87" s="346"/>
      <c r="B87" s="346"/>
      <c r="C87" s="342"/>
      <c r="D87" s="342"/>
      <c r="E87" s="339"/>
      <c r="F87" s="347"/>
      <c r="G87" s="468" t="s">
        <v>102</v>
      </c>
      <c r="H87" s="468"/>
      <c r="I87" s="468"/>
      <c r="J87" s="347"/>
      <c r="K87" s="468" t="s">
        <v>4</v>
      </c>
      <c r="L87" s="468"/>
      <c r="M87" s="468"/>
      <c r="O87" s="6"/>
    </row>
    <row r="88" spans="1:15" ht="19.5" customHeight="1">
      <c r="A88" s="346"/>
      <c r="B88" s="346"/>
      <c r="C88" s="342"/>
      <c r="D88" s="342"/>
      <c r="E88" s="339"/>
      <c r="F88" s="347"/>
      <c r="G88" s="469" t="s">
        <v>239</v>
      </c>
      <c r="H88" s="469"/>
      <c r="I88" s="469"/>
      <c r="J88" s="347"/>
      <c r="K88" s="469" t="s">
        <v>239</v>
      </c>
      <c r="L88" s="469"/>
      <c r="M88" s="469"/>
      <c r="O88" s="6"/>
    </row>
    <row r="89" spans="1:15" ht="19.5" customHeight="1">
      <c r="A89" s="346"/>
      <c r="B89" s="346"/>
      <c r="C89" s="342"/>
      <c r="D89" s="342"/>
      <c r="E89" s="339"/>
      <c r="F89" s="347"/>
      <c r="G89" s="470" t="s">
        <v>237</v>
      </c>
      <c r="H89" s="470"/>
      <c r="I89" s="470"/>
      <c r="J89" s="347"/>
      <c r="K89" s="470" t="s">
        <v>237</v>
      </c>
      <c r="L89" s="470"/>
      <c r="M89" s="470"/>
      <c r="O89" s="6"/>
    </row>
    <row r="90" spans="1:15" ht="19.5" customHeight="1">
      <c r="A90" s="346"/>
      <c r="B90" s="346"/>
      <c r="C90" s="342"/>
      <c r="D90" s="342"/>
      <c r="E90" s="7" t="s">
        <v>7</v>
      </c>
      <c r="F90" s="347"/>
      <c r="G90" s="28">
        <v>2024</v>
      </c>
      <c r="H90" s="27"/>
      <c r="I90" s="28">
        <v>2023</v>
      </c>
      <c r="J90" s="27"/>
      <c r="K90" s="28">
        <v>2024</v>
      </c>
      <c r="L90" s="27"/>
      <c r="M90" s="28">
        <v>2023</v>
      </c>
      <c r="O90" s="6"/>
    </row>
    <row r="91" spans="1:15" ht="19.5" customHeight="1">
      <c r="A91" s="348"/>
      <c r="B91" s="347"/>
      <c r="C91" s="347"/>
      <c r="D91" s="347"/>
      <c r="E91" s="339"/>
      <c r="F91" s="347"/>
      <c r="G91" s="471" t="s">
        <v>9</v>
      </c>
      <c r="H91" s="471"/>
      <c r="I91" s="471"/>
      <c r="J91" s="471"/>
      <c r="K91" s="471"/>
      <c r="L91" s="471"/>
      <c r="M91" s="471"/>
      <c r="O91" s="6"/>
    </row>
    <row r="92" spans="1:15" ht="19.5" customHeight="1">
      <c r="A92" s="349" t="s">
        <v>210</v>
      </c>
      <c r="B92" s="341"/>
      <c r="C92" s="342"/>
      <c r="D92" s="342"/>
      <c r="E92" s="339"/>
      <c r="F92" s="347"/>
      <c r="G92" s="347"/>
      <c r="H92" s="347"/>
      <c r="I92" s="347"/>
      <c r="J92" s="347"/>
      <c r="K92" s="347"/>
      <c r="L92" s="347"/>
      <c r="M92" s="347"/>
      <c r="O92" s="6"/>
    </row>
    <row r="93" spans="1:15" ht="19.5" customHeight="1">
      <c r="A93" s="342" t="s">
        <v>75</v>
      </c>
      <c r="B93" s="342"/>
      <c r="C93" s="342"/>
      <c r="D93" s="342"/>
      <c r="E93" s="193" t="s">
        <v>233</v>
      </c>
      <c r="F93" s="347"/>
      <c r="G93" s="350">
        <v>5547883</v>
      </c>
      <c r="H93" s="351"/>
      <c r="I93" s="350">
        <v>5053037</v>
      </c>
      <c r="J93" s="352"/>
      <c r="K93" s="353">
        <v>2496020</v>
      </c>
      <c r="L93" s="352"/>
      <c r="M93" s="353">
        <v>2425573</v>
      </c>
      <c r="O93" s="6"/>
    </row>
    <row r="94" spans="1:15" ht="19.5" customHeight="1">
      <c r="A94" s="342" t="s">
        <v>220</v>
      </c>
      <c r="B94" s="347"/>
      <c r="C94" s="342"/>
      <c r="D94" s="342"/>
      <c r="E94" s="193" t="s">
        <v>233</v>
      </c>
      <c r="F94" s="347"/>
      <c r="G94" s="350">
        <v>109549</v>
      </c>
      <c r="H94" s="351"/>
      <c r="I94" s="350">
        <v>59242</v>
      </c>
      <c r="J94" s="352"/>
      <c r="K94" s="350">
        <v>43121</v>
      </c>
      <c r="L94" s="352"/>
      <c r="M94" s="350">
        <v>14636</v>
      </c>
      <c r="O94" s="6"/>
    </row>
    <row r="95" spans="1:15" ht="19.5" customHeight="1">
      <c r="A95" s="199" t="s">
        <v>203</v>
      </c>
      <c r="B95"/>
      <c r="C95" s="6"/>
      <c r="D95" s="199"/>
      <c r="F95" s="347"/>
      <c r="G95" s="350"/>
      <c r="H95" s="351"/>
      <c r="I95" s="350"/>
      <c r="J95" s="352"/>
      <c r="K95" s="350"/>
      <c r="L95" s="352"/>
      <c r="M95" s="350"/>
      <c r="O95" s="6"/>
    </row>
    <row r="96" spans="1:15" ht="19.5" customHeight="1">
      <c r="A96" s="6"/>
      <c r="B96" s="199" t="s">
        <v>205</v>
      </c>
      <c r="C96" s="6"/>
      <c r="D96" s="199"/>
      <c r="E96" s="165" t="s">
        <v>184</v>
      </c>
      <c r="F96" s="347"/>
      <c r="G96" s="350">
        <v>129351</v>
      </c>
      <c r="H96" s="351"/>
      <c r="I96" s="456">
        <v>0</v>
      </c>
      <c r="J96" s="352"/>
      <c r="K96" s="456">
        <v>0</v>
      </c>
      <c r="L96" s="456"/>
      <c r="M96" s="456">
        <v>0</v>
      </c>
      <c r="O96" s="6"/>
    </row>
    <row r="97" spans="1:15" ht="19.5" customHeight="1">
      <c r="A97" s="199" t="s">
        <v>181</v>
      </c>
      <c r="B97"/>
      <c r="C97" s="199"/>
      <c r="D97" s="199"/>
      <c r="E97" s="165" t="s">
        <v>200</v>
      </c>
      <c r="F97"/>
      <c r="G97" s="456">
        <v>0</v>
      </c>
      <c r="H97" s="456"/>
      <c r="I97" s="456">
        <v>0</v>
      </c>
      <c r="J97" s="4"/>
      <c r="K97" s="234">
        <v>165635</v>
      </c>
      <c r="L97" s="353"/>
      <c r="M97" s="353">
        <v>3152</v>
      </c>
      <c r="O97" s="6"/>
    </row>
    <row r="98" spans="1:15" ht="19.5" customHeight="1">
      <c r="A98" s="342" t="s">
        <v>76</v>
      </c>
      <c r="B98" s="342"/>
      <c r="C98" s="342"/>
      <c r="D98" s="342"/>
      <c r="E98" s="193" t="s">
        <v>184</v>
      </c>
      <c r="F98" s="347"/>
      <c r="G98" s="350">
        <v>3918</v>
      </c>
      <c r="H98" s="351"/>
      <c r="I98" s="350">
        <v>4649</v>
      </c>
      <c r="J98" s="352"/>
      <c r="K98" s="350">
        <v>64825</v>
      </c>
      <c r="L98" s="352"/>
      <c r="M98" s="350">
        <v>28126</v>
      </c>
      <c r="O98" s="6"/>
    </row>
    <row r="99" spans="1:15" s="2" customFormat="1" ht="19.5" customHeight="1">
      <c r="A99" s="354" t="s">
        <v>77</v>
      </c>
      <c r="B99" s="355"/>
      <c r="C99" s="356"/>
      <c r="D99" s="356"/>
      <c r="E99" s="193" t="s">
        <v>184</v>
      </c>
      <c r="F99" s="357"/>
      <c r="G99" s="350">
        <v>27948</v>
      </c>
      <c r="H99" s="358"/>
      <c r="I99" s="350">
        <v>42432</v>
      </c>
      <c r="J99" s="359"/>
      <c r="K99" s="360">
        <v>28887</v>
      </c>
      <c r="L99" s="359"/>
      <c r="M99" s="360">
        <v>45379</v>
      </c>
    </row>
    <row r="100" spans="1:15" ht="19.5" customHeight="1">
      <c r="A100" s="361" t="s">
        <v>211</v>
      </c>
      <c r="B100" s="342"/>
      <c r="C100" s="342"/>
      <c r="D100" s="342"/>
      <c r="E100" s="339"/>
      <c r="F100" s="347"/>
      <c r="G100" s="419">
        <f>SUM(G93:G99)</f>
        <v>5818649</v>
      </c>
      <c r="H100" s="363"/>
      <c r="I100" s="362">
        <f>SUM(I93:I99)</f>
        <v>5159360</v>
      </c>
      <c r="J100" s="363"/>
      <c r="K100" s="419">
        <f>SUM(K93:K99)</f>
        <v>2798488</v>
      </c>
      <c r="L100" s="363"/>
      <c r="M100" s="362">
        <f>SUM(M93:M99)</f>
        <v>2516866</v>
      </c>
      <c r="O100" s="6"/>
    </row>
    <row r="101" spans="1:15" ht="20.100000000000001" customHeight="1">
      <c r="A101" s="342"/>
      <c r="B101" s="342"/>
      <c r="C101" s="342"/>
      <c r="D101" s="342"/>
      <c r="E101" s="339"/>
      <c r="F101" s="347"/>
      <c r="G101" s="364"/>
      <c r="H101" s="364"/>
      <c r="I101" s="364"/>
      <c r="J101" s="364"/>
      <c r="K101" s="364"/>
      <c r="L101" s="364"/>
      <c r="M101" s="364"/>
      <c r="O101" s="6"/>
    </row>
    <row r="102" spans="1:15" ht="19.5" customHeight="1">
      <c r="A102" s="349" t="s">
        <v>78</v>
      </c>
      <c r="B102" s="341"/>
      <c r="C102" s="342"/>
      <c r="D102" s="342"/>
      <c r="E102" s="339"/>
      <c r="F102" s="347"/>
      <c r="G102" s="351"/>
      <c r="H102" s="351"/>
      <c r="I102" s="351"/>
      <c r="J102" s="351"/>
      <c r="K102" s="351"/>
      <c r="L102" s="351"/>
      <c r="M102" s="351"/>
      <c r="O102" s="6"/>
    </row>
    <row r="103" spans="1:15" ht="19.5" customHeight="1">
      <c r="A103" s="342" t="s">
        <v>79</v>
      </c>
      <c r="B103" s="342"/>
      <c r="C103" s="342"/>
      <c r="D103" s="342"/>
      <c r="E103" s="339"/>
      <c r="F103" s="347"/>
      <c r="G103" s="350">
        <v>2351201</v>
      </c>
      <c r="H103" s="352"/>
      <c r="I103" s="350">
        <v>2218564</v>
      </c>
      <c r="J103" s="352"/>
      <c r="K103" s="350">
        <v>977654</v>
      </c>
      <c r="L103" s="352"/>
      <c r="M103" s="350">
        <v>984666</v>
      </c>
      <c r="O103" s="6"/>
    </row>
    <row r="104" spans="1:15" ht="19.5" customHeight="1">
      <c r="A104" s="342" t="s">
        <v>221</v>
      </c>
      <c r="B104" s="365"/>
      <c r="C104" s="341"/>
      <c r="D104" s="341"/>
      <c r="E104" s="336"/>
      <c r="F104" s="366"/>
      <c r="G104" s="350">
        <v>64438</v>
      </c>
      <c r="H104" s="352"/>
      <c r="I104" s="350">
        <v>40435</v>
      </c>
      <c r="J104" s="352"/>
      <c r="K104" s="367">
        <v>0</v>
      </c>
      <c r="L104" s="352"/>
      <c r="M104" s="367">
        <v>0</v>
      </c>
      <c r="O104" s="6"/>
    </row>
    <row r="105" spans="1:15" ht="19.5" customHeight="1">
      <c r="A105" s="342" t="s">
        <v>80</v>
      </c>
      <c r="B105" s="342"/>
      <c r="C105" s="342"/>
      <c r="D105" s="342"/>
      <c r="E105" s="339"/>
      <c r="F105" s="347"/>
      <c r="G105" s="350">
        <v>732606</v>
      </c>
      <c r="H105" s="352"/>
      <c r="I105" s="350">
        <v>672122</v>
      </c>
      <c r="J105" s="352"/>
      <c r="K105" s="368">
        <v>316736</v>
      </c>
      <c r="L105" s="352"/>
      <c r="M105" s="368">
        <v>315317</v>
      </c>
      <c r="O105" s="6"/>
    </row>
    <row r="106" spans="1:15" ht="19.5" customHeight="1">
      <c r="A106" s="342" t="s">
        <v>81</v>
      </c>
      <c r="B106" s="342"/>
      <c r="C106" s="342"/>
      <c r="D106" s="342"/>
      <c r="E106" s="339"/>
      <c r="F106" s="347"/>
      <c r="G106" s="350">
        <v>303978</v>
      </c>
      <c r="H106" s="352"/>
      <c r="I106" s="350">
        <v>273272</v>
      </c>
      <c r="J106" s="352"/>
      <c r="K106" s="350">
        <v>151253</v>
      </c>
      <c r="L106" s="352"/>
      <c r="M106" s="350">
        <v>133426</v>
      </c>
      <c r="O106" s="6"/>
    </row>
    <row r="107" spans="1:15" s="2" customFormat="1" ht="19.5" customHeight="1">
      <c r="A107" s="354" t="s">
        <v>82</v>
      </c>
      <c r="B107" s="355"/>
      <c r="C107" s="355"/>
      <c r="D107" s="355"/>
      <c r="E107" s="369" t="s">
        <v>184</v>
      </c>
      <c r="F107" s="370"/>
      <c r="G107" s="360">
        <v>1167189</v>
      </c>
      <c r="H107" s="359"/>
      <c r="I107" s="360">
        <v>1055914</v>
      </c>
      <c r="J107" s="359"/>
      <c r="K107" s="371">
        <v>570325</v>
      </c>
      <c r="L107" s="359"/>
      <c r="M107" s="371">
        <v>526033</v>
      </c>
    </row>
    <row r="108" spans="1:15" s="2" customFormat="1" ht="19.5" hidden="1" customHeight="1">
      <c r="A108" s="354" t="s">
        <v>83</v>
      </c>
      <c r="B108" s="355"/>
      <c r="C108" s="355"/>
      <c r="D108" s="355"/>
      <c r="E108" s="369"/>
      <c r="F108" s="370"/>
      <c r="G108" s="367"/>
      <c r="H108" s="359"/>
      <c r="I108" s="360">
        <v>0</v>
      </c>
      <c r="J108" s="359"/>
      <c r="K108" s="367"/>
      <c r="L108" s="359"/>
      <c r="M108" s="367">
        <v>0</v>
      </c>
    </row>
    <row r="109" spans="1:15" ht="19.5" customHeight="1">
      <c r="A109" s="361" t="s">
        <v>84</v>
      </c>
      <c r="B109" s="342"/>
      <c r="C109" s="342"/>
      <c r="D109" s="342"/>
      <c r="E109" s="339"/>
      <c r="F109" s="370"/>
      <c r="G109" s="419">
        <f>SUM(G103:G108)</f>
        <v>4619412</v>
      </c>
      <c r="H109" s="433"/>
      <c r="I109" s="419">
        <f>SUM(I103:I108)</f>
        <v>4260307</v>
      </c>
      <c r="J109" s="433"/>
      <c r="K109" s="419">
        <f>SUM(K103:K108)</f>
        <v>2015968</v>
      </c>
      <c r="L109" s="433"/>
      <c r="M109" s="419">
        <f>SUM(M103:M108)</f>
        <v>1959442</v>
      </c>
      <c r="O109" s="6"/>
    </row>
    <row r="110" spans="1:15" s="2" customFormat="1" ht="20.100000000000001" customHeight="1">
      <c r="A110" s="215"/>
      <c r="C110" s="216"/>
      <c r="D110" s="217"/>
      <c r="E110" s="217"/>
      <c r="F110" s="370"/>
      <c r="G110" s="420"/>
      <c r="H110" s="420"/>
      <c r="I110" s="420"/>
      <c r="J110" s="420"/>
      <c r="K110" s="420"/>
      <c r="L110" s="420"/>
      <c r="M110" s="420"/>
    </row>
    <row r="111" spans="1:15" ht="19.5" customHeight="1">
      <c r="A111" s="361" t="s">
        <v>195</v>
      </c>
      <c r="B111" s="342"/>
      <c r="C111" s="6"/>
      <c r="D111" s="342"/>
      <c r="E111" s="339"/>
      <c r="F111" s="347"/>
      <c r="G111" s="420">
        <f>G100-G109</f>
        <v>1199237</v>
      </c>
      <c r="H111" s="420"/>
      <c r="I111" s="420">
        <f>I100-I109</f>
        <v>899053</v>
      </c>
      <c r="J111" s="420"/>
      <c r="K111" s="420">
        <f>K100-K109</f>
        <v>782520</v>
      </c>
      <c r="L111" s="420"/>
      <c r="M111" s="420">
        <f>M100-M109</f>
        <v>557424</v>
      </c>
      <c r="O111" s="6"/>
    </row>
    <row r="112" spans="1:15" ht="19.5" customHeight="1">
      <c r="A112" s="355" t="s">
        <v>161</v>
      </c>
      <c r="B112" s="355"/>
      <c r="C112" s="355"/>
      <c r="D112" s="355"/>
      <c r="E112" s="369"/>
      <c r="F112" s="347"/>
      <c r="G112" s="434">
        <v>-238</v>
      </c>
      <c r="H112" s="435"/>
      <c r="I112" s="434">
        <v>23800</v>
      </c>
      <c r="J112" s="435"/>
      <c r="K112" s="434">
        <v>34278</v>
      </c>
      <c r="L112" s="420"/>
      <c r="M112" s="434">
        <v>4935</v>
      </c>
      <c r="O112" s="6"/>
    </row>
    <row r="113" spans="1:15" ht="19.5" customHeight="1">
      <c r="A113" s="342" t="s">
        <v>85</v>
      </c>
      <c r="B113" s="342"/>
      <c r="C113" s="342"/>
      <c r="D113" s="342"/>
      <c r="E113" s="339" t="s">
        <v>184</v>
      </c>
      <c r="F113" s="347"/>
      <c r="G113" s="429">
        <v>-531833</v>
      </c>
      <c r="H113" s="429"/>
      <c r="I113" s="429">
        <v>-428297</v>
      </c>
      <c r="J113" s="429"/>
      <c r="K113" s="429">
        <v>-295700</v>
      </c>
      <c r="L113" s="429"/>
      <c r="M113" s="429">
        <v>-237221</v>
      </c>
      <c r="O113" s="6"/>
    </row>
    <row r="114" spans="1:15" s="243" customFormat="1" ht="19.5" customHeight="1">
      <c r="A114" s="347" t="s">
        <v>163</v>
      </c>
      <c r="B114" s="343"/>
      <c r="C114" s="343"/>
      <c r="D114" s="343"/>
      <c r="E114" s="372"/>
      <c r="F114" s="343"/>
      <c r="G114" s="420"/>
      <c r="H114" s="420"/>
      <c r="I114" s="420"/>
      <c r="J114" s="420"/>
      <c r="K114" s="420"/>
      <c r="L114" s="420"/>
      <c r="M114" s="420"/>
    </row>
    <row r="115" spans="1:15" ht="19.5" customHeight="1">
      <c r="A115" s="342"/>
      <c r="B115" s="373" t="s">
        <v>86</v>
      </c>
      <c r="C115" s="342"/>
      <c r="D115" s="342"/>
      <c r="E115" s="339" t="s">
        <v>19</v>
      </c>
      <c r="F115" s="347"/>
      <c r="G115" s="431">
        <v>237545</v>
      </c>
      <c r="H115" s="429"/>
      <c r="I115" s="431">
        <v>27650</v>
      </c>
      <c r="J115" s="429"/>
      <c r="K115" s="428">
        <v>0</v>
      </c>
      <c r="L115" s="436"/>
      <c r="M115" s="428">
        <v>0</v>
      </c>
      <c r="O115" s="6"/>
    </row>
    <row r="116" spans="1:15" s="243" customFormat="1" ht="19.5" customHeight="1">
      <c r="A116" s="343" t="s">
        <v>194</v>
      </c>
      <c r="B116" s="343"/>
      <c r="C116" s="343"/>
      <c r="D116" s="343"/>
      <c r="E116" s="372"/>
      <c r="F116" s="343"/>
      <c r="G116" s="420">
        <f>SUM(G111:G115)</f>
        <v>904711</v>
      </c>
      <c r="H116" s="364"/>
      <c r="I116" s="364">
        <f>SUM(I111:I115)</f>
        <v>522206</v>
      </c>
      <c r="J116" s="364"/>
      <c r="K116" s="420">
        <f>SUM(K111:K115)</f>
        <v>521098</v>
      </c>
      <c r="L116" s="364"/>
      <c r="M116" s="364">
        <f>SUM(M111:M115)</f>
        <v>325138</v>
      </c>
    </row>
    <row r="117" spans="1:15" ht="19.5" customHeight="1">
      <c r="A117" s="342" t="s">
        <v>213</v>
      </c>
      <c r="B117" s="342"/>
      <c r="C117" s="342"/>
      <c r="D117" s="342"/>
      <c r="E117" s="339" t="s">
        <v>188</v>
      </c>
      <c r="F117" s="347"/>
      <c r="G117" s="374">
        <v>13689</v>
      </c>
      <c r="H117" s="351"/>
      <c r="I117" s="374">
        <v>14292</v>
      </c>
      <c r="J117" s="351"/>
      <c r="K117" s="376">
        <v>9108</v>
      </c>
      <c r="L117" s="352"/>
      <c r="M117" s="376">
        <v>4528</v>
      </c>
      <c r="O117" s="6"/>
    </row>
    <row r="118" spans="1:15" ht="19.5" customHeight="1">
      <c r="A118" s="343" t="s">
        <v>193</v>
      </c>
      <c r="B118" s="341"/>
      <c r="C118" s="342"/>
      <c r="D118" s="342"/>
      <c r="E118" s="339"/>
      <c r="F118" s="347"/>
      <c r="G118" s="421">
        <f>SUM(G116:G117)</f>
        <v>918400</v>
      </c>
      <c r="H118" s="364"/>
      <c r="I118" s="377">
        <f>SUM(I116:I117)</f>
        <v>536498</v>
      </c>
      <c r="J118" s="364"/>
      <c r="K118" s="421">
        <f>SUM(K116:K117)</f>
        <v>530206</v>
      </c>
      <c r="L118" s="364"/>
      <c r="M118" s="377">
        <f>SUM(M116:M117)</f>
        <v>329666</v>
      </c>
      <c r="N118" s="8"/>
      <c r="O118" s="8"/>
    </row>
    <row r="119" spans="1:15" ht="19.5" customHeight="1">
      <c r="A119" s="343"/>
      <c r="B119" s="341"/>
      <c r="C119" s="342"/>
      <c r="D119" s="342"/>
      <c r="E119" s="339"/>
      <c r="F119" s="347"/>
      <c r="G119" s="364"/>
      <c r="H119" s="364"/>
      <c r="I119" s="364"/>
      <c r="J119" s="364"/>
      <c r="K119" s="364"/>
      <c r="L119" s="364"/>
      <c r="M119" s="364"/>
      <c r="N119" s="8"/>
      <c r="O119" s="8"/>
    </row>
    <row r="120" spans="1:15" ht="19.5" customHeight="1">
      <c r="A120" s="334" t="s">
        <v>0</v>
      </c>
      <c r="B120" s="335"/>
      <c r="C120" s="335"/>
      <c r="D120" s="335"/>
      <c r="E120" s="336"/>
      <c r="F120" s="337"/>
      <c r="G120" s="337"/>
      <c r="H120" s="337"/>
      <c r="I120" s="337"/>
      <c r="J120" s="337"/>
      <c r="K120" s="337"/>
      <c r="L120" s="337"/>
      <c r="M120" s="337"/>
      <c r="O120" s="6"/>
    </row>
    <row r="121" spans="1:15" ht="19.5" customHeight="1">
      <c r="A121" s="1" t="s">
        <v>73</v>
      </c>
      <c r="B121" s="338"/>
      <c r="C121" s="338"/>
      <c r="D121" s="338"/>
      <c r="E121" s="339"/>
      <c r="F121" s="340"/>
      <c r="G121" s="340"/>
      <c r="H121" s="340"/>
      <c r="I121" s="340"/>
      <c r="J121" s="340"/>
      <c r="K121" s="340"/>
      <c r="L121" s="340"/>
      <c r="M121" s="340"/>
      <c r="O121" s="6"/>
    </row>
    <row r="122" spans="1:15" ht="17.399999999999999" customHeight="1">
      <c r="A122" s="335"/>
      <c r="B122" s="335"/>
      <c r="C122" s="338"/>
      <c r="D122" s="338"/>
      <c r="E122" s="339"/>
      <c r="F122" s="340"/>
      <c r="G122" s="340"/>
      <c r="H122" s="340"/>
      <c r="I122" s="340"/>
      <c r="J122" s="340"/>
      <c r="K122" s="340"/>
      <c r="L122" s="340"/>
      <c r="M122" s="340"/>
      <c r="O122" s="6"/>
    </row>
    <row r="123" spans="1:15" ht="17.399999999999999" customHeight="1">
      <c r="A123" s="341"/>
      <c r="B123" s="341"/>
      <c r="C123" s="342"/>
      <c r="D123" s="342"/>
      <c r="E123" s="339"/>
      <c r="F123" s="340"/>
      <c r="G123" s="343"/>
      <c r="H123" s="344" t="s">
        <v>2</v>
      </c>
      <c r="I123" s="343"/>
      <c r="J123" s="343"/>
      <c r="K123" s="343"/>
      <c r="L123" s="345" t="s">
        <v>74</v>
      </c>
      <c r="M123" s="343"/>
      <c r="O123" s="6"/>
    </row>
    <row r="124" spans="1:15" ht="17.399999999999999" customHeight="1">
      <c r="A124" s="346"/>
      <c r="B124" s="346"/>
      <c r="C124" s="342"/>
      <c r="D124" s="342"/>
      <c r="E124" s="339"/>
      <c r="F124" s="347"/>
      <c r="G124" s="468" t="s">
        <v>4</v>
      </c>
      <c r="H124" s="468"/>
      <c r="I124" s="468"/>
      <c r="J124" s="347"/>
      <c r="K124" s="468" t="s">
        <v>4</v>
      </c>
      <c r="L124" s="468"/>
      <c r="M124" s="468"/>
      <c r="O124" s="6"/>
    </row>
    <row r="125" spans="1:15" ht="17.399999999999999" customHeight="1">
      <c r="A125" s="346"/>
      <c r="B125" s="346"/>
      <c r="C125" s="342"/>
      <c r="D125" s="342"/>
      <c r="E125" s="339"/>
      <c r="F125" s="347"/>
      <c r="G125" s="469" t="s">
        <v>239</v>
      </c>
      <c r="H125" s="469"/>
      <c r="I125" s="469"/>
      <c r="J125" s="347"/>
      <c r="K125" s="469" t="s">
        <v>239</v>
      </c>
      <c r="L125" s="469"/>
      <c r="M125" s="469"/>
      <c r="O125" s="6"/>
    </row>
    <row r="126" spans="1:15" ht="17.399999999999999" customHeight="1">
      <c r="A126" s="346"/>
      <c r="B126" s="346"/>
      <c r="C126" s="342"/>
      <c r="D126" s="342"/>
      <c r="E126" s="339"/>
      <c r="F126" s="347"/>
      <c r="G126" s="470" t="s">
        <v>237</v>
      </c>
      <c r="H126" s="470"/>
      <c r="I126" s="470"/>
      <c r="J126" s="347"/>
      <c r="K126" s="470" t="s">
        <v>237</v>
      </c>
      <c r="L126" s="470"/>
      <c r="M126" s="470"/>
      <c r="O126" s="6"/>
    </row>
    <row r="127" spans="1:15" ht="17.399999999999999" customHeight="1">
      <c r="A127" s="346"/>
      <c r="B127" s="346"/>
      <c r="C127" s="342"/>
      <c r="D127" s="342"/>
      <c r="E127" s="7" t="s">
        <v>7</v>
      </c>
      <c r="F127" s="347"/>
      <c r="G127" s="28">
        <v>2024</v>
      </c>
      <c r="H127" s="27"/>
      <c r="I127" s="28">
        <v>2023</v>
      </c>
      <c r="J127" s="27"/>
      <c r="K127" s="28">
        <v>2024</v>
      </c>
      <c r="L127" s="27"/>
      <c r="M127" s="28">
        <v>2023</v>
      </c>
      <c r="O127" s="6"/>
    </row>
    <row r="128" spans="1:15" ht="17.399999999999999" customHeight="1">
      <c r="A128" s="348"/>
      <c r="B128" s="347"/>
      <c r="C128" s="347"/>
      <c r="D128" s="347"/>
      <c r="E128" s="339"/>
      <c r="F128" s="347"/>
      <c r="G128" s="471" t="s">
        <v>9</v>
      </c>
      <c r="H128" s="471"/>
      <c r="I128" s="471"/>
      <c r="J128" s="471"/>
      <c r="K128" s="471"/>
      <c r="L128" s="471"/>
      <c r="M128" s="471"/>
      <c r="O128" s="6"/>
    </row>
    <row r="129" spans="1:15" ht="17.399999999999999" customHeight="1">
      <c r="A129" s="33" t="s">
        <v>87</v>
      </c>
      <c r="B129" s="36"/>
      <c r="C129" s="196"/>
      <c r="D129" s="196"/>
      <c r="E129" s="7"/>
      <c r="F129" s="197"/>
      <c r="G129" s="197"/>
      <c r="H129" s="272"/>
      <c r="I129" s="197"/>
      <c r="J129" s="272"/>
      <c r="K129" s="197"/>
      <c r="L129" s="272"/>
      <c r="M129" s="197"/>
      <c r="N129" s="8"/>
      <c r="O129" s="8"/>
    </row>
    <row r="130" spans="1:15" ht="17.399999999999999" customHeight="1">
      <c r="A130" s="205" t="s">
        <v>88</v>
      </c>
      <c r="B130" s="36"/>
      <c r="C130" s="196"/>
      <c r="D130" s="196"/>
      <c r="E130" s="7"/>
      <c r="F130" s="197"/>
      <c r="G130" s="197"/>
      <c r="H130" s="272"/>
      <c r="I130" s="197"/>
      <c r="J130" s="272"/>
      <c r="K130" s="197"/>
      <c r="L130" s="272"/>
      <c r="M130" s="197"/>
      <c r="N130" s="8"/>
      <c r="O130" s="8"/>
    </row>
    <row r="131" spans="1:15" s="247" customFormat="1" ht="17.399999999999999" customHeight="1">
      <c r="A131" s="205"/>
      <c r="B131" s="205" t="s">
        <v>89</v>
      </c>
      <c r="C131" s="196"/>
      <c r="D131" s="196"/>
      <c r="E131" s="193"/>
      <c r="F131" s="197"/>
      <c r="G131" s="197"/>
      <c r="H131" s="272"/>
      <c r="I131" s="197"/>
      <c r="J131" s="272"/>
      <c r="K131" s="197"/>
      <c r="L131" s="272"/>
      <c r="M131" s="197"/>
      <c r="N131" s="8"/>
      <c r="O131" s="8"/>
    </row>
    <row r="132" spans="1:15" s="247" customFormat="1" ht="17.399999999999999" customHeight="1">
      <c r="A132" s="378" t="s">
        <v>90</v>
      </c>
      <c r="B132" s="205"/>
      <c r="C132" s="196"/>
      <c r="D132" s="196"/>
      <c r="E132" s="193"/>
      <c r="F132" s="197"/>
      <c r="G132" s="197"/>
      <c r="H132" s="272"/>
      <c r="I132" s="197"/>
      <c r="J132" s="272"/>
      <c r="K132" s="197"/>
      <c r="L132" s="272"/>
      <c r="M132" s="197"/>
      <c r="N132" s="8"/>
      <c r="O132" s="8"/>
    </row>
    <row r="133" spans="1:15" s="247" customFormat="1" ht="17.399999999999999" customHeight="1">
      <c r="A133" s="6"/>
      <c r="B133" s="378" t="s">
        <v>91</v>
      </c>
      <c r="C133" s="196"/>
      <c r="D133" s="196"/>
      <c r="E133" s="193"/>
      <c r="F133" s="197"/>
      <c r="G133" s="379">
        <v>-203140</v>
      </c>
      <c r="H133" s="272"/>
      <c r="I133" s="379">
        <v>18592</v>
      </c>
      <c r="J133" s="272"/>
      <c r="K133" s="375">
        <v>0</v>
      </c>
      <c r="L133" s="351"/>
      <c r="M133" s="375">
        <v>0</v>
      </c>
      <c r="N133" s="8"/>
      <c r="O133" s="8"/>
    </row>
    <row r="134" spans="1:15" ht="17.399999999999999" customHeight="1">
      <c r="A134" s="263" t="s">
        <v>92</v>
      </c>
      <c r="B134" s="380"/>
      <c r="C134" s="381"/>
      <c r="D134" s="196"/>
      <c r="E134" s="7"/>
      <c r="F134" s="197"/>
      <c r="G134" s="382"/>
      <c r="H134" s="383"/>
      <c r="I134" s="382"/>
      <c r="J134" s="384"/>
      <c r="K134" s="385"/>
      <c r="L134" s="386"/>
      <c r="M134" s="385"/>
      <c r="N134" s="8"/>
      <c r="O134" s="8"/>
    </row>
    <row r="135" spans="1:15" s="243" customFormat="1" ht="17.399999999999999" customHeight="1">
      <c r="A135" s="238"/>
      <c r="B135" s="263" t="s">
        <v>89</v>
      </c>
      <c r="C135" s="381"/>
      <c r="D135" s="200"/>
      <c r="E135" s="11"/>
      <c r="G135" s="437">
        <f>SUM(G133:G133)</f>
        <v>-203140</v>
      </c>
      <c r="H135" s="30"/>
      <c r="I135" s="387">
        <f>SUM(I133:I133)</f>
        <v>18592</v>
      </c>
      <c r="J135" s="388"/>
      <c r="K135" s="375">
        <f>SUM(K133:K133)</f>
        <v>0</v>
      </c>
      <c r="M135" s="375">
        <f>SUM(M133:M133)</f>
        <v>0</v>
      </c>
      <c r="N135" s="30"/>
      <c r="O135" s="30"/>
    </row>
    <row r="136" spans="1:15" ht="8.1" customHeight="1">
      <c r="A136" s="6"/>
      <c r="B136" s="31"/>
      <c r="C136" s="196"/>
      <c r="D136" s="196"/>
      <c r="E136" s="7"/>
      <c r="F136" s="197"/>
      <c r="G136" s="389"/>
      <c r="H136" s="390"/>
      <c r="I136" s="389"/>
      <c r="J136" s="390"/>
      <c r="K136" s="389"/>
      <c r="L136" s="390"/>
      <c r="M136" s="389"/>
      <c r="N136" s="8"/>
      <c r="O136" s="8"/>
    </row>
    <row r="137" spans="1:15" s="238" customFormat="1" ht="17.399999999999999" customHeight="1">
      <c r="A137" s="250" t="s">
        <v>93</v>
      </c>
      <c r="B137" s="263"/>
      <c r="C137" s="381"/>
      <c r="D137" s="381"/>
      <c r="E137" s="391"/>
      <c r="F137" s="263"/>
      <c r="G137" s="15"/>
      <c r="H137" s="272"/>
      <c r="I137" s="15"/>
      <c r="J137" s="272"/>
      <c r="K137" s="392"/>
      <c r="L137" s="272"/>
      <c r="M137" s="392"/>
    </row>
    <row r="138" spans="1:15" s="250" customFormat="1" ht="17.399999999999999" customHeight="1">
      <c r="A138" s="263"/>
      <c r="B138" s="450" t="s">
        <v>89</v>
      </c>
      <c r="C138" s="381"/>
      <c r="D138" s="391"/>
      <c r="E138" s="263"/>
      <c r="F138" s="15"/>
      <c r="G138" s="272"/>
      <c r="H138" s="15"/>
      <c r="I138" s="272"/>
      <c r="J138" s="392"/>
      <c r="K138" s="272"/>
      <c r="L138" s="392"/>
      <c r="M138" s="263"/>
    </row>
    <row r="139" spans="1:15" customFormat="1" ht="17.399999999999999" customHeight="1">
      <c r="A139" t="s">
        <v>224</v>
      </c>
      <c r="B139" s="205"/>
      <c r="C139" s="196"/>
      <c r="D139" s="196"/>
      <c r="E139" s="193"/>
      <c r="F139" s="197"/>
      <c r="G139" s="197"/>
      <c r="H139" s="272"/>
      <c r="I139" s="197"/>
      <c r="J139" s="272"/>
      <c r="K139" s="197"/>
      <c r="L139" s="272"/>
      <c r="M139" s="197"/>
    </row>
    <row r="140" spans="1:15" customFormat="1" ht="17.399999999999999" customHeight="1">
      <c r="B140" s="409" t="s">
        <v>94</v>
      </c>
      <c r="C140" s="196"/>
      <c r="D140" s="196"/>
      <c r="E140" s="193"/>
      <c r="F140" s="197"/>
      <c r="G140" s="197"/>
      <c r="H140" s="272"/>
      <c r="I140" s="197"/>
      <c r="J140" s="272"/>
      <c r="K140" s="197"/>
      <c r="L140" s="272"/>
      <c r="M140" s="197"/>
    </row>
    <row r="141" spans="1:15" customFormat="1" ht="17.399999999999999" customHeight="1">
      <c r="B141" s="409" t="s">
        <v>95</v>
      </c>
      <c r="C141" s="196"/>
      <c r="D141" s="196"/>
      <c r="E141" s="193"/>
      <c r="F141" s="197"/>
      <c r="G141" s="379">
        <v>-1</v>
      </c>
      <c r="H141" s="272"/>
      <c r="I141" s="379">
        <v>989</v>
      </c>
      <c r="J141" s="272"/>
      <c r="K141" s="379">
        <v>-1</v>
      </c>
      <c r="L141" s="272"/>
      <c r="M141" s="379">
        <v>741</v>
      </c>
    </row>
    <row r="142" spans="1:15" customFormat="1" ht="17.399999999999999" hidden="1" customHeight="1">
      <c r="A142" t="s">
        <v>214</v>
      </c>
      <c r="C142" s="196"/>
      <c r="D142" s="199"/>
      <c r="E142" s="165"/>
      <c r="G142" s="367"/>
      <c r="H142" s="198"/>
      <c r="I142" s="367">
        <v>0</v>
      </c>
      <c r="J142" s="198"/>
      <c r="K142" s="367"/>
      <c r="L142" s="198"/>
      <c r="M142" s="367">
        <v>0</v>
      </c>
    </row>
    <row r="143" spans="1:15" customFormat="1" ht="17.399999999999999" hidden="1" customHeight="1">
      <c r="A143" t="s">
        <v>215</v>
      </c>
      <c r="C143" s="196"/>
      <c r="D143" s="199"/>
      <c r="E143" s="225"/>
      <c r="G143" s="393"/>
      <c r="H143" s="198"/>
      <c r="I143" s="393"/>
      <c r="J143" s="198"/>
      <c r="K143" s="393"/>
      <c r="L143" s="198"/>
      <c r="M143" s="393"/>
    </row>
    <row r="144" spans="1:15" customFormat="1" ht="17.399999999999999" hidden="1" customHeight="1">
      <c r="B144" t="s">
        <v>216</v>
      </c>
      <c r="C144" s="196"/>
      <c r="D144" s="199"/>
      <c r="E144" s="225"/>
      <c r="G144" s="375"/>
      <c r="H144" s="198"/>
      <c r="I144" s="375">
        <v>0</v>
      </c>
      <c r="J144" s="198"/>
      <c r="K144" s="375"/>
      <c r="L144" s="198"/>
      <c r="M144" s="375">
        <v>0</v>
      </c>
    </row>
    <row r="145" spans="1:15" customFormat="1" ht="17.399999999999999" customHeight="1">
      <c r="A145" s="200" t="s">
        <v>96</v>
      </c>
      <c r="B145" s="193"/>
      <c r="C145" s="197"/>
      <c r="D145" s="197"/>
      <c r="E145" s="272"/>
      <c r="F145" s="197"/>
      <c r="G145" s="272"/>
      <c r="H145" s="197"/>
      <c r="I145" s="272"/>
      <c r="J145" s="197"/>
      <c r="K145" s="196"/>
      <c r="L145" s="193"/>
      <c r="M145" s="197"/>
    </row>
    <row r="146" spans="1:15" customFormat="1" ht="17.399999999999999" customHeight="1">
      <c r="A146" s="238"/>
      <c r="B146" s="263" t="s">
        <v>89</v>
      </c>
      <c r="C146" s="381"/>
      <c r="D146" s="199"/>
      <c r="E146" s="225"/>
      <c r="G146" s="438">
        <f>SUM(G139:G145)</f>
        <v>-1</v>
      </c>
      <c r="H146" s="272"/>
      <c r="I146" s="394">
        <f>SUM(I139:I145)</f>
        <v>989</v>
      </c>
      <c r="J146" s="272"/>
      <c r="K146" s="438">
        <f>SUM(K139:K145)</f>
        <v>-1</v>
      </c>
      <c r="L146" s="272"/>
      <c r="M146" s="394">
        <f>SUM(M139:M145)</f>
        <v>741</v>
      </c>
    </row>
    <row r="147" spans="1:15" s="2" customFormat="1" ht="17.399999999999999" customHeight="1">
      <c r="A147" s="380" t="s">
        <v>103</v>
      </c>
      <c r="B147" s="395"/>
      <c r="C147" s="266"/>
      <c r="D147" s="266"/>
      <c r="E147" s="193"/>
      <c r="F147" s="265"/>
      <c r="G147" s="396"/>
      <c r="H147" s="153"/>
      <c r="I147" s="396"/>
      <c r="J147" s="153"/>
      <c r="K147" s="439"/>
      <c r="L147" s="153"/>
      <c r="M147" s="397"/>
    </row>
    <row r="148" spans="1:15" s="2" customFormat="1" ht="17.399999999999999" customHeight="1">
      <c r="A148" s="380" t="s">
        <v>97</v>
      </c>
      <c r="B148" s="25" t="s">
        <v>104</v>
      </c>
      <c r="C148" s="381"/>
      <c r="D148" s="381"/>
      <c r="E148" s="391"/>
      <c r="F148" s="263"/>
      <c r="G148" s="438">
        <f>SUM(G135,G146)</f>
        <v>-203141</v>
      </c>
      <c r="H148" s="398"/>
      <c r="I148" s="394">
        <f>SUM(I135,I146)</f>
        <v>19581</v>
      </c>
      <c r="J148" s="398"/>
      <c r="K148" s="438">
        <f>SUM(K135,K146)</f>
        <v>-1</v>
      </c>
      <c r="L148" s="398"/>
      <c r="M148" s="394">
        <f>SUM(M135,M146)</f>
        <v>741</v>
      </c>
    </row>
    <row r="149" spans="1:15" s="2" customFormat="1" ht="17.399999999999999" customHeight="1">
      <c r="A149" s="380" t="s">
        <v>192</v>
      </c>
      <c r="B149" s="25"/>
      <c r="C149" s="381"/>
      <c r="D149" s="381"/>
      <c r="E149" s="391"/>
      <c r="F149" s="263"/>
      <c r="G149" s="161"/>
      <c r="H149" s="398"/>
      <c r="I149" s="161"/>
      <c r="J149" s="398"/>
      <c r="K149" s="399"/>
      <c r="L149" s="398"/>
      <c r="M149" s="399"/>
    </row>
    <row r="150" spans="1:15" s="2" customFormat="1" ht="17.399999999999999" customHeight="1" thickBot="1">
      <c r="A150" s="247"/>
      <c r="B150" s="25" t="s">
        <v>99</v>
      </c>
      <c r="C150" s="266"/>
      <c r="D150" s="266"/>
      <c r="E150" s="193"/>
      <c r="F150" s="265"/>
      <c r="G150" s="422">
        <f>G118+G148</f>
        <v>715259</v>
      </c>
      <c r="H150" s="423"/>
      <c r="I150" s="422">
        <f>I118+I148</f>
        <v>556079</v>
      </c>
      <c r="J150" s="423"/>
      <c r="K150" s="422">
        <f>K118+K148</f>
        <v>530205</v>
      </c>
      <c r="L150" s="423"/>
      <c r="M150" s="422">
        <f>M118+M148</f>
        <v>330407</v>
      </c>
    </row>
    <row r="151" spans="1:15" ht="9.9" customHeight="1" thickTop="1">
      <c r="A151" s="31"/>
      <c r="B151" s="32"/>
      <c r="C151" s="196"/>
      <c r="D151" s="196"/>
      <c r="E151" s="7"/>
      <c r="F151" s="197"/>
      <c r="G151" s="424"/>
      <c r="H151" s="424"/>
      <c r="I151" s="424"/>
      <c r="J151" s="424"/>
      <c r="K151" s="424"/>
      <c r="L151" s="424"/>
      <c r="M151" s="424"/>
      <c r="O151" s="6"/>
    </row>
    <row r="152" spans="1:15" ht="17.399999999999999" customHeight="1">
      <c r="A152" s="243" t="s">
        <v>223</v>
      </c>
      <c r="B152" s="401"/>
      <c r="C152" s="200"/>
      <c r="D152" s="196"/>
      <c r="E152" s="7"/>
      <c r="F152" s="197"/>
      <c r="G152" s="425"/>
      <c r="H152" s="426"/>
      <c r="I152" s="425"/>
      <c r="J152" s="303"/>
      <c r="K152" s="303"/>
      <c r="L152" s="303"/>
      <c r="M152" s="303"/>
      <c r="N152" s="8"/>
      <c r="O152" s="8"/>
    </row>
    <row r="153" spans="1:15" ht="17.399999999999999" customHeight="1">
      <c r="A153" s="9"/>
      <c r="B153" s="32" t="s">
        <v>100</v>
      </c>
      <c r="C153" s="264"/>
      <c r="D153" s="196"/>
      <c r="E153" s="7"/>
      <c r="F153" s="197"/>
      <c r="G153" s="424">
        <f>G155-G154</f>
        <v>902917</v>
      </c>
      <c r="H153" s="424"/>
      <c r="I153" s="424">
        <f>I155-I154</f>
        <v>528823</v>
      </c>
      <c r="J153" s="424"/>
      <c r="K153" s="424">
        <f>K155-K154</f>
        <v>530206</v>
      </c>
      <c r="L153" s="424"/>
      <c r="M153" s="424">
        <f>M155-M154</f>
        <v>329666</v>
      </c>
      <c r="N153" s="8"/>
      <c r="O153" s="8"/>
    </row>
    <row r="154" spans="1:15" s="243" customFormat="1" ht="17.399999999999999" customHeight="1">
      <c r="A154" s="9"/>
      <c r="B154" s="32" t="s">
        <v>70</v>
      </c>
      <c r="C154" s="264"/>
      <c r="D154" s="196"/>
      <c r="E154" s="7"/>
      <c r="F154" s="197"/>
      <c r="G154" s="427">
        <v>15483</v>
      </c>
      <c r="H154" s="424"/>
      <c r="I154" s="427">
        <v>7675</v>
      </c>
      <c r="J154" s="424"/>
      <c r="K154" s="428">
        <v>0</v>
      </c>
      <c r="L154" s="429"/>
      <c r="M154" s="428">
        <v>0</v>
      </c>
      <c r="N154" s="30"/>
      <c r="O154" s="30"/>
    </row>
    <row r="155" spans="1:15" ht="17.399999999999999" customHeight="1" thickBot="1">
      <c r="A155" s="31"/>
      <c r="B155" s="9"/>
      <c r="C155" s="264"/>
      <c r="D155" s="196"/>
      <c r="E155" s="7"/>
      <c r="F155" s="197"/>
      <c r="G155" s="430">
        <f>G118</f>
        <v>918400</v>
      </c>
      <c r="H155" s="425"/>
      <c r="I155" s="430">
        <f>I118</f>
        <v>536498</v>
      </c>
      <c r="J155" s="303"/>
      <c r="K155" s="430">
        <f>K118</f>
        <v>530206</v>
      </c>
      <c r="L155" s="303"/>
      <c r="M155" s="430">
        <f>M118</f>
        <v>329666</v>
      </c>
      <c r="N155" s="13"/>
      <c r="O155" s="13"/>
    </row>
    <row r="156" spans="1:15" ht="9.9" customHeight="1" thickTop="1">
      <c r="A156" s="31"/>
      <c r="B156" s="32"/>
      <c r="C156" s="196"/>
      <c r="D156" s="196"/>
      <c r="E156" s="7"/>
      <c r="F156" s="197"/>
      <c r="G156" s="424"/>
      <c r="H156" s="424"/>
      <c r="I156" s="424"/>
      <c r="J156" s="424"/>
      <c r="K156" s="424"/>
      <c r="L156" s="424"/>
      <c r="M156" s="424"/>
      <c r="O156" s="6"/>
    </row>
    <row r="157" spans="1:15" ht="17.399999999999999" customHeight="1">
      <c r="A157" s="263" t="s">
        <v>246</v>
      </c>
      <c r="B157" s="263"/>
      <c r="C157" s="263"/>
      <c r="D157" s="243"/>
      <c r="E157" s="11"/>
      <c r="F157" s="243"/>
      <c r="G157" s="425"/>
      <c r="H157" s="303"/>
      <c r="I157" s="425"/>
      <c r="J157" s="303"/>
      <c r="K157" s="425"/>
      <c r="L157" s="303"/>
      <c r="M157" s="425"/>
      <c r="N157" s="13"/>
      <c r="O157" s="13"/>
    </row>
    <row r="158" spans="1:15" ht="17.399999999999999" customHeight="1">
      <c r="A158" s="263"/>
      <c r="B158" s="263" t="s">
        <v>101</v>
      </c>
      <c r="C158" s="263"/>
      <c r="D158" s="243"/>
      <c r="E158" s="11"/>
      <c r="F158" s="243"/>
      <c r="G158" s="425"/>
      <c r="H158" s="303"/>
      <c r="I158" s="425"/>
      <c r="J158" s="303"/>
      <c r="K158" s="425"/>
      <c r="L158" s="303"/>
      <c r="M158" s="425"/>
      <c r="N158" s="13"/>
      <c r="O158" s="13"/>
    </row>
    <row r="159" spans="1:15" ht="17.399999999999999" customHeight="1">
      <c r="A159" s="347"/>
      <c r="B159" s="32" t="s">
        <v>100</v>
      </c>
      <c r="C159" s="343"/>
      <c r="D159" s="343"/>
      <c r="E159" s="7"/>
      <c r="F159" s="197"/>
      <c r="G159" s="424">
        <f>G161-G160</f>
        <v>699776</v>
      </c>
      <c r="H159" s="424"/>
      <c r="I159" s="424">
        <f>I161-I160</f>
        <v>548404</v>
      </c>
      <c r="J159" s="424"/>
      <c r="K159" s="424">
        <f>K161-K160</f>
        <v>530205</v>
      </c>
      <c r="L159" s="424"/>
      <c r="M159" s="424">
        <f>M161-M160</f>
        <v>330407</v>
      </c>
      <c r="N159" s="13"/>
      <c r="O159" s="13"/>
    </row>
    <row r="160" spans="1:15" ht="17.399999999999999" customHeight="1">
      <c r="A160" s="347"/>
      <c r="B160" s="32" t="s">
        <v>70</v>
      </c>
      <c r="C160" s="347"/>
      <c r="D160" s="347"/>
      <c r="E160" s="7"/>
      <c r="F160" s="197"/>
      <c r="G160" s="431">
        <v>15483</v>
      </c>
      <c r="H160" s="424"/>
      <c r="I160" s="431">
        <v>7675</v>
      </c>
      <c r="J160" s="424"/>
      <c r="K160" s="428">
        <v>0</v>
      </c>
      <c r="L160" s="429"/>
      <c r="M160" s="428">
        <v>0</v>
      </c>
      <c r="N160" s="13"/>
      <c r="O160" s="13"/>
    </row>
    <row r="161" spans="1:15" ht="17.399999999999999" customHeight="1" thickBot="1">
      <c r="A161" s="6"/>
      <c r="B161" s="402"/>
      <c r="C161" s="402"/>
      <c r="D161" s="402"/>
      <c r="E161" s="7"/>
      <c r="F161" s="197"/>
      <c r="G161" s="432">
        <f>G150</f>
        <v>715259</v>
      </c>
      <c r="H161" s="303"/>
      <c r="I161" s="432">
        <f>I150</f>
        <v>556079</v>
      </c>
      <c r="J161" s="303"/>
      <c r="K161" s="432">
        <f>K150</f>
        <v>530205</v>
      </c>
      <c r="L161" s="303"/>
      <c r="M161" s="432">
        <f>M150</f>
        <v>330407</v>
      </c>
      <c r="O161" s="6"/>
    </row>
    <row r="162" spans="1:15" ht="9.9" customHeight="1" thickTop="1">
      <c r="A162" s="31"/>
      <c r="B162" s="32"/>
      <c r="C162" s="196"/>
      <c r="D162" s="196"/>
      <c r="E162" s="7"/>
      <c r="F162" s="197"/>
      <c r="G162" s="197"/>
      <c r="H162" s="400"/>
      <c r="I162" s="197"/>
      <c r="J162" s="400"/>
      <c r="K162" s="197"/>
      <c r="L162" s="400"/>
      <c r="M162" s="197"/>
      <c r="O162" s="6"/>
    </row>
    <row r="163" spans="1:15" ht="17.399999999999999" customHeight="1">
      <c r="A163" s="243" t="s">
        <v>189</v>
      </c>
      <c r="B163" s="196"/>
      <c r="C163" s="196"/>
      <c r="D163" s="196"/>
      <c r="E163" s="193" t="s">
        <v>225</v>
      </c>
      <c r="F163" s="197"/>
      <c r="G163" s="197"/>
      <c r="H163" s="403"/>
      <c r="I163" s="197"/>
      <c r="J163" s="403"/>
      <c r="K163" s="197"/>
      <c r="L163" s="403"/>
      <c r="M163" s="197"/>
      <c r="O163" s="6"/>
    </row>
    <row r="164" spans="1:15" ht="17.399999999999999" customHeight="1" thickBot="1">
      <c r="A164" s="32" t="s">
        <v>190</v>
      </c>
      <c r="B164" s="196"/>
      <c r="C164" s="196"/>
      <c r="D164" s="196"/>
      <c r="E164" s="7"/>
      <c r="F164" s="197"/>
      <c r="G164" s="404">
        <v>0.19359999999999999</v>
      </c>
      <c r="H164" s="405"/>
      <c r="I164" s="404">
        <v>0.1167</v>
      </c>
      <c r="J164" s="405"/>
      <c r="K164" s="404">
        <v>0.1137</v>
      </c>
      <c r="L164" s="405"/>
      <c r="M164" s="404">
        <v>7.2700000000000001E-2</v>
      </c>
      <c r="O164" s="6"/>
    </row>
    <row r="165" spans="1:15" ht="17.399999999999999" customHeight="1" thickTop="1" thickBot="1">
      <c r="A165" s="32" t="s">
        <v>191</v>
      </c>
      <c r="B165" s="196"/>
      <c r="C165" s="196"/>
      <c r="D165" s="196"/>
      <c r="E165" s="7"/>
      <c r="F165" s="197"/>
      <c r="G165" s="406">
        <v>0.19359999999999999</v>
      </c>
      <c r="H165" s="405"/>
      <c r="I165" s="406">
        <v>0.1133</v>
      </c>
      <c r="J165" s="405"/>
      <c r="K165" s="406">
        <v>0.1137</v>
      </c>
      <c r="L165" s="407"/>
      <c r="M165" s="406">
        <v>7.0599999999999996E-2</v>
      </c>
      <c r="O165" s="6"/>
    </row>
    <row r="166" spans="1:15" ht="20.25" customHeight="1" thickTop="1">
      <c r="A166" s="269"/>
      <c r="B166" s="269"/>
      <c r="C166" s="269"/>
      <c r="D166" s="269"/>
      <c r="E166" s="10"/>
      <c r="F166" s="6"/>
      <c r="G166" s="6"/>
      <c r="H166" s="6"/>
      <c r="I166" s="6"/>
      <c r="J166" s="6"/>
      <c r="K166" s="6"/>
      <c r="L166" s="6"/>
      <c r="M166" s="6"/>
      <c r="N166" s="13"/>
      <c r="O166" s="13"/>
    </row>
    <row r="167" spans="1:15" ht="20.25" customHeight="1">
      <c r="O167" s="6"/>
    </row>
  </sheetData>
  <mergeCells count="28">
    <mergeCell ref="G126:I126"/>
    <mergeCell ref="K126:M126"/>
    <mergeCell ref="G128:M128"/>
    <mergeCell ref="G91:M91"/>
    <mergeCell ref="G124:I124"/>
    <mergeCell ref="K124:M124"/>
    <mergeCell ref="G125:I125"/>
    <mergeCell ref="K125:M125"/>
    <mergeCell ref="G87:I87"/>
    <mergeCell ref="K87:M87"/>
    <mergeCell ref="G88:I88"/>
    <mergeCell ref="K88:M88"/>
    <mergeCell ref="G89:I89"/>
    <mergeCell ref="K89:M89"/>
    <mergeCell ref="G7:I7"/>
    <mergeCell ref="K7:M7"/>
    <mergeCell ref="G5:I5"/>
    <mergeCell ref="K5:M5"/>
    <mergeCell ref="G6:I6"/>
    <mergeCell ref="K6:M6"/>
    <mergeCell ref="G44:I44"/>
    <mergeCell ref="K44:M44"/>
    <mergeCell ref="G46:M46"/>
    <mergeCell ref="G9:M9"/>
    <mergeCell ref="G42:I42"/>
    <mergeCell ref="K42:M42"/>
    <mergeCell ref="G43:I43"/>
    <mergeCell ref="K43:M43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7" max="16383" man="1"/>
    <brk id="82" max="12" man="1"/>
    <brk id="11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4"/>
  <sheetViews>
    <sheetView showGridLines="0" view="pageBreakPreview" topLeftCell="A10" zoomScale="70" zoomScaleNormal="70" zoomScaleSheetLayoutView="70" workbookViewId="0">
      <selection activeCell="A25" sqref="A25"/>
    </sheetView>
  </sheetViews>
  <sheetFormatPr defaultRowHeight="21" customHeight="1"/>
  <cols>
    <col min="1" max="1" width="45.33203125" customWidth="1"/>
    <col min="2" max="2" width="11.6640625" customWidth="1"/>
    <col min="3" max="3" width="11" customWidth="1"/>
    <col min="4" max="4" width="15" customWidth="1"/>
    <col min="5" max="5" width="1" customWidth="1"/>
    <col min="6" max="6" width="15" customWidth="1"/>
    <col min="7" max="7" width="0.88671875" customWidth="1"/>
    <col min="8" max="8" width="15.21875" customWidth="1"/>
    <col min="9" max="9" width="1" customWidth="1"/>
    <col min="10" max="10" width="15.21875" customWidth="1"/>
    <col min="11" max="11" width="0.88671875" customWidth="1"/>
    <col min="12" max="12" width="15.21875" customWidth="1"/>
    <col min="13" max="13" width="1.109375" customWidth="1"/>
    <col min="14" max="14" width="15.21875" customWidth="1"/>
    <col min="15" max="15" width="1" customWidth="1"/>
    <col min="16" max="16" width="15.21875" customWidth="1"/>
    <col min="17" max="17" width="1" customWidth="1"/>
    <col min="18" max="18" width="15.21875" hidden="1" customWidth="1"/>
    <col min="19" max="19" width="1" customWidth="1"/>
    <col min="20" max="20" width="15.21875" customWidth="1"/>
    <col min="21" max="21" width="1" customWidth="1"/>
    <col min="22" max="22" width="15.33203125" customWidth="1"/>
    <col min="23" max="23" width="0.88671875" customWidth="1"/>
    <col min="24" max="24" width="15.33203125" customWidth="1"/>
    <col min="25" max="25" width="0.88671875" customWidth="1"/>
    <col min="26" max="26" width="15.33203125" customWidth="1"/>
    <col min="259" max="259" width="57.109375" customWidth="1"/>
    <col min="260" max="260" width="5.88671875" customWidth="1"/>
    <col min="261" max="261" width="1.109375" customWidth="1"/>
    <col min="262" max="262" width="14.44140625" customWidth="1"/>
    <col min="263" max="263" width="1" customWidth="1"/>
    <col min="264" max="264" width="13.5546875" customWidth="1"/>
    <col min="265" max="265" width="0.88671875" customWidth="1"/>
    <col min="266" max="266" width="11.88671875" bestFit="1" customWidth="1"/>
    <col min="267" max="267" width="1" customWidth="1"/>
    <col min="268" max="268" width="12.88671875" customWidth="1"/>
    <col min="269" max="269" width="1" customWidth="1"/>
    <col min="270" max="270" width="14" customWidth="1"/>
    <col min="271" max="271" width="0.88671875" customWidth="1"/>
    <col min="272" max="272" width="14.88671875" customWidth="1"/>
    <col min="273" max="273" width="1.109375" customWidth="1"/>
    <col min="274" max="274" width="13.88671875" customWidth="1"/>
    <col min="275" max="275" width="1" customWidth="1"/>
    <col min="276" max="276" width="13.88671875" customWidth="1"/>
    <col min="277" max="277" width="1" customWidth="1"/>
    <col min="278" max="278" width="14.88671875" customWidth="1"/>
    <col min="279" max="279" width="0.88671875" customWidth="1"/>
    <col min="280" max="280" width="13.109375" customWidth="1"/>
    <col min="281" max="281" width="0.88671875" customWidth="1"/>
    <col min="282" max="282" width="13.88671875" customWidth="1"/>
    <col min="515" max="515" width="57.109375" customWidth="1"/>
    <col min="516" max="516" width="5.88671875" customWidth="1"/>
    <col min="517" max="517" width="1.109375" customWidth="1"/>
    <col min="518" max="518" width="14.44140625" customWidth="1"/>
    <col min="519" max="519" width="1" customWidth="1"/>
    <col min="520" max="520" width="13.5546875" customWidth="1"/>
    <col min="521" max="521" width="0.88671875" customWidth="1"/>
    <col min="522" max="522" width="11.88671875" bestFit="1" customWidth="1"/>
    <col min="523" max="523" width="1" customWidth="1"/>
    <col min="524" max="524" width="12.88671875" customWidth="1"/>
    <col min="525" max="525" width="1" customWidth="1"/>
    <col min="526" max="526" width="14" customWidth="1"/>
    <col min="527" max="527" width="0.88671875" customWidth="1"/>
    <col min="528" max="528" width="14.88671875" customWidth="1"/>
    <col min="529" max="529" width="1.109375" customWidth="1"/>
    <col min="530" max="530" width="13.88671875" customWidth="1"/>
    <col min="531" max="531" width="1" customWidth="1"/>
    <col min="532" max="532" width="13.88671875" customWidth="1"/>
    <col min="533" max="533" width="1" customWidth="1"/>
    <col min="534" max="534" width="14.88671875" customWidth="1"/>
    <col min="535" max="535" width="0.88671875" customWidth="1"/>
    <col min="536" max="536" width="13.109375" customWidth="1"/>
    <col min="537" max="537" width="0.88671875" customWidth="1"/>
    <col min="538" max="538" width="13.88671875" customWidth="1"/>
    <col min="771" max="771" width="57.109375" customWidth="1"/>
    <col min="772" max="772" width="5.88671875" customWidth="1"/>
    <col min="773" max="773" width="1.109375" customWidth="1"/>
    <col min="774" max="774" width="14.44140625" customWidth="1"/>
    <col min="775" max="775" width="1" customWidth="1"/>
    <col min="776" max="776" width="13.5546875" customWidth="1"/>
    <col min="777" max="777" width="0.88671875" customWidth="1"/>
    <col min="778" max="778" width="11.88671875" bestFit="1" customWidth="1"/>
    <col min="779" max="779" width="1" customWidth="1"/>
    <col min="780" max="780" width="12.88671875" customWidth="1"/>
    <col min="781" max="781" width="1" customWidth="1"/>
    <col min="782" max="782" width="14" customWidth="1"/>
    <col min="783" max="783" width="0.88671875" customWidth="1"/>
    <col min="784" max="784" width="14.88671875" customWidth="1"/>
    <col min="785" max="785" width="1.109375" customWidth="1"/>
    <col min="786" max="786" width="13.88671875" customWidth="1"/>
    <col min="787" max="787" width="1" customWidth="1"/>
    <col min="788" max="788" width="13.88671875" customWidth="1"/>
    <col min="789" max="789" width="1" customWidth="1"/>
    <col min="790" max="790" width="14.88671875" customWidth="1"/>
    <col min="791" max="791" width="0.88671875" customWidth="1"/>
    <col min="792" max="792" width="13.109375" customWidth="1"/>
    <col min="793" max="793" width="0.88671875" customWidth="1"/>
    <col min="794" max="794" width="13.88671875" customWidth="1"/>
    <col min="1027" max="1027" width="57.109375" customWidth="1"/>
    <col min="1028" max="1028" width="5.88671875" customWidth="1"/>
    <col min="1029" max="1029" width="1.109375" customWidth="1"/>
    <col min="1030" max="1030" width="14.44140625" customWidth="1"/>
    <col min="1031" max="1031" width="1" customWidth="1"/>
    <col min="1032" max="1032" width="13.5546875" customWidth="1"/>
    <col min="1033" max="1033" width="0.88671875" customWidth="1"/>
    <col min="1034" max="1034" width="11.88671875" bestFit="1" customWidth="1"/>
    <col min="1035" max="1035" width="1" customWidth="1"/>
    <col min="1036" max="1036" width="12.88671875" customWidth="1"/>
    <col min="1037" max="1037" width="1" customWidth="1"/>
    <col min="1038" max="1038" width="14" customWidth="1"/>
    <col min="1039" max="1039" width="0.88671875" customWidth="1"/>
    <col min="1040" max="1040" width="14.88671875" customWidth="1"/>
    <col min="1041" max="1041" width="1.109375" customWidth="1"/>
    <col min="1042" max="1042" width="13.88671875" customWidth="1"/>
    <col min="1043" max="1043" width="1" customWidth="1"/>
    <col min="1044" max="1044" width="13.88671875" customWidth="1"/>
    <col min="1045" max="1045" width="1" customWidth="1"/>
    <col min="1046" max="1046" width="14.88671875" customWidth="1"/>
    <col min="1047" max="1047" width="0.88671875" customWidth="1"/>
    <col min="1048" max="1048" width="13.109375" customWidth="1"/>
    <col min="1049" max="1049" width="0.88671875" customWidth="1"/>
    <col min="1050" max="1050" width="13.88671875" customWidth="1"/>
    <col min="1283" max="1283" width="57.109375" customWidth="1"/>
    <col min="1284" max="1284" width="5.88671875" customWidth="1"/>
    <col min="1285" max="1285" width="1.109375" customWidth="1"/>
    <col min="1286" max="1286" width="14.44140625" customWidth="1"/>
    <col min="1287" max="1287" width="1" customWidth="1"/>
    <col min="1288" max="1288" width="13.5546875" customWidth="1"/>
    <col min="1289" max="1289" width="0.88671875" customWidth="1"/>
    <col min="1290" max="1290" width="11.88671875" bestFit="1" customWidth="1"/>
    <col min="1291" max="1291" width="1" customWidth="1"/>
    <col min="1292" max="1292" width="12.88671875" customWidth="1"/>
    <col min="1293" max="1293" width="1" customWidth="1"/>
    <col min="1294" max="1294" width="14" customWidth="1"/>
    <col min="1295" max="1295" width="0.88671875" customWidth="1"/>
    <col min="1296" max="1296" width="14.88671875" customWidth="1"/>
    <col min="1297" max="1297" width="1.109375" customWidth="1"/>
    <col min="1298" max="1298" width="13.88671875" customWidth="1"/>
    <col min="1299" max="1299" width="1" customWidth="1"/>
    <col min="1300" max="1300" width="13.88671875" customWidth="1"/>
    <col min="1301" max="1301" width="1" customWidth="1"/>
    <col min="1302" max="1302" width="14.88671875" customWidth="1"/>
    <col min="1303" max="1303" width="0.88671875" customWidth="1"/>
    <col min="1304" max="1304" width="13.109375" customWidth="1"/>
    <col min="1305" max="1305" width="0.88671875" customWidth="1"/>
    <col min="1306" max="1306" width="13.88671875" customWidth="1"/>
    <col min="1539" max="1539" width="57.109375" customWidth="1"/>
    <col min="1540" max="1540" width="5.88671875" customWidth="1"/>
    <col min="1541" max="1541" width="1.109375" customWidth="1"/>
    <col min="1542" max="1542" width="14.44140625" customWidth="1"/>
    <col min="1543" max="1543" width="1" customWidth="1"/>
    <col min="1544" max="1544" width="13.5546875" customWidth="1"/>
    <col min="1545" max="1545" width="0.88671875" customWidth="1"/>
    <col min="1546" max="1546" width="11.88671875" bestFit="1" customWidth="1"/>
    <col min="1547" max="1547" width="1" customWidth="1"/>
    <col min="1548" max="1548" width="12.88671875" customWidth="1"/>
    <col min="1549" max="1549" width="1" customWidth="1"/>
    <col min="1550" max="1550" width="14" customWidth="1"/>
    <col min="1551" max="1551" width="0.88671875" customWidth="1"/>
    <col min="1552" max="1552" width="14.88671875" customWidth="1"/>
    <col min="1553" max="1553" width="1.109375" customWidth="1"/>
    <col min="1554" max="1554" width="13.88671875" customWidth="1"/>
    <col min="1555" max="1555" width="1" customWidth="1"/>
    <col min="1556" max="1556" width="13.88671875" customWidth="1"/>
    <col min="1557" max="1557" width="1" customWidth="1"/>
    <col min="1558" max="1558" width="14.88671875" customWidth="1"/>
    <col min="1559" max="1559" width="0.88671875" customWidth="1"/>
    <col min="1560" max="1560" width="13.109375" customWidth="1"/>
    <col min="1561" max="1561" width="0.88671875" customWidth="1"/>
    <col min="1562" max="1562" width="13.88671875" customWidth="1"/>
    <col min="1795" max="1795" width="57.109375" customWidth="1"/>
    <col min="1796" max="1796" width="5.88671875" customWidth="1"/>
    <col min="1797" max="1797" width="1.109375" customWidth="1"/>
    <col min="1798" max="1798" width="14.44140625" customWidth="1"/>
    <col min="1799" max="1799" width="1" customWidth="1"/>
    <col min="1800" max="1800" width="13.5546875" customWidth="1"/>
    <col min="1801" max="1801" width="0.88671875" customWidth="1"/>
    <col min="1802" max="1802" width="11.88671875" bestFit="1" customWidth="1"/>
    <col min="1803" max="1803" width="1" customWidth="1"/>
    <col min="1804" max="1804" width="12.88671875" customWidth="1"/>
    <col min="1805" max="1805" width="1" customWidth="1"/>
    <col min="1806" max="1806" width="14" customWidth="1"/>
    <col min="1807" max="1807" width="0.88671875" customWidth="1"/>
    <col min="1808" max="1808" width="14.88671875" customWidth="1"/>
    <col min="1809" max="1809" width="1.109375" customWidth="1"/>
    <col min="1810" max="1810" width="13.88671875" customWidth="1"/>
    <col min="1811" max="1811" width="1" customWidth="1"/>
    <col min="1812" max="1812" width="13.88671875" customWidth="1"/>
    <col min="1813" max="1813" width="1" customWidth="1"/>
    <col min="1814" max="1814" width="14.88671875" customWidth="1"/>
    <col min="1815" max="1815" width="0.88671875" customWidth="1"/>
    <col min="1816" max="1816" width="13.109375" customWidth="1"/>
    <col min="1817" max="1817" width="0.88671875" customWidth="1"/>
    <col min="1818" max="1818" width="13.88671875" customWidth="1"/>
    <col min="2051" max="2051" width="57.109375" customWidth="1"/>
    <col min="2052" max="2052" width="5.88671875" customWidth="1"/>
    <col min="2053" max="2053" width="1.109375" customWidth="1"/>
    <col min="2054" max="2054" width="14.44140625" customWidth="1"/>
    <col min="2055" max="2055" width="1" customWidth="1"/>
    <col min="2056" max="2056" width="13.5546875" customWidth="1"/>
    <col min="2057" max="2057" width="0.88671875" customWidth="1"/>
    <col min="2058" max="2058" width="11.88671875" bestFit="1" customWidth="1"/>
    <col min="2059" max="2059" width="1" customWidth="1"/>
    <col min="2060" max="2060" width="12.88671875" customWidth="1"/>
    <col min="2061" max="2061" width="1" customWidth="1"/>
    <col min="2062" max="2062" width="14" customWidth="1"/>
    <col min="2063" max="2063" width="0.88671875" customWidth="1"/>
    <col min="2064" max="2064" width="14.88671875" customWidth="1"/>
    <col min="2065" max="2065" width="1.109375" customWidth="1"/>
    <col min="2066" max="2066" width="13.88671875" customWidth="1"/>
    <col min="2067" max="2067" width="1" customWidth="1"/>
    <col min="2068" max="2068" width="13.88671875" customWidth="1"/>
    <col min="2069" max="2069" width="1" customWidth="1"/>
    <col min="2070" max="2070" width="14.88671875" customWidth="1"/>
    <col min="2071" max="2071" width="0.88671875" customWidth="1"/>
    <col min="2072" max="2072" width="13.109375" customWidth="1"/>
    <col min="2073" max="2073" width="0.88671875" customWidth="1"/>
    <col min="2074" max="2074" width="13.88671875" customWidth="1"/>
    <col min="2307" max="2307" width="57.109375" customWidth="1"/>
    <col min="2308" max="2308" width="5.88671875" customWidth="1"/>
    <col min="2309" max="2309" width="1.109375" customWidth="1"/>
    <col min="2310" max="2310" width="14.44140625" customWidth="1"/>
    <col min="2311" max="2311" width="1" customWidth="1"/>
    <col min="2312" max="2312" width="13.5546875" customWidth="1"/>
    <col min="2313" max="2313" width="0.88671875" customWidth="1"/>
    <col min="2314" max="2314" width="11.88671875" bestFit="1" customWidth="1"/>
    <col min="2315" max="2315" width="1" customWidth="1"/>
    <col min="2316" max="2316" width="12.88671875" customWidth="1"/>
    <col min="2317" max="2317" width="1" customWidth="1"/>
    <col min="2318" max="2318" width="14" customWidth="1"/>
    <col min="2319" max="2319" width="0.88671875" customWidth="1"/>
    <col min="2320" max="2320" width="14.88671875" customWidth="1"/>
    <col min="2321" max="2321" width="1.109375" customWidth="1"/>
    <col min="2322" max="2322" width="13.88671875" customWidth="1"/>
    <col min="2323" max="2323" width="1" customWidth="1"/>
    <col min="2324" max="2324" width="13.88671875" customWidth="1"/>
    <col min="2325" max="2325" width="1" customWidth="1"/>
    <col min="2326" max="2326" width="14.88671875" customWidth="1"/>
    <col min="2327" max="2327" width="0.88671875" customWidth="1"/>
    <col min="2328" max="2328" width="13.109375" customWidth="1"/>
    <col min="2329" max="2329" width="0.88671875" customWidth="1"/>
    <col min="2330" max="2330" width="13.88671875" customWidth="1"/>
    <col min="2563" max="2563" width="57.109375" customWidth="1"/>
    <col min="2564" max="2564" width="5.88671875" customWidth="1"/>
    <col min="2565" max="2565" width="1.109375" customWidth="1"/>
    <col min="2566" max="2566" width="14.44140625" customWidth="1"/>
    <col min="2567" max="2567" width="1" customWidth="1"/>
    <col min="2568" max="2568" width="13.5546875" customWidth="1"/>
    <col min="2569" max="2569" width="0.88671875" customWidth="1"/>
    <col min="2570" max="2570" width="11.88671875" bestFit="1" customWidth="1"/>
    <col min="2571" max="2571" width="1" customWidth="1"/>
    <col min="2572" max="2572" width="12.88671875" customWidth="1"/>
    <col min="2573" max="2573" width="1" customWidth="1"/>
    <col min="2574" max="2574" width="14" customWidth="1"/>
    <col min="2575" max="2575" width="0.88671875" customWidth="1"/>
    <col min="2576" max="2576" width="14.88671875" customWidth="1"/>
    <col min="2577" max="2577" width="1.109375" customWidth="1"/>
    <col min="2578" max="2578" width="13.88671875" customWidth="1"/>
    <col min="2579" max="2579" width="1" customWidth="1"/>
    <col min="2580" max="2580" width="13.88671875" customWidth="1"/>
    <col min="2581" max="2581" width="1" customWidth="1"/>
    <col min="2582" max="2582" width="14.88671875" customWidth="1"/>
    <col min="2583" max="2583" width="0.88671875" customWidth="1"/>
    <col min="2584" max="2584" width="13.109375" customWidth="1"/>
    <col min="2585" max="2585" width="0.88671875" customWidth="1"/>
    <col min="2586" max="2586" width="13.88671875" customWidth="1"/>
    <col min="2819" max="2819" width="57.109375" customWidth="1"/>
    <col min="2820" max="2820" width="5.88671875" customWidth="1"/>
    <col min="2821" max="2821" width="1.109375" customWidth="1"/>
    <col min="2822" max="2822" width="14.44140625" customWidth="1"/>
    <col min="2823" max="2823" width="1" customWidth="1"/>
    <col min="2824" max="2824" width="13.5546875" customWidth="1"/>
    <col min="2825" max="2825" width="0.88671875" customWidth="1"/>
    <col min="2826" max="2826" width="11.88671875" bestFit="1" customWidth="1"/>
    <col min="2827" max="2827" width="1" customWidth="1"/>
    <col min="2828" max="2828" width="12.88671875" customWidth="1"/>
    <col min="2829" max="2829" width="1" customWidth="1"/>
    <col min="2830" max="2830" width="14" customWidth="1"/>
    <col min="2831" max="2831" width="0.88671875" customWidth="1"/>
    <col min="2832" max="2832" width="14.88671875" customWidth="1"/>
    <col min="2833" max="2833" width="1.109375" customWidth="1"/>
    <col min="2834" max="2834" width="13.88671875" customWidth="1"/>
    <col min="2835" max="2835" width="1" customWidth="1"/>
    <col min="2836" max="2836" width="13.88671875" customWidth="1"/>
    <col min="2837" max="2837" width="1" customWidth="1"/>
    <col min="2838" max="2838" width="14.88671875" customWidth="1"/>
    <col min="2839" max="2839" width="0.88671875" customWidth="1"/>
    <col min="2840" max="2840" width="13.109375" customWidth="1"/>
    <col min="2841" max="2841" width="0.88671875" customWidth="1"/>
    <col min="2842" max="2842" width="13.88671875" customWidth="1"/>
    <col min="3075" max="3075" width="57.109375" customWidth="1"/>
    <col min="3076" max="3076" width="5.88671875" customWidth="1"/>
    <col min="3077" max="3077" width="1.109375" customWidth="1"/>
    <col min="3078" max="3078" width="14.44140625" customWidth="1"/>
    <col min="3079" max="3079" width="1" customWidth="1"/>
    <col min="3080" max="3080" width="13.5546875" customWidth="1"/>
    <col min="3081" max="3081" width="0.88671875" customWidth="1"/>
    <col min="3082" max="3082" width="11.88671875" bestFit="1" customWidth="1"/>
    <col min="3083" max="3083" width="1" customWidth="1"/>
    <col min="3084" max="3084" width="12.88671875" customWidth="1"/>
    <col min="3085" max="3085" width="1" customWidth="1"/>
    <col min="3086" max="3086" width="14" customWidth="1"/>
    <col min="3087" max="3087" width="0.88671875" customWidth="1"/>
    <col min="3088" max="3088" width="14.88671875" customWidth="1"/>
    <col min="3089" max="3089" width="1.109375" customWidth="1"/>
    <col min="3090" max="3090" width="13.88671875" customWidth="1"/>
    <col min="3091" max="3091" width="1" customWidth="1"/>
    <col min="3092" max="3092" width="13.88671875" customWidth="1"/>
    <col min="3093" max="3093" width="1" customWidth="1"/>
    <col min="3094" max="3094" width="14.88671875" customWidth="1"/>
    <col min="3095" max="3095" width="0.88671875" customWidth="1"/>
    <col min="3096" max="3096" width="13.109375" customWidth="1"/>
    <col min="3097" max="3097" width="0.88671875" customWidth="1"/>
    <col min="3098" max="3098" width="13.88671875" customWidth="1"/>
    <col min="3331" max="3331" width="57.109375" customWidth="1"/>
    <col min="3332" max="3332" width="5.88671875" customWidth="1"/>
    <col min="3333" max="3333" width="1.109375" customWidth="1"/>
    <col min="3334" max="3334" width="14.44140625" customWidth="1"/>
    <col min="3335" max="3335" width="1" customWidth="1"/>
    <col min="3336" max="3336" width="13.5546875" customWidth="1"/>
    <col min="3337" max="3337" width="0.88671875" customWidth="1"/>
    <col min="3338" max="3338" width="11.88671875" bestFit="1" customWidth="1"/>
    <col min="3339" max="3339" width="1" customWidth="1"/>
    <col min="3340" max="3340" width="12.88671875" customWidth="1"/>
    <col min="3341" max="3341" width="1" customWidth="1"/>
    <col min="3342" max="3342" width="14" customWidth="1"/>
    <col min="3343" max="3343" width="0.88671875" customWidth="1"/>
    <col min="3344" max="3344" width="14.88671875" customWidth="1"/>
    <col min="3345" max="3345" width="1.109375" customWidth="1"/>
    <col min="3346" max="3346" width="13.88671875" customWidth="1"/>
    <col min="3347" max="3347" width="1" customWidth="1"/>
    <col min="3348" max="3348" width="13.88671875" customWidth="1"/>
    <col min="3349" max="3349" width="1" customWidth="1"/>
    <col min="3350" max="3350" width="14.88671875" customWidth="1"/>
    <col min="3351" max="3351" width="0.88671875" customWidth="1"/>
    <col min="3352" max="3352" width="13.109375" customWidth="1"/>
    <col min="3353" max="3353" width="0.88671875" customWidth="1"/>
    <col min="3354" max="3354" width="13.88671875" customWidth="1"/>
    <col min="3587" max="3587" width="57.109375" customWidth="1"/>
    <col min="3588" max="3588" width="5.88671875" customWidth="1"/>
    <col min="3589" max="3589" width="1.109375" customWidth="1"/>
    <col min="3590" max="3590" width="14.44140625" customWidth="1"/>
    <col min="3591" max="3591" width="1" customWidth="1"/>
    <col min="3592" max="3592" width="13.5546875" customWidth="1"/>
    <col min="3593" max="3593" width="0.88671875" customWidth="1"/>
    <col min="3594" max="3594" width="11.88671875" bestFit="1" customWidth="1"/>
    <col min="3595" max="3595" width="1" customWidth="1"/>
    <col min="3596" max="3596" width="12.88671875" customWidth="1"/>
    <col min="3597" max="3597" width="1" customWidth="1"/>
    <col min="3598" max="3598" width="14" customWidth="1"/>
    <col min="3599" max="3599" width="0.88671875" customWidth="1"/>
    <col min="3600" max="3600" width="14.88671875" customWidth="1"/>
    <col min="3601" max="3601" width="1.109375" customWidth="1"/>
    <col min="3602" max="3602" width="13.88671875" customWidth="1"/>
    <col min="3603" max="3603" width="1" customWidth="1"/>
    <col min="3604" max="3604" width="13.88671875" customWidth="1"/>
    <col min="3605" max="3605" width="1" customWidth="1"/>
    <col min="3606" max="3606" width="14.88671875" customWidth="1"/>
    <col min="3607" max="3607" width="0.88671875" customWidth="1"/>
    <col min="3608" max="3608" width="13.109375" customWidth="1"/>
    <col min="3609" max="3609" width="0.88671875" customWidth="1"/>
    <col min="3610" max="3610" width="13.88671875" customWidth="1"/>
    <col min="3843" max="3843" width="57.109375" customWidth="1"/>
    <col min="3844" max="3844" width="5.88671875" customWidth="1"/>
    <col min="3845" max="3845" width="1.109375" customWidth="1"/>
    <col min="3846" max="3846" width="14.44140625" customWidth="1"/>
    <col min="3847" max="3847" width="1" customWidth="1"/>
    <col min="3848" max="3848" width="13.5546875" customWidth="1"/>
    <col min="3849" max="3849" width="0.88671875" customWidth="1"/>
    <col min="3850" max="3850" width="11.88671875" bestFit="1" customWidth="1"/>
    <col min="3851" max="3851" width="1" customWidth="1"/>
    <col min="3852" max="3852" width="12.88671875" customWidth="1"/>
    <col min="3853" max="3853" width="1" customWidth="1"/>
    <col min="3854" max="3854" width="14" customWidth="1"/>
    <col min="3855" max="3855" width="0.88671875" customWidth="1"/>
    <col min="3856" max="3856" width="14.88671875" customWidth="1"/>
    <col min="3857" max="3857" width="1.109375" customWidth="1"/>
    <col min="3858" max="3858" width="13.88671875" customWidth="1"/>
    <col min="3859" max="3859" width="1" customWidth="1"/>
    <col min="3860" max="3860" width="13.88671875" customWidth="1"/>
    <col min="3861" max="3861" width="1" customWidth="1"/>
    <col min="3862" max="3862" width="14.88671875" customWidth="1"/>
    <col min="3863" max="3863" width="0.88671875" customWidth="1"/>
    <col min="3864" max="3864" width="13.109375" customWidth="1"/>
    <col min="3865" max="3865" width="0.88671875" customWidth="1"/>
    <col min="3866" max="3866" width="13.88671875" customWidth="1"/>
    <col min="4099" max="4099" width="57.109375" customWidth="1"/>
    <col min="4100" max="4100" width="5.88671875" customWidth="1"/>
    <col min="4101" max="4101" width="1.109375" customWidth="1"/>
    <col min="4102" max="4102" width="14.44140625" customWidth="1"/>
    <col min="4103" max="4103" width="1" customWidth="1"/>
    <col min="4104" max="4104" width="13.5546875" customWidth="1"/>
    <col min="4105" max="4105" width="0.88671875" customWidth="1"/>
    <col min="4106" max="4106" width="11.88671875" bestFit="1" customWidth="1"/>
    <col min="4107" max="4107" width="1" customWidth="1"/>
    <col min="4108" max="4108" width="12.88671875" customWidth="1"/>
    <col min="4109" max="4109" width="1" customWidth="1"/>
    <col min="4110" max="4110" width="14" customWidth="1"/>
    <col min="4111" max="4111" width="0.88671875" customWidth="1"/>
    <col min="4112" max="4112" width="14.88671875" customWidth="1"/>
    <col min="4113" max="4113" width="1.109375" customWidth="1"/>
    <col min="4114" max="4114" width="13.88671875" customWidth="1"/>
    <col min="4115" max="4115" width="1" customWidth="1"/>
    <col min="4116" max="4116" width="13.88671875" customWidth="1"/>
    <col min="4117" max="4117" width="1" customWidth="1"/>
    <col min="4118" max="4118" width="14.88671875" customWidth="1"/>
    <col min="4119" max="4119" width="0.88671875" customWidth="1"/>
    <col min="4120" max="4120" width="13.109375" customWidth="1"/>
    <col min="4121" max="4121" width="0.88671875" customWidth="1"/>
    <col min="4122" max="4122" width="13.88671875" customWidth="1"/>
    <col min="4355" max="4355" width="57.109375" customWidth="1"/>
    <col min="4356" max="4356" width="5.88671875" customWidth="1"/>
    <col min="4357" max="4357" width="1.109375" customWidth="1"/>
    <col min="4358" max="4358" width="14.44140625" customWidth="1"/>
    <col min="4359" max="4359" width="1" customWidth="1"/>
    <col min="4360" max="4360" width="13.5546875" customWidth="1"/>
    <col min="4361" max="4361" width="0.88671875" customWidth="1"/>
    <col min="4362" max="4362" width="11.88671875" bestFit="1" customWidth="1"/>
    <col min="4363" max="4363" width="1" customWidth="1"/>
    <col min="4364" max="4364" width="12.88671875" customWidth="1"/>
    <col min="4365" max="4365" width="1" customWidth="1"/>
    <col min="4366" max="4366" width="14" customWidth="1"/>
    <col min="4367" max="4367" width="0.88671875" customWidth="1"/>
    <col min="4368" max="4368" width="14.88671875" customWidth="1"/>
    <col min="4369" max="4369" width="1.109375" customWidth="1"/>
    <col min="4370" max="4370" width="13.88671875" customWidth="1"/>
    <col min="4371" max="4371" width="1" customWidth="1"/>
    <col min="4372" max="4372" width="13.88671875" customWidth="1"/>
    <col min="4373" max="4373" width="1" customWidth="1"/>
    <col min="4374" max="4374" width="14.88671875" customWidth="1"/>
    <col min="4375" max="4375" width="0.88671875" customWidth="1"/>
    <col min="4376" max="4376" width="13.109375" customWidth="1"/>
    <col min="4377" max="4377" width="0.88671875" customWidth="1"/>
    <col min="4378" max="4378" width="13.88671875" customWidth="1"/>
    <col min="4611" max="4611" width="57.109375" customWidth="1"/>
    <col min="4612" max="4612" width="5.88671875" customWidth="1"/>
    <col min="4613" max="4613" width="1.109375" customWidth="1"/>
    <col min="4614" max="4614" width="14.44140625" customWidth="1"/>
    <col min="4615" max="4615" width="1" customWidth="1"/>
    <col min="4616" max="4616" width="13.5546875" customWidth="1"/>
    <col min="4617" max="4617" width="0.88671875" customWidth="1"/>
    <col min="4618" max="4618" width="11.88671875" bestFit="1" customWidth="1"/>
    <col min="4619" max="4619" width="1" customWidth="1"/>
    <col min="4620" max="4620" width="12.88671875" customWidth="1"/>
    <col min="4621" max="4621" width="1" customWidth="1"/>
    <col min="4622" max="4622" width="14" customWidth="1"/>
    <col min="4623" max="4623" width="0.88671875" customWidth="1"/>
    <col min="4624" max="4624" width="14.88671875" customWidth="1"/>
    <col min="4625" max="4625" width="1.109375" customWidth="1"/>
    <col min="4626" max="4626" width="13.88671875" customWidth="1"/>
    <col min="4627" max="4627" width="1" customWidth="1"/>
    <col min="4628" max="4628" width="13.88671875" customWidth="1"/>
    <col min="4629" max="4629" width="1" customWidth="1"/>
    <col min="4630" max="4630" width="14.88671875" customWidth="1"/>
    <col min="4631" max="4631" width="0.88671875" customWidth="1"/>
    <col min="4632" max="4632" width="13.109375" customWidth="1"/>
    <col min="4633" max="4633" width="0.88671875" customWidth="1"/>
    <col min="4634" max="4634" width="13.88671875" customWidth="1"/>
    <col min="4867" max="4867" width="57.109375" customWidth="1"/>
    <col min="4868" max="4868" width="5.88671875" customWidth="1"/>
    <col min="4869" max="4869" width="1.109375" customWidth="1"/>
    <col min="4870" max="4870" width="14.44140625" customWidth="1"/>
    <col min="4871" max="4871" width="1" customWidth="1"/>
    <col min="4872" max="4872" width="13.5546875" customWidth="1"/>
    <col min="4873" max="4873" width="0.88671875" customWidth="1"/>
    <col min="4874" max="4874" width="11.88671875" bestFit="1" customWidth="1"/>
    <col min="4875" max="4875" width="1" customWidth="1"/>
    <col min="4876" max="4876" width="12.88671875" customWidth="1"/>
    <col min="4877" max="4877" width="1" customWidth="1"/>
    <col min="4878" max="4878" width="14" customWidth="1"/>
    <col min="4879" max="4879" width="0.88671875" customWidth="1"/>
    <col min="4880" max="4880" width="14.88671875" customWidth="1"/>
    <col min="4881" max="4881" width="1.109375" customWidth="1"/>
    <col min="4882" max="4882" width="13.88671875" customWidth="1"/>
    <col min="4883" max="4883" width="1" customWidth="1"/>
    <col min="4884" max="4884" width="13.88671875" customWidth="1"/>
    <col min="4885" max="4885" width="1" customWidth="1"/>
    <col min="4886" max="4886" width="14.88671875" customWidth="1"/>
    <col min="4887" max="4887" width="0.88671875" customWidth="1"/>
    <col min="4888" max="4888" width="13.109375" customWidth="1"/>
    <col min="4889" max="4889" width="0.88671875" customWidth="1"/>
    <col min="4890" max="4890" width="13.88671875" customWidth="1"/>
    <col min="5123" max="5123" width="57.109375" customWidth="1"/>
    <col min="5124" max="5124" width="5.88671875" customWidth="1"/>
    <col min="5125" max="5125" width="1.109375" customWidth="1"/>
    <col min="5126" max="5126" width="14.44140625" customWidth="1"/>
    <col min="5127" max="5127" width="1" customWidth="1"/>
    <col min="5128" max="5128" width="13.5546875" customWidth="1"/>
    <col min="5129" max="5129" width="0.88671875" customWidth="1"/>
    <col min="5130" max="5130" width="11.88671875" bestFit="1" customWidth="1"/>
    <col min="5131" max="5131" width="1" customWidth="1"/>
    <col min="5132" max="5132" width="12.88671875" customWidth="1"/>
    <col min="5133" max="5133" width="1" customWidth="1"/>
    <col min="5134" max="5134" width="14" customWidth="1"/>
    <col min="5135" max="5135" width="0.88671875" customWidth="1"/>
    <col min="5136" max="5136" width="14.88671875" customWidth="1"/>
    <col min="5137" max="5137" width="1.109375" customWidth="1"/>
    <col min="5138" max="5138" width="13.88671875" customWidth="1"/>
    <col min="5139" max="5139" width="1" customWidth="1"/>
    <col min="5140" max="5140" width="13.88671875" customWidth="1"/>
    <col min="5141" max="5141" width="1" customWidth="1"/>
    <col min="5142" max="5142" width="14.88671875" customWidth="1"/>
    <col min="5143" max="5143" width="0.88671875" customWidth="1"/>
    <col min="5144" max="5144" width="13.109375" customWidth="1"/>
    <col min="5145" max="5145" width="0.88671875" customWidth="1"/>
    <col min="5146" max="5146" width="13.88671875" customWidth="1"/>
    <col min="5379" max="5379" width="57.109375" customWidth="1"/>
    <col min="5380" max="5380" width="5.88671875" customWidth="1"/>
    <col min="5381" max="5381" width="1.109375" customWidth="1"/>
    <col min="5382" max="5382" width="14.44140625" customWidth="1"/>
    <col min="5383" max="5383" width="1" customWidth="1"/>
    <col min="5384" max="5384" width="13.5546875" customWidth="1"/>
    <col min="5385" max="5385" width="0.88671875" customWidth="1"/>
    <col min="5386" max="5386" width="11.88671875" bestFit="1" customWidth="1"/>
    <col min="5387" max="5387" width="1" customWidth="1"/>
    <col min="5388" max="5388" width="12.88671875" customWidth="1"/>
    <col min="5389" max="5389" width="1" customWidth="1"/>
    <col min="5390" max="5390" width="14" customWidth="1"/>
    <col min="5391" max="5391" width="0.88671875" customWidth="1"/>
    <col min="5392" max="5392" width="14.88671875" customWidth="1"/>
    <col min="5393" max="5393" width="1.109375" customWidth="1"/>
    <col min="5394" max="5394" width="13.88671875" customWidth="1"/>
    <col min="5395" max="5395" width="1" customWidth="1"/>
    <col min="5396" max="5396" width="13.88671875" customWidth="1"/>
    <col min="5397" max="5397" width="1" customWidth="1"/>
    <col min="5398" max="5398" width="14.88671875" customWidth="1"/>
    <col min="5399" max="5399" width="0.88671875" customWidth="1"/>
    <col min="5400" max="5400" width="13.109375" customWidth="1"/>
    <col min="5401" max="5401" width="0.88671875" customWidth="1"/>
    <col min="5402" max="5402" width="13.88671875" customWidth="1"/>
    <col min="5635" max="5635" width="57.109375" customWidth="1"/>
    <col min="5636" max="5636" width="5.88671875" customWidth="1"/>
    <col min="5637" max="5637" width="1.109375" customWidth="1"/>
    <col min="5638" max="5638" width="14.44140625" customWidth="1"/>
    <col min="5639" max="5639" width="1" customWidth="1"/>
    <col min="5640" max="5640" width="13.5546875" customWidth="1"/>
    <col min="5641" max="5641" width="0.88671875" customWidth="1"/>
    <col min="5642" max="5642" width="11.88671875" bestFit="1" customWidth="1"/>
    <col min="5643" max="5643" width="1" customWidth="1"/>
    <col min="5644" max="5644" width="12.88671875" customWidth="1"/>
    <col min="5645" max="5645" width="1" customWidth="1"/>
    <col min="5646" max="5646" width="14" customWidth="1"/>
    <col min="5647" max="5647" width="0.88671875" customWidth="1"/>
    <col min="5648" max="5648" width="14.88671875" customWidth="1"/>
    <col min="5649" max="5649" width="1.109375" customWidth="1"/>
    <col min="5650" max="5650" width="13.88671875" customWidth="1"/>
    <col min="5651" max="5651" width="1" customWidth="1"/>
    <col min="5652" max="5652" width="13.88671875" customWidth="1"/>
    <col min="5653" max="5653" width="1" customWidth="1"/>
    <col min="5654" max="5654" width="14.88671875" customWidth="1"/>
    <col min="5655" max="5655" width="0.88671875" customWidth="1"/>
    <col min="5656" max="5656" width="13.109375" customWidth="1"/>
    <col min="5657" max="5657" width="0.88671875" customWidth="1"/>
    <col min="5658" max="5658" width="13.88671875" customWidth="1"/>
    <col min="5891" max="5891" width="57.109375" customWidth="1"/>
    <col min="5892" max="5892" width="5.88671875" customWidth="1"/>
    <col min="5893" max="5893" width="1.109375" customWidth="1"/>
    <col min="5894" max="5894" width="14.44140625" customWidth="1"/>
    <col min="5895" max="5895" width="1" customWidth="1"/>
    <col min="5896" max="5896" width="13.5546875" customWidth="1"/>
    <col min="5897" max="5897" width="0.88671875" customWidth="1"/>
    <col min="5898" max="5898" width="11.88671875" bestFit="1" customWidth="1"/>
    <col min="5899" max="5899" width="1" customWidth="1"/>
    <col min="5900" max="5900" width="12.88671875" customWidth="1"/>
    <col min="5901" max="5901" width="1" customWidth="1"/>
    <col min="5902" max="5902" width="14" customWidth="1"/>
    <col min="5903" max="5903" width="0.88671875" customWidth="1"/>
    <col min="5904" max="5904" width="14.88671875" customWidth="1"/>
    <col min="5905" max="5905" width="1.109375" customWidth="1"/>
    <col min="5906" max="5906" width="13.88671875" customWidth="1"/>
    <col min="5907" max="5907" width="1" customWidth="1"/>
    <col min="5908" max="5908" width="13.88671875" customWidth="1"/>
    <col min="5909" max="5909" width="1" customWidth="1"/>
    <col min="5910" max="5910" width="14.88671875" customWidth="1"/>
    <col min="5911" max="5911" width="0.88671875" customWidth="1"/>
    <col min="5912" max="5912" width="13.109375" customWidth="1"/>
    <col min="5913" max="5913" width="0.88671875" customWidth="1"/>
    <col min="5914" max="5914" width="13.88671875" customWidth="1"/>
    <col min="6147" max="6147" width="57.109375" customWidth="1"/>
    <col min="6148" max="6148" width="5.88671875" customWidth="1"/>
    <col min="6149" max="6149" width="1.109375" customWidth="1"/>
    <col min="6150" max="6150" width="14.44140625" customWidth="1"/>
    <col min="6151" max="6151" width="1" customWidth="1"/>
    <col min="6152" max="6152" width="13.5546875" customWidth="1"/>
    <col min="6153" max="6153" width="0.88671875" customWidth="1"/>
    <col min="6154" max="6154" width="11.88671875" bestFit="1" customWidth="1"/>
    <col min="6155" max="6155" width="1" customWidth="1"/>
    <col min="6156" max="6156" width="12.88671875" customWidth="1"/>
    <col min="6157" max="6157" width="1" customWidth="1"/>
    <col min="6158" max="6158" width="14" customWidth="1"/>
    <col min="6159" max="6159" width="0.88671875" customWidth="1"/>
    <col min="6160" max="6160" width="14.88671875" customWidth="1"/>
    <col min="6161" max="6161" width="1.109375" customWidth="1"/>
    <col min="6162" max="6162" width="13.88671875" customWidth="1"/>
    <col min="6163" max="6163" width="1" customWidth="1"/>
    <col min="6164" max="6164" width="13.88671875" customWidth="1"/>
    <col min="6165" max="6165" width="1" customWidth="1"/>
    <col min="6166" max="6166" width="14.88671875" customWidth="1"/>
    <col min="6167" max="6167" width="0.88671875" customWidth="1"/>
    <col min="6168" max="6168" width="13.109375" customWidth="1"/>
    <col min="6169" max="6169" width="0.88671875" customWidth="1"/>
    <col min="6170" max="6170" width="13.88671875" customWidth="1"/>
    <col min="6403" max="6403" width="57.109375" customWidth="1"/>
    <col min="6404" max="6404" width="5.88671875" customWidth="1"/>
    <col min="6405" max="6405" width="1.109375" customWidth="1"/>
    <col min="6406" max="6406" width="14.44140625" customWidth="1"/>
    <col min="6407" max="6407" width="1" customWidth="1"/>
    <col min="6408" max="6408" width="13.5546875" customWidth="1"/>
    <col min="6409" max="6409" width="0.88671875" customWidth="1"/>
    <col min="6410" max="6410" width="11.88671875" bestFit="1" customWidth="1"/>
    <col min="6411" max="6411" width="1" customWidth="1"/>
    <col min="6412" max="6412" width="12.88671875" customWidth="1"/>
    <col min="6413" max="6413" width="1" customWidth="1"/>
    <col min="6414" max="6414" width="14" customWidth="1"/>
    <col min="6415" max="6415" width="0.88671875" customWidth="1"/>
    <col min="6416" max="6416" width="14.88671875" customWidth="1"/>
    <col min="6417" max="6417" width="1.109375" customWidth="1"/>
    <col min="6418" max="6418" width="13.88671875" customWidth="1"/>
    <col min="6419" max="6419" width="1" customWidth="1"/>
    <col min="6420" max="6420" width="13.88671875" customWidth="1"/>
    <col min="6421" max="6421" width="1" customWidth="1"/>
    <col min="6422" max="6422" width="14.88671875" customWidth="1"/>
    <col min="6423" max="6423" width="0.88671875" customWidth="1"/>
    <col min="6424" max="6424" width="13.109375" customWidth="1"/>
    <col min="6425" max="6425" width="0.88671875" customWidth="1"/>
    <col min="6426" max="6426" width="13.88671875" customWidth="1"/>
    <col min="6659" max="6659" width="57.109375" customWidth="1"/>
    <col min="6660" max="6660" width="5.88671875" customWidth="1"/>
    <col min="6661" max="6661" width="1.109375" customWidth="1"/>
    <col min="6662" max="6662" width="14.44140625" customWidth="1"/>
    <col min="6663" max="6663" width="1" customWidth="1"/>
    <col min="6664" max="6664" width="13.5546875" customWidth="1"/>
    <col min="6665" max="6665" width="0.88671875" customWidth="1"/>
    <col min="6666" max="6666" width="11.88671875" bestFit="1" customWidth="1"/>
    <col min="6667" max="6667" width="1" customWidth="1"/>
    <col min="6668" max="6668" width="12.88671875" customWidth="1"/>
    <col min="6669" max="6669" width="1" customWidth="1"/>
    <col min="6670" max="6670" width="14" customWidth="1"/>
    <col min="6671" max="6671" width="0.88671875" customWidth="1"/>
    <col min="6672" max="6672" width="14.88671875" customWidth="1"/>
    <col min="6673" max="6673" width="1.109375" customWidth="1"/>
    <col min="6674" max="6674" width="13.88671875" customWidth="1"/>
    <col min="6675" max="6675" width="1" customWidth="1"/>
    <col min="6676" max="6676" width="13.88671875" customWidth="1"/>
    <col min="6677" max="6677" width="1" customWidth="1"/>
    <col min="6678" max="6678" width="14.88671875" customWidth="1"/>
    <col min="6679" max="6679" width="0.88671875" customWidth="1"/>
    <col min="6680" max="6680" width="13.109375" customWidth="1"/>
    <col min="6681" max="6681" width="0.88671875" customWidth="1"/>
    <col min="6682" max="6682" width="13.88671875" customWidth="1"/>
    <col min="6915" max="6915" width="57.109375" customWidth="1"/>
    <col min="6916" max="6916" width="5.88671875" customWidth="1"/>
    <col min="6917" max="6917" width="1.109375" customWidth="1"/>
    <col min="6918" max="6918" width="14.44140625" customWidth="1"/>
    <col min="6919" max="6919" width="1" customWidth="1"/>
    <col min="6920" max="6920" width="13.5546875" customWidth="1"/>
    <col min="6921" max="6921" width="0.88671875" customWidth="1"/>
    <col min="6922" max="6922" width="11.88671875" bestFit="1" customWidth="1"/>
    <col min="6923" max="6923" width="1" customWidth="1"/>
    <col min="6924" max="6924" width="12.88671875" customWidth="1"/>
    <col min="6925" max="6925" width="1" customWidth="1"/>
    <col min="6926" max="6926" width="14" customWidth="1"/>
    <col min="6927" max="6927" width="0.88671875" customWidth="1"/>
    <col min="6928" max="6928" width="14.88671875" customWidth="1"/>
    <col min="6929" max="6929" width="1.109375" customWidth="1"/>
    <col min="6930" max="6930" width="13.88671875" customWidth="1"/>
    <col min="6931" max="6931" width="1" customWidth="1"/>
    <col min="6932" max="6932" width="13.88671875" customWidth="1"/>
    <col min="6933" max="6933" width="1" customWidth="1"/>
    <col min="6934" max="6934" width="14.88671875" customWidth="1"/>
    <col min="6935" max="6935" width="0.88671875" customWidth="1"/>
    <col min="6936" max="6936" width="13.109375" customWidth="1"/>
    <col min="6937" max="6937" width="0.88671875" customWidth="1"/>
    <col min="6938" max="6938" width="13.88671875" customWidth="1"/>
    <col min="7171" max="7171" width="57.109375" customWidth="1"/>
    <col min="7172" max="7172" width="5.88671875" customWidth="1"/>
    <col min="7173" max="7173" width="1.109375" customWidth="1"/>
    <col min="7174" max="7174" width="14.44140625" customWidth="1"/>
    <col min="7175" max="7175" width="1" customWidth="1"/>
    <col min="7176" max="7176" width="13.5546875" customWidth="1"/>
    <col min="7177" max="7177" width="0.88671875" customWidth="1"/>
    <col min="7178" max="7178" width="11.88671875" bestFit="1" customWidth="1"/>
    <col min="7179" max="7179" width="1" customWidth="1"/>
    <col min="7180" max="7180" width="12.88671875" customWidth="1"/>
    <col min="7181" max="7181" width="1" customWidth="1"/>
    <col min="7182" max="7182" width="14" customWidth="1"/>
    <col min="7183" max="7183" width="0.88671875" customWidth="1"/>
    <col min="7184" max="7184" width="14.88671875" customWidth="1"/>
    <col min="7185" max="7185" width="1.109375" customWidth="1"/>
    <col min="7186" max="7186" width="13.88671875" customWidth="1"/>
    <col min="7187" max="7187" width="1" customWidth="1"/>
    <col min="7188" max="7188" width="13.88671875" customWidth="1"/>
    <col min="7189" max="7189" width="1" customWidth="1"/>
    <col min="7190" max="7190" width="14.88671875" customWidth="1"/>
    <col min="7191" max="7191" width="0.88671875" customWidth="1"/>
    <col min="7192" max="7192" width="13.109375" customWidth="1"/>
    <col min="7193" max="7193" width="0.88671875" customWidth="1"/>
    <col min="7194" max="7194" width="13.88671875" customWidth="1"/>
    <col min="7427" max="7427" width="57.109375" customWidth="1"/>
    <col min="7428" max="7428" width="5.88671875" customWidth="1"/>
    <col min="7429" max="7429" width="1.109375" customWidth="1"/>
    <col min="7430" max="7430" width="14.44140625" customWidth="1"/>
    <col min="7431" max="7431" width="1" customWidth="1"/>
    <col min="7432" max="7432" width="13.5546875" customWidth="1"/>
    <col min="7433" max="7433" width="0.88671875" customWidth="1"/>
    <col min="7434" max="7434" width="11.88671875" bestFit="1" customWidth="1"/>
    <col min="7435" max="7435" width="1" customWidth="1"/>
    <col min="7436" max="7436" width="12.88671875" customWidth="1"/>
    <col min="7437" max="7437" width="1" customWidth="1"/>
    <col min="7438" max="7438" width="14" customWidth="1"/>
    <col min="7439" max="7439" width="0.88671875" customWidth="1"/>
    <col min="7440" max="7440" width="14.88671875" customWidth="1"/>
    <col min="7441" max="7441" width="1.109375" customWidth="1"/>
    <col min="7442" max="7442" width="13.88671875" customWidth="1"/>
    <col min="7443" max="7443" width="1" customWidth="1"/>
    <col min="7444" max="7444" width="13.88671875" customWidth="1"/>
    <col min="7445" max="7445" width="1" customWidth="1"/>
    <col min="7446" max="7446" width="14.88671875" customWidth="1"/>
    <col min="7447" max="7447" width="0.88671875" customWidth="1"/>
    <col min="7448" max="7448" width="13.109375" customWidth="1"/>
    <col min="7449" max="7449" width="0.88671875" customWidth="1"/>
    <col min="7450" max="7450" width="13.88671875" customWidth="1"/>
    <col min="7683" max="7683" width="57.109375" customWidth="1"/>
    <col min="7684" max="7684" width="5.88671875" customWidth="1"/>
    <col min="7685" max="7685" width="1.109375" customWidth="1"/>
    <col min="7686" max="7686" width="14.44140625" customWidth="1"/>
    <col min="7687" max="7687" width="1" customWidth="1"/>
    <col min="7688" max="7688" width="13.5546875" customWidth="1"/>
    <col min="7689" max="7689" width="0.88671875" customWidth="1"/>
    <col min="7690" max="7690" width="11.88671875" bestFit="1" customWidth="1"/>
    <col min="7691" max="7691" width="1" customWidth="1"/>
    <col min="7692" max="7692" width="12.88671875" customWidth="1"/>
    <col min="7693" max="7693" width="1" customWidth="1"/>
    <col min="7694" max="7694" width="14" customWidth="1"/>
    <col min="7695" max="7695" width="0.88671875" customWidth="1"/>
    <col min="7696" max="7696" width="14.88671875" customWidth="1"/>
    <col min="7697" max="7697" width="1.109375" customWidth="1"/>
    <col min="7698" max="7698" width="13.88671875" customWidth="1"/>
    <col min="7699" max="7699" width="1" customWidth="1"/>
    <col min="7700" max="7700" width="13.88671875" customWidth="1"/>
    <col min="7701" max="7701" width="1" customWidth="1"/>
    <col min="7702" max="7702" width="14.88671875" customWidth="1"/>
    <col min="7703" max="7703" width="0.88671875" customWidth="1"/>
    <col min="7704" max="7704" width="13.109375" customWidth="1"/>
    <col min="7705" max="7705" width="0.88671875" customWidth="1"/>
    <col min="7706" max="7706" width="13.88671875" customWidth="1"/>
    <col min="7939" max="7939" width="57.109375" customWidth="1"/>
    <col min="7940" max="7940" width="5.88671875" customWidth="1"/>
    <col min="7941" max="7941" width="1.109375" customWidth="1"/>
    <col min="7942" max="7942" width="14.44140625" customWidth="1"/>
    <col min="7943" max="7943" width="1" customWidth="1"/>
    <col min="7944" max="7944" width="13.5546875" customWidth="1"/>
    <col min="7945" max="7945" width="0.88671875" customWidth="1"/>
    <col min="7946" max="7946" width="11.88671875" bestFit="1" customWidth="1"/>
    <col min="7947" max="7947" width="1" customWidth="1"/>
    <col min="7948" max="7948" width="12.88671875" customWidth="1"/>
    <col min="7949" max="7949" width="1" customWidth="1"/>
    <col min="7950" max="7950" width="14" customWidth="1"/>
    <col min="7951" max="7951" width="0.88671875" customWidth="1"/>
    <col min="7952" max="7952" width="14.88671875" customWidth="1"/>
    <col min="7953" max="7953" width="1.109375" customWidth="1"/>
    <col min="7954" max="7954" width="13.88671875" customWidth="1"/>
    <col min="7955" max="7955" width="1" customWidth="1"/>
    <col min="7956" max="7956" width="13.88671875" customWidth="1"/>
    <col min="7957" max="7957" width="1" customWidth="1"/>
    <col min="7958" max="7958" width="14.88671875" customWidth="1"/>
    <col min="7959" max="7959" width="0.88671875" customWidth="1"/>
    <col min="7960" max="7960" width="13.109375" customWidth="1"/>
    <col min="7961" max="7961" width="0.88671875" customWidth="1"/>
    <col min="7962" max="7962" width="13.88671875" customWidth="1"/>
    <col min="8195" max="8195" width="57.109375" customWidth="1"/>
    <col min="8196" max="8196" width="5.88671875" customWidth="1"/>
    <col min="8197" max="8197" width="1.109375" customWidth="1"/>
    <col min="8198" max="8198" width="14.44140625" customWidth="1"/>
    <col min="8199" max="8199" width="1" customWidth="1"/>
    <col min="8200" max="8200" width="13.5546875" customWidth="1"/>
    <col min="8201" max="8201" width="0.88671875" customWidth="1"/>
    <col min="8202" max="8202" width="11.88671875" bestFit="1" customWidth="1"/>
    <col min="8203" max="8203" width="1" customWidth="1"/>
    <col min="8204" max="8204" width="12.88671875" customWidth="1"/>
    <col min="8205" max="8205" width="1" customWidth="1"/>
    <col min="8206" max="8206" width="14" customWidth="1"/>
    <col min="8207" max="8207" width="0.88671875" customWidth="1"/>
    <col min="8208" max="8208" width="14.88671875" customWidth="1"/>
    <col min="8209" max="8209" width="1.109375" customWidth="1"/>
    <col min="8210" max="8210" width="13.88671875" customWidth="1"/>
    <col min="8211" max="8211" width="1" customWidth="1"/>
    <col min="8212" max="8212" width="13.88671875" customWidth="1"/>
    <col min="8213" max="8213" width="1" customWidth="1"/>
    <col min="8214" max="8214" width="14.88671875" customWidth="1"/>
    <col min="8215" max="8215" width="0.88671875" customWidth="1"/>
    <col min="8216" max="8216" width="13.109375" customWidth="1"/>
    <col min="8217" max="8217" width="0.88671875" customWidth="1"/>
    <col min="8218" max="8218" width="13.88671875" customWidth="1"/>
    <col min="8451" max="8451" width="57.109375" customWidth="1"/>
    <col min="8452" max="8452" width="5.88671875" customWidth="1"/>
    <col min="8453" max="8453" width="1.109375" customWidth="1"/>
    <col min="8454" max="8454" width="14.44140625" customWidth="1"/>
    <col min="8455" max="8455" width="1" customWidth="1"/>
    <col min="8456" max="8456" width="13.5546875" customWidth="1"/>
    <col min="8457" max="8457" width="0.88671875" customWidth="1"/>
    <col min="8458" max="8458" width="11.88671875" bestFit="1" customWidth="1"/>
    <col min="8459" max="8459" width="1" customWidth="1"/>
    <col min="8460" max="8460" width="12.88671875" customWidth="1"/>
    <col min="8461" max="8461" width="1" customWidth="1"/>
    <col min="8462" max="8462" width="14" customWidth="1"/>
    <col min="8463" max="8463" width="0.88671875" customWidth="1"/>
    <col min="8464" max="8464" width="14.88671875" customWidth="1"/>
    <col min="8465" max="8465" width="1.109375" customWidth="1"/>
    <col min="8466" max="8466" width="13.88671875" customWidth="1"/>
    <col min="8467" max="8467" width="1" customWidth="1"/>
    <col min="8468" max="8468" width="13.88671875" customWidth="1"/>
    <col min="8469" max="8469" width="1" customWidth="1"/>
    <col min="8470" max="8470" width="14.88671875" customWidth="1"/>
    <col min="8471" max="8471" width="0.88671875" customWidth="1"/>
    <col min="8472" max="8472" width="13.109375" customWidth="1"/>
    <col min="8473" max="8473" width="0.88671875" customWidth="1"/>
    <col min="8474" max="8474" width="13.88671875" customWidth="1"/>
    <col min="8707" max="8707" width="57.109375" customWidth="1"/>
    <col min="8708" max="8708" width="5.88671875" customWidth="1"/>
    <col min="8709" max="8709" width="1.109375" customWidth="1"/>
    <col min="8710" max="8710" width="14.44140625" customWidth="1"/>
    <col min="8711" max="8711" width="1" customWidth="1"/>
    <col min="8712" max="8712" width="13.5546875" customWidth="1"/>
    <col min="8713" max="8713" width="0.88671875" customWidth="1"/>
    <col min="8714" max="8714" width="11.88671875" bestFit="1" customWidth="1"/>
    <col min="8715" max="8715" width="1" customWidth="1"/>
    <col min="8716" max="8716" width="12.88671875" customWidth="1"/>
    <col min="8717" max="8717" width="1" customWidth="1"/>
    <col min="8718" max="8718" width="14" customWidth="1"/>
    <col min="8719" max="8719" width="0.88671875" customWidth="1"/>
    <col min="8720" max="8720" width="14.88671875" customWidth="1"/>
    <col min="8721" max="8721" width="1.109375" customWidth="1"/>
    <col min="8722" max="8722" width="13.88671875" customWidth="1"/>
    <col min="8723" max="8723" width="1" customWidth="1"/>
    <col min="8724" max="8724" width="13.88671875" customWidth="1"/>
    <col min="8725" max="8725" width="1" customWidth="1"/>
    <col min="8726" max="8726" width="14.88671875" customWidth="1"/>
    <col min="8727" max="8727" width="0.88671875" customWidth="1"/>
    <col min="8728" max="8728" width="13.109375" customWidth="1"/>
    <col min="8729" max="8729" width="0.88671875" customWidth="1"/>
    <col min="8730" max="8730" width="13.88671875" customWidth="1"/>
    <col min="8963" max="8963" width="57.109375" customWidth="1"/>
    <col min="8964" max="8964" width="5.88671875" customWidth="1"/>
    <col min="8965" max="8965" width="1.109375" customWidth="1"/>
    <col min="8966" max="8966" width="14.44140625" customWidth="1"/>
    <col min="8967" max="8967" width="1" customWidth="1"/>
    <col min="8968" max="8968" width="13.5546875" customWidth="1"/>
    <col min="8969" max="8969" width="0.88671875" customWidth="1"/>
    <col min="8970" max="8970" width="11.88671875" bestFit="1" customWidth="1"/>
    <col min="8971" max="8971" width="1" customWidth="1"/>
    <col min="8972" max="8972" width="12.88671875" customWidth="1"/>
    <col min="8973" max="8973" width="1" customWidth="1"/>
    <col min="8974" max="8974" width="14" customWidth="1"/>
    <col min="8975" max="8975" width="0.88671875" customWidth="1"/>
    <col min="8976" max="8976" width="14.88671875" customWidth="1"/>
    <col min="8977" max="8977" width="1.109375" customWidth="1"/>
    <col min="8978" max="8978" width="13.88671875" customWidth="1"/>
    <col min="8979" max="8979" width="1" customWidth="1"/>
    <col min="8980" max="8980" width="13.88671875" customWidth="1"/>
    <col min="8981" max="8981" width="1" customWidth="1"/>
    <col min="8982" max="8982" width="14.88671875" customWidth="1"/>
    <col min="8983" max="8983" width="0.88671875" customWidth="1"/>
    <col min="8984" max="8984" width="13.109375" customWidth="1"/>
    <col min="8985" max="8985" width="0.88671875" customWidth="1"/>
    <col min="8986" max="8986" width="13.88671875" customWidth="1"/>
    <col min="9219" max="9219" width="57.109375" customWidth="1"/>
    <col min="9220" max="9220" width="5.88671875" customWidth="1"/>
    <col min="9221" max="9221" width="1.109375" customWidth="1"/>
    <col min="9222" max="9222" width="14.44140625" customWidth="1"/>
    <col min="9223" max="9223" width="1" customWidth="1"/>
    <col min="9224" max="9224" width="13.5546875" customWidth="1"/>
    <col min="9225" max="9225" width="0.88671875" customWidth="1"/>
    <col min="9226" max="9226" width="11.88671875" bestFit="1" customWidth="1"/>
    <col min="9227" max="9227" width="1" customWidth="1"/>
    <col min="9228" max="9228" width="12.88671875" customWidth="1"/>
    <col min="9229" max="9229" width="1" customWidth="1"/>
    <col min="9230" max="9230" width="14" customWidth="1"/>
    <col min="9231" max="9231" width="0.88671875" customWidth="1"/>
    <col min="9232" max="9232" width="14.88671875" customWidth="1"/>
    <col min="9233" max="9233" width="1.109375" customWidth="1"/>
    <col min="9234" max="9234" width="13.88671875" customWidth="1"/>
    <col min="9235" max="9235" width="1" customWidth="1"/>
    <col min="9236" max="9236" width="13.88671875" customWidth="1"/>
    <col min="9237" max="9237" width="1" customWidth="1"/>
    <col min="9238" max="9238" width="14.88671875" customWidth="1"/>
    <col min="9239" max="9239" width="0.88671875" customWidth="1"/>
    <col min="9240" max="9240" width="13.109375" customWidth="1"/>
    <col min="9241" max="9241" width="0.88671875" customWidth="1"/>
    <col min="9242" max="9242" width="13.88671875" customWidth="1"/>
    <col min="9475" max="9475" width="57.109375" customWidth="1"/>
    <col min="9476" max="9476" width="5.88671875" customWidth="1"/>
    <col min="9477" max="9477" width="1.109375" customWidth="1"/>
    <col min="9478" max="9478" width="14.44140625" customWidth="1"/>
    <col min="9479" max="9479" width="1" customWidth="1"/>
    <col min="9480" max="9480" width="13.5546875" customWidth="1"/>
    <col min="9481" max="9481" width="0.88671875" customWidth="1"/>
    <col min="9482" max="9482" width="11.88671875" bestFit="1" customWidth="1"/>
    <col min="9483" max="9483" width="1" customWidth="1"/>
    <col min="9484" max="9484" width="12.88671875" customWidth="1"/>
    <col min="9485" max="9485" width="1" customWidth="1"/>
    <col min="9486" max="9486" width="14" customWidth="1"/>
    <col min="9487" max="9487" width="0.88671875" customWidth="1"/>
    <col min="9488" max="9488" width="14.88671875" customWidth="1"/>
    <col min="9489" max="9489" width="1.109375" customWidth="1"/>
    <col min="9490" max="9490" width="13.88671875" customWidth="1"/>
    <col min="9491" max="9491" width="1" customWidth="1"/>
    <col min="9492" max="9492" width="13.88671875" customWidth="1"/>
    <col min="9493" max="9493" width="1" customWidth="1"/>
    <col min="9494" max="9494" width="14.88671875" customWidth="1"/>
    <col min="9495" max="9495" width="0.88671875" customWidth="1"/>
    <col min="9496" max="9496" width="13.109375" customWidth="1"/>
    <col min="9497" max="9497" width="0.88671875" customWidth="1"/>
    <col min="9498" max="9498" width="13.88671875" customWidth="1"/>
    <col min="9731" max="9731" width="57.109375" customWidth="1"/>
    <col min="9732" max="9732" width="5.88671875" customWidth="1"/>
    <col min="9733" max="9733" width="1.109375" customWidth="1"/>
    <col min="9734" max="9734" width="14.44140625" customWidth="1"/>
    <col min="9735" max="9735" width="1" customWidth="1"/>
    <col min="9736" max="9736" width="13.5546875" customWidth="1"/>
    <col min="9737" max="9737" width="0.88671875" customWidth="1"/>
    <col min="9738" max="9738" width="11.88671875" bestFit="1" customWidth="1"/>
    <col min="9739" max="9739" width="1" customWidth="1"/>
    <col min="9740" max="9740" width="12.88671875" customWidth="1"/>
    <col min="9741" max="9741" width="1" customWidth="1"/>
    <col min="9742" max="9742" width="14" customWidth="1"/>
    <col min="9743" max="9743" width="0.88671875" customWidth="1"/>
    <col min="9744" max="9744" width="14.88671875" customWidth="1"/>
    <col min="9745" max="9745" width="1.109375" customWidth="1"/>
    <col min="9746" max="9746" width="13.88671875" customWidth="1"/>
    <col min="9747" max="9747" width="1" customWidth="1"/>
    <col min="9748" max="9748" width="13.88671875" customWidth="1"/>
    <col min="9749" max="9749" width="1" customWidth="1"/>
    <col min="9750" max="9750" width="14.88671875" customWidth="1"/>
    <col min="9751" max="9751" width="0.88671875" customWidth="1"/>
    <col min="9752" max="9752" width="13.109375" customWidth="1"/>
    <col min="9753" max="9753" width="0.88671875" customWidth="1"/>
    <col min="9754" max="9754" width="13.88671875" customWidth="1"/>
    <col min="9987" max="9987" width="57.109375" customWidth="1"/>
    <col min="9988" max="9988" width="5.88671875" customWidth="1"/>
    <col min="9989" max="9989" width="1.109375" customWidth="1"/>
    <col min="9990" max="9990" width="14.44140625" customWidth="1"/>
    <col min="9991" max="9991" width="1" customWidth="1"/>
    <col min="9992" max="9992" width="13.5546875" customWidth="1"/>
    <col min="9993" max="9993" width="0.88671875" customWidth="1"/>
    <col min="9994" max="9994" width="11.88671875" bestFit="1" customWidth="1"/>
    <col min="9995" max="9995" width="1" customWidth="1"/>
    <col min="9996" max="9996" width="12.88671875" customWidth="1"/>
    <col min="9997" max="9997" width="1" customWidth="1"/>
    <col min="9998" max="9998" width="14" customWidth="1"/>
    <col min="9999" max="9999" width="0.88671875" customWidth="1"/>
    <col min="10000" max="10000" width="14.88671875" customWidth="1"/>
    <col min="10001" max="10001" width="1.109375" customWidth="1"/>
    <col min="10002" max="10002" width="13.88671875" customWidth="1"/>
    <col min="10003" max="10003" width="1" customWidth="1"/>
    <col min="10004" max="10004" width="13.88671875" customWidth="1"/>
    <col min="10005" max="10005" width="1" customWidth="1"/>
    <col min="10006" max="10006" width="14.88671875" customWidth="1"/>
    <col min="10007" max="10007" width="0.88671875" customWidth="1"/>
    <col min="10008" max="10008" width="13.109375" customWidth="1"/>
    <col min="10009" max="10009" width="0.88671875" customWidth="1"/>
    <col min="10010" max="10010" width="13.88671875" customWidth="1"/>
    <col min="10243" max="10243" width="57.109375" customWidth="1"/>
    <col min="10244" max="10244" width="5.88671875" customWidth="1"/>
    <col min="10245" max="10245" width="1.109375" customWidth="1"/>
    <col min="10246" max="10246" width="14.44140625" customWidth="1"/>
    <col min="10247" max="10247" width="1" customWidth="1"/>
    <col min="10248" max="10248" width="13.5546875" customWidth="1"/>
    <col min="10249" max="10249" width="0.88671875" customWidth="1"/>
    <col min="10250" max="10250" width="11.88671875" bestFit="1" customWidth="1"/>
    <col min="10251" max="10251" width="1" customWidth="1"/>
    <col min="10252" max="10252" width="12.88671875" customWidth="1"/>
    <col min="10253" max="10253" width="1" customWidth="1"/>
    <col min="10254" max="10254" width="14" customWidth="1"/>
    <col min="10255" max="10255" width="0.88671875" customWidth="1"/>
    <col min="10256" max="10256" width="14.88671875" customWidth="1"/>
    <col min="10257" max="10257" width="1.109375" customWidth="1"/>
    <col min="10258" max="10258" width="13.88671875" customWidth="1"/>
    <col min="10259" max="10259" width="1" customWidth="1"/>
    <col min="10260" max="10260" width="13.88671875" customWidth="1"/>
    <col min="10261" max="10261" width="1" customWidth="1"/>
    <col min="10262" max="10262" width="14.88671875" customWidth="1"/>
    <col min="10263" max="10263" width="0.88671875" customWidth="1"/>
    <col min="10264" max="10264" width="13.109375" customWidth="1"/>
    <col min="10265" max="10265" width="0.88671875" customWidth="1"/>
    <col min="10266" max="10266" width="13.88671875" customWidth="1"/>
    <col min="10499" max="10499" width="57.109375" customWidth="1"/>
    <col min="10500" max="10500" width="5.88671875" customWidth="1"/>
    <col min="10501" max="10501" width="1.109375" customWidth="1"/>
    <col min="10502" max="10502" width="14.44140625" customWidth="1"/>
    <col min="10503" max="10503" width="1" customWidth="1"/>
    <col min="10504" max="10504" width="13.5546875" customWidth="1"/>
    <col min="10505" max="10505" width="0.88671875" customWidth="1"/>
    <col min="10506" max="10506" width="11.88671875" bestFit="1" customWidth="1"/>
    <col min="10507" max="10507" width="1" customWidth="1"/>
    <col min="10508" max="10508" width="12.88671875" customWidth="1"/>
    <col min="10509" max="10509" width="1" customWidth="1"/>
    <col min="10510" max="10510" width="14" customWidth="1"/>
    <col min="10511" max="10511" width="0.88671875" customWidth="1"/>
    <col min="10512" max="10512" width="14.88671875" customWidth="1"/>
    <col min="10513" max="10513" width="1.109375" customWidth="1"/>
    <col min="10514" max="10514" width="13.88671875" customWidth="1"/>
    <col min="10515" max="10515" width="1" customWidth="1"/>
    <col min="10516" max="10516" width="13.88671875" customWidth="1"/>
    <col min="10517" max="10517" width="1" customWidth="1"/>
    <col min="10518" max="10518" width="14.88671875" customWidth="1"/>
    <col min="10519" max="10519" width="0.88671875" customWidth="1"/>
    <col min="10520" max="10520" width="13.109375" customWidth="1"/>
    <col min="10521" max="10521" width="0.88671875" customWidth="1"/>
    <col min="10522" max="10522" width="13.88671875" customWidth="1"/>
    <col min="10755" max="10755" width="57.109375" customWidth="1"/>
    <col min="10756" max="10756" width="5.88671875" customWidth="1"/>
    <col min="10757" max="10757" width="1.109375" customWidth="1"/>
    <col min="10758" max="10758" width="14.44140625" customWidth="1"/>
    <col min="10759" max="10759" width="1" customWidth="1"/>
    <col min="10760" max="10760" width="13.5546875" customWidth="1"/>
    <col min="10761" max="10761" width="0.88671875" customWidth="1"/>
    <col min="10762" max="10762" width="11.88671875" bestFit="1" customWidth="1"/>
    <col min="10763" max="10763" width="1" customWidth="1"/>
    <col min="10764" max="10764" width="12.88671875" customWidth="1"/>
    <col min="10765" max="10765" width="1" customWidth="1"/>
    <col min="10766" max="10766" width="14" customWidth="1"/>
    <col min="10767" max="10767" width="0.88671875" customWidth="1"/>
    <col min="10768" max="10768" width="14.88671875" customWidth="1"/>
    <col min="10769" max="10769" width="1.109375" customWidth="1"/>
    <col min="10770" max="10770" width="13.88671875" customWidth="1"/>
    <col min="10771" max="10771" width="1" customWidth="1"/>
    <col min="10772" max="10772" width="13.88671875" customWidth="1"/>
    <col min="10773" max="10773" width="1" customWidth="1"/>
    <col min="10774" max="10774" width="14.88671875" customWidth="1"/>
    <col min="10775" max="10775" width="0.88671875" customWidth="1"/>
    <col min="10776" max="10776" width="13.109375" customWidth="1"/>
    <col min="10777" max="10777" width="0.88671875" customWidth="1"/>
    <col min="10778" max="10778" width="13.88671875" customWidth="1"/>
    <col min="11011" max="11011" width="57.109375" customWidth="1"/>
    <col min="11012" max="11012" width="5.88671875" customWidth="1"/>
    <col min="11013" max="11013" width="1.109375" customWidth="1"/>
    <col min="11014" max="11014" width="14.44140625" customWidth="1"/>
    <col min="11015" max="11015" width="1" customWidth="1"/>
    <col min="11016" max="11016" width="13.5546875" customWidth="1"/>
    <col min="11017" max="11017" width="0.88671875" customWidth="1"/>
    <col min="11018" max="11018" width="11.88671875" bestFit="1" customWidth="1"/>
    <col min="11019" max="11019" width="1" customWidth="1"/>
    <col min="11020" max="11020" width="12.88671875" customWidth="1"/>
    <col min="11021" max="11021" width="1" customWidth="1"/>
    <col min="11022" max="11022" width="14" customWidth="1"/>
    <col min="11023" max="11023" width="0.88671875" customWidth="1"/>
    <col min="11024" max="11024" width="14.88671875" customWidth="1"/>
    <col min="11025" max="11025" width="1.109375" customWidth="1"/>
    <col min="11026" max="11026" width="13.88671875" customWidth="1"/>
    <col min="11027" max="11027" width="1" customWidth="1"/>
    <col min="11028" max="11028" width="13.88671875" customWidth="1"/>
    <col min="11029" max="11029" width="1" customWidth="1"/>
    <col min="11030" max="11030" width="14.88671875" customWidth="1"/>
    <col min="11031" max="11031" width="0.88671875" customWidth="1"/>
    <col min="11032" max="11032" width="13.109375" customWidth="1"/>
    <col min="11033" max="11033" width="0.88671875" customWidth="1"/>
    <col min="11034" max="11034" width="13.88671875" customWidth="1"/>
    <col min="11267" max="11267" width="57.109375" customWidth="1"/>
    <col min="11268" max="11268" width="5.88671875" customWidth="1"/>
    <col min="11269" max="11269" width="1.109375" customWidth="1"/>
    <col min="11270" max="11270" width="14.44140625" customWidth="1"/>
    <col min="11271" max="11271" width="1" customWidth="1"/>
    <col min="11272" max="11272" width="13.5546875" customWidth="1"/>
    <col min="11273" max="11273" width="0.88671875" customWidth="1"/>
    <col min="11274" max="11274" width="11.88671875" bestFit="1" customWidth="1"/>
    <col min="11275" max="11275" width="1" customWidth="1"/>
    <col min="11276" max="11276" width="12.88671875" customWidth="1"/>
    <col min="11277" max="11277" width="1" customWidth="1"/>
    <col min="11278" max="11278" width="14" customWidth="1"/>
    <col min="11279" max="11279" width="0.88671875" customWidth="1"/>
    <col min="11280" max="11280" width="14.88671875" customWidth="1"/>
    <col min="11281" max="11281" width="1.109375" customWidth="1"/>
    <col min="11282" max="11282" width="13.88671875" customWidth="1"/>
    <col min="11283" max="11283" width="1" customWidth="1"/>
    <col min="11284" max="11284" width="13.88671875" customWidth="1"/>
    <col min="11285" max="11285" width="1" customWidth="1"/>
    <col min="11286" max="11286" width="14.88671875" customWidth="1"/>
    <col min="11287" max="11287" width="0.88671875" customWidth="1"/>
    <col min="11288" max="11288" width="13.109375" customWidth="1"/>
    <col min="11289" max="11289" width="0.88671875" customWidth="1"/>
    <col min="11290" max="11290" width="13.88671875" customWidth="1"/>
    <col min="11523" max="11523" width="57.109375" customWidth="1"/>
    <col min="11524" max="11524" width="5.88671875" customWidth="1"/>
    <col min="11525" max="11525" width="1.109375" customWidth="1"/>
    <col min="11526" max="11526" width="14.44140625" customWidth="1"/>
    <col min="11527" max="11527" width="1" customWidth="1"/>
    <col min="11528" max="11528" width="13.5546875" customWidth="1"/>
    <col min="11529" max="11529" width="0.88671875" customWidth="1"/>
    <col min="11530" max="11530" width="11.88671875" bestFit="1" customWidth="1"/>
    <col min="11531" max="11531" width="1" customWidth="1"/>
    <col min="11532" max="11532" width="12.88671875" customWidth="1"/>
    <col min="11533" max="11533" width="1" customWidth="1"/>
    <col min="11534" max="11534" width="14" customWidth="1"/>
    <col min="11535" max="11535" width="0.88671875" customWidth="1"/>
    <col min="11536" max="11536" width="14.88671875" customWidth="1"/>
    <col min="11537" max="11537" width="1.109375" customWidth="1"/>
    <col min="11538" max="11538" width="13.88671875" customWidth="1"/>
    <col min="11539" max="11539" width="1" customWidth="1"/>
    <col min="11540" max="11540" width="13.88671875" customWidth="1"/>
    <col min="11541" max="11541" width="1" customWidth="1"/>
    <col min="11542" max="11542" width="14.88671875" customWidth="1"/>
    <col min="11543" max="11543" width="0.88671875" customWidth="1"/>
    <col min="11544" max="11544" width="13.109375" customWidth="1"/>
    <col min="11545" max="11545" width="0.88671875" customWidth="1"/>
    <col min="11546" max="11546" width="13.88671875" customWidth="1"/>
    <col min="11779" max="11779" width="57.109375" customWidth="1"/>
    <col min="11780" max="11780" width="5.88671875" customWidth="1"/>
    <col min="11781" max="11781" width="1.109375" customWidth="1"/>
    <col min="11782" max="11782" width="14.44140625" customWidth="1"/>
    <col min="11783" max="11783" width="1" customWidth="1"/>
    <col min="11784" max="11784" width="13.5546875" customWidth="1"/>
    <col min="11785" max="11785" width="0.88671875" customWidth="1"/>
    <col min="11786" max="11786" width="11.88671875" bestFit="1" customWidth="1"/>
    <col min="11787" max="11787" width="1" customWidth="1"/>
    <col min="11788" max="11788" width="12.88671875" customWidth="1"/>
    <col min="11789" max="11789" width="1" customWidth="1"/>
    <col min="11790" max="11790" width="14" customWidth="1"/>
    <col min="11791" max="11791" width="0.88671875" customWidth="1"/>
    <col min="11792" max="11792" width="14.88671875" customWidth="1"/>
    <col min="11793" max="11793" width="1.109375" customWidth="1"/>
    <col min="11794" max="11794" width="13.88671875" customWidth="1"/>
    <col min="11795" max="11795" width="1" customWidth="1"/>
    <col min="11796" max="11796" width="13.88671875" customWidth="1"/>
    <col min="11797" max="11797" width="1" customWidth="1"/>
    <col min="11798" max="11798" width="14.88671875" customWidth="1"/>
    <col min="11799" max="11799" width="0.88671875" customWidth="1"/>
    <col min="11800" max="11800" width="13.109375" customWidth="1"/>
    <col min="11801" max="11801" width="0.88671875" customWidth="1"/>
    <col min="11802" max="11802" width="13.88671875" customWidth="1"/>
    <col min="12035" max="12035" width="57.109375" customWidth="1"/>
    <col min="12036" max="12036" width="5.88671875" customWidth="1"/>
    <col min="12037" max="12037" width="1.109375" customWidth="1"/>
    <col min="12038" max="12038" width="14.44140625" customWidth="1"/>
    <col min="12039" max="12039" width="1" customWidth="1"/>
    <col min="12040" max="12040" width="13.5546875" customWidth="1"/>
    <col min="12041" max="12041" width="0.88671875" customWidth="1"/>
    <col min="12042" max="12042" width="11.88671875" bestFit="1" customWidth="1"/>
    <col min="12043" max="12043" width="1" customWidth="1"/>
    <col min="12044" max="12044" width="12.88671875" customWidth="1"/>
    <col min="12045" max="12045" width="1" customWidth="1"/>
    <col min="12046" max="12046" width="14" customWidth="1"/>
    <col min="12047" max="12047" width="0.88671875" customWidth="1"/>
    <col min="12048" max="12048" width="14.88671875" customWidth="1"/>
    <col min="12049" max="12049" width="1.109375" customWidth="1"/>
    <col min="12050" max="12050" width="13.88671875" customWidth="1"/>
    <col min="12051" max="12051" width="1" customWidth="1"/>
    <col min="12052" max="12052" width="13.88671875" customWidth="1"/>
    <col min="12053" max="12053" width="1" customWidth="1"/>
    <col min="12054" max="12054" width="14.88671875" customWidth="1"/>
    <col min="12055" max="12055" width="0.88671875" customWidth="1"/>
    <col min="12056" max="12056" width="13.109375" customWidth="1"/>
    <col min="12057" max="12057" width="0.88671875" customWidth="1"/>
    <col min="12058" max="12058" width="13.88671875" customWidth="1"/>
    <col min="12291" max="12291" width="57.109375" customWidth="1"/>
    <col min="12292" max="12292" width="5.88671875" customWidth="1"/>
    <col min="12293" max="12293" width="1.109375" customWidth="1"/>
    <col min="12294" max="12294" width="14.44140625" customWidth="1"/>
    <col min="12295" max="12295" width="1" customWidth="1"/>
    <col min="12296" max="12296" width="13.5546875" customWidth="1"/>
    <col min="12297" max="12297" width="0.88671875" customWidth="1"/>
    <col min="12298" max="12298" width="11.88671875" bestFit="1" customWidth="1"/>
    <col min="12299" max="12299" width="1" customWidth="1"/>
    <col min="12300" max="12300" width="12.88671875" customWidth="1"/>
    <col min="12301" max="12301" width="1" customWidth="1"/>
    <col min="12302" max="12302" width="14" customWidth="1"/>
    <col min="12303" max="12303" width="0.88671875" customWidth="1"/>
    <col min="12304" max="12304" width="14.88671875" customWidth="1"/>
    <col min="12305" max="12305" width="1.109375" customWidth="1"/>
    <col min="12306" max="12306" width="13.88671875" customWidth="1"/>
    <col min="12307" max="12307" width="1" customWidth="1"/>
    <col min="12308" max="12308" width="13.88671875" customWidth="1"/>
    <col min="12309" max="12309" width="1" customWidth="1"/>
    <col min="12310" max="12310" width="14.88671875" customWidth="1"/>
    <col min="12311" max="12311" width="0.88671875" customWidth="1"/>
    <col min="12312" max="12312" width="13.109375" customWidth="1"/>
    <col min="12313" max="12313" width="0.88671875" customWidth="1"/>
    <col min="12314" max="12314" width="13.88671875" customWidth="1"/>
    <col min="12547" max="12547" width="57.109375" customWidth="1"/>
    <col min="12548" max="12548" width="5.88671875" customWidth="1"/>
    <col min="12549" max="12549" width="1.109375" customWidth="1"/>
    <col min="12550" max="12550" width="14.44140625" customWidth="1"/>
    <col min="12551" max="12551" width="1" customWidth="1"/>
    <col min="12552" max="12552" width="13.5546875" customWidth="1"/>
    <col min="12553" max="12553" width="0.88671875" customWidth="1"/>
    <col min="12554" max="12554" width="11.88671875" bestFit="1" customWidth="1"/>
    <col min="12555" max="12555" width="1" customWidth="1"/>
    <col min="12556" max="12556" width="12.88671875" customWidth="1"/>
    <col min="12557" max="12557" width="1" customWidth="1"/>
    <col min="12558" max="12558" width="14" customWidth="1"/>
    <col min="12559" max="12559" width="0.88671875" customWidth="1"/>
    <col min="12560" max="12560" width="14.88671875" customWidth="1"/>
    <col min="12561" max="12561" width="1.109375" customWidth="1"/>
    <col min="12562" max="12562" width="13.88671875" customWidth="1"/>
    <col min="12563" max="12563" width="1" customWidth="1"/>
    <col min="12564" max="12564" width="13.88671875" customWidth="1"/>
    <col min="12565" max="12565" width="1" customWidth="1"/>
    <col min="12566" max="12566" width="14.88671875" customWidth="1"/>
    <col min="12567" max="12567" width="0.88671875" customWidth="1"/>
    <col min="12568" max="12568" width="13.109375" customWidth="1"/>
    <col min="12569" max="12569" width="0.88671875" customWidth="1"/>
    <col min="12570" max="12570" width="13.88671875" customWidth="1"/>
    <col min="12803" max="12803" width="57.109375" customWidth="1"/>
    <col min="12804" max="12804" width="5.88671875" customWidth="1"/>
    <col min="12805" max="12805" width="1.109375" customWidth="1"/>
    <col min="12806" max="12806" width="14.44140625" customWidth="1"/>
    <col min="12807" max="12807" width="1" customWidth="1"/>
    <col min="12808" max="12808" width="13.5546875" customWidth="1"/>
    <col min="12809" max="12809" width="0.88671875" customWidth="1"/>
    <col min="12810" max="12810" width="11.88671875" bestFit="1" customWidth="1"/>
    <col min="12811" max="12811" width="1" customWidth="1"/>
    <col min="12812" max="12812" width="12.88671875" customWidth="1"/>
    <col min="12813" max="12813" width="1" customWidth="1"/>
    <col min="12814" max="12814" width="14" customWidth="1"/>
    <col min="12815" max="12815" width="0.88671875" customWidth="1"/>
    <col min="12816" max="12816" width="14.88671875" customWidth="1"/>
    <col min="12817" max="12817" width="1.109375" customWidth="1"/>
    <col min="12818" max="12818" width="13.88671875" customWidth="1"/>
    <col min="12819" max="12819" width="1" customWidth="1"/>
    <col min="12820" max="12820" width="13.88671875" customWidth="1"/>
    <col min="12821" max="12821" width="1" customWidth="1"/>
    <col min="12822" max="12822" width="14.88671875" customWidth="1"/>
    <col min="12823" max="12823" width="0.88671875" customWidth="1"/>
    <col min="12824" max="12824" width="13.109375" customWidth="1"/>
    <col min="12825" max="12825" width="0.88671875" customWidth="1"/>
    <col min="12826" max="12826" width="13.88671875" customWidth="1"/>
    <col min="13059" max="13059" width="57.109375" customWidth="1"/>
    <col min="13060" max="13060" width="5.88671875" customWidth="1"/>
    <col min="13061" max="13061" width="1.109375" customWidth="1"/>
    <col min="13062" max="13062" width="14.44140625" customWidth="1"/>
    <col min="13063" max="13063" width="1" customWidth="1"/>
    <col min="13064" max="13064" width="13.5546875" customWidth="1"/>
    <col min="13065" max="13065" width="0.88671875" customWidth="1"/>
    <col min="13066" max="13066" width="11.88671875" bestFit="1" customWidth="1"/>
    <col min="13067" max="13067" width="1" customWidth="1"/>
    <col min="13068" max="13068" width="12.88671875" customWidth="1"/>
    <col min="13069" max="13069" width="1" customWidth="1"/>
    <col min="13070" max="13070" width="14" customWidth="1"/>
    <col min="13071" max="13071" width="0.88671875" customWidth="1"/>
    <col min="13072" max="13072" width="14.88671875" customWidth="1"/>
    <col min="13073" max="13073" width="1.109375" customWidth="1"/>
    <col min="13074" max="13074" width="13.88671875" customWidth="1"/>
    <col min="13075" max="13075" width="1" customWidth="1"/>
    <col min="13076" max="13076" width="13.88671875" customWidth="1"/>
    <col min="13077" max="13077" width="1" customWidth="1"/>
    <col min="13078" max="13078" width="14.88671875" customWidth="1"/>
    <col min="13079" max="13079" width="0.88671875" customWidth="1"/>
    <col min="13080" max="13080" width="13.109375" customWidth="1"/>
    <col min="13081" max="13081" width="0.88671875" customWidth="1"/>
    <col min="13082" max="13082" width="13.88671875" customWidth="1"/>
    <col min="13315" max="13315" width="57.109375" customWidth="1"/>
    <col min="13316" max="13316" width="5.88671875" customWidth="1"/>
    <col min="13317" max="13317" width="1.109375" customWidth="1"/>
    <col min="13318" max="13318" width="14.44140625" customWidth="1"/>
    <col min="13319" max="13319" width="1" customWidth="1"/>
    <col min="13320" max="13320" width="13.5546875" customWidth="1"/>
    <col min="13321" max="13321" width="0.88671875" customWidth="1"/>
    <col min="13322" max="13322" width="11.88671875" bestFit="1" customWidth="1"/>
    <col min="13323" max="13323" width="1" customWidth="1"/>
    <col min="13324" max="13324" width="12.88671875" customWidth="1"/>
    <col min="13325" max="13325" width="1" customWidth="1"/>
    <col min="13326" max="13326" width="14" customWidth="1"/>
    <col min="13327" max="13327" width="0.88671875" customWidth="1"/>
    <col min="13328" max="13328" width="14.88671875" customWidth="1"/>
    <col min="13329" max="13329" width="1.109375" customWidth="1"/>
    <col min="13330" max="13330" width="13.88671875" customWidth="1"/>
    <col min="13331" max="13331" width="1" customWidth="1"/>
    <col min="13332" max="13332" width="13.88671875" customWidth="1"/>
    <col min="13333" max="13333" width="1" customWidth="1"/>
    <col min="13334" max="13334" width="14.88671875" customWidth="1"/>
    <col min="13335" max="13335" width="0.88671875" customWidth="1"/>
    <col min="13336" max="13336" width="13.109375" customWidth="1"/>
    <col min="13337" max="13337" width="0.88671875" customWidth="1"/>
    <col min="13338" max="13338" width="13.88671875" customWidth="1"/>
    <col min="13571" max="13571" width="57.109375" customWidth="1"/>
    <col min="13572" max="13572" width="5.88671875" customWidth="1"/>
    <col min="13573" max="13573" width="1.109375" customWidth="1"/>
    <col min="13574" max="13574" width="14.44140625" customWidth="1"/>
    <col min="13575" max="13575" width="1" customWidth="1"/>
    <col min="13576" max="13576" width="13.5546875" customWidth="1"/>
    <col min="13577" max="13577" width="0.88671875" customWidth="1"/>
    <col min="13578" max="13578" width="11.88671875" bestFit="1" customWidth="1"/>
    <col min="13579" max="13579" width="1" customWidth="1"/>
    <col min="13580" max="13580" width="12.88671875" customWidth="1"/>
    <col min="13581" max="13581" width="1" customWidth="1"/>
    <col min="13582" max="13582" width="14" customWidth="1"/>
    <col min="13583" max="13583" width="0.88671875" customWidth="1"/>
    <col min="13584" max="13584" width="14.88671875" customWidth="1"/>
    <col min="13585" max="13585" width="1.109375" customWidth="1"/>
    <col min="13586" max="13586" width="13.88671875" customWidth="1"/>
    <col min="13587" max="13587" width="1" customWidth="1"/>
    <col min="13588" max="13588" width="13.88671875" customWidth="1"/>
    <col min="13589" max="13589" width="1" customWidth="1"/>
    <col min="13590" max="13590" width="14.88671875" customWidth="1"/>
    <col min="13591" max="13591" width="0.88671875" customWidth="1"/>
    <col min="13592" max="13592" width="13.109375" customWidth="1"/>
    <col min="13593" max="13593" width="0.88671875" customWidth="1"/>
    <col min="13594" max="13594" width="13.88671875" customWidth="1"/>
    <col min="13827" max="13827" width="57.109375" customWidth="1"/>
    <col min="13828" max="13828" width="5.88671875" customWidth="1"/>
    <col min="13829" max="13829" width="1.109375" customWidth="1"/>
    <col min="13830" max="13830" width="14.44140625" customWidth="1"/>
    <col min="13831" max="13831" width="1" customWidth="1"/>
    <col min="13832" max="13832" width="13.5546875" customWidth="1"/>
    <col min="13833" max="13833" width="0.88671875" customWidth="1"/>
    <col min="13834" max="13834" width="11.88671875" bestFit="1" customWidth="1"/>
    <col min="13835" max="13835" width="1" customWidth="1"/>
    <col min="13836" max="13836" width="12.88671875" customWidth="1"/>
    <col min="13837" max="13837" width="1" customWidth="1"/>
    <col min="13838" max="13838" width="14" customWidth="1"/>
    <col min="13839" max="13839" width="0.88671875" customWidth="1"/>
    <col min="13840" max="13840" width="14.88671875" customWidth="1"/>
    <col min="13841" max="13841" width="1.109375" customWidth="1"/>
    <col min="13842" max="13842" width="13.88671875" customWidth="1"/>
    <col min="13843" max="13843" width="1" customWidth="1"/>
    <col min="13844" max="13844" width="13.88671875" customWidth="1"/>
    <col min="13845" max="13845" width="1" customWidth="1"/>
    <col min="13846" max="13846" width="14.88671875" customWidth="1"/>
    <col min="13847" max="13847" width="0.88671875" customWidth="1"/>
    <col min="13848" max="13848" width="13.109375" customWidth="1"/>
    <col min="13849" max="13849" width="0.88671875" customWidth="1"/>
    <col min="13850" max="13850" width="13.88671875" customWidth="1"/>
    <col min="14083" max="14083" width="57.109375" customWidth="1"/>
    <col min="14084" max="14084" width="5.88671875" customWidth="1"/>
    <col min="14085" max="14085" width="1.109375" customWidth="1"/>
    <col min="14086" max="14086" width="14.44140625" customWidth="1"/>
    <col min="14087" max="14087" width="1" customWidth="1"/>
    <col min="14088" max="14088" width="13.5546875" customWidth="1"/>
    <col min="14089" max="14089" width="0.88671875" customWidth="1"/>
    <col min="14090" max="14090" width="11.88671875" bestFit="1" customWidth="1"/>
    <col min="14091" max="14091" width="1" customWidth="1"/>
    <col min="14092" max="14092" width="12.88671875" customWidth="1"/>
    <col min="14093" max="14093" width="1" customWidth="1"/>
    <col min="14094" max="14094" width="14" customWidth="1"/>
    <col min="14095" max="14095" width="0.88671875" customWidth="1"/>
    <col min="14096" max="14096" width="14.88671875" customWidth="1"/>
    <col min="14097" max="14097" width="1.109375" customWidth="1"/>
    <col min="14098" max="14098" width="13.88671875" customWidth="1"/>
    <col min="14099" max="14099" width="1" customWidth="1"/>
    <col min="14100" max="14100" width="13.88671875" customWidth="1"/>
    <col min="14101" max="14101" width="1" customWidth="1"/>
    <col min="14102" max="14102" width="14.88671875" customWidth="1"/>
    <col min="14103" max="14103" width="0.88671875" customWidth="1"/>
    <col min="14104" max="14104" width="13.109375" customWidth="1"/>
    <col min="14105" max="14105" width="0.88671875" customWidth="1"/>
    <col min="14106" max="14106" width="13.88671875" customWidth="1"/>
    <col min="14339" max="14339" width="57.109375" customWidth="1"/>
    <col min="14340" max="14340" width="5.88671875" customWidth="1"/>
    <col min="14341" max="14341" width="1.109375" customWidth="1"/>
    <col min="14342" max="14342" width="14.44140625" customWidth="1"/>
    <col min="14343" max="14343" width="1" customWidth="1"/>
    <col min="14344" max="14344" width="13.5546875" customWidth="1"/>
    <col min="14345" max="14345" width="0.88671875" customWidth="1"/>
    <col min="14346" max="14346" width="11.88671875" bestFit="1" customWidth="1"/>
    <col min="14347" max="14347" width="1" customWidth="1"/>
    <col min="14348" max="14348" width="12.88671875" customWidth="1"/>
    <col min="14349" max="14349" width="1" customWidth="1"/>
    <col min="14350" max="14350" width="14" customWidth="1"/>
    <col min="14351" max="14351" width="0.88671875" customWidth="1"/>
    <col min="14352" max="14352" width="14.88671875" customWidth="1"/>
    <col min="14353" max="14353" width="1.109375" customWidth="1"/>
    <col min="14354" max="14354" width="13.88671875" customWidth="1"/>
    <col min="14355" max="14355" width="1" customWidth="1"/>
    <col min="14356" max="14356" width="13.88671875" customWidth="1"/>
    <col min="14357" max="14357" width="1" customWidth="1"/>
    <col min="14358" max="14358" width="14.88671875" customWidth="1"/>
    <col min="14359" max="14359" width="0.88671875" customWidth="1"/>
    <col min="14360" max="14360" width="13.109375" customWidth="1"/>
    <col min="14361" max="14361" width="0.88671875" customWidth="1"/>
    <col min="14362" max="14362" width="13.88671875" customWidth="1"/>
    <col min="14595" max="14595" width="57.109375" customWidth="1"/>
    <col min="14596" max="14596" width="5.88671875" customWidth="1"/>
    <col min="14597" max="14597" width="1.109375" customWidth="1"/>
    <col min="14598" max="14598" width="14.44140625" customWidth="1"/>
    <col min="14599" max="14599" width="1" customWidth="1"/>
    <col min="14600" max="14600" width="13.5546875" customWidth="1"/>
    <col min="14601" max="14601" width="0.88671875" customWidth="1"/>
    <col min="14602" max="14602" width="11.88671875" bestFit="1" customWidth="1"/>
    <col min="14603" max="14603" width="1" customWidth="1"/>
    <col min="14604" max="14604" width="12.88671875" customWidth="1"/>
    <col min="14605" max="14605" width="1" customWidth="1"/>
    <col min="14606" max="14606" width="14" customWidth="1"/>
    <col min="14607" max="14607" width="0.88671875" customWidth="1"/>
    <col min="14608" max="14608" width="14.88671875" customWidth="1"/>
    <col min="14609" max="14609" width="1.109375" customWidth="1"/>
    <col min="14610" max="14610" width="13.88671875" customWidth="1"/>
    <col min="14611" max="14611" width="1" customWidth="1"/>
    <col min="14612" max="14612" width="13.88671875" customWidth="1"/>
    <col min="14613" max="14613" width="1" customWidth="1"/>
    <col min="14614" max="14614" width="14.88671875" customWidth="1"/>
    <col min="14615" max="14615" width="0.88671875" customWidth="1"/>
    <col min="14616" max="14616" width="13.109375" customWidth="1"/>
    <col min="14617" max="14617" width="0.88671875" customWidth="1"/>
    <col min="14618" max="14618" width="13.88671875" customWidth="1"/>
    <col min="14851" max="14851" width="57.109375" customWidth="1"/>
    <col min="14852" max="14852" width="5.88671875" customWidth="1"/>
    <col min="14853" max="14853" width="1.109375" customWidth="1"/>
    <col min="14854" max="14854" width="14.44140625" customWidth="1"/>
    <col min="14855" max="14855" width="1" customWidth="1"/>
    <col min="14856" max="14856" width="13.5546875" customWidth="1"/>
    <col min="14857" max="14857" width="0.88671875" customWidth="1"/>
    <col min="14858" max="14858" width="11.88671875" bestFit="1" customWidth="1"/>
    <col min="14859" max="14859" width="1" customWidth="1"/>
    <col min="14860" max="14860" width="12.88671875" customWidth="1"/>
    <col min="14861" max="14861" width="1" customWidth="1"/>
    <col min="14862" max="14862" width="14" customWidth="1"/>
    <col min="14863" max="14863" width="0.88671875" customWidth="1"/>
    <col min="14864" max="14864" width="14.88671875" customWidth="1"/>
    <col min="14865" max="14865" width="1.109375" customWidth="1"/>
    <col min="14866" max="14866" width="13.88671875" customWidth="1"/>
    <col min="14867" max="14867" width="1" customWidth="1"/>
    <col min="14868" max="14868" width="13.88671875" customWidth="1"/>
    <col min="14869" max="14869" width="1" customWidth="1"/>
    <col min="14870" max="14870" width="14.88671875" customWidth="1"/>
    <col min="14871" max="14871" width="0.88671875" customWidth="1"/>
    <col min="14872" max="14872" width="13.109375" customWidth="1"/>
    <col min="14873" max="14873" width="0.88671875" customWidth="1"/>
    <col min="14874" max="14874" width="13.88671875" customWidth="1"/>
    <col min="15107" max="15107" width="57.109375" customWidth="1"/>
    <col min="15108" max="15108" width="5.88671875" customWidth="1"/>
    <col min="15109" max="15109" width="1.109375" customWidth="1"/>
    <col min="15110" max="15110" width="14.44140625" customWidth="1"/>
    <col min="15111" max="15111" width="1" customWidth="1"/>
    <col min="15112" max="15112" width="13.5546875" customWidth="1"/>
    <col min="15113" max="15113" width="0.88671875" customWidth="1"/>
    <col min="15114" max="15114" width="11.88671875" bestFit="1" customWidth="1"/>
    <col min="15115" max="15115" width="1" customWidth="1"/>
    <col min="15116" max="15116" width="12.88671875" customWidth="1"/>
    <col min="15117" max="15117" width="1" customWidth="1"/>
    <col min="15118" max="15118" width="14" customWidth="1"/>
    <col min="15119" max="15119" width="0.88671875" customWidth="1"/>
    <col min="15120" max="15120" width="14.88671875" customWidth="1"/>
    <col min="15121" max="15121" width="1.109375" customWidth="1"/>
    <col min="15122" max="15122" width="13.88671875" customWidth="1"/>
    <col min="15123" max="15123" width="1" customWidth="1"/>
    <col min="15124" max="15124" width="13.88671875" customWidth="1"/>
    <col min="15125" max="15125" width="1" customWidth="1"/>
    <col min="15126" max="15126" width="14.88671875" customWidth="1"/>
    <col min="15127" max="15127" width="0.88671875" customWidth="1"/>
    <col min="15128" max="15128" width="13.109375" customWidth="1"/>
    <col min="15129" max="15129" width="0.88671875" customWidth="1"/>
    <col min="15130" max="15130" width="13.88671875" customWidth="1"/>
    <col min="15363" max="15363" width="57.109375" customWidth="1"/>
    <col min="15364" max="15364" width="5.88671875" customWidth="1"/>
    <col min="15365" max="15365" width="1.109375" customWidth="1"/>
    <col min="15366" max="15366" width="14.44140625" customWidth="1"/>
    <col min="15367" max="15367" width="1" customWidth="1"/>
    <col min="15368" max="15368" width="13.5546875" customWidth="1"/>
    <col min="15369" max="15369" width="0.88671875" customWidth="1"/>
    <col min="15370" max="15370" width="11.88671875" bestFit="1" customWidth="1"/>
    <col min="15371" max="15371" width="1" customWidth="1"/>
    <col min="15372" max="15372" width="12.88671875" customWidth="1"/>
    <col min="15373" max="15373" width="1" customWidth="1"/>
    <col min="15374" max="15374" width="14" customWidth="1"/>
    <col min="15375" max="15375" width="0.88671875" customWidth="1"/>
    <col min="15376" max="15376" width="14.88671875" customWidth="1"/>
    <col min="15377" max="15377" width="1.109375" customWidth="1"/>
    <col min="15378" max="15378" width="13.88671875" customWidth="1"/>
    <col min="15379" max="15379" width="1" customWidth="1"/>
    <col min="15380" max="15380" width="13.88671875" customWidth="1"/>
    <col min="15381" max="15381" width="1" customWidth="1"/>
    <col min="15382" max="15382" width="14.88671875" customWidth="1"/>
    <col min="15383" max="15383" width="0.88671875" customWidth="1"/>
    <col min="15384" max="15384" width="13.109375" customWidth="1"/>
    <col min="15385" max="15385" width="0.88671875" customWidth="1"/>
    <col min="15386" max="15386" width="13.88671875" customWidth="1"/>
    <col min="15619" max="15619" width="57.109375" customWidth="1"/>
    <col min="15620" max="15620" width="5.88671875" customWidth="1"/>
    <col min="15621" max="15621" width="1.109375" customWidth="1"/>
    <col min="15622" max="15622" width="14.44140625" customWidth="1"/>
    <col min="15623" max="15623" width="1" customWidth="1"/>
    <col min="15624" max="15624" width="13.5546875" customWidth="1"/>
    <col min="15625" max="15625" width="0.88671875" customWidth="1"/>
    <col min="15626" max="15626" width="11.88671875" bestFit="1" customWidth="1"/>
    <col min="15627" max="15627" width="1" customWidth="1"/>
    <col min="15628" max="15628" width="12.88671875" customWidth="1"/>
    <col min="15629" max="15629" width="1" customWidth="1"/>
    <col min="15630" max="15630" width="14" customWidth="1"/>
    <col min="15631" max="15631" width="0.88671875" customWidth="1"/>
    <col min="15632" max="15632" width="14.88671875" customWidth="1"/>
    <col min="15633" max="15633" width="1.109375" customWidth="1"/>
    <col min="15634" max="15634" width="13.88671875" customWidth="1"/>
    <col min="15635" max="15635" width="1" customWidth="1"/>
    <col min="15636" max="15636" width="13.88671875" customWidth="1"/>
    <col min="15637" max="15637" width="1" customWidth="1"/>
    <col min="15638" max="15638" width="14.88671875" customWidth="1"/>
    <col min="15639" max="15639" width="0.88671875" customWidth="1"/>
    <col min="15640" max="15640" width="13.109375" customWidth="1"/>
    <col min="15641" max="15641" width="0.88671875" customWidth="1"/>
    <col min="15642" max="15642" width="13.88671875" customWidth="1"/>
    <col min="15875" max="15875" width="57.109375" customWidth="1"/>
    <col min="15876" max="15876" width="5.88671875" customWidth="1"/>
    <col min="15877" max="15877" width="1.109375" customWidth="1"/>
    <col min="15878" max="15878" width="14.44140625" customWidth="1"/>
    <col min="15879" max="15879" width="1" customWidth="1"/>
    <col min="15880" max="15880" width="13.5546875" customWidth="1"/>
    <col min="15881" max="15881" width="0.88671875" customWidth="1"/>
    <col min="15882" max="15882" width="11.88671875" bestFit="1" customWidth="1"/>
    <col min="15883" max="15883" width="1" customWidth="1"/>
    <col min="15884" max="15884" width="12.88671875" customWidth="1"/>
    <col min="15885" max="15885" width="1" customWidth="1"/>
    <col min="15886" max="15886" width="14" customWidth="1"/>
    <col min="15887" max="15887" width="0.88671875" customWidth="1"/>
    <col min="15888" max="15888" width="14.88671875" customWidth="1"/>
    <col min="15889" max="15889" width="1.109375" customWidth="1"/>
    <col min="15890" max="15890" width="13.88671875" customWidth="1"/>
    <col min="15891" max="15891" width="1" customWidth="1"/>
    <col min="15892" max="15892" width="13.88671875" customWidth="1"/>
    <col min="15893" max="15893" width="1" customWidth="1"/>
    <col min="15894" max="15894" width="14.88671875" customWidth="1"/>
    <col min="15895" max="15895" width="0.88671875" customWidth="1"/>
    <col min="15896" max="15896" width="13.109375" customWidth="1"/>
    <col min="15897" max="15897" width="0.88671875" customWidth="1"/>
    <col min="15898" max="15898" width="13.88671875" customWidth="1"/>
    <col min="16131" max="16131" width="57.109375" customWidth="1"/>
    <col min="16132" max="16132" width="5.88671875" customWidth="1"/>
    <col min="16133" max="16133" width="1.109375" customWidth="1"/>
    <col min="16134" max="16134" width="14.44140625" customWidth="1"/>
    <col min="16135" max="16135" width="1" customWidth="1"/>
    <col min="16136" max="16136" width="13.5546875" customWidth="1"/>
    <col min="16137" max="16137" width="0.88671875" customWidth="1"/>
    <col min="16138" max="16138" width="11.88671875" bestFit="1" customWidth="1"/>
    <col min="16139" max="16139" width="1" customWidth="1"/>
    <col min="16140" max="16140" width="12.88671875" customWidth="1"/>
    <col min="16141" max="16141" width="1" customWidth="1"/>
    <col min="16142" max="16142" width="14" customWidth="1"/>
    <col min="16143" max="16143" width="0.88671875" customWidth="1"/>
    <col min="16144" max="16144" width="14.88671875" customWidth="1"/>
    <col min="16145" max="16145" width="1.109375" customWidth="1"/>
    <col min="16146" max="16146" width="13.88671875" customWidth="1"/>
    <col min="16147" max="16147" width="1" customWidth="1"/>
    <col min="16148" max="16148" width="13.88671875" customWidth="1"/>
    <col min="16149" max="16149" width="1" customWidth="1"/>
    <col min="16150" max="16150" width="14.88671875" customWidth="1"/>
    <col min="16151" max="16151" width="0.88671875" customWidth="1"/>
    <col min="16152" max="16152" width="13.109375" customWidth="1"/>
    <col min="16153" max="16153" width="0.88671875" customWidth="1"/>
    <col min="16154" max="16154" width="13.88671875" customWidth="1"/>
  </cols>
  <sheetData>
    <row r="1" spans="1:30" s="45" customFormat="1" ht="18.75" customHeight="1">
      <c r="A1" s="39" t="s">
        <v>0</v>
      </c>
      <c r="B1" s="40"/>
      <c r="C1" s="41"/>
      <c r="D1" s="42"/>
      <c r="E1" s="41"/>
      <c r="F1" s="42"/>
      <c r="G1" s="41"/>
      <c r="H1" s="42"/>
      <c r="I1" s="41"/>
      <c r="J1" s="42"/>
      <c r="K1" s="41"/>
      <c r="L1" s="42"/>
      <c r="M1" s="42"/>
      <c r="N1" s="42"/>
      <c r="O1" s="42"/>
      <c r="P1" s="42"/>
      <c r="Q1" s="42"/>
      <c r="R1" s="42"/>
      <c r="S1" s="42"/>
      <c r="T1" s="42"/>
      <c r="U1" s="41"/>
      <c r="V1" s="41"/>
      <c r="W1" s="41"/>
      <c r="X1" s="42"/>
      <c r="Y1" s="41"/>
      <c r="Z1" s="43"/>
      <c r="AA1" s="41"/>
      <c r="AB1" s="42"/>
      <c r="AC1" s="41"/>
      <c r="AD1" s="44"/>
    </row>
    <row r="2" spans="1:30" s="45" customFormat="1" ht="18.75" customHeight="1">
      <c r="A2" s="46" t="s">
        <v>105</v>
      </c>
      <c r="B2" s="47"/>
      <c r="C2" s="34"/>
      <c r="D2" s="48"/>
      <c r="E2" s="34"/>
      <c r="F2" s="48"/>
      <c r="G2" s="34"/>
      <c r="H2" s="48"/>
      <c r="I2" s="34"/>
      <c r="J2" s="48"/>
      <c r="K2" s="34"/>
      <c r="L2" s="48"/>
      <c r="M2" s="48"/>
      <c r="N2" s="48"/>
      <c r="O2" s="48"/>
      <c r="P2" s="48"/>
      <c r="Q2" s="48"/>
      <c r="R2" s="48"/>
      <c r="S2" s="48"/>
      <c r="T2" s="48"/>
      <c r="U2" s="34"/>
      <c r="V2" s="34"/>
      <c r="W2" s="34"/>
      <c r="X2" s="48"/>
      <c r="Y2" s="34"/>
      <c r="Z2" s="2"/>
      <c r="AA2" s="34"/>
      <c r="AB2" s="48"/>
      <c r="AC2" s="34"/>
      <c r="AD2" s="48"/>
    </row>
    <row r="3" spans="1:30" s="35" customFormat="1" ht="20.25" customHeight="1">
      <c r="A3" s="49"/>
      <c r="B3" s="50"/>
      <c r="C3" s="49"/>
      <c r="D3" s="51"/>
      <c r="E3" s="52"/>
      <c r="F3" s="51"/>
      <c r="G3" s="53"/>
      <c r="H3" s="51"/>
    </row>
    <row r="4" spans="1:30" s="54" customFormat="1" ht="18.75" customHeight="1">
      <c r="B4" s="55"/>
      <c r="C4" s="56"/>
      <c r="D4" s="472" t="s">
        <v>106</v>
      </c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57"/>
      <c r="AB4" s="57"/>
      <c r="AC4" s="57"/>
      <c r="AD4" s="57"/>
    </row>
    <row r="5" spans="1:30" s="54" customFormat="1" ht="18.75" customHeight="1">
      <c r="B5" s="55"/>
      <c r="C5" s="56"/>
      <c r="D5" s="58"/>
      <c r="E5" s="58"/>
      <c r="F5" s="59"/>
      <c r="G5" s="59"/>
      <c r="H5" s="473" t="s">
        <v>107</v>
      </c>
      <c r="I5" s="473"/>
      <c r="J5" s="473"/>
      <c r="K5" s="58"/>
      <c r="L5" s="474" t="s">
        <v>66</v>
      </c>
      <c r="M5" s="473"/>
      <c r="N5" s="473"/>
      <c r="O5" s="473"/>
      <c r="P5" s="473"/>
      <c r="Q5" s="473"/>
      <c r="R5" s="473"/>
      <c r="S5" s="473"/>
      <c r="T5" s="473"/>
      <c r="U5" s="58"/>
      <c r="V5" s="58"/>
      <c r="W5" s="58"/>
      <c r="Y5" s="60"/>
      <c r="Z5" s="60"/>
      <c r="AA5" s="58"/>
      <c r="AB5" s="58"/>
      <c r="AC5" s="58"/>
      <c r="AD5" s="58"/>
    </row>
    <row r="6" spans="1:30" s="54" customFormat="1" ht="18.75" customHeight="1">
      <c r="B6" s="55"/>
      <c r="C6" s="56"/>
      <c r="D6" s="58"/>
      <c r="E6" s="58"/>
      <c r="F6" s="63" t="s">
        <v>108</v>
      </c>
      <c r="G6" s="60">
        <v>45473</v>
      </c>
      <c r="H6" s="62"/>
      <c r="I6" s="62"/>
      <c r="J6" s="62"/>
      <c r="K6" s="58"/>
      <c r="L6" s="63"/>
      <c r="M6" s="61"/>
      <c r="N6" s="63"/>
      <c r="O6" s="61"/>
      <c r="P6" s="63"/>
      <c r="Q6" s="61"/>
      <c r="R6" s="61" t="s">
        <v>175</v>
      </c>
      <c r="S6" s="61"/>
      <c r="U6" s="60"/>
      <c r="V6" s="59"/>
      <c r="W6" s="58"/>
      <c r="Y6" s="60"/>
      <c r="Z6" s="60"/>
      <c r="AA6" s="58"/>
      <c r="AB6" s="58"/>
      <c r="AC6" s="58"/>
      <c r="AD6" s="58"/>
    </row>
    <row r="7" spans="1:30" s="54" customFormat="1" ht="18.75" customHeight="1">
      <c r="B7" s="65"/>
      <c r="C7" s="59"/>
      <c r="D7" s="59" t="s">
        <v>109</v>
      </c>
      <c r="E7" s="59"/>
      <c r="F7" s="63" t="s">
        <v>110</v>
      </c>
      <c r="G7" s="59"/>
      <c r="K7" s="59"/>
      <c r="L7" s="61"/>
      <c r="M7" s="59"/>
      <c r="N7" s="64"/>
      <c r="O7" s="59"/>
      <c r="P7" s="64"/>
      <c r="Q7" s="59"/>
      <c r="R7" s="179" t="s">
        <v>176</v>
      </c>
      <c r="S7" s="179"/>
      <c r="T7" s="63" t="s">
        <v>111</v>
      </c>
      <c r="U7" s="59"/>
      <c r="V7" s="59" t="s">
        <v>112</v>
      </c>
      <c r="W7" s="59"/>
      <c r="X7" s="56"/>
      <c r="Y7" s="59"/>
      <c r="Z7" s="63"/>
    </row>
    <row r="8" spans="1:30" s="54" customFormat="1" ht="18.75" customHeight="1">
      <c r="B8" s="55"/>
      <c r="C8" s="59"/>
      <c r="D8" s="64" t="s">
        <v>113</v>
      </c>
      <c r="E8" s="59"/>
      <c r="F8" s="64" t="s">
        <v>114</v>
      </c>
      <c r="G8" s="59"/>
      <c r="J8" s="59"/>
      <c r="K8" s="59"/>
      <c r="L8" s="61" t="s">
        <v>116</v>
      </c>
      <c r="M8" s="59"/>
      <c r="N8" s="63" t="s">
        <v>117</v>
      </c>
      <c r="O8" s="59"/>
      <c r="P8" s="63" t="s">
        <v>118</v>
      </c>
      <c r="Q8" s="59"/>
      <c r="R8" s="63" t="s">
        <v>179</v>
      </c>
      <c r="S8" s="59"/>
      <c r="T8" s="63" t="s">
        <v>119</v>
      </c>
      <c r="U8" s="59"/>
      <c r="V8" s="64" t="s">
        <v>120</v>
      </c>
      <c r="W8" s="59"/>
      <c r="X8" s="59" t="s">
        <v>121</v>
      </c>
      <c r="Y8" s="59"/>
      <c r="Z8" s="59" t="s">
        <v>122</v>
      </c>
    </row>
    <row r="9" spans="1:30" s="54" customFormat="1" ht="18.75" customHeight="1">
      <c r="B9" s="55"/>
      <c r="C9" s="62" t="s">
        <v>7</v>
      </c>
      <c r="D9" s="59" t="s">
        <v>123</v>
      </c>
      <c r="E9" s="59"/>
      <c r="F9" s="64" t="s">
        <v>124</v>
      </c>
      <c r="G9" s="59"/>
      <c r="H9" s="61" t="s">
        <v>125</v>
      </c>
      <c r="I9" s="59"/>
      <c r="J9" s="64" t="s">
        <v>171</v>
      </c>
      <c r="K9" s="59"/>
      <c r="L9" s="64" t="s">
        <v>126</v>
      </c>
      <c r="M9" s="64"/>
      <c r="N9" s="59" t="s">
        <v>126</v>
      </c>
      <c r="O9" s="64"/>
      <c r="P9" s="64" t="s">
        <v>126</v>
      </c>
      <c r="Q9" s="64"/>
      <c r="R9" s="63" t="s">
        <v>178</v>
      </c>
      <c r="S9" s="64"/>
      <c r="T9" s="63" t="s">
        <v>127</v>
      </c>
      <c r="U9" s="59"/>
      <c r="V9" s="64" t="s">
        <v>128</v>
      </c>
      <c r="W9" s="59"/>
      <c r="X9" s="59" t="s">
        <v>129</v>
      </c>
      <c r="Y9" s="59"/>
      <c r="Z9" s="59" t="s">
        <v>130</v>
      </c>
    </row>
    <row r="10" spans="1:30" s="54" customFormat="1" ht="18.75" customHeight="1">
      <c r="A10" s="66"/>
      <c r="B10" s="67"/>
      <c r="D10" s="475" t="s">
        <v>9</v>
      </c>
      <c r="E10" s="475"/>
      <c r="F10" s="475"/>
      <c r="G10" s="475"/>
      <c r="H10" s="475"/>
      <c r="I10" s="475"/>
      <c r="J10" s="475"/>
      <c r="K10" s="475"/>
      <c r="L10" s="475"/>
      <c r="M10" s="475"/>
      <c r="N10" s="475"/>
      <c r="O10" s="475"/>
      <c r="P10" s="475"/>
      <c r="Q10" s="475"/>
      <c r="R10" s="475"/>
      <c r="S10" s="475"/>
      <c r="T10" s="475"/>
      <c r="U10" s="475"/>
      <c r="V10" s="475"/>
      <c r="W10" s="475"/>
      <c r="X10" s="475"/>
      <c r="Y10" s="475"/>
      <c r="Z10" s="475"/>
      <c r="AA10" s="56"/>
    </row>
    <row r="11" spans="1:30" ht="18.75" customHeight="1">
      <c r="A11" s="66" t="s">
        <v>240</v>
      </c>
      <c r="B11" s="67"/>
      <c r="C11" s="54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30" ht="18.75" customHeight="1">
      <c r="A12" s="69" t="s">
        <v>160</v>
      </c>
      <c r="B12" s="67"/>
      <c r="C12" s="70"/>
      <c r="D12" s="180">
        <v>4531560</v>
      </c>
      <c r="E12" s="180"/>
      <c r="F12" s="180">
        <v>909994</v>
      </c>
      <c r="G12" s="182"/>
      <c r="H12" s="180">
        <v>271330</v>
      </c>
      <c r="I12" s="183"/>
      <c r="J12" s="180">
        <v>-1796720</v>
      </c>
      <c r="K12" s="183"/>
      <c r="L12" s="184">
        <v>-219708</v>
      </c>
      <c r="M12" s="184"/>
      <c r="N12" s="184">
        <v>118</v>
      </c>
      <c r="O12" s="185"/>
      <c r="P12" s="181">
        <v>2001903</v>
      </c>
      <c r="Q12" s="185"/>
      <c r="R12" s="181">
        <v>0</v>
      </c>
      <c r="S12" s="145"/>
      <c r="T12" s="71">
        <f>SUM(L12:P12)</f>
        <v>1782313</v>
      </c>
      <c r="U12" s="72"/>
      <c r="V12" s="71">
        <f>SUM(D12:J12,T12)</f>
        <v>5698477</v>
      </c>
      <c r="W12" s="73"/>
      <c r="X12" s="180">
        <v>23150</v>
      </c>
      <c r="Y12" s="73"/>
      <c r="Z12" s="146">
        <f>SUM(V12:X12)</f>
        <v>5721627</v>
      </c>
    </row>
    <row r="13" spans="1:30" ht="18.75" customHeight="1">
      <c r="A13" s="69"/>
      <c r="B13" s="67"/>
      <c r="C13" s="70"/>
      <c r="D13" s="71"/>
      <c r="E13" s="71"/>
      <c r="F13" s="71"/>
      <c r="G13" s="71"/>
      <c r="H13" s="71"/>
      <c r="I13" s="73"/>
      <c r="J13" s="71"/>
      <c r="K13" s="73"/>
      <c r="L13" s="74"/>
      <c r="M13" s="72"/>
      <c r="N13" s="74"/>
      <c r="O13" s="71"/>
      <c r="P13" s="74"/>
      <c r="Q13" s="71"/>
      <c r="R13" s="71"/>
      <c r="S13" s="71"/>
      <c r="T13" s="71"/>
      <c r="U13" s="73"/>
      <c r="V13" s="71"/>
      <c r="W13" s="71"/>
      <c r="X13" s="71"/>
      <c r="Y13" s="71"/>
      <c r="Z13" s="71"/>
    </row>
    <row r="14" spans="1:30" ht="18.75" customHeight="1">
      <c r="A14" s="77" t="s">
        <v>167</v>
      </c>
      <c r="B14" s="67"/>
      <c r="C14" s="70"/>
      <c r="D14" s="71"/>
      <c r="E14" s="71"/>
      <c r="F14" s="71"/>
      <c r="G14" s="71"/>
      <c r="H14" s="71"/>
      <c r="I14" s="72"/>
      <c r="J14" s="71"/>
      <c r="K14" s="72"/>
      <c r="L14" s="135"/>
      <c r="M14" s="135"/>
      <c r="N14" s="135"/>
      <c r="O14" s="135"/>
      <c r="P14" s="135"/>
      <c r="Q14" s="135"/>
      <c r="R14" s="135"/>
      <c r="S14" s="135"/>
      <c r="T14" s="135"/>
      <c r="U14" s="72"/>
      <c r="V14" s="78"/>
      <c r="W14" s="72"/>
      <c r="X14" s="71"/>
      <c r="Y14" s="72"/>
      <c r="Z14" s="78"/>
    </row>
    <row r="15" spans="1:30" ht="18.75" customHeight="1">
      <c r="A15" s="81" t="s">
        <v>168</v>
      </c>
      <c r="B15" s="67"/>
      <c r="C15" s="79"/>
      <c r="D15" s="167">
        <v>0</v>
      </c>
      <c r="E15" s="135"/>
      <c r="F15" s="167">
        <v>0</v>
      </c>
      <c r="G15" s="135"/>
      <c r="H15" s="167">
        <v>0</v>
      </c>
      <c r="I15" s="80"/>
      <c r="J15" s="186">
        <f>'PL5-8'!I153</f>
        <v>528823</v>
      </c>
      <c r="K15" s="80"/>
      <c r="L15" s="167">
        <v>0</v>
      </c>
      <c r="M15" s="135"/>
      <c r="N15" s="167">
        <v>0</v>
      </c>
      <c r="O15" s="135"/>
      <c r="P15" s="167">
        <v>0</v>
      </c>
      <c r="Q15" s="135"/>
      <c r="R15" s="188">
        <v>0</v>
      </c>
      <c r="S15" s="135"/>
      <c r="T15" s="117">
        <f>SUM(L15:P15)</f>
        <v>0</v>
      </c>
      <c r="U15" s="80"/>
      <c r="V15" s="76">
        <f>SUM(D15:J15,T15)</f>
        <v>528823</v>
      </c>
      <c r="W15" s="75"/>
      <c r="X15" s="186">
        <f>'PL5-8'!I154</f>
        <v>7675</v>
      </c>
      <c r="Y15" s="75"/>
      <c r="Z15" s="76">
        <f>SUM(V15:X15)</f>
        <v>536498</v>
      </c>
    </row>
    <row r="16" spans="1:30" ht="18.75" customHeight="1">
      <c r="A16" s="81" t="s">
        <v>131</v>
      </c>
      <c r="B16" s="67"/>
      <c r="C16" s="79"/>
      <c r="D16" s="167">
        <v>0</v>
      </c>
      <c r="E16" s="135"/>
      <c r="F16" s="167">
        <v>0</v>
      </c>
      <c r="G16" s="135"/>
      <c r="H16" s="167">
        <v>0</v>
      </c>
      <c r="I16" s="80"/>
      <c r="J16" s="167">
        <v>0</v>
      </c>
      <c r="K16" s="80"/>
      <c r="L16" s="186">
        <f>'PL5-8'!I135</f>
        <v>18592</v>
      </c>
      <c r="M16" s="82"/>
      <c r="N16" s="186">
        <v>989</v>
      </c>
      <c r="O16" s="186"/>
      <c r="P16" s="186">
        <v>0</v>
      </c>
      <c r="Q16" s="82">
        <v>0</v>
      </c>
      <c r="R16" s="187">
        <v>0</v>
      </c>
      <c r="S16" s="82"/>
      <c r="T16" s="173">
        <f>SUM(L16:P16)</f>
        <v>19581</v>
      </c>
      <c r="U16" s="80"/>
      <c r="V16" s="76">
        <f>SUM(D16:J16,T16)</f>
        <v>19581</v>
      </c>
      <c r="W16" s="75"/>
      <c r="X16" s="187">
        <v>0</v>
      </c>
      <c r="Y16" s="75"/>
      <c r="Z16" s="76">
        <f>SUM(V16:X16)</f>
        <v>19581</v>
      </c>
    </row>
    <row r="17" spans="1:26" ht="18.75" customHeight="1">
      <c r="A17" s="83" t="s">
        <v>169</v>
      </c>
      <c r="B17" s="67"/>
      <c r="C17" s="54"/>
      <c r="D17" s="174">
        <f>SUM(D15:D16)</f>
        <v>0</v>
      </c>
      <c r="E17" s="135"/>
      <c r="F17" s="174">
        <f>SUM(F15:F16)</f>
        <v>0</v>
      </c>
      <c r="G17" s="135"/>
      <c r="H17" s="174">
        <f>SUM(H15:H16)</f>
        <v>0</v>
      </c>
      <c r="I17" s="71"/>
      <c r="J17" s="174">
        <f>SUM(J15:J16)</f>
        <v>528823</v>
      </c>
      <c r="K17" s="71"/>
      <c r="L17" s="174">
        <f>SUM(L15:L16)</f>
        <v>18592</v>
      </c>
      <c r="M17" s="71"/>
      <c r="N17" s="174">
        <f>SUM(N15:N16)</f>
        <v>989</v>
      </c>
      <c r="O17" s="71"/>
      <c r="P17" s="174">
        <f>SUM(P15:P16)</f>
        <v>0</v>
      </c>
      <c r="Q17" s="71"/>
      <c r="R17" s="174">
        <f>SUM(R15:R16)</f>
        <v>0</v>
      </c>
      <c r="S17" s="71"/>
      <c r="T17" s="174">
        <f>SUM(T15:T16)</f>
        <v>19581</v>
      </c>
      <c r="U17" s="71"/>
      <c r="V17" s="175">
        <f>SUM(V15:V16)</f>
        <v>548404</v>
      </c>
      <c r="W17" s="71"/>
      <c r="X17" s="175">
        <f>SUM(X15:X16)</f>
        <v>7675</v>
      </c>
      <c r="Y17" s="71"/>
      <c r="Z17" s="175">
        <f>SUM(Z15:Z16)</f>
        <v>556079</v>
      </c>
    </row>
    <row r="18" spans="1:26" ht="18.75" customHeight="1">
      <c r="A18" s="155" t="s">
        <v>177</v>
      </c>
      <c r="B18" s="67"/>
      <c r="C18" s="54"/>
      <c r="D18" s="170">
        <v>0</v>
      </c>
      <c r="E18" s="135"/>
      <c r="F18" s="170">
        <v>0</v>
      </c>
      <c r="G18" s="135"/>
      <c r="H18" s="170">
        <v>0</v>
      </c>
      <c r="I18" s="76"/>
      <c r="J18" s="170">
        <v>-46643</v>
      </c>
      <c r="K18" s="76"/>
      <c r="L18" s="170">
        <v>46643</v>
      </c>
      <c r="M18" s="76"/>
      <c r="N18" s="170">
        <v>0</v>
      </c>
      <c r="O18" s="76"/>
      <c r="P18" s="170">
        <v>0</v>
      </c>
      <c r="Q18" s="76"/>
      <c r="R18" s="190">
        <v>0</v>
      </c>
      <c r="S18" s="76"/>
      <c r="T18" s="170">
        <v>46643</v>
      </c>
      <c r="U18" s="76"/>
      <c r="V18" s="172">
        <v>0</v>
      </c>
      <c r="W18" s="76"/>
      <c r="X18" s="452">
        <v>0</v>
      </c>
      <c r="Y18" s="76"/>
      <c r="Z18" s="172">
        <f>SUM(V18:X18)</f>
        <v>0</v>
      </c>
    </row>
    <row r="19" spans="1:26" ht="18.75" hidden="1" customHeight="1">
      <c r="A19" s="155"/>
      <c r="B19" s="67"/>
      <c r="C19" s="54"/>
      <c r="D19" s="74"/>
      <c r="E19" s="71"/>
      <c r="F19" s="74"/>
      <c r="G19" s="71"/>
      <c r="H19" s="74"/>
      <c r="I19" s="71"/>
      <c r="J19" s="74"/>
      <c r="K19" s="71"/>
      <c r="L19" s="74"/>
      <c r="M19" s="71"/>
      <c r="N19" s="74"/>
      <c r="O19" s="71"/>
      <c r="P19" s="74"/>
      <c r="Q19" s="71"/>
      <c r="R19" s="71"/>
      <c r="S19" s="71"/>
      <c r="T19" s="74"/>
      <c r="U19" s="71"/>
      <c r="V19" s="74"/>
      <c r="W19" s="71"/>
      <c r="X19" s="74"/>
      <c r="Y19" s="71"/>
      <c r="Z19" s="74"/>
    </row>
    <row r="20" spans="1:26" ht="18.75" customHeight="1" thickBot="1">
      <c r="A20" s="70" t="s">
        <v>241</v>
      </c>
      <c r="B20" s="67"/>
      <c r="C20" s="54"/>
      <c r="D20" s="84">
        <f>SUM(D12,D17,D18)</f>
        <v>4531560</v>
      </c>
      <c r="E20" s="71"/>
      <c r="F20" s="84">
        <f>SUM(F12,F17,F18)</f>
        <v>909994</v>
      </c>
      <c r="G20" s="71"/>
      <c r="H20" s="84">
        <f>SUM(H12,H17,H18)</f>
        <v>271330</v>
      </c>
      <c r="I20" s="71"/>
      <c r="J20" s="84">
        <f>SUM(J12,J17,J18)</f>
        <v>-1314540</v>
      </c>
      <c r="K20" s="71"/>
      <c r="L20" s="84">
        <f>SUM(L12,L17,L18)</f>
        <v>-154473</v>
      </c>
      <c r="M20" s="71"/>
      <c r="N20" s="84">
        <f>SUM(N12,N17)</f>
        <v>1107</v>
      </c>
      <c r="O20" s="71"/>
      <c r="P20" s="84">
        <f>SUM(P12,P17)</f>
        <v>2001903</v>
      </c>
      <c r="Q20" s="71"/>
      <c r="R20" s="293">
        <f>SUM(R12,R17,R18)</f>
        <v>0</v>
      </c>
      <c r="S20" s="71"/>
      <c r="T20" s="84">
        <f>SUM(T12,T17,T18)</f>
        <v>1848537</v>
      </c>
      <c r="U20" s="71"/>
      <c r="V20" s="84">
        <f>SUM(V12,V17)</f>
        <v>6246881</v>
      </c>
      <c r="W20" s="71"/>
      <c r="X20" s="84">
        <f>SUM(X12,X17,X18)</f>
        <v>30825</v>
      </c>
      <c r="Y20" s="71"/>
      <c r="Z20" s="84">
        <f>SUM(Z12,Z17)</f>
        <v>6277706</v>
      </c>
    </row>
    <row r="21" spans="1:26" ht="18.75" customHeight="1" thickTop="1"/>
    <row r="22" spans="1:26" ht="18.75" customHeight="1">
      <c r="A22" s="66" t="s">
        <v>243</v>
      </c>
      <c r="B22" s="67"/>
      <c r="C22" s="54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ht="18.75" customHeight="1">
      <c r="A23" s="69" t="s">
        <v>185</v>
      </c>
      <c r="B23" s="67"/>
      <c r="C23" s="70"/>
      <c r="D23" s="71">
        <v>4531560</v>
      </c>
      <c r="E23" s="71"/>
      <c r="F23" s="71">
        <v>909994</v>
      </c>
      <c r="G23" s="71"/>
      <c r="H23" s="71">
        <v>295260</v>
      </c>
      <c r="I23" s="73"/>
      <c r="J23" s="71">
        <v>-1124878</v>
      </c>
      <c r="K23" s="73"/>
      <c r="L23" s="74">
        <v>-284133</v>
      </c>
      <c r="M23" s="74"/>
      <c r="N23" s="74">
        <v>-131</v>
      </c>
      <c r="O23" s="145"/>
      <c r="P23" s="166">
        <v>2001903</v>
      </c>
      <c r="Q23" s="145"/>
      <c r="R23" s="181">
        <v>0</v>
      </c>
      <c r="S23" s="145"/>
      <c r="T23" s="71">
        <f>SUM(L23:P23)</f>
        <v>1717639</v>
      </c>
      <c r="U23" s="72"/>
      <c r="V23" s="71">
        <f>SUM(D23:J23,T23)</f>
        <v>6329575</v>
      </c>
      <c r="W23" s="73"/>
      <c r="X23" s="71">
        <v>40370</v>
      </c>
      <c r="Y23" s="73"/>
      <c r="Z23" s="146">
        <f>SUM(V23:X23)</f>
        <v>6369945</v>
      </c>
    </row>
    <row r="24" spans="1:26" ht="18.75" customHeight="1">
      <c r="A24" s="69"/>
      <c r="B24" s="67"/>
      <c r="C24" s="70"/>
      <c r="D24" s="71"/>
      <c r="E24" s="71"/>
      <c r="F24" s="71"/>
      <c r="G24" s="71"/>
      <c r="H24" s="71"/>
      <c r="I24" s="73"/>
      <c r="J24" s="71"/>
      <c r="K24" s="73"/>
      <c r="L24" s="74"/>
      <c r="M24" s="72"/>
      <c r="N24" s="74"/>
      <c r="O24" s="71"/>
      <c r="P24" s="74"/>
      <c r="Q24" s="71"/>
      <c r="R24" s="71"/>
      <c r="S24" s="71"/>
      <c r="T24" s="71"/>
      <c r="U24" s="73"/>
      <c r="V24" s="71"/>
      <c r="W24" s="71"/>
      <c r="X24" s="71"/>
      <c r="Y24" s="71"/>
      <c r="Z24" s="71"/>
    </row>
    <row r="25" spans="1:26" ht="18.75" customHeight="1">
      <c r="A25" s="69" t="s">
        <v>217</v>
      </c>
      <c r="B25" s="67"/>
      <c r="C25" s="70"/>
      <c r="D25" s="71"/>
      <c r="E25" s="71"/>
      <c r="F25" s="71"/>
      <c r="G25" s="71"/>
      <c r="H25" s="71"/>
      <c r="I25" s="73"/>
      <c r="J25" s="71"/>
      <c r="K25" s="73"/>
      <c r="L25" s="74"/>
      <c r="M25" s="72"/>
      <c r="N25" s="74"/>
      <c r="O25" s="71"/>
      <c r="P25" s="74"/>
      <c r="Q25" s="71"/>
      <c r="R25" s="71"/>
      <c r="S25" s="71"/>
      <c r="T25" s="71"/>
      <c r="U25" s="73"/>
      <c r="V25" s="71"/>
      <c r="W25" s="71"/>
      <c r="X25" s="71"/>
      <c r="Y25" s="71"/>
      <c r="Z25" s="71"/>
    </row>
    <row r="26" spans="1:26" ht="18.75" customHeight="1">
      <c r="A26" s="250" t="s">
        <v>251</v>
      </c>
      <c r="B26" s="67"/>
      <c r="C26" s="70"/>
      <c r="D26" s="71"/>
      <c r="E26" s="71"/>
      <c r="F26" s="71"/>
      <c r="G26" s="71"/>
      <c r="H26" s="71"/>
      <c r="I26" s="73"/>
      <c r="J26" s="71"/>
      <c r="K26" s="73"/>
      <c r="L26" s="74"/>
      <c r="M26" s="72"/>
      <c r="N26" s="74"/>
      <c r="O26" s="71"/>
      <c r="P26" s="74"/>
      <c r="Q26" s="71"/>
      <c r="R26" s="71"/>
      <c r="S26" s="71"/>
      <c r="T26" s="71"/>
      <c r="U26" s="73"/>
      <c r="V26" s="71"/>
      <c r="W26" s="71"/>
      <c r="X26" s="71"/>
      <c r="Y26" s="71"/>
      <c r="Z26" s="71"/>
    </row>
    <row r="27" spans="1:26" ht="18.75" customHeight="1">
      <c r="A27" s="81" t="s">
        <v>247</v>
      </c>
      <c r="B27" s="67"/>
      <c r="C27" s="414">
        <v>10</v>
      </c>
      <c r="D27" s="76">
        <v>355369</v>
      </c>
      <c r="E27" s="76"/>
      <c r="F27" s="76">
        <v>710739</v>
      </c>
      <c r="G27" s="76"/>
      <c r="H27" s="167">
        <v>0</v>
      </c>
      <c r="I27" s="415"/>
      <c r="J27" s="167">
        <v>0</v>
      </c>
      <c r="K27" s="415"/>
      <c r="L27" s="167">
        <v>0</v>
      </c>
      <c r="M27" s="75"/>
      <c r="N27" s="167">
        <v>0</v>
      </c>
      <c r="O27" s="76"/>
      <c r="P27" s="167">
        <v>0</v>
      </c>
      <c r="Q27" s="76"/>
      <c r="R27" s="76"/>
      <c r="S27" s="76"/>
      <c r="T27" s="117">
        <f>SUM(L27:P27)</f>
        <v>0</v>
      </c>
      <c r="U27" s="415"/>
      <c r="V27" s="117">
        <f>SUM(D27:J27,T27)</f>
        <v>1066108</v>
      </c>
      <c r="W27" s="76"/>
      <c r="X27" s="167">
        <v>0</v>
      </c>
      <c r="Y27" s="76"/>
      <c r="Z27" s="117">
        <f>SUM(V27:X27)</f>
        <v>1066108</v>
      </c>
    </row>
    <row r="28" spans="1:26" ht="18.75" customHeight="1">
      <c r="A28" s="81" t="s">
        <v>248</v>
      </c>
      <c r="B28" s="67"/>
      <c r="C28" s="414">
        <v>14</v>
      </c>
      <c r="D28" s="325">
        <v>0</v>
      </c>
      <c r="E28" s="76"/>
      <c r="F28" s="325">
        <v>0</v>
      </c>
      <c r="G28" s="76"/>
      <c r="H28" s="325">
        <v>0</v>
      </c>
      <c r="I28" s="415"/>
      <c r="J28" s="327">
        <v>-317206</v>
      </c>
      <c r="K28" s="440"/>
      <c r="L28" s="327">
        <v>0</v>
      </c>
      <c r="M28" s="441"/>
      <c r="N28" s="327">
        <v>0</v>
      </c>
      <c r="O28" s="186"/>
      <c r="P28" s="327">
        <v>0</v>
      </c>
      <c r="Q28" s="186"/>
      <c r="R28" s="186"/>
      <c r="S28" s="186"/>
      <c r="T28" s="173">
        <f>SUM(L28:P28)</f>
        <v>0</v>
      </c>
      <c r="U28" s="440"/>
      <c r="V28" s="327">
        <f>SUM(D28:J28,T28)</f>
        <v>-317206</v>
      </c>
      <c r="W28" s="186"/>
      <c r="X28" s="327">
        <v>0</v>
      </c>
      <c r="Y28" s="186"/>
      <c r="Z28" s="327">
        <f>SUM(V28:X28)</f>
        <v>-317206</v>
      </c>
    </row>
    <row r="29" spans="1:26" ht="18.75" customHeight="1">
      <c r="A29" s="413" t="s">
        <v>252</v>
      </c>
      <c r="B29" s="67"/>
      <c r="C29" s="70"/>
      <c r="D29" s="174">
        <f>SUM(D27:D28)</f>
        <v>355369</v>
      </c>
      <c r="E29" s="71"/>
      <c r="F29" s="174">
        <f>SUM(F27:F28)</f>
        <v>710739</v>
      </c>
      <c r="G29" s="71"/>
      <c r="H29" s="174">
        <f>SUM(H27:H28)</f>
        <v>0</v>
      </c>
      <c r="I29" s="73"/>
      <c r="J29" s="174">
        <f>SUM(J27:J28)</f>
        <v>-317206</v>
      </c>
      <c r="K29" s="73"/>
      <c r="L29" s="174">
        <f>SUM(L27:L28)</f>
        <v>0</v>
      </c>
      <c r="M29" s="72"/>
      <c r="N29" s="174">
        <f>SUM(N27:N28)</f>
        <v>0</v>
      </c>
      <c r="O29" s="71"/>
      <c r="P29" s="174">
        <f>SUM(P27:P28)</f>
        <v>0</v>
      </c>
      <c r="Q29" s="71"/>
      <c r="R29" s="71"/>
      <c r="S29" s="71"/>
      <c r="T29" s="174">
        <f>SUM(T27:T28)</f>
        <v>0</v>
      </c>
      <c r="U29" s="73"/>
      <c r="V29" s="174">
        <f>SUM(V27:V28)</f>
        <v>748902</v>
      </c>
      <c r="W29" s="71"/>
      <c r="X29" s="174">
        <f>SUM(X27:X28)</f>
        <v>0</v>
      </c>
      <c r="Y29" s="71"/>
      <c r="Z29" s="174">
        <f>SUM(Z27:Z28)</f>
        <v>748902</v>
      </c>
    </row>
    <row r="30" spans="1:26" ht="18.75" customHeight="1">
      <c r="A30" s="69"/>
      <c r="B30" s="67"/>
      <c r="C30" s="70"/>
      <c r="D30" s="71"/>
      <c r="E30" s="71"/>
      <c r="F30" s="71"/>
      <c r="G30" s="71"/>
      <c r="H30" s="71"/>
      <c r="I30" s="73"/>
      <c r="J30" s="71"/>
      <c r="K30" s="73"/>
      <c r="L30" s="74"/>
      <c r="M30" s="72"/>
      <c r="N30" s="74"/>
      <c r="O30" s="71"/>
      <c r="P30" s="74"/>
      <c r="Q30" s="71"/>
      <c r="R30" s="71"/>
      <c r="S30" s="71"/>
      <c r="T30" s="71"/>
      <c r="U30" s="73"/>
      <c r="V30" s="71"/>
      <c r="W30" s="71"/>
      <c r="X30" s="71"/>
      <c r="Y30" s="71"/>
      <c r="Z30" s="71"/>
    </row>
    <row r="31" spans="1:26" ht="18.75" customHeight="1">
      <c r="A31" s="77" t="s">
        <v>167</v>
      </c>
      <c r="B31" s="67"/>
      <c r="C31" s="70"/>
      <c r="D31" s="71"/>
      <c r="E31" s="71"/>
      <c r="F31" s="71"/>
      <c r="G31" s="71"/>
      <c r="H31" s="71"/>
      <c r="I31" s="72"/>
      <c r="J31" s="71"/>
      <c r="K31" s="72"/>
      <c r="L31" s="135"/>
      <c r="M31" s="135"/>
      <c r="N31" s="135"/>
      <c r="O31" s="135"/>
      <c r="P31" s="135"/>
      <c r="Q31" s="135"/>
      <c r="R31" s="135"/>
      <c r="S31" s="135"/>
      <c r="T31" s="135"/>
      <c r="U31" s="72"/>
      <c r="V31" s="78"/>
      <c r="W31" s="72"/>
      <c r="X31" s="71"/>
      <c r="Y31" s="72"/>
      <c r="Z31" s="78"/>
    </row>
    <row r="32" spans="1:26" ht="18.75" customHeight="1">
      <c r="A32" s="81" t="s">
        <v>168</v>
      </c>
      <c r="B32" s="67"/>
      <c r="C32" s="79"/>
      <c r="D32" s="167">
        <v>0</v>
      </c>
      <c r="E32" s="135"/>
      <c r="F32" s="167">
        <v>0</v>
      </c>
      <c r="G32" s="135"/>
      <c r="H32" s="167">
        <v>0</v>
      </c>
      <c r="I32" s="80"/>
      <c r="J32" s="324">
        <f>'PL5-8'!G153</f>
        <v>902917</v>
      </c>
      <c r="K32" s="80"/>
      <c r="L32" s="167">
        <v>0</v>
      </c>
      <c r="M32" s="135"/>
      <c r="N32" s="167">
        <v>0</v>
      </c>
      <c r="O32" s="135"/>
      <c r="P32" s="167">
        <v>0</v>
      </c>
      <c r="Q32" s="135"/>
      <c r="R32" s="188">
        <v>0</v>
      </c>
      <c r="S32" s="135"/>
      <c r="T32" s="117">
        <f>SUM(L32:P32)</f>
        <v>0</v>
      </c>
      <c r="U32" s="80"/>
      <c r="V32" s="76">
        <f>SUM(D32:J32,T32)</f>
        <v>902917</v>
      </c>
      <c r="W32" s="75"/>
      <c r="X32" s="76">
        <f>'PL5-8'!G154</f>
        <v>15483</v>
      </c>
      <c r="Y32" s="75"/>
      <c r="Z32" s="324">
        <f>SUM(V32:X32)</f>
        <v>918400</v>
      </c>
    </row>
    <row r="33" spans="1:26" ht="18.75" customHeight="1">
      <c r="A33" s="81" t="s">
        <v>234</v>
      </c>
      <c r="B33" s="67"/>
      <c r="C33" s="79"/>
      <c r="D33" s="325">
        <v>0</v>
      </c>
      <c r="E33" s="135"/>
      <c r="F33" s="325">
        <v>0</v>
      </c>
      <c r="G33" s="135"/>
      <c r="H33" s="325">
        <v>0</v>
      </c>
      <c r="I33" s="80"/>
      <c r="J33" s="327">
        <v>0</v>
      </c>
      <c r="K33" s="80"/>
      <c r="L33" s="324">
        <f>'PL5-8'!G135</f>
        <v>-203140</v>
      </c>
      <c r="M33" s="82"/>
      <c r="N33" s="324">
        <f>'PL5-8'!G146</f>
        <v>-1</v>
      </c>
      <c r="O33" s="82"/>
      <c r="P33" s="325">
        <v>0</v>
      </c>
      <c r="Q33" s="82"/>
      <c r="R33" s="135"/>
      <c r="S33" s="82"/>
      <c r="T33" s="173">
        <f>SUM(L33:P33)</f>
        <v>-203141</v>
      </c>
      <c r="U33" s="80"/>
      <c r="V33" s="326">
        <f>SUM(D33:J33,T33)</f>
        <v>-203141</v>
      </c>
      <c r="W33" s="75"/>
      <c r="X33" s="327">
        <v>0</v>
      </c>
      <c r="Y33" s="75"/>
      <c r="Z33" s="327">
        <f>SUM(V33:X33)</f>
        <v>-203141</v>
      </c>
    </row>
    <row r="34" spans="1:26" ht="18.75" customHeight="1">
      <c r="A34" s="83" t="s">
        <v>169</v>
      </c>
      <c r="B34" s="67"/>
      <c r="C34" s="54"/>
      <c r="D34" s="174">
        <f>SUM(D32:D33)</f>
        <v>0</v>
      </c>
      <c r="E34" s="292"/>
      <c r="F34" s="328">
        <f>SUM(F32:F33)</f>
        <v>0</v>
      </c>
      <c r="G34" s="292"/>
      <c r="H34" s="174">
        <f>SUM(H32:H33)</f>
        <v>0</v>
      </c>
      <c r="I34" s="329"/>
      <c r="J34" s="333">
        <f>SUM(J32:J33)</f>
        <v>902917</v>
      </c>
      <c r="K34" s="329"/>
      <c r="L34" s="333">
        <f>SUM(L32:L33)</f>
        <v>-203140</v>
      </c>
      <c r="M34" s="74"/>
      <c r="N34" s="333">
        <f>SUM(N32:N33)</f>
        <v>-1</v>
      </c>
      <c r="O34" s="74"/>
      <c r="P34" s="174">
        <f>SUM(P32:P33)</f>
        <v>0</v>
      </c>
      <c r="Q34" s="74"/>
      <c r="R34" s="292"/>
      <c r="S34" s="74"/>
      <c r="T34" s="330">
        <f>SUM(T32:T33)</f>
        <v>-203141</v>
      </c>
      <c r="U34" s="329"/>
      <c r="V34" s="331">
        <f>SUM(V32:V33)</f>
        <v>699776</v>
      </c>
      <c r="W34" s="72"/>
      <c r="X34" s="331">
        <f>SUM(X32:X33)</f>
        <v>15483</v>
      </c>
      <c r="Y34" s="72"/>
      <c r="Z34" s="332">
        <f>SUM(Z32:Z33)</f>
        <v>715259</v>
      </c>
    </row>
    <row r="35" spans="1:26" ht="18.75" hidden="1" customHeight="1">
      <c r="A35" s="155" t="s">
        <v>177</v>
      </c>
      <c r="B35" s="67"/>
      <c r="C35" s="54"/>
      <c r="D35" s="170"/>
      <c r="E35" s="135"/>
      <c r="F35" s="170"/>
      <c r="G35" s="135"/>
      <c r="H35" s="170"/>
      <c r="I35" s="76"/>
      <c r="J35" s="170"/>
      <c r="K35" s="76"/>
      <c r="L35" s="170"/>
      <c r="M35" s="76"/>
      <c r="N35" s="170"/>
      <c r="O35" s="76"/>
      <c r="P35" s="170"/>
      <c r="Q35" s="76"/>
      <c r="R35" s="190"/>
      <c r="S35" s="76"/>
      <c r="T35" s="170"/>
      <c r="U35" s="76"/>
      <c r="V35" s="170"/>
      <c r="W35" s="76"/>
      <c r="X35" s="170"/>
      <c r="Y35" s="76"/>
      <c r="Z35" s="174">
        <f>SUM(V35:X35)</f>
        <v>0</v>
      </c>
    </row>
    <row r="36" spans="1:26" ht="18.75" customHeight="1">
      <c r="A36" s="83"/>
      <c r="B36" s="67"/>
      <c r="C36" s="54"/>
      <c r="D36" s="74"/>
      <c r="E36" s="71"/>
      <c r="F36" s="74"/>
      <c r="G36" s="71"/>
      <c r="H36" s="74"/>
      <c r="I36" s="71"/>
      <c r="J36" s="74"/>
      <c r="K36" s="71"/>
      <c r="L36" s="74"/>
      <c r="M36" s="71"/>
      <c r="N36" s="74"/>
      <c r="O36" s="71"/>
      <c r="P36" s="74"/>
      <c r="Q36" s="71"/>
      <c r="R36" s="71"/>
      <c r="S36" s="71"/>
      <c r="T36" s="74"/>
      <c r="U36" s="71"/>
      <c r="V36" s="74"/>
      <c r="W36" s="71"/>
      <c r="X36" s="74"/>
      <c r="Y36" s="71"/>
      <c r="Z36" s="74"/>
    </row>
    <row r="37" spans="1:26" ht="18.75" customHeight="1" thickBot="1">
      <c r="A37" s="70" t="s">
        <v>242</v>
      </c>
      <c r="B37" s="67"/>
      <c r="C37" s="54"/>
      <c r="D37" s="84">
        <f>SUM(D23,D34,D29)</f>
        <v>4886929</v>
      </c>
      <c r="E37" s="71"/>
      <c r="F37" s="84">
        <f>SUM(F23,F34,F29)</f>
        <v>1620733</v>
      </c>
      <c r="G37" s="71"/>
      <c r="H37" s="84">
        <f>SUM(H23,H34,H29)</f>
        <v>295260</v>
      </c>
      <c r="I37" s="71"/>
      <c r="J37" s="84">
        <f>SUM(J23,J34,J29)</f>
        <v>-539167</v>
      </c>
      <c r="K37" s="71"/>
      <c r="L37" s="84">
        <f>SUM(L23,L34,L29)</f>
        <v>-487273</v>
      </c>
      <c r="M37" s="71"/>
      <c r="N37" s="84">
        <f>SUM(N23,N34,N29)</f>
        <v>-132</v>
      </c>
      <c r="O37" s="71"/>
      <c r="P37" s="84">
        <f>SUM(P23,P34,P29)</f>
        <v>2001903</v>
      </c>
      <c r="Q37" s="71"/>
      <c r="R37" s="191">
        <f>SUM(R23,R34)</f>
        <v>0</v>
      </c>
      <c r="S37" s="71"/>
      <c r="T37" s="84">
        <f>SUM(T23,T34,T29)</f>
        <v>1514498</v>
      </c>
      <c r="U37" s="71"/>
      <c r="V37" s="84">
        <f>SUM(V23,V34,V29)</f>
        <v>7778253</v>
      </c>
      <c r="W37" s="71"/>
      <c r="X37" s="84">
        <f>SUM(X23,X34,X29)</f>
        <v>55853</v>
      </c>
      <c r="Y37" s="71"/>
      <c r="Z37" s="84">
        <f>SUM(Z23,Z34,Z29)</f>
        <v>7834106</v>
      </c>
    </row>
    <row r="38" spans="1:26" ht="18.75" customHeight="1" thickTop="1"/>
    <row r="39" spans="1:26" ht="18.75" customHeight="1"/>
    <row r="40" spans="1:26" ht="18.75" customHeight="1"/>
    <row r="41" spans="1:26" ht="18.75" customHeight="1"/>
    <row r="42" spans="1:26" ht="18.75" customHeight="1"/>
    <row r="43" spans="1:26" ht="18.75" customHeight="1"/>
    <row r="44" spans="1:26" ht="18.75" customHeight="1"/>
    <row r="45" spans="1:26" ht="18.75" customHeight="1"/>
    <row r="46" spans="1:26" ht="18.75" customHeight="1"/>
    <row r="47" spans="1:26" ht="18.75" customHeight="1"/>
    <row r="48" spans="1:26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</sheetData>
  <mergeCells count="4">
    <mergeCell ref="D4:Z4"/>
    <mergeCell ref="H5:J5"/>
    <mergeCell ref="L5:T5"/>
    <mergeCell ref="D10:Z10"/>
  </mergeCells>
  <pageMargins left="0.7" right="0.7" top="0.48" bottom="0.5" header="0.5" footer="0.5"/>
  <pageSetup paperSize="9" scale="54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5"/>
  <sheetViews>
    <sheetView showGridLines="0" view="pageBreakPreview" topLeftCell="A4" zoomScale="70" zoomScaleNormal="70" zoomScaleSheetLayoutView="70" workbookViewId="0">
      <selection activeCell="A27" sqref="A27"/>
    </sheetView>
  </sheetViews>
  <sheetFormatPr defaultRowHeight="21" customHeight="1"/>
  <cols>
    <col min="1" max="1" width="60.44140625" style="95" customWidth="1"/>
    <col min="2" max="2" width="2.33203125" style="93" customWidth="1"/>
    <col min="3" max="3" width="10.109375" style="101" customWidth="1"/>
    <col min="4" max="4" width="16.88671875" style="95" customWidth="1"/>
    <col min="5" max="5" width="1.6640625" style="101" customWidth="1"/>
    <col min="6" max="6" width="16.88671875" style="101" customWidth="1"/>
    <col min="7" max="7" width="1.6640625" style="101" customWidth="1"/>
    <col min="8" max="8" width="16.88671875" style="101" customWidth="1"/>
    <col min="9" max="9" width="1.6640625" style="101" customWidth="1"/>
    <col min="10" max="10" width="16.88671875" style="95" customWidth="1"/>
    <col min="11" max="11" width="1.6640625" style="95" customWidth="1"/>
    <col min="12" max="12" width="16.88671875" style="95" customWidth="1"/>
    <col min="13" max="13" width="1.6640625" style="95" customWidth="1"/>
    <col min="14" max="14" width="16.88671875" style="95" customWidth="1"/>
    <col min="15" max="15" width="1.6640625" style="95" customWidth="1"/>
    <col min="16" max="16" width="16.88671875" style="95" customWidth="1"/>
    <col min="17" max="17" width="1.6640625" style="95" customWidth="1"/>
    <col min="18" max="18" width="16.88671875" style="95" customWidth="1"/>
    <col min="19" max="19" width="1.5546875" style="95" customWidth="1"/>
    <col min="20" max="20" width="15" style="101" bestFit="1" customWidth="1"/>
    <col min="21" max="21" width="1.109375" style="101" customWidth="1"/>
    <col min="22" max="22" width="14.44140625" style="101" customWidth="1"/>
    <col min="23" max="23" width="1.109375" style="101" customWidth="1"/>
    <col min="24" max="24" width="14.88671875" style="95" customWidth="1"/>
    <col min="25" max="258" width="9.109375" style="95"/>
    <col min="259" max="259" width="61.109375" style="95" customWidth="1"/>
    <col min="260" max="260" width="6.109375" style="95" customWidth="1"/>
    <col min="261" max="261" width="1.44140625" style="95" customWidth="1"/>
    <col min="262" max="262" width="17.109375" style="95" customWidth="1"/>
    <col min="263" max="263" width="1.109375" style="95" customWidth="1"/>
    <col min="264" max="264" width="17.109375" style="95" customWidth="1"/>
    <col min="265" max="265" width="1.109375" style="95" customWidth="1"/>
    <col min="266" max="266" width="17.109375" style="95" customWidth="1"/>
    <col min="267" max="267" width="1.44140625" style="95" customWidth="1"/>
    <col min="268" max="268" width="18" style="95" customWidth="1"/>
    <col min="269" max="269" width="1.44140625" style="95" customWidth="1"/>
    <col min="270" max="270" width="18" style="95" customWidth="1"/>
    <col min="271" max="271" width="1.44140625" style="95" customWidth="1"/>
    <col min="272" max="272" width="18" style="95" customWidth="1"/>
    <col min="273" max="273" width="1.88671875" style="95" customWidth="1"/>
    <col min="274" max="274" width="17.109375" style="95" customWidth="1"/>
    <col min="275" max="275" width="1.5546875" style="95" customWidth="1"/>
    <col min="276" max="276" width="15" style="95" bestFit="1" customWidth="1"/>
    <col min="277" max="277" width="1.109375" style="95" customWidth="1"/>
    <col min="278" max="278" width="14.44140625" style="95" customWidth="1"/>
    <col min="279" max="279" width="1.109375" style="95" customWidth="1"/>
    <col min="280" max="280" width="14.88671875" style="95" customWidth="1"/>
    <col min="281" max="514" width="9.109375" style="95"/>
    <col min="515" max="515" width="61.109375" style="95" customWidth="1"/>
    <col min="516" max="516" width="6.109375" style="95" customWidth="1"/>
    <col min="517" max="517" width="1.44140625" style="95" customWidth="1"/>
    <col min="518" max="518" width="17.109375" style="95" customWidth="1"/>
    <col min="519" max="519" width="1.109375" style="95" customWidth="1"/>
    <col min="520" max="520" width="17.109375" style="95" customWidth="1"/>
    <col min="521" max="521" width="1.109375" style="95" customWidth="1"/>
    <col min="522" max="522" width="17.109375" style="95" customWidth="1"/>
    <col min="523" max="523" width="1.44140625" style="95" customWidth="1"/>
    <col min="524" max="524" width="18" style="95" customWidth="1"/>
    <col min="525" max="525" width="1.44140625" style="95" customWidth="1"/>
    <col min="526" max="526" width="18" style="95" customWidth="1"/>
    <col min="527" max="527" width="1.44140625" style="95" customWidth="1"/>
    <col min="528" max="528" width="18" style="95" customWidth="1"/>
    <col min="529" max="529" width="1.88671875" style="95" customWidth="1"/>
    <col min="530" max="530" width="17.109375" style="95" customWidth="1"/>
    <col min="531" max="531" width="1.5546875" style="95" customWidth="1"/>
    <col min="532" max="532" width="15" style="95" bestFit="1" customWidth="1"/>
    <col min="533" max="533" width="1.109375" style="95" customWidth="1"/>
    <col min="534" max="534" width="14.44140625" style="95" customWidth="1"/>
    <col min="535" max="535" width="1.109375" style="95" customWidth="1"/>
    <col min="536" max="536" width="14.88671875" style="95" customWidth="1"/>
    <col min="537" max="770" width="9.109375" style="95"/>
    <col min="771" max="771" width="61.109375" style="95" customWidth="1"/>
    <col min="772" max="772" width="6.109375" style="95" customWidth="1"/>
    <col min="773" max="773" width="1.44140625" style="95" customWidth="1"/>
    <col min="774" max="774" width="17.109375" style="95" customWidth="1"/>
    <col min="775" max="775" width="1.109375" style="95" customWidth="1"/>
    <col min="776" max="776" width="17.109375" style="95" customWidth="1"/>
    <col min="777" max="777" width="1.109375" style="95" customWidth="1"/>
    <col min="778" max="778" width="17.109375" style="95" customWidth="1"/>
    <col min="779" max="779" width="1.44140625" style="95" customWidth="1"/>
    <col min="780" max="780" width="18" style="95" customWidth="1"/>
    <col min="781" max="781" width="1.44140625" style="95" customWidth="1"/>
    <col min="782" max="782" width="18" style="95" customWidth="1"/>
    <col min="783" max="783" width="1.44140625" style="95" customWidth="1"/>
    <col min="784" max="784" width="18" style="95" customWidth="1"/>
    <col min="785" max="785" width="1.88671875" style="95" customWidth="1"/>
    <col min="786" max="786" width="17.109375" style="95" customWidth="1"/>
    <col min="787" max="787" width="1.5546875" style="95" customWidth="1"/>
    <col min="788" max="788" width="15" style="95" bestFit="1" customWidth="1"/>
    <col min="789" max="789" width="1.109375" style="95" customWidth="1"/>
    <col min="790" max="790" width="14.44140625" style="95" customWidth="1"/>
    <col min="791" max="791" width="1.109375" style="95" customWidth="1"/>
    <col min="792" max="792" width="14.88671875" style="95" customWidth="1"/>
    <col min="793" max="1026" width="9.109375" style="95"/>
    <col min="1027" max="1027" width="61.109375" style="95" customWidth="1"/>
    <col min="1028" max="1028" width="6.109375" style="95" customWidth="1"/>
    <col min="1029" max="1029" width="1.44140625" style="95" customWidth="1"/>
    <col min="1030" max="1030" width="17.109375" style="95" customWidth="1"/>
    <col min="1031" max="1031" width="1.109375" style="95" customWidth="1"/>
    <col min="1032" max="1032" width="17.109375" style="95" customWidth="1"/>
    <col min="1033" max="1033" width="1.109375" style="95" customWidth="1"/>
    <col min="1034" max="1034" width="17.109375" style="95" customWidth="1"/>
    <col min="1035" max="1035" width="1.44140625" style="95" customWidth="1"/>
    <col min="1036" max="1036" width="18" style="95" customWidth="1"/>
    <col min="1037" max="1037" width="1.44140625" style="95" customWidth="1"/>
    <col min="1038" max="1038" width="18" style="95" customWidth="1"/>
    <col min="1039" max="1039" width="1.44140625" style="95" customWidth="1"/>
    <col min="1040" max="1040" width="18" style="95" customWidth="1"/>
    <col min="1041" max="1041" width="1.88671875" style="95" customWidth="1"/>
    <col min="1042" max="1042" width="17.109375" style="95" customWidth="1"/>
    <col min="1043" max="1043" width="1.5546875" style="95" customWidth="1"/>
    <col min="1044" max="1044" width="15" style="95" bestFit="1" customWidth="1"/>
    <col min="1045" max="1045" width="1.109375" style="95" customWidth="1"/>
    <col min="1046" max="1046" width="14.44140625" style="95" customWidth="1"/>
    <col min="1047" max="1047" width="1.109375" style="95" customWidth="1"/>
    <col min="1048" max="1048" width="14.88671875" style="95" customWidth="1"/>
    <col min="1049" max="1282" width="9.109375" style="95"/>
    <col min="1283" max="1283" width="61.109375" style="95" customWidth="1"/>
    <col min="1284" max="1284" width="6.109375" style="95" customWidth="1"/>
    <col min="1285" max="1285" width="1.44140625" style="95" customWidth="1"/>
    <col min="1286" max="1286" width="17.109375" style="95" customWidth="1"/>
    <col min="1287" max="1287" width="1.109375" style="95" customWidth="1"/>
    <col min="1288" max="1288" width="17.109375" style="95" customWidth="1"/>
    <col min="1289" max="1289" width="1.109375" style="95" customWidth="1"/>
    <col min="1290" max="1290" width="17.109375" style="95" customWidth="1"/>
    <col min="1291" max="1291" width="1.44140625" style="95" customWidth="1"/>
    <col min="1292" max="1292" width="18" style="95" customWidth="1"/>
    <col min="1293" max="1293" width="1.44140625" style="95" customWidth="1"/>
    <col min="1294" max="1294" width="18" style="95" customWidth="1"/>
    <col min="1295" max="1295" width="1.44140625" style="95" customWidth="1"/>
    <col min="1296" max="1296" width="18" style="95" customWidth="1"/>
    <col min="1297" max="1297" width="1.88671875" style="95" customWidth="1"/>
    <col min="1298" max="1298" width="17.109375" style="95" customWidth="1"/>
    <col min="1299" max="1299" width="1.5546875" style="95" customWidth="1"/>
    <col min="1300" max="1300" width="15" style="95" bestFit="1" customWidth="1"/>
    <col min="1301" max="1301" width="1.109375" style="95" customWidth="1"/>
    <col min="1302" max="1302" width="14.44140625" style="95" customWidth="1"/>
    <col min="1303" max="1303" width="1.109375" style="95" customWidth="1"/>
    <col min="1304" max="1304" width="14.88671875" style="95" customWidth="1"/>
    <col min="1305" max="1538" width="9.109375" style="95"/>
    <col min="1539" max="1539" width="61.109375" style="95" customWidth="1"/>
    <col min="1540" max="1540" width="6.109375" style="95" customWidth="1"/>
    <col min="1541" max="1541" width="1.44140625" style="95" customWidth="1"/>
    <col min="1542" max="1542" width="17.109375" style="95" customWidth="1"/>
    <col min="1543" max="1543" width="1.109375" style="95" customWidth="1"/>
    <col min="1544" max="1544" width="17.109375" style="95" customWidth="1"/>
    <col min="1545" max="1545" width="1.109375" style="95" customWidth="1"/>
    <col min="1546" max="1546" width="17.109375" style="95" customWidth="1"/>
    <col min="1547" max="1547" width="1.44140625" style="95" customWidth="1"/>
    <col min="1548" max="1548" width="18" style="95" customWidth="1"/>
    <col min="1549" max="1549" width="1.44140625" style="95" customWidth="1"/>
    <col min="1550" max="1550" width="18" style="95" customWidth="1"/>
    <col min="1551" max="1551" width="1.44140625" style="95" customWidth="1"/>
    <col min="1552" max="1552" width="18" style="95" customWidth="1"/>
    <col min="1553" max="1553" width="1.88671875" style="95" customWidth="1"/>
    <col min="1554" max="1554" width="17.109375" style="95" customWidth="1"/>
    <col min="1555" max="1555" width="1.5546875" style="95" customWidth="1"/>
    <col min="1556" max="1556" width="15" style="95" bestFit="1" customWidth="1"/>
    <col min="1557" max="1557" width="1.109375" style="95" customWidth="1"/>
    <col min="1558" max="1558" width="14.44140625" style="95" customWidth="1"/>
    <col min="1559" max="1559" width="1.109375" style="95" customWidth="1"/>
    <col min="1560" max="1560" width="14.88671875" style="95" customWidth="1"/>
    <col min="1561" max="1794" width="9.109375" style="95"/>
    <col min="1795" max="1795" width="61.109375" style="95" customWidth="1"/>
    <col min="1796" max="1796" width="6.109375" style="95" customWidth="1"/>
    <col min="1797" max="1797" width="1.44140625" style="95" customWidth="1"/>
    <col min="1798" max="1798" width="17.109375" style="95" customWidth="1"/>
    <col min="1799" max="1799" width="1.109375" style="95" customWidth="1"/>
    <col min="1800" max="1800" width="17.109375" style="95" customWidth="1"/>
    <col min="1801" max="1801" width="1.109375" style="95" customWidth="1"/>
    <col min="1802" max="1802" width="17.109375" style="95" customWidth="1"/>
    <col min="1803" max="1803" width="1.44140625" style="95" customWidth="1"/>
    <col min="1804" max="1804" width="18" style="95" customWidth="1"/>
    <col min="1805" max="1805" width="1.44140625" style="95" customWidth="1"/>
    <col min="1806" max="1806" width="18" style="95" customWidth="1"/>
    <col min="1807" max="1807" width="1.44140625" style="95" customWidth="1"/>
    <col min="1808" max="1808" width="18" style="95" customWidth="1"/>
    <col min="1809" max="1809" width="1.88671875" style="95" customWidth="1"/>
    <col min="1810" max="1810" width="17.109375" style="95" customWidth="1"/>
    <col min="1811" max="1811" width="1.5546875" style="95" customWidth="1"/>
    <col min="1812" max="1812" width="15" style="95" bestFit="1" customWidth="1"/>
    <col min="1813" max="1813" width="1.109375" style="95" customWidth="1"/>
    <col min="1814" max="1814" width="14.44140625" style="95" customWidth="1"/>
    <col min="1815" max="1815" width="1.109375" style="95" customWidth="1"/>
    <col min="1816" max="1816" width="14.88671875" style="95" customWidth="1"/>
    <col min="1817" max="2050" width="9.109375" style="95"/>
    <col min="2051" max="2051" width="61.109375" style="95" customWidth="1"/>
    <col min="2052" max="2052" width="6.109375" style="95" customWidth="1"/>
    <col min="2053" max="2053" width="1.44140625" style="95" customWidth="1"/>
    <col min="2054" max="2054" width="17.109375" style="95" customWidth="1"/>
    <col min="2055" max="2055" width="1.109375" style="95" customWidth="1"/>
    <col min="2056" max="2056" width="17.109375" style="95" customWidth="1"/>
    <col min="2057" max="2057" width="1.109375" style="95" customWidth="1"/>
    <col min="2058" max="2058" width="17.109375" style="95" customWidth="1"/>
    <col min="2059" max="2059" width="1.44140625" style="95" customWidth="1"/>
    <col min="2060" max="2060" width="18" style="95" customWidth="1"/>
    <col min="2061" max="2061" width="1.44140625" style="95" customWidth="1"/>
    <col min="2062" max="2062" width="18" style="95" customWidth="1"/>
    <col min="2063" max="2063" width="1.44140625" style="95" customWidth="1"/>
    <col min="2064" max="2064" width="18" style="95" customWidth="1"/>
    <col min="2065" max="2065" width="1.88671875" style="95" customWidth="1"/>
    <col min="2066" max="2066" width="17.109375" style="95" customWidth="1"/>
    <col min="2067" max="2067" width="1.5546875" style="95" customWidth="1"/>
    <col min="2068" max="2068" width="15" style="95" bestFit="1" customWidth="1"/>
    <col min="2069" max="2069" width="1.109375" style="95" customWidth="1"/>
    <col min="2070" max="2070" width="14.44140625" style="95" customWidth="1"/>
    <col min="2071" max="2071" width="1.109375" style="95" customWidth="1"/>
    <col min="2072" max="2072" width="14.88671875" style="95" customWidth="1"/>
    <col min="2073" max="2306" width="9.109375" style="95"/>
    <col min="2307" max="2307" width="61.109375" style="95" customWidth="1"/>
    <col min="2308" max="2308" width="6.109375" style="95" customWidth="1"/>
    <col min="2309" max="2309" width="1.44140625" style="95" customWidth="1"/>
    <col min="2310" max="2310" width="17.109375" style="95" customWidth="1"/>
    <col min="2311" max="2311" width="1.109375" style="95" customWidth="1"/>
    <col min="2312" max="2312" width="17.109375" style="95" customWidth="1"/>
    <col min="2313" max="2313" width="1.109375" style="95" customWidth="1"/>
    <col min="2314" max="2314" width="17.109375" style="95" customWidth="1"/>
    <col min="2315" max="2315" width="1.44140625" style="95" customWidth="1"/>
    <col min="2316" max="2316" width="18" style="95" customWidth="1"/>
    <col min="2317" max="2317" width="1.44140625" style="95" customWidth="1"/>
    <col min="2318" max="2318" width="18" style="95" customWidth="1"/>
    <col min="2319" max="2319" width="1.44140625" style="95" customWidth="1"/>
    <col min="2320" max="2320" width="18" style="95" customWidth="1"/>
    <col min="2321" max="2321" width="1.88671875" style="95" customWidth="1"/>
    <col min="2322" max="2322" width="17.109375" style="95" customWidth="1"/>
    <col min="2323" max="2323" width="1.5546875" style="95" customWidth="1"/>
    <col min="2324" max="2324" width="15" style="95" bestFit="1" customWidth="1"/>
    <col min="2325" max="2325" width="1.109375" style="95" customWidth="1"/>
    <col min="2326" max="2326" width="14.44140625" style="95" customWidth="1"/>
    <col min="2327" max="2327" width="1.109375" style="95" customWidth="1"/>
    <col min="2328" max="2328" width="14.88671875" style="95" customWidth="1"/>
    <col min="2329" max="2562" width="9.109375" style="95"/>
    <col min="2563" max="2563" width="61.109375" style="95" customWidth="1"/>
    <col min="2564" max="2564" width="6.109375" style="95" customWidth="1"/>
    <col min="2565" max="2565" width="1.44140625" style="95" customWidth="1"/>
    <col min="2566" max="2566" width="17.109375" style="95" customWidth="1"/>
    <col min="2567" max="2567" width="1.109375" style="95" customWidth="1"/>
    <col min="2568" max="2568" width="17.109375" style="95" customWidth="1"/>
    <col min="2569" max="2569" width="1.109375" style="95" customWidth="1"/>
    <col min="2570" max="2570" width="17.109375" style="95" customWidth="1"/>
    <col min="2571" max="2571" width="1.44140625" style="95" customWidth="1"/>
    <col min="2572" max="2572" width="18" style="95" customWidth="1"/>
    <col min="2573" max="2573" width="1.44140625" style="95" customWidth="1"/>
    <col min="2574" max="2574" width="18" style="95" customWidth="1"/>
    <col min="2575" max="2575" width="1.44140625" style="95" customWidth="1"/>
    <col min="2576" max="2576" width="18" style="95" customWidth="1"/>
    <col min="2577" max="2577" width="1.88671875" style="95" customWidth="1"/>
    <col min="2578" max="2578" width="17.109375" style="95" customWidth="1"/>
    <col min="2579" max="2579" width="1.5546875" style="95" customWidth="1"/>
    <col min="2580" max="2580" width="15" style="95" bestFit="1" customWidth="1"/>
    <col min="2581" max="2581" width="1.109375" style="95" customWidth="1"/>
    <col min="2582" max="2582" width="14.44140625" style="95" customWidth="1"/>
    <col min="2583" max="2583" width="1.109375" style="95" customWidth="1"/>
    <col min="2584" max="2584" width="14.88671875" style="95" customWidth="1"/>
    <col min="2585" max="2818" width="9.109375" style="95"/>
    <col min="2819" max="2819" width="61.109375" style="95" customWidth="1"/>
    <col min="2820" max="2820" width="6.109375" style="95" customWidth="1"/>
    <col min="2821" max="2821" width="1.44140625" style="95" customWidth="1"/>
    <col min="2822" max="2822" width="17.109375" style="95" customWidth="1"/>
    <col min="2823" max="2823" width="1.109375" style="95" customWidth="1"/>
    <col min="2824" max="2824" width="17.109375" style="95" customWidth="1"/>
    <col min="2825" max="2825" width="1.109375" style="95" customWidth="1"/>
    <col min="2826" max="2826" width="17.109375" style="95" customWidth="1"/>
    <col min="2827" max="2827" width="1.44140625" style="95" customWidth="1"/>
    <col min="2828" max="2828" width="18" style="95" customWidth="1"/>
    <col min="2829" max="2829" width="1.44140625" style="95" customWidth="1"/>
    <col min="2830" max="2830" width="18" style="95" customWidth="1"/>
    <col min="2831" max="2831" width="1.44140625" style="95" customWidth="1"/>
    <col min="2832" max="2832" width="18" style="95" customWidth="1"/>
    <col min="2833" max="2833" width="1.88671875" style="95" customWidth="1"/>
    <col min="2834" max="2834" width="17.109375" style="95" customWidth="1"/>
    <col min="2835" max="2835" width="1.5546875" style="95" customWidth="1"/>
    <col min="2836" max="2836" width="15" style="95" bestFit="1" customWidth="1"/>
    <col min="2837" max="2837" width="1.109375" style="95" customWidth="1"/>
    <col min="2838" max="2838" width="14.44140625" style="95" customWidth="1"/>
    <col min="2839" max="2839" width="1.109375" style="95" customWidth="1"/>
    <col min="2840" max="2840" width="14.88671875" style="95" customWidth="1"/>
    <col min="2841" max="3074" width="9.109375" style="95"/>
    <col min="3075" max="3075" width="61.109375" style="95" customWidth="1"/>
    <col min="3076" max="3076" width="6.109375" style="95" customWidth="1"/>
    <col min="3077" max="3077" width="1.44140625" style="95" customWidth="1"/>
    <col min="3078" max="3078" width="17.109375" style="95" customWidth="1"/>
    <col min="3079" max="3079" width="1.109375" style="95" customWidth="1"/>
    <col min="3080" max="3080" width="17.109375" style="95" customWidth="1"/>
    <col min="3081" max="3081" width="1.109375" style="95" customWidth="1"/>
    <col min="3082" max="3082" width="17.109375" style="95" customWidth="1"/>
    <col min="3083" max="3083" width="1.44140625" style="95" customWidth="1"/>
    <col min="3084" max="3084" width="18" style="95" customWidth="1"/>
    <col min="3085" max="3085" width="1.44140625" style="95" customWidth="1"/>
    <col min="3086" max="3086" width="18" style="95" customWidth="1"/>
    <col min="3087" max="3087" width="1.44140625" style="95" customWidth="1"/>
    <col min="3088" max="3088" width="18" style="95" customWidth="1"/>
    <col min="3089" max="3089" width="1.88671875" style="95" customWidth="1"/>
    <col min="3090" max="3090" width="17.109375" style="95" customWidth="1"/>
    <col min="3091" max="3091" width="1.5546875" style="95" customWidth="1"/>
    <col min="3092" max="3092" width="15" style="95" bestFit="1" customWidth="1"/>
    <col min="3093" max="3093" width="1.109375" style="95" customWidth="1"/>
    <col min="3094" max="3094" width="14.44140625" style="95" customWidth="1"/>
    <col min="3095" max="3095" width="1.109375" style="95" customWidth="1"/>
    <col min="3096" max="3096" width="14.88671875" style="95" customWidth="1"/>
    <col min="3097" max="3330" width="9.109375" style="95"/>
    <col min="3331" max="3331" width="61.109375" style="95" customWidth="1"/>
    <col min="3332" max="3332" width="6.109375" style="95" customWidth="1"/>
    <col min="3333" max="3333" width="1.44140625" style="95" customWidth="1"/>
    <col min="3334" max="3334" width="17.109375" style="95" customWidth="1"/>
    <col min="3335" max="3335" width="1.109375" style="95" customWidth="1"/>
    <col min="3336" max="3336" width="17.109375" style="95" customWidth="1"/>
    <col min="3337" max="3337" width="1.109375" style="95" customWidth="1"/>
    <col min="3338" max="3338" width="17.109375" style="95" customWidth="1"/>
    <col min="3339" max="3339" width="1.44140625" style="95" customWidth="1"/>
    <col min="3340" max="3340" width="18" style="95" customWidth="1"/>
    <col min="3341" max="3341" width="1.44140625" style="95" customWidth="1"/>
    <col min="3342" max="3342" width="18" style="95" customWidth="1"/>
    <col min="3343" max="3343" width="1.44140625" style="95" customWidth="1"/>
    <col min="3344" max="3344" width="18" style="95" customWidth="1"/>
    <col min="3345" max="3345" width="1.88671875" style="95" customWidth="1"/>
    <col min="3346" max="3346" width="17.109375" style="95" customWidth="1"/>
    <col min="3347" max="3347" width="1.5546875" style="95" customWidth="1"/>
    <col min="3348" max="3348" width="15" style="95" bestFit="1" customWidth="1"/>
    <col min="3349" max="3349" width="1.109375" style="95" customWidth="1"/>
    <col min="3350" max="3350" width="14.44140625" style="95" customWidth="1"/>
    <col min="3351" max="3351" width="1.109375" style="95" customWidth="1"/>
    <col min="3352" max="3352" width="14.88671875" style="95" customWidth="1"/>
    <col min="3353" max="3586" width="9.109375" style="95"/>
    <col min="3587" max="3587" width="61.109375" style="95" customWidth="1"/>
    <col min="3588" max="3588" width="6.109375" style="95" customWidth="1"/>
    <col min="3589" max="3589" width="1.44140625" style="95" customWidth="1"/>
    <col min="3590" max="3590" width="17.109375" style="95" customWidth="1"/>
    <col min="3591" max="3591" width="1.109375" style="95" customWidth="1"/>
    <col min="3592" max="3592" width="17.109375" style="95" customWidth="1"/>
    <col min="3593" max="3593" width="1.109375" style="95" customWidth="1"/>
    <col min="3594" max="3594" width="17.109375" style="95" customWidth="1"/>
    <col min="3595" max="3595" width="1.44140625" style="95" customWidth="1"/>
    <col min="3596" max="3596" width="18" style="95" customWidth="1"/>
    <col min="3597" max="3597" width="1.44140625" style="95" customWidth="1"/>
    <col min="3598" max="3598" width="18" style="95" customWidth="1"/>
    <col min="3599" max="3599" width="1.44140625" style="95" customWidth="1"/>
    <col min="3600" max="3600" width="18" style="95" customWidth="1"/>
    <col min="3601" max="3601" width="1.88671875" style="95" customWidth="1"/>
    <col min="3602" max="3602" width="17.109375" style="95" customWidth="1"/>
    <col min="3603" max="3603" width="1.5546875" style="95" customWidth="1"/>
    <col min="3604" max="3604" width="15" style="95" bestFit="1" customWidth="1"/>
    <col min="3605" max="3605" width="1.109375" style="95" customWidth="1"/>
    <col min="3606" max="3606" width="14.44140625" style="95" customWidth="1"/>
    <col min="3607" max="3607" width="1.109375" style="95" customWidth="1"/>
    <col min="3608" max="3608" width="14.88671875" style="95" customWidth="1"/>
    <col min="3609" max="3842" width="9.109375" style="95"/>
    <col min="3843" max="3843" width="61.109375" style="95" customWidth="1"/>
    <col min="3844" max="3844" width="6.109375" style="95" customWidth="1"/>
    <col min="3845" max="3845" width="1.44140625" style="95" customWidth="1"/>
    <col min="3846" max="3846" width="17.109375" style="95" customWidth="1"/>
    <col min="3847" max="3847" width="1.109375" style="95" customWidth="1"/>
    <col min="3848" max="3848" width="17.109375" style="95" customWidth="1"/>
    <col min="3849" max="3849" width="1.109375" style="95" customWidth="1"/>
    <col min="3850" max="3850" width="17.109375" style="95" customWidth="1"/>
    <col min="3851" max="3851" width="1.44140625" style="95" customWidth="1"/>
    <col min="3852" max="3852" width="18" style="95" customWidth="1"/>
    <col min="3853" max="3853" width="1.44140625" style="95" customWidth="1"/>
    <col min="3854" max="3854" width="18" style="95" customWidth="1"/>
    <col min="3855" max="3855" width="1.44140625" style="95" customWidth="1"/>
    <col min="3856" max="3856" width="18" style="95" customWidth="1"/>
    <col min="3857" max="3857" width="1.88671875" style="95" customWidth="1"/>
    <col min="3858" max="3858" width="17.109375" style="95" customWidth="1"/>
    <col min="3859" max="3859" width="1.5546875" style="95" customWidth="1"/>
    <col min="3860" max="3860" width="15" style="95" bestFit="1" customWidth="1"/>
    <col min="3861" max="3861" width="1.109375" style="95" customWidth="1"/>
    <col min="3862" max="3862" width="14.44140625" style="95" customWidth="1"/>
    <col min="3863" max="3863" width="1.109375" style="95" customWidth="1"/>
    <col min="3864" max="3864" width="14.88671875" style="95" customWidth="1"/>
    <col min="3865" max="4098" width="9.109375" style="95"/>
    <col min="4099" max="4099" width="61.109375" style="95" customWidth="1"/>
    <col min="4100" max="4100" width="6.109375" style="95" customWidth="1"/>
    <col min="4101" max="4101" width="1.44140625" style="95" customWidth="1"/>
    <col min="4102" max="4102" width="17.109375" style="95" customWidth="1"/>
    <col min="4103" max="4103" width="1.109375" style="95" customWidth="1"/>
    <col min="4104" max="4104" width="17.109375" style="95" customWidth="1"/>
    <col min="4105" max="4105" width="1.109375" style="95" customWidth="1"/>
    <col min="4106" max="4106" width="17.109375" style="95" customWidth="1"/>
    <col min="4107" max="4107" width="1.44140625" style="95" customWidth="1"/>
    <col min="4108" max="4108" width="18" style="95" customWidth="1"/>
    <col min="4109" max="4109" width="1.44140625" style="95" customWidth="1"/>
    <col min="4110" max="4110" width="18" style="95" customWidth="1"/>
    <col min="4111" max="4111" width="1.44140625" style="95" customWidth="1"/>
    <col min="4112" max="4112" width="18" style="95" customWidth="1"/>
    <col min="4113" max="4113" width="1.88671875" style="95" customWidth="1"/>
    <col min="4114" max="4114" width="17.109375" style="95" customWidth="1"/>
    <col min="4115" max="4115" width="1.5546875" style="95" customWidth="1"/>
    <col min="4116" max="4116" width="15" style="95" bestFit="1" customWidth="1"/>
    <col min="4117" max="4117" width="1.109375" style="95" customWidth="1"/>
    <col min="4118" max="4118" width="14.44140625" style="95" customWidth="1"/>
    <col min="4119" max="4119" width="1.109375" style="95" customWidth="1"/>
    <col min="4120" max="4120" width="14.88671875" style="95" customWidth="1"/>
    <col min="4121" max="4354" width="9.109375" style="95"/>
    <col min="4355" max="4355" width="61.109375" style="95" customWidth="1"/>
    <col min="4356" max="4356" width="6.109375" style="95" customWidth="1"/>
    <col min="4357" max="4357" width="1.44140625" style="95" customWidth="1"/>
    <col min="4358" max="4358" width="17.109375" style="95" customWidth="1"/>
    <col min="4359" max="4359" width="1.109375" style="95" customWidth="1"/>
    <col min="4360" max="4360" width="17.109375" style="95" customWidth="1"/>
    <col min="4361" max="4361" width="1.109375" style="95" customWidth="1"/>
    <col min="4362" max="4362" width="17.109375" style="95" customWidth="1"/>
    <col min="4363" max="4363" width="1.44140625" style="95" customWidth="1"/>
    <col min="4364" max="4364" width="18" style="95" customWidth="1"/>
    <col min="4365" max="4365" width="1.44140625" style="95" customWidth="1"/>
    <col min="4366" max="4366" width="18" style="95" customWidth="1"/>
    <col min="4367" max="4367" width="1.44140625" style="95" customWidth="1"/>
    <col min="4368" max="4368" width="18" style="95" customWidth="1"/>
    <col min="4369" max="4369" width="1.88671875" style="95" customWidth="1"/>
    <col min="4370" max="4370" width="17.109375" style="95" customWidth="1"/>
    <col min="4371" max="4371" width="1.5546875" style="95" customWidth="1"/>
    <col min="4372" max="4372" width="15" style="95" bestFit="1" customWidth="1"/>
    <col min="4373" max="4373" width="1.109375" style="95" customWidth="1"/>
    <col min="4374" max="4374" width="14.44140625" style="95" customWidth="1"/>
    <col min="4375" max="4375" width="1.109375" style="95" customWidth="1"/>
    <col min="4376" max="4376" width="14.88671875" style="95" customWidth="1"/>
    <col min="4377" max="4610" width="9.109375" style="95"/>
    <col min="4611" max="4611" width="61.109375" style="95" customWidth="1"/>
    <col min="4612" max="4612" width="6.109375" style="95" customWidth="1"/>
    <col min="4613" max="4613" width="1.44140625" style="95" customWidth="1"/>
    <col min="4614" max="4614" width="17.109375" style="95" customWidth="1"/>
    <col min="4615" max="4615" width="1.109375" style="95" customWidth="1"/>
    <col min="4616" max="4616" width="17.109375" style="95" customWidth="1"/>
    <col min="4617" max="4617" width="1.109375" style="95" customWidth="1"/>
    <col min="4618" max="4618" width="17.109375" style="95" customWidth="1"/>
    <col min="4619" max="4619" width="1.44140625" style="95" customWidth="1"/>
    <col min="4620" max="4620" width="18" style="95" customWidth="1"/>
    <col min="4621" max="4621" width="1.44140625" style="95" customWidth="1"/>
    <col min="4622" max="4622" width="18" style="95" customWidth="1"/>
    <col min="4623" max="4623" width="1.44140625" style="95" customWidth="1"/>
    <col min="4624" max="4624" width="18" style="95" customWidth="1"/>
    <col min="4625" max="4625" width="1.88671875" style="95" customWidth="1"/>
    <col min="4626" max="4626" width="17.109375" style="95" customWidth="1"/>
    <col min="4627" max="4627" width="1.5546875" style="95" customWidth="1"/>
    <col min="4628" max="4628" width="15" style="95" bestFit="1" customWidth="1"/>
    <col min="4629" max="4629" width="1.109375" style="95" customWidth="1"/>
    <col min="4630" max="4630" width="14.44140625" style="95" customWidth="1"/>
    <col min="4631" max="4631" width="1.109375" style="95" customWidth="1"/>
    <col min="4632" max="4632" width="14.88671875" style="95" customWidth="1"/>
    <col min="4633" max="4866" width="9.109375" style="95"/>
    <col min="4867" max="4867" width="61.109375" style="95" customWidth="1"/>
    <col min="4868" max="4868" width="6.109375" style="95" customWidth="1"/>
    <col min="4869" max="4869" width="1.44140625" style="95" customWidth="1"/>
    <col min="4870" max="4870" width="17.109375" style="95" customWidth="1"/>
    <col min="4871" max="4871" width="1.109375" style="95" customWidth="1"/>
    <col min="4872" max="4872" width="17.109375" style="95" customWidth="1"/>
    <col min="4873" max="4873" width="1.109375" style="95" customWidth="1"/>
    <col min="4874" max="4874" width="17.109375" style="95" customWidth="1"/>
    <col min="4875" max="4875" width="1.44140625" style="95" customWidth="1"/>
    <col min="4876" max="4876" width="18" style="95" customWidth="1"/>
    <col min="4877" max="4877" width="1.44140625" style="95" customWidth="1"/>
    <col min="4878" max="4878" width="18" style="95" customWidth="1"/>
    <col min="4879" max="4879" width="1.44140625" style="95" customWidth="1"/>
    <col min="4880" max="4880" width="18" style="95" customWidth="1"/>
    <col min="4881" max="4881" width="1.88671875" style="95" customWidth="1"/>
    <col min="4882" max="4882" width="17.109375" style="95" customWidth="1"/>
    <col min="4883" max="4883" width="1.5546875" style="95" customWidth="1"/>
    <col min="4884" max="4884" width="15" style="95" bestFit="1" customWidth="1"/>
    <col min="4885" max="4885" width="1.109375" style="95" customWidth="1"/>
    <col min="4886" max="4886" width="14.44140625" style="95" customWidth="1"/>
    <col min="4887" max="4887" width="1.109375" style="95" customWidth="1"/>
    <col min="4888" max="4888" width="14.88671875" style="95" customWidth="1"/>
    <col min="4889" max="5122" width="9.109375" style="95"/>
    <col min="5123" max="5123" width="61.109375" style="95" customWidth="1"/>
    <col min="5124" max="5124" width="6.109375" style="95" customWidth="1"/>
    <col min="5125" max="5125" width="1.44140625" style="95" customWidth="1"/>
    <col min="5126" max="5126" width="17.109375" style="95" customWidth="1"/>
    <col min="5127" max="5127" width="1.109375" style="95" customWidth="1"/>
    <col min="5128" max="5128" width="17.109375" style="95" customWidth="1"/>
    <col min="5129" max="5129" width="1.109375" style="95" customWidth="1"/>
    <col min="5130" max="5130" width="17.109375" style="95" customWidth="1"/>
    <col min="5131" max="5131" width="1.44140625" style="95" customWidth="1"/>
    <col min="5132" max="5132" width="18" style="95" customWidth="1"/>
    <col min="5133" max="5133" width="1.44140625" style="95" customWidth="1"/>
    <col min="5134" max="5134" width="18" style="95" customWidth="1"/>
    <col min="5135" max="5135" width="1.44140625" style="95" customWidth="1"/>
    <col min="5136" max="5136" width="18" style="95" customWidth="1"/>
    <col min="5137" max="5137" width="1.88671875" style="95" customWidth="1"/>
    <col min="5138" max="5138" width="17.109375" style="95" customWidth="1"/>
    <col min="5139" max="5139" width="1.5546875" style="95" customWidth="1"/>
    <col min="5140" max="5140" width="15" style="95" bestFit="1" customWidth="1"/>
    <col min="5141" max="5141" width="1.109375" style="95" customWidth="1"/>
    <col min="5142" max="5142" width="14.44140625" style="95" customWidth="1"/>
    <col min="5143" max="5143" width="1.109375" style="95" customWidth="1"/>
    <col min="5144" max="5144" width="14.88671875" style="95" customWidth="1"/>
    <col min="5145" max="5378" width="9.109375" style="95"/>
    <col min="5379" max="5379" width="61.109375" style="95" customWidth="1"/>
    <col min="5380" max="5380" width="6.109375" style="95" customWidth="1"/>
    <col min="5381" max="5381" width="1.44140625" style="95" customWidth="1"/>
    <col min="5382" max="5382" width="17.109375" style="95" customWidth="1"/>
    <col min="5383" max="5383" width="1.109375" style="95" customWidth="1"/>
    <col min="5384" max="5384" width="17.109375" style="95" customWidth="1"/>
    <col min="5385" max="5385" width="1.109375" style="95" customWidth="1"/>
    <col min="5386" max="5386" width="17.109375" style="95" customWidth="1"/>
    <col min="5387" max="5387" width="1.44140625" style="95" customWidth="1"/>
    <col min="5388" max="5388" width="18" style="95" customWidth="1"/>
    <col min="5389" max="5389" width="1.44140625" style="95" customWidth="1"/>
    <col min="5390" max="5390" width="18" style="95" customWidth="1"/>
    <col min="5391" max="5391" width="1.44140625" style="95" customWidth="1"/>
    <col min="5392" max="5392" width="18" style="95" customWidth="1"/>
    <col min="5393" max="5393" width="1.88671875" style="95" customWidth="1"/>
    <col min="5394" max="5394" width="17.109375" style="95" customWidth="1"/>
    <col min="5395" max="5395" width="1.5546875" style="95" customWidth="1"/>
    <col min="5396" max="5396" width="15" style="95" bestFit="1" customWidth="1"/>
    <col min="5397" max="5397" width="1.109375" style="95" customWidth="1"/>
    <col min="5398" max="5398" width="14.44140625" style="95" customWidth="1"/>
    <col min="5399" max="5399" width="1.109375" style="95" customWidth="1"/>
    <col min="5400" max="5400" width="14.88671875" style="95" customWidth="1"/>
    <col min="5401" max="5634" width="9.109375" style="95"/>
    <col min="5635" max="5635" width="61.109375" style="95" customWidth="1"/>
    <col min="5636" max="5636" width="6.109375" style="95" customWidth="1"/>
    <col min="5637" max="5637" width="1.44140625" style="95" customWidth="1"/>
    <col min="5638" max="5638" width="17.109375" style="95" customWidth="1"/>
    <col min="5639" max="5639" width="1.109375" style="95" customWidth="1"/>
    <col min="5640" max="5640" width="17.109375" style="95" customWidth="1"/>
    <col min="5641" max="5641" width="1.109375" style="95" customWidth="1"/>
    <col min="5642" max="5642" width="17.109375" style="95" customWidth="1"/>
    <col min="5643" max="5643" width="1.44140625" style="95" customWidth="1"/>
    <col min="5644" max="5644" width="18" style="95" customWidth="1"/>
    <col min="5645" max="5645" width="1.44140625" style="95" customWidth="1"/>
    <col min="5646" max="5646" width="18" style="95" customWidth="1"/>
    <col min="5647" max="5647" width="1.44140625" style="95" customWidth="1"/>
    <col min="5648" max="5648" width="18" style="95" customWidth="1"/>
    <col min="5649" max="5649" width="1.88671875" style="95" customWidth="1"/>
    <col min="5650" max="5650" width="17.109375" style="95" customWidth="1"/>
    <col min="5651" max="5651" width="1.5546875" style="95" customWidth="1"/>
    <col min="5652" max="5652" width="15" style="95" bestFit="1" customWidth="1"/>
    <col min="5653" max="5653" width="1.109375" style="95" customWidth="1"/>
    <col min="5654" max="5654" width="14.44140625" style="95" customWidth="1"/>
    <col min="5655" max="5655" width="1.109375" style="95" customWidth="1"/>
    <col min="5656" max="5656" width="14.88671875" style="95" customWidth="1"/>
    <col min="5657" max="5890" width="9.109375" style="95"/>
    <col min="5891" max="5891" width="61.109375" style="95" customWidth="1"/>
    <col min="5892" max="5892" width="6.109375" style="95" customWidth="1"/>
    <col min="5893" max="5893" width="1.44140625" style="95" customWidth="1"/>
    <col min="5894" max="5894" width="17.109375" style="95" customWidth="1"/>
    <col min="5895" max="5895" width="1.109375" style="95" customWidth="1"/>
    <col min="5896" max="5896" width="17.109375" style="95" customWidth="1"/>
    <col min="5897" max="5897" width="1.109375" style="95" customWidth="1"/>
    <col min="5898" max="5898" width="17.109375" style="95" customWidth="1"/>
    <col min="5899" max="5899" width="1.44140625" style="95" customWidth="1"/>
    <col min="5900" max="5900" width="18" style="95" customWidth="1"/>
    <col min="5901" max="5901" width="1.44140625" style="95" customWidth="1"/>
    <col min="5902" max="5902" width="18" style="95" customWidth="1"/>
    <col min="5903" max="5903" width="1.44140625" style="95" customWidth="1"/>
    <col min="5904" max="5904" width="18" style="95" customWidth="1"/>
    <col min="5905" max="5905" width="1.88671875" style="95" customWidth="1"/>
    <col min="5906" max="5906" width="17.109375" style="95" customWidth="1"/>
    <col min="5907" max="5907" width="1.5546875" style="95" customWidth="1"/>
    <col min="5908" max="5908" width="15" style="95" bestFit="1" customWidth="1"/>
    <col min="5909" max="5909" width="1.109375" style="95" customWidth="1"/>
    <col min="5910" max="5910" width="14.44140625" style="95" customWidth="1"/>
    <col min="5911" max="5911" width="1.109375" style="95" customWidth="1"/>
    <col min="5912" max="5912" width="14.88671875" style="95" customWidth="1"/>
    <col min="5913" max="6146" width="9.109375" style="95"/>
    <col min="6147" max="6147" width="61.109375" style="95" customWidth="1"/>
    <col min="6148" max="6148" width="6.109375" style="95" customWidth="1"/>
    <col min="6149" max="6149" width="1.44140625" style="95" customWidth="1"/>
    <col min="6150" max="6150" width="17.109375" style="95" customWidth="1"/>
    <col min="6151" max="6151" width="1.109375" style="95" customWidth="1"/>
    <col min="6152" max="6152" width="17.109375" style="95" customWidth="1"/>
    <col min="6153" max="6153" width="1.109375" style="95" customWidth="1"/>
    <col min="6154" max="6154" width="17.109375" style="95" customWidth="1"/>
    <col min="6155" max="6155" width="1.44140625" style="95" customWidth="1"/>
    <col min="6156" max="6156" width="18" style="95" customWidth="1"/>
    <col min="6157" max="6157" width="1.44140625" style="95" customWidth="1"/>
    <col min="6158" max="6158" width="18" style="95" customWidth="1"/>
    <col min="6159" max="6159" width="1.44140625" style="95" customWidth="1"/>
    <col min="6160" max="6160" width="18" style="95" customWidth="1"/>
    <col min="6161" max="6161" width="1.88671875" style="95" customWidth="1"/>
    <col min="6162" max="6162" width="17.109375" style="95" customWidth="1"/>
    <col min="6163" max="6163" width="1.5546875" style="95" customWidth="1"/>
    <col min="6164" max="6164" width="15" style="95" bestFit="1" customWidth="1"/>
    <col min="6165" max="6165" width="1.109375" style="95" customWidth="1"/>
    <col min="6166" max="6166" width="14.44140625" style="95" customWidth="1"/>
    <col min="6167" max="6167" width="1.109375" style="95" customWidth="1"/>
    <col min="6168" max="6168" width="14.88671875" style="95" customWidth="1"/>
    <col min="6169" max="6402" width="9.109375" style="95"/>
    <col min="6403" max="6403" width="61.109375" style="95" customWidth="1"/>
    <col min="6404" max="6404" width="6.109375" style="95" customWidth="1"/>
    <col min="6405" max="6405" width="1.44140625" style="95" customWidth="1"/>
    <col min="6406" max="6406" width="17.109375" style="95" customWidth="1"/>
    <col min="6407" max="6407" width="1.109375" style="95" customWidth="1"/>
    <col min="6408" max="6408" width="17.109375" style="95" customWidth="1"/>
    <col min="6409" max="6409" width="1.109375" style="95" customWidth="1"/>
    <col min="6410" max="6410" width="17.109375" style="95" customWidth="1"/>
    <col min="6411" max="6411" width="1.44140625" style="95" customWidth="1"/>
    <col min="6412" max="6412" width="18" style="95" customWidth="1"/>
    <col min="6413" max="6413" width="1.44140625" style="95" customWidth="1"/>
    <col min="6414" max="6414" width="18" style="95" customWidth="1"/>
    <col min="6415" max="6415" width="1.44140625" style="95" customWidth="1"/>
    <col min="6416" max="6416" width="18" style="95" customWidth="1"/>
    <col min="6417" max="6417" width="1.88671875" style="95" customWidth="1"/>
    <col min="6418" max="6418" width="17.109375" style="95" customWidth="1"/>
    <col min="6419" max="6419" width="1.5546875" style="95" customWidth="1"/>
    <col min="6420" max="6420" width="15" style="95" bestFit="1" customWidth="1"/>
    <col min="6421" max="6421" width="1.109375" style="95" customWidth="1"/>
    <col min="6422" max="6422" width="14.44140625" style="95" customWidth="1"/>
    <col min="6423" max="6423" width="1.109375" style="95" customWidth="1"/>
    <col min="6424" max="6424" width="14.88671875" style="95" customWidth="1"/>
    <col min="6425" max="6658" width="9.109375" style="95"/>
    <col min="6659" max="6659" width="61.109375" style="95" customWidth="1"/>
    <col min="6660" max="6660" width="6.109375" style="95" customWidth="1"/>
    <col min="6661" max="6661" width="1.44140625" style="95" customWidth="1"/>
    <col min="6662" max="6662" width="17.109375" style="95" customWidth="1"/>
    <col min="6663" max="6663" width="1.109375" style="95" customWidth="1"/>
    <col min="6664" max="6664" width="17.109375" style="95" customWidth="1"/>
    <col min="6665" max="6665" width="1.109375" style="95" customWidth="1"/>
    <col min="6666" max="6666" width="17.109375" style="95" customWidth="1"/>
    <col min="6667" max="6667" width="1.44140625" style="95" customWidth="1"/>
    <col min="6668" max="6668" width="18" style="95" customWidth="1"/>
    <col min="6669" max="6669" width="1.44140625" style="95" customWidth="1"/>
    <col min="6670" max="6670" width="18" style="95" customWidth="1"/>
    <col min="6671" max="6671" width="1.44140625" style="95" customWidth="1"/>
    <col min="6672" max="6672" width="18" style="95" customWidth="1"/>
    <col min="6673" max="6673" width="1.88671875" style="95" customWidth="1"/>
    <col min="6674" max="6674" width="17.109375" style="95" customWidth="1"/>
    <col min="6675" max="6675" width="1.5546875" style="95" customWidth="1"/>
    <col min="6676" max="6676" width="15" style="95" bestFit="1" customWidth="1"/>
    <col min="6677" max="6677" width="1.109375" style="95" customWidth="1"/>
    <col min="6678" max="6678" width="14.44140625" style="95" customWidth="1"/>
    <col min="6679" max="6679" width="1.109375" style="95" customWidth="1"/>
    <col min="6680" max="6680" width="14.88671875" style="95" customWidth="1"/>
    <col min="6681" max="6914" width="9.109375" style="95"/>
    <col min="6915" max="6915" width="61.109375" style="95" customWidth="1"/>
    <col min="6916" max="6916" width="6.109375" style="95" customWidth="1"/>
    <col min="6917" max="6917" width="1.44140625" style="95" customWidth="1"/>
    <col min="6918" max="6918" width="17.109375" style="95" customWidth="1"/>
    <col min="6919" max="6919" width="1.109375" style="95" customWidth="1"/>
    <col min="6920" max="6920" width="17.109375" style="95" customWidth="1"/>
    <col min="6921" max="6921" width="1.109375" style="95" customWidth="1"/>
    <col min="6922" max="6922" width="17.109375" style="95" customWidth="1"/>
    <col min="6923" max="6923" width="1.44140625" style="95" customWidth="1"/>
    <col min="6924" max="6924" width="18" style="95" customWidth="1"/>
    <col min="6925" max="6925" width="1.44140625" style="95" customWidth="1"/>
    <col min="6926" max="6926" width="18" style="95" customWidth="1"/>
    <col min="6927" max="6927" width="1.44140625" style="95" customWidth="1"/>
    <col min="6928" max="6928" width="18" style="95" customWidth="1"/>
    <col min="6929" max="6929" width="1.88671875" style="95" customWidth="1"/>
    <col min="6930" max="6930" width="17.109375" style="95" customWidth="1"/>
    <col min="6931" max="6931" width="1.5546875" style="95" customWidth="1"/>
    <col min="6932" max="6932" width="15" style="95" bestFit="1" customWidth="1"/>
    <col min="6933" max="6933" width="1.109375" style="95" customWidth="1"/>
    <col min="6934" max="6934" width="14.44140625" style="95" customWidth="1"/>
    <col min="6935" max="6935" width="1.109375" style="95" customWidth="1"/>
    <col min="6936" max="6936" width="14.88671875" style="95" customWidth="1"/>
    <col min="6937" max="7170" width="9.109375" style="95"/>
    <col min="7171" max="7171" width="61.109375" style="95" customWidth="1"/>
    <col min="7172" max="7172" width="6.109375" style="95" customWidth="1"/>
    <col min="7173" max="7173" width="1.44140625" style="95" customWidth="1"/>
    <col min="7174" max="7174" width="17.109375" style="95" customWidth="1"/>
    <col min="7175" max="7175" width="1.109375" style="95" customWidth="1"/>
    <col min="7176" max="7176" width="17.109375" style="95" customWidth="1"/>
    <col min="7177" max="7177" width="1.109375" style="95" customWidth="1"/>
    <col min="7178" max="7178" width="17.109375" style="95" customWidth="1"/>
    <col min="7179" max="7179" width="1.44140625" style="95" customWidth="1"/>
    <col min="7180" max="7180" width="18" style="95" customWidth="1"/>
    <col min="7181" max="7181" width="1.44140625" style="95" customWidth="1"/>
    <col min="7182" max="7182" width="18" style="95" customWidth="1"/>
    <col min="7183" max="7183" width="1.44140625" style="95" customWidth="1"/>
    <col min="7184" max="7184" width="18" style="95" customWidth="1"/>
    <col min="7185" max="7185" width="1.88671875" style="95" customWidth="1"/>
    <col min="7186" max="7186" width="17.109375" style="95" customWidth="1"/>
    <col min="7187" max="7187" width="1.5546875" style="95" customWidth="1"/>
    <col min="7188" max="7188" width="15" style="95" bestFit="1" customWidth="1"/>
    <col min="7189" max="7189" width="1.109375" style="95" customWidth="1"/>
    <col min="7190" max="7190" width="14.44140625" style="95" customWidth="1"/>
    <col min="7191" max="7191" width="1.109375" style="95" customWidth="1"/>
    <col min="7192" max="7192" width="14.88671875" style="95" customWidth="1"/>
    <col min="7193" max="7426" width="9.109375" style="95"/>
    <col min="7427" max="7427" width="61.109375" style="95" customWidth="1"/>
    <col min="7428" max="7428" width="6.109375" style="95" customWidth="1"/>
    <col min="7429" max="7429" width="1.44140625" style="95" customWidth="1"/>
    <col min="7430" max="7430" width="17.109375" style="95" customWidth="1"/>
    <col min="7431" max="7431" width="1.109375" style="95" customWidth="1"/>
    <col min="7432" max="7432" width="17.109375" style="95" customWidth="1"/>
    <col min="7433" max="7433" width="1.109375" style="95" customWidth="1"/>
    <col min="7434" max="7434" width="17.109375" style="95" customWidth="1"/>
    <col min="7435" max="7435" width="1.44140625" style="95" customWidth="1"/>
    <col min="7436" max="7436" width="18" style="95" customWidth="1"/>
    <col min="7437" max="7437" width="1.44140625" style="95" customWidth="1"/>
    <col min="7438" max="7438" width="18" style="95" customWidth="1"/>
    <col min="7439" max="7439" width="1.44140625" style="95" customWidth="1"/>
    <col min="7440" max="7440" width="18" style="95" customWidth="1"/>
    <col min="7441" max="7441" width="1.88671875" style="95" customWidth="1"/>
    <col min="7442" max="7442" width="17.109375" style="95" customWidth="1"/>
    <col min="7443" max="7443" width="1.5546875" style="95" customWidth="1"/>
    <col min="7444" max="7444" width="15" style="95" bestFit="1" customWidth="1"/>
    <col min="7445" max="7445" width="1.109375" style="95" customWidth="1"/>
    <col min="7446" max="7446" width="14.44140625" style="95" customWidth="1"/>
    <col min="7447" max="7447" width="1.109375" style="95" customWidth="1"/>
    <col min="7448" max="7448" width="14.88671875" style="95" customWidth="1"/>
    <col min="7449" max="7682" width="9.109375" style="95"/>
    <col min="7683" max="7683" width="61.109375" style="95" customWidth="1"/>
    <col min="7684" max="7684" width="6.109375" style="95" customWidth="1"/>
    <col min="7685" max="7685" width="1.44140625" style="95" customWidth="1"/>
    <col min="7686" max="7686" width="17.109375" style="95" customWidth="1"/>
    <col min="7687" max="7687" width="1.109375" style="95" customWidth="1"/>
    <col min="7688" max="7688" width="17.109375" style="95" customWidth="1"/>
    <col min="7689" max="7689" width="1.109375" style="95" customWidth="1"/>
    <col min="7690" max="7690" width="17.109375" style="95" customWidth="1"/>
    <col min="7691" max="7691" width="1.44140625" style="95" customWidth="1"/>
    <col min="7692" max="7692" width="18" style="95" customWidth="1"/>
    <col min="7693" max="7693" width="1.44140625" style="95" customWidth="1"/>
    <col min="7694" max="7694" width="18" style="95" customWidth="1"/>
    <col min="7695" max="7695" width="1.44140625" style="95" customWidth="1"/>
    <col min="7696" max="7696" width="18" style="95" customWidth="1"/>
    <col min="7697" max="7697" width="1.88671875" style="95" customWidth="1"/>
    <col min="7698" max="7698" width="17.109375" style="95" customWidth="1"/>
    <col min="7699" max="7699" width="1.5546875" style="95" customWidth="1"/>
    <col min="7700" max="7700" width="15" style="95" bestFit="1" customWidth="1"/>
    <col min="7701" max="7701" width="1.109375" style="95" customWidth="1"/>
    <col min="7702" max="7702" width="14.44140625" style="95" customWidth="1"/>
    <col min="7703" max="7703" width="1.109375" style="95" customWidth="1"/>
    <col min="7704" max="7704" width="14.88671875" style="95" customWidth="1"/>
    <col min="7705" max="7938" width="9.109375" style="95"/>
    <col min="7939" max="7939" width="61.109375" style="95" customWidth="1"/>
    <col min="7940" max="7940" width="6.109375" style="95" customWidth="1"/>
    <col min="7941" max="7941" width="1.44140625" style="95" customWidth="1"/>
    <col min="7942" max="7942" width="17.109375" style="95" customWidth="1"/>
    <col min="7943" max="7943" width="1.109375" style="95" customWidth="1"/>
    <col min="7944" max="7944" width="17.109375" style="95" customWidth="1"/>
    <col min="7945" max="7945" width="1.109375" style="95" customWidth="1"/>
    <col min="7946" max="7946" width="17.109375" style="95" customWidth="1"/>
    <col min="7947" max="7947" width="1.44140625" style="95" customWidth="1"/>
    <col min="7948" max="7948" width="18" style="95" customWidth="1"/>
    <col min="7949" max="7949" width="1.44140625" style="95" customWidth="1"/>
    <col min="7950" max="7950" width="18" style="95" customWidth="1"/>
    <col min="7951" max="7951" width="1.44140625" style="95" customWidth="1"/>
    <col min="7952" max="7952" width="18" style="95" customWidth="1"/>
    <col min="7953" max="7953" width="1.88671875" style="95" customWidth="1"/>
    <col min="7954" max="7954" width="17.109375" style="95" customWidth="1"/>
    <col min="7955" max="7955" width="1.5546875" style="95" customWidth="1"/>
    <col min="7956" max="7956" width="15" style="95" bestFit="1" customWidth="1"/>
    <col min="7957" max="7957" width="1.109375" style="95" customWidth="1"/>
    <col min="7958" max="7958" width="14.44140625" style="95" customWidth="1"/>
    <col min="7959" max="7959" width="1.109375" style="95" customWidth="1"/>
    <col min="7960" max="7960" width="14.88671875" style="95" customWidth="1"/>
    <col min="7961" max="8194" width="9.109375" style="95"/>
    <col min="8195" max="8195" width="61.109375" style="95" customWidth="1"/>
    <col min="8196" max="8196" width="6.109375" style="95" customWidth="1"/>
    <col min="8197" max="8197" width="1.44140625" style="95" customWidth="1"/>
    <col min="8198" max="8198" width="17.109375" style="95" customWidth="1"/>
    <col min="8199" max="8199" width="1.109375" style="95" customWidth="1"/>
    <col min="8200" max="8200" width="17.109375" style="95" customWidth="1"/>
    <col min="8201" max="8201" width="1.109375" style="95" customWidth="1"/>
    <col min="8202" max="8202" width="17.109375" style="95" customWidth="1"/>
    <col min="8203" max="8203" width="1.44140625" style="95" customWidth="1"/>
    <col min="8204" max="8204" width="18" style="95" customWidth="1"/>
    <col min="8205" max="8205" width="1.44140625" style="95" customWidth="1"/>
    <col min="8206" max="8206" width="18" style="95" customWidth="1"/>
    <col min="8207" max="8207" width="1.44140625" style="95" customWidth="1"/>
    <col min="8208" max="8208" width="18" style="95" customWidth="1"/>
    <col min="8209" max="8209" width="1.88671875" style="95" customWidth="1"/>
    <col min="8210" max="8210" width="17.109375" style="95" customWidth="1"/>
    <col min="8211" max="8211" width="1.5546875" style="95" customWidth="1"/>
    <col min="8212" max="8212" width="15" style="95" bestFit="1" customWidth="1"/>
    <col min="8213" max="8213" width="1.109375" style="95" customWidth="1"/>
    <col min="8214" max="8214" width="14.44140625" style="95" customWidth="1"/>
    <col min="8215" max="8215" width="1.109375" style="95" customWidth="1"/>
    <col min="8216" max="8216" width="14.88671875" style="95" customWidth="1"/>
    <col min="8217" max="8450" width="9.109375" style="95"/>
    <col min="8451" max="8451" width="61.109375" style="95" customWidth="1"/>
    <col min="8452" max="8452" width="6.109375" style="95" customWidth="1"/>
    <col min="8453" max="8453" width="1.44140625" style="95" customWidth="1"/>
    <col min="8454" max="8454" width="17.109375" style="95" customWidth="1"/>
    <col min="8455" max="8455" width="1.109375" style="95" customWidth="1"/>
    <col min="8456" max="8456" width="17.109375" style="95" customWidth="1"/>
    <col min="8457" max="8457" width="1.109375" style="95" customWidth="1"/>
    <col min="8458" max="8458" width="17.109375" style="95" customWidth="1"/>
    <col min="8459" max="8459" width="1.44140625" style="95" customWidth="1"/>
    <col min="8460" max="8460" width="18" style="95" customWidth="1"/>
    <col min="8461" max="8461" width="1.44140625" style="95" customWidth="1"/>
    <col min="8462" max="8462" width="18" style="95" customWidth="1"/>
    <col min="8463" max="8463" width="1.44140625" style="95" customWidth="1"/>
    <col min="8464" max="8464" width="18" style="95" customWidth="1"/>
    <col min="8465" max="8465" width="1.88671875" style="95" customWidth="1"/>
    <col min="8466" max="8466" width="17.109375" style="95" customWidth="1"/>
    <col min="8467" max="8467" width="1.5546875" style="95" customWidth="1"/>
    <col min="8468" max="8468" width="15" style="95" bestFit="1" customWidth="1"/>
    <col min="8469" max="8469" width="1.109375" style="95" customWidth="1"/>
    <col min="8470" max="8470" width="14.44140625" style="95" customWidth="1"/>
    <col min="8471" max="8471" width="1.109375" style="95" customWidth="1"/>
    <col min="8472" max="8472" width="14.88671875" style="95" customWidth="1"/>
    <col min="8473" max="8706" width="9.109375" style="95"/>
    <col min="8707" max="8707" width="61.109375" style="95" customWidth="1"/>
    <col min="8708" max="8708" width="6.109375" style="95" customWidth="1"/>
    <col min="8709" max="8709" width="1.44140625" style="95" customWidth="1"/>
    <col min="8710" max="8710" width="17.109375" style="95" customWidth="1"/>
    <col min="8711" max="8711" width="1.109375" style="95" customWidth="1"/>
    <col min="8712" max="8712" width="17.109375" style="95" customWidth="1"/>
    <col min="8713" max="8713" width="1.109375" style="95" customWidth="1"/>
    <col min="8714" max="8714" width="17.109375" style="95" customWidth="1"/>
    <col min="8715" max="8715" width="1.44140625" style="95" customWidth="1"/>
    <col min="8716" max="8716" width="18" style="95" customWidth="1"/>
    <col min="8717" max="8717" width="1.44140625" style="95" customWidth="1"/>
    <col min="8718" max="8718" width="18" style="95" customWidth="1"/>
    <col min="8719" max="8719" width="1.44140625" style="95" customWidth="1"/>
    <col min="8720" max="8720" width="18" style="95" customWidth="1"/>
    <col min="8721" max="8721" width="1.88671875" style="95" customWidth="1"/>
    <col min="8722" max="8722" width="17.109375" style="95" customWidth="1"/>
    <col min="8723" max="8723" width="1.5546875" style="95" customWidth="1"/>
    <col min="8724" max="8724" width="15" style="95" bestFit="1" customWidth="1"/>
    <col min="8725" max="8725" width="1.109375" style="95" customWidth="1"/>
    <col min="8726" max="8726" width="14.44140625" style="95" customWidth="1"/>
    <col min="8727" max="8727" width="1.109375" style="95" customWidth="1"/>
    <col min="8728" max="8728" width="14.88671875" style="95" customWidth="1"/>
    <col min="8729" max="8962" width="9.109375" style="95"/>
    <col min="8963" max="8963" width="61.109375" style="95" customWidth="1"/>
    <col min="8964" max="8964" width="6.109375" style="95" customWidth="1"/>
    <col min="8965" max="8965" width="1.44140625" style="95" customWidth="1"/>
    <col min="8966" max="8966" width="17.109375" style="95" customWidth="1"/>
    <col min="8967" max="8967" width="1.109375" style="95" customWidth="1"/>
    <col min="8968" max="8968" width="17.109375" style="95" customWidth="1"/>
    <col min="8969" max="8969" width="1.109375" style="95" customWidth="1"/>
    <col min="8970" max="8970" width="17.109375" style="95" customWidth="1"/>
    <col min="8971" max="8971" width="1.44140625" style="95" customWidth="1"/>
    <col min="8972" max="8972" width="18" style="95" customWidth="1"/>
    <col min="8973" max="8973" width="1.44140625" style="95" customWidth="1"/>
    <col min="8974" max="8974" width="18" style="95" customWidth="1"/>
    <col min="8975" max="8975" width="1.44140625" style="95" customWidth="1"/>
    <col min="8976" max="8976" width="18" style="95" customWidth="1"/>
    <col min="8977" max="8977" width="1.88671875" style="95" customWidth="1"/>
    <col min="8978" max="8978" width="17.109375" style="95" customWidth="1"/>
    <col min="8979" max="8979" width="1.5546875" style="95" customWidth="1"/>
    <col min="8980" max="8980" width="15" style="95" bestFit="1" customWidth="1"/>
    <col min="8981" max="8981" width="1.109375" style="95" customWidth="1"/>
    <col min="8982" max="8982" width="14.44140625" style="95" customWidth="1"/>
    <col min="8983" max="8983" width="1.109375" style="95" customWidth="1"/>
    <col min="8984" max="8984" width="14.88671875" style="95" customWidth="1"/>
    <col min="8985" max="9218" width="9.109375" style="95"/>
    <col min="9219" max="9219" width="61.109375" style="95" customWidth="1"/>
    <col min="9220" max="9220" width="6.109375" style="95" customWidth="1"/>
    <col min="9221" max="9221" width="1.44140625" style="95" customWidth="1"/>
    <col min="9222" max="9222" width="17.109375" style="95" customWidth="1"/>
    <col min="9223" max="9223" width="1.109375" style="95" customWidth="1"/>
    <col min="9224" max="9224" width="17.109375" style="95" customWidth="1"/>
    <col min="9225" max="9225" width="1.109375" style="95" customWidth="1"/>
    <col min="9226" max="9226" width="17.109375" style="95" customWidth="1"/>
    <col min="9227" max="9227" width="1.44140625" style="95" customWidth="1"/>
    <col min="9228" max="9228" width="18" style="95" customWidth="1"/>
    <col min="9229" max="9229" width="1.44140625" style="95" customWidth="1"/>
    <col min="9230" max="9230" width="18" style="95" customWidth="1"/>
    <col min="9231" max="9231" width="1.44140625" style="95" customWidth="1"/>
    <col min="9232" max="9232" width="18" style="95" customWidth="1"/>
    <col min="9233" max="9233" width="1.88671875" style="95" customWidth="1"/>
    <col min="9234" max="9234" width="17.109375" style="95" customWidth="1"/>
    <col min="9235" max="9235" width="1.5546875" style="95" customWidth="1"/>
    <col min="9236" max="9236" width="15" style="95" bestFit="1" customWidth="1"/>
    <col min="9237" max="9237" width="1.109375" style="95" customWidth="1"/>
    <col min="9238" max="9238" width="14.44140625" style="95" customWidth="1"/>
    <col min="9239" max="9239" width="1.109375" style="95" customWidth="1"/>
    <col min="9240" max="9240" width="14.88671875" style="95" customWidth="1"/>
    <col min="9241" max="9474" width="9.109375" style="95"/>
    <col min="9475" max="9475" width="61.109375" style="95" customWidth="1"/>
    <col min="9476" max="9476" width="6.109375" style="95" customWidth="1"/>
    <col min="9477" max="9477" width="1.44140625" style="95" customWidth="1"/>
    <col min="9478" max="9478" width="17.109375" style="95" customWidth="1"/>
    <col min="9479" max="9479" width="1.109375" style="95" customWidth="1"/>
    <col min="9480" max="9480" width="17.109375" style="95" customWidth="1"/>
    <col min="9481" max="9481" width="1.109375" style="95" customWidth="1"/>
    <col min="9482" max="9482" width="17.109375" style="95" customWidth="1"/>
    <col min="9483" max="9483" width="1.44140625" style="95" customWidth="1"/>
    <col min="9484" max="9484" width="18" style="95" customWidth="1"/>
    <col min="9485" max="9485" width="1.44140625" style="95" customWidth="1"/>
    <col min="9486" max="9486" width="18" style="95" customWidth="1"/>
    <col min="9487" max="9487" width="1.44140625" style="95" customWidth="1"/>
    <col min="9488" max="9488" width="18" style="95" customWidth="1"/>
    <col min="9489" max="9489" width="1.88671875" style="95" customWidth="1"/>
    <col min="9490" max="9490" width="17.109375" style="95" customWidth="1"/>
    <col min="9491" max="9491" width="1.5546875" style="95" customWidth="1"/>
    <col min="9492" max="9492" width="15" style="95" bestFit="1" customWidth="1"/>
    <col min="9493" max="9493" width="1.109375" style="95" customWidth="1"/>
    <col min="9494" max="9494" width="14.44140625" style="95" customWidth="1"/>
    <col min="9495" max="9495" width="1.109375" style="95" customWidth="1"/>
    <col min="9496" max="9496" width="14.88671875" style="95" customWidth="1"/>
    <col min="9497" max="9730" width="9.109375" style="95"/>
    <col min="9731" max="9731" width="61.109375" style="95" customWidth="1"/>
    <col min="9732" max="9732" width="6.109375" style="95" customWidth="1"/>
    <col min="9733" max="9733" width="1.44140625" style="95" customWidth="1"/>
    <col min="9734" max="9734" width="17.109375" style="95" customWidth="1"/>
    <col min="9735" max="9735" width="1.109375" style="95" customWidth="1"/>
    <col min="9736" max="9736" width="17.109375" style="95" customWidth="1"/>
    <col min="9737" max="9737" width="1.109375" style="95" customWidth="1"/>
    <col min="9738" max="9738" width="17.109375" style="95" customWidth="1"/>
    <col min="9739" max="9739" width="1.44140625" style="95" customWidth="1"/>
    <col min="9740" max="9740" width="18" style="95" customWidth="1"/>
    <col min="9741" max="9741" width="1.44140625" style="95" customWidth="1"/>
    <col min="9742" max="9742" width="18" style="95" customWidth="1"/>
    <col min="9743" max="9743" width="1.44140625" style="95" customWidth="1"/>
    <col min="9744" max="9744" width="18" style="95" customWidth="1"/>
    <col min="9745" max="9745" width="1.88671875" style="95" customWidth="1"/>
    <col min="9746" max="9746" width="17.109375" style="95" customWidth="1"/>
    <col min="9747" max="9747" width="1.5546875" style="95" customWidth="1"/>
    <col min="9748" max="9748" width="15" style="95" bestFit="1" customWidth="1"/>
    <col min="9749" max="9749" width="1.109375" style="95" customWidth="1"/>
    <col min="9750" max="9750" width="14.44140625" style="95" customWidth="1"/>
    <col min="9751" max="9751" width="1.109375" style="95" customWidth="1"/>
    <col min="9752" max="9752" width="14.88671875" style="95" customWidth="1"/>
    <col min="9753" max="9986" width="9.109375" style="95"/>
    <col min="9987" max="9987" width="61.109375" style="95" customWidth="1"/>
    <col min="9988" max="9988" width="6.109375" style="95" customWidth="1"/>
    <col min="9989" max="9989" width="1.44140625" style="95" customWidth="1"/>
    <col min="9990" max="9990" width="17.109375" style="95" customWidth="1"/>
    <col min="9991" max="9991" width="1.109375" style="95" customWidth="1"/>
    <col min="9992" max="9992" width="17.109375" style="95" customWidth="1"/>
    <col min="9993" max="9993" width="1.109375" style="95" customWidth="1"/>
    <col min="9994" max="9994" width="17.109375" style="95" customWidth="1"/>
    <col min="9995" max="9995" width="1.44140625" style="95" customWidth="1"/>
    <col min="9996" max="9996" width="18" style="95" customWidth="1"/>
    <col min="9997" max="9997" width="1.44140625" style="95" customWidth="1"/>
    <col min="9998" max="9998" width="18" style="95" customWidth="1"/>
    <col min="9999" max="9999" width="1.44140625" style="95" customWidth="1"/>
    <col min="10000" max="10000" width="18" style="95" customWidth="1"/>
    <col min="10001" max="10001" width="1.88671875" style="95" customWidth="1"/>
    <col min="10002" max="10002" width="17.109375" style="95" customWidth="1"/>
    <col min="10003" max="10003" width="1.5546875" style="95" customWidth="1"/>
    <col min="10004" max="10004" width="15" style="95" bestFit="1" customWidth="1"/>
    <col min="10005" max="10005" width="1.109375" style="95" customWidth="1"/>
    <col min="10006" max="10006" width="14.44140625" style="95" customWidth="1"/>
    <col min="10007" max="10007" width="1.109375" style="95" customWidth="1"/>
    <col min="10008" max="10008" width="14.88671875" style="95" customWidth="1"/>
    <col min="10009" max="10242" width="9.109375" style="95"/>
    <col min="10243" max="10243" width="61.109375" style="95" customWidth="1"/>
    <col min="10244" max="10244" width="6.109375" style="95" customWidth="1"/>
    <col min="10245" max="10245" width="1.44140625" style="95" customWidth="1"/>
    <col min="10246" max="10246" width="17.109375" style="95" customWidth="1"/>
    <col min="10247" max="10247" width="1.109375" style="95" customWidth="1"/>
    <col min="10248" max="10248" width="17.109375" style="95" customWidth="1"/>
    <col min="10249" max="10249" width="1.109375" style="95" customWidth="1"/>
    <col min="10250" max="10250" width="17.109375" style="95" customWidth="1"/>
    <col min="10251" max="10251" width="1.44140625" style="95" customWidth="1"/>
    <col min="10252" max="10252" width="18" style="95" customWidth="1"/>
    <col min="10253" max="10253" width="1.44140625" style="95" customWidth="1"/>
    <col min="10254" max="10254" width="18" style="95" customWidth="1"/>
    <col min="10255" max="10255" width="1.44140625" style="95" customWidth="1"/>
    <col min="10256" max="10256" width="18" style="95" customWidth="1"/>
    <col min="10257" max="10257" width="1.88671875" style="95" customWidth="1"/>
    <col min="10258" max="10258" width="17.109375" style="95" customWidth="1"/>
    <col min="10259" max="10259" width="1.5546875" style="95" customWidth="1"/>
    <col min="10260" max="10260" width="15" style="95" bestFit="1" customWidth="1"/>
    <col min="10261" max="10261" width="1.109375" style="95" customWidth="1"/>
    <col min="10262" max="10262" width="14.44140625" style="95" customWidth="1"/>
    <col min="10263" max="10263" width="1.109375" style="95" customWidth="1"/>
    <col min="10264" max="10264" width="14.88671875" style="95" customWidth="1"/>
    <col min="10265" max="10498" width="9.109375" style="95"/>
    <col min="10499" max="10499" width="61.109375" style="95" customWidth="1"/>
    <col min="10500" max="10500" width="6.109375" style="95" customWidth="1"/>
    <col min="10501" max="10501" width="1.44140625" style="95" customWidth="1"/>
    <col min="10502" max="10502" width="17.109375" style="95" customWidth="1"/>
    <col min="10503" max="10503" width="1.109375" style="95" customWidth="1"/>
    <col min="10504" max="10504" width="17.109375" style="95" customWidth="1"/>
    <col min="10505" max="10505" width="1.109375" style="95" customWidth="1"/>
    <col min="10506" max="10506" width="17.109375" style="95" customWidth="1"/>
    <col min="10507" max="10507" width="1.44140625" style="95" customWidth="1"/>
    <col min="10508" max="10508" width="18" style="95" customWidth="1"/>
    <col min="10509" max="10509" width="1.44140625" style="95" customWidth="1"/>
    <col min="10510" max="10510" width="18" style="95" customWidth="1"/>
    <col min="10511" max="10511" width="1.44140625" style="95" customWidth="1"/>
    <col min="10512" max="10512" width="18" style="95" customWidth="1"/>
    <col min="10513" max="10513" width="1.88671875" style="95" customWidth="1"/>
    <col min="10514" max="10514" width="17.109375" style="95" customWidth="1"/>
    <col min="10515" max="10515" width="1.5546875" style="95" customWidth="1"/>
    <col min="10516" max="10516" width="15" style="95" bestFit="1" customWidth="1"/>
    <col min="10517" max="10517" width="1.109375" style="95" customWidth="1"/>
    <col min="10518" max="10518" width="14.44140625" style="95" customWidth="1"/>
    <col min="10519" max="10519" width="1.109375" style="95" customWidth="1"/>
    <col min="10520" max="10520" width="14.88671875" style="95" customWidth="1"/>
    <col min="10521" max="10754" width="9.109375" style="95"/>
    <col min="10755" max="10755" width="61.109375" style="95" customWidth="1"/>
    <col min="10756" max="10756" width="6.109375" style="95" customWidth="1"/>
    <col min="10757" max="10757" width="1.44140625" style="95" customWidth="1"/>
    <col min="10758" max="10758" width="17.109375" style="95" customWidth="1"/>
    <col min="10759" max="10759" width="1.109375" style="95" customWidth="1"/>
    <col min="10760" max="10760" width="17.109375" style="95" customWidth="1"/>
    <col min="10761" max="10761" width="1.109375" style="95" customWidth="1"/>
    <col min="10762" max="10762" width="17.109375" style="95" customWidth="1"/>
    <col min="10763" max="10763" width="1.44140625" style="95" customWidth="1"/>
    <col min="10764" max="10764" width="18" style="95" customWidth="1"/>
    <col min="10765" max="10765" width="1.44140625" style="95" customWidth="1"/>
    <col min="10766" max="10766" width="18" style="95" customWidth="1"/>
    <col min="10767" max="10767" width="1.44140625" style="95" customWidth="1"/>
    <col min="10768" max="10768" width="18" style="95" customWidth="1"/>
    <col min="10769" max="10769" width="1.88671875" style="95" customWidth="1"/>
    <col min="10770" max="10770" width="17.109375" style="95" customWidth="1"/>
    <col min="10771" max="10771" width="1.5546875" style="95" customWidth="1"/>
    <col min="10772" max="10772" width="15" style="95" bestFit="1" customWidth="1"/>
    <col min="10773" max="10773" width="1.109375" style="95" customWidth="1"/>
    <col min="10774" max="10774" width="14.44140625" style="95" customWidth="1"/>
    <col min="10775" max="10775" width="1.109375" style="95" customWidth="1"/>
    <col min="10776" max="10776" width="14.88671875" style="95" customWidth="1"/>
    <col min="10777" max="11010" width="9.109375" style="95"/>
    <col min="11011" max="11011" width="61.109375" style="95" customWidth="1"/>
    <col min="11012" max="11012" width="6.109375" style="95" customWidth="1"/>
    <col min="11013" max="11013" width="1.44140625" style="95" customWidth="1"/>
    <col min="11014" max="11014" width="17.109375" style="95" customWidth="1"/>
    <col min="11015" max="11015" width="1.109375" style="95" customWidth="1"/>
    <col min="11016" max="11016" width="17.109375" style="95" customWidth="1"/>
    <col min="11017" max="11017" width="1.109375" style="95" customWidth="1"/>
    <col min="11018" max="11018" width="17.109375" style="95" customWidth="1"/>
    <col min="11019" max="11019" width="1.44140625" style="95" customWidth="1"/>
    <col min="11020" max="11020" width="18" style="95" customWidth="1"/>
    <col min="11021" max="11021" width="1.44140625" style="95" customWidth="1"/>
    <col min="11022" max="11022" width="18" style="95" customWidth="1"/>
    <col min="11023" max="11023" width="1.44140625" style="95" customWidth="1"/>
    <col min="11024" max="11024" width="18" style="95" customWidth="1"/>
    <col min="11025" max="11025" width="1.88671875" style="95" customWidth="1"/>
    <col min="11026" max="11026" width="17.109375" style="95" customWidth="1"/>
    <col min="11027" max="11027" width="1.5546875" style="95" customWidth="1"/>
    <col min="11028" max="11028" width="15" style="95" bestFit="1" customWidth="1"/>
    <col min="11029" max="11029" width="1.109375" style="95" customWidth="1"/>
    <col min="11030" max="11030" width="14.44140625" style="95" customWidth="1"/>
    <col min="11031" max="11031" width="1.109375" style="95" customWidth="1"/>
    <col min="11032" max="11032" width="14.88671875" style="95" customWidth="1"/>
    <col min="11033" max="11266" width="9.109375" style="95"/>
    <col min="11267" max="11267" width="61.109375" style="95" customWidth="1"/>
    <col min="11268" max="11268" width="6.109375" style="95" customWidth="1"/>
    <col min="11269" max="11269" width="1.44140625" style="95" customWidth="1"/>
    <col min="11270" max="11270" width="17.109375" style="95" customWidth="1"/>
    <col min="11271" max="11271" width="1.109375" style="95" customWidth="1"/>
    <col min="11272" max="11272" width="17.109375" style="95" customWidth="1"/>
    <col min="11273" max="11273" width="1.109375" style="95" customWidth="1"/>
    <col min="11274" max="11274" width="17.109375" style="95" customWidth="1"/>
    <col min="11275" max="11275" width="1.44140625" style="95" customWidth="1"/>
    <col min="11276" max="11276" width="18" style="95" customWidth="1"/>
    <col min="11277" max="11277" width="1.44140625" style="95" customWidth="1"/>
    <col min="11278" max="11278" width="18" style="95" customWidth="1"/>
    <col min="11279" max="11279" width="1.44140625" style="95" customWidth="1"/>
    <col min="11280" max="11280" width="18" style="95" customWidth="1"/>
    <col min="11281" max="11281" width="1.88671875" style="95" customWidth="1"/>
    <col min="11282" max="11282" width="17.109375" style="95" customWidth="1"/>
    <col min="11283" max="11283" width="1.5546875" style="95" customWidth="1"/>
    <col min="11284" max="11284" width="15" style="95" bestFit="1" customWidth="1"/>
    <col min="11285" max="11285" width="1.109375" style="95" customWidth="1"/>
    <col min="11286" max="11286" width="14.44140625" style="95" customWidth="1"/>
    <col min="11287" max="11287" width="1.109375" style="95" customWidth="1"/>
    <col min="11288" max="11288" width="14.88671875" style="95" customWidth="1"/>
    <col min="11289" max="11522" width="9.109375" style="95"/>
    <col min="11523" max="11523" width="61.109375" style="95" customWidth="1"/>
    <col min="11524" max="11524" width="6.109375" style="95" customWidth="1"/>
    <col min="11525" max="11525" width="1.44140625" style="95" customWidth="1"/>
    <col min="11526" max="11526" width="17.109375" style="95" customWidth="1"/>
    <col min="11527" max="11527" width="1.109375" style="95" customWidth="1"/>
    <col min="11528" max="11528" width="17.109375" style="95" customWidth="1"/>
    <col min="11529" max="11529" width="1.109375" style="95" customWidth="1"/>
    <col min="11530" max="11530" width="17.109375" style="95" customWidth="1"/>
    <col min="11531" max="11531" width="1.44140625" style="95" customWidth="1"/>
    <col min="11532" max="11532" width="18" style="95" customWidth="1"/>
    <col min="11533" max="11533" width="1.44140625" style="95" customWidth="1"/>
    <col min="11534" max="11534" width="18" style="95" customWidth="1"/>
    <col min="11535" max="11535" width="1.44140625" style="95" customWidth="1"/>
    <col min="11536" max="11536" width="18" style="95" customWidth="1"/>
    <col min="11537" max="11537" width="1.88671875" style="95" customWidth="1"/>
    <col min="11538" max="11538" width="17.109375" style="95" customWidth="1"/>
    <col min="11539" max="11539" width="1.5546875" style="95" customWidth="1"/>
    <col min="11540" max="11540" width="15" style="95" bestFit="1" customWidth="1"/>
    <col min="11541" max="11541" width="1.109375" style="95" customWidth="1"/>
    <col min="11542" max="11542" width="14.44140625" style="95" customWidth="1"/>
    <col min="11543" max="11543" width="1.109375" style="95" customWidth="1"/>
    <col min="11544" max="11544" width="14.88671875" style="95" customWidth="1"/>
    <col min="11545" max="11778" width="9.109375" style="95"/>
    <col min="11779" max="11779" width="61.109375" style="95" customWidth="1"/>
    <col min="11780" max="11780" width="6.109375" style="95" customWidth="1"/>
    <col min="11781" max="11781" width="1.44140625" style="95" customWidth="1"/>
    <col min="11782" max="11782" width="17.109375" style="95" customWidth="1"/>
    <col min="11783" max="11783" width="1.109375" style="95" customWidth="1"/>
    <col min="11784" max="11784" width="17.109375" style="95" customWidth="1"/>
    <col min="11785" max="11785" width="1.109375" style="95" customWidth="1"/>
    <col min="11786" max="11786" width="17.109375" style="95" customWidth="1"/>
    <col min="11787" max="11787" width="1.44140625" style="95" customWidth="1"/>
    <col min="11788" max="11788" width="18" style="95" customWidth="1"/>
    <col min="11789" max="11789" width="1.44140625" style="95" customWidth="1"/>
    <col min="11790" max="11790" width="18" style="95" customWidth="1"/>
    <col min="11791" max="11791" width="1.44140625" style="95" customWidth="1"/>
    <col min="11792" max="11792" width="18" style="95" customWidth="1"/>
    <col min="11793" max="11793" width="1.88671875" style="95" customWidth="1"/>
    <col min="11794" max="11794" width="17.109375" style="95" customWidth="1"/>
    <col min="11795" max="11795" width="1.5546875" style="95" customWidth="1"/>
    <col min="11796" max="11796" width="15" style="95" bestFit="1" customWidth="1"/>
    <col min="11797" max="11797" width="1.109375" style="95" customWidth="1"/>
    <col min="11798" max="11798" width="14.44140625" style="95" customWidth="1"/>
    <col min="11799" max="11799" width="1.109375" style="95" customWidth="1"/>
    <col min="11800" max="11800" width="14.88671875" style="95" customWidth="1"/>
    <col min="11801" max="12034" width="9.109375" style="95"/>
    <col min="12035" max="12035" width="61.109375" style="95" customWidth="1"/>
    <col min="12036" max="12036" width="6.109375" style="95" customWidth="1"/>
    <col min="12037" max="12037" width="1.44140625" style="95" customWidth="1"/>
    <col min="12038" max="12038" width="17.109375" style="95" customWidth="1"/>
    <col min="12039" max="12039" width="1.109375" style="95" customWidth="1"/>
    <col min="12040" max="12040" width="17.109375" style="95" customWidth="1"/>
    <col min="12041" max="12041" width="1.109375" style="95" customWidth="1"/>
    <col min="12042" max="12042" width="17.109375" style="95" customWidth="1"/>
    <col min="12043" max="12043" width="1.44140625" style="95" customWidth="1"/>
    <col min="12044" max="12044" width="18" style="95" customWidth="1"/>
    <col min="12045" max="12045" width="1.44140625" style="95" customWidth="1"/>
    <col min="12046" max="12046" width="18" style="95" customWidth="1"/>
    <col min="12047" max="12047" width="1.44140625" style="95" customWidth="1"/>
    <col min="12048" max="12048" width="18" style="95" customWidth="1"/>
    <col min="12049" max="12049" width="1.88671875" style="95" customWidth="1"/>
    <col min="12050" max="12050" width="17.109375" style="95" customWidth="1"/>
    <col min="12051" max="12051" width="1.5546875" style="95" customWidth="1"/>
    <col min="12052" max="12052" width="15" style="95" bestFit="1" customWidth="1"/>
    <col min="12053" max="12053" width="1.109375" style="95" customWidth="1"/>
    <col min="12054" max="12054" width="14.44140625" style="95" customWidth="1"/>
    <col min="12055" max="12055" width="1.109375" style="95" customWidth="1"/>
    <col min="12056" max="12056" width="14.88671875" style="95" customWidth="1"/>
    <col min="12057" max="12290" width="9.109375" style="95"/>
    <col min="12291" max="12291" width="61.109375" style="95" customWidth="1"/>
    <col min="12292" max="12292" width="6.109375" style="95" customWidth="1"/>
    <col min="12293" max="12293" width="1.44140625" style="95" customWidth="1"/>
    <col min="12294" max="12294" width="17.109375" style="95" customWidth="1"/>
    <col min="12295" max="12295" width="1.109375" style="95" customWidth="1"/>
    <col min="12296" max="12296" width="17.109375" style="95" customWidth="1"/>
    <col min="12297" max="12297" width="1.109375" style="95" customWidth="1"/>
    <col min="12298" max="12298" width="17.109375" style="95" customWidth="1"/>
    <col min="12299" max="12299" width="1.44140625" style="95" customWidth="1"/>
    <col min="12300" max="12300" width="18" style="95" customWidth="1"/>
    <col min="12301" max="12301" width="1.44140625" style="95" customWidth="1"/>
    <col min="12302" max="12302" width="18" style="95" customWidth="1"/>
    <col min="12303" max="12303" width="1.44140625" style="95" customWidth="1"/>
    <col min="12304" max="12304" width="18" style="95" customWidth="1"/>
    <col min="12305" max="12305" width="1.88671875" style="95" customWidth="1"/>
    <col min="12306" max="12306" width="17.109375" style="95" customWidth="1"/>
    <col min="12307" max="12307" width="1.5546875" style="95" customWidth="1"/>
    <col min="12308" max="12308" width="15" style="95" bestFit="1" customWidth="1"/>
    <col min="12309" max="12309" width="1.109375" style="95" customWidth="1"/>
    <col min="12310" max="12310" width="14.44140625" style="95" customWidth="1"/>
    <col min="12311" max="12311" width="1.109375" style="95" customWidth="1"/>
    <col min="12312" max="12312" width="14.88671875" style="95" customWidth="1"/>
    <col min="12313" max="12546" width="9.109375" style="95"/>
    <col min="12547" max="12547" width="61.109375" style="95" customWidth="1"/>
    <col min="12548" max="12548" width="6.109375" style="95" customWidth="1"/>
    <col min="12549" max="12549" width="1.44140625" style="95" customWidth="1"/>
    <col min="12550" max="12550" width="17.109375" style="95" customWidth="1"/>
    <col min="12551" max="12551" width="1.109375" style="95" customWidth="1"/>
    <col min="12552" max="12552" width="17.109375" style="95" customWidth="1"/>
    <col min="12553" max="12553" width="1.109375" style="95" customWidth="1"/>
    <col min="12554" max="12554" width="17.109375" style="95" customWidth="1"/>
    <col min="12555" max="12555" width="1.44140625" style="95" customWidth="1"/>
    <col min="12556" max="12556" width="18" style="95" customWidth="1"/>
    <col min="12557" max="12557" width="1.44140625" style="95" customWidth="1"/>
    <col min="12558" max="12558" width="18" style="95" customWidth="1"/>
    <col min="12559" max="12559" width="1.44140625" style="95" customWidth="1"/>
    <col min="12560" max="12560" width="18" style="95" customWidth="1"/>
    <col min="12561" max="12561" width="1.88671875" style="95" customWidth="1"/>
    <col min="12562" max="12562" width="17.109375" style="95" customWidth="1"/>
    <col min="12563" max="12563" width="1.5546875" style="95" customWidth="1"/>
    <col min="12564" max="12564" width="15" style="95" bestFit="1" customWidth="1"/>
    <col min="12565" max="12565" width="1.109375" style="95" customWidth="1"/>
    <col min="12566" max="12566" width="14.44140625" style="95" customWidth="1"/>
    <col min="12567" max="12567" width="1.109375" style="95" customWidth="1"/>
    <col min="12568" max="12568" width="14.88671875" style="95" customWidth="1"/>
    <col min="12569" max="12802" width="9.109375" style="95"/>
    <col min="12803" max="12803" width="61.109375" style="95" customWidth="1"/>
    <col min="12804" max="12804" width="6.109375" style="95" customWidth="1"/>
    <col min="12805" max="12805" width="1.44140625" style="95" customWidth="1"/>
    <col min="12806" max="12806" width="17.109375" style="95" customWidth="1"/>
    <col min="12807" max="12807" width="1.109375" style="95" customWidth="1"/>
    <col min="12808" max="12808" width="17.109375" style="95" customWidth="1"/>
    <col min="12809" max="12809" width="1.109375" style="95" customWidth="1"/>
    <col min="12810" max="12810" width="17.109375" style="95" customWidth="1"/>
    <col min="12811" max="12811" width="1.44140625" style="95" customWidth="1"/>
    <col min="12812" max="12812" width="18" style="95" customWidth="1"/>
    <col min="12813" max="12813" width="1.44140625" style="95" customWidth="1"/>
    <col min="12814" max="12814" width="18" style="95" customWidth="1"/>
    <col min="12815" max="12815" width="1.44140625" style="95" customWidth="1"/>
    <col min="12816" max="12816" width="18" style="95" customWidth="1"/>
    <col min="12817" max="12817" width="1.88671875" style="95" customWidth="1"/>
    <col min="12818" max="12818" width="17.109375" style="95" customWidth="1"/>
    <col min="12819" max="12819" width="1.5546875" style="95" customWidth="1"/>
    <col min="12820" max="12820" width="15" style="95" bestFit="1" customWidth="1"/>
    <col min="12821" max="12821" width="1.109375" style="95" customWidth="1"/>
    <col min="12822" max="12822" width="14.44140625" style="95" customWidth="1"/>
    <col min="12823" max="12823" width="1.109375" style="95" customWidth="1"/>
    <col min="12824" max="12824" width="14.88671875" style="95" customWidth="1"/>
    <col min="12825" max="13058" width="9.109375" style="95"/>
    <col min="13059" max="13059" width="61.109375" style="95" customWidth="1"/>
    <col min="13060" max="13060" width="6.109375" style="95" customWidth="1"/>
    <col min="13061" max="13061" width="1.44140625" style="95" customWidth="1"/>
    <col min="13062" max="13062" width="17.109375" style="95" customWidth="1"/>
    <col min="13063" max="13063" width="1.109375" style="95" customWidth="1"/>
    <col min="13064" max="13064" width="17.109375" style="95" customWidth="1"/>
    <col min="13065" max="13065" width="1.109375" style="95" customWidth="1"/>
    <col min="13066" max="13066" width="17.109375" style="95" customWidth="1"/>
    <col min="13067" max="13067" width="1.44140625" style="95" customWidth="1"/>
    <col min="13068" max="13068" width="18" style="95" customWidth="1"/>
    <col min="13069" max="13069" width="1.44140625" style="95" customWidth="1"/>
    <col min="13070" max="13070" width="18" style="95" customWidth="1"/>
    <col min="13071" max="13071" width="1.44140625" style="95" customWidth="1"/>
    <col min="13072" max="13072" width="18" style="95" customWidth="1"/>
    <col min="13073" max="13073" width="1.88671875" style="95" customWidth="1"/>
    <col min="13074" max="13074" width="17.109375" style="95" customWidth="1"/>
    <col min="13075" max="13075" width="1.5546875" style="95" customWidth="1"/>
    <col min="13076" max="13076" width="15" style="95" bestFit="1" customWidth="1"/>
    <col min="13077" max="13077" width="1.109375" style="95" customWidth="1"/>
    <col min="13078" max="13078" width="14.44140625" style="95" customWidth="1"/>
    <col min="13079" max="13079" width="1.109375" style="95" customWidth="1"/>
    <col min="13080" max="13080" width="14.88671875" style="95" customWidth="1"/>
    <col min="13081" max="13314" width="9.109375" style="95"/>
    <col min="13315" max="13315" width="61.109375" style="95" customWidth="1"/>
    <col min="13316" max="13316" width="6.109375" style="95" customWidth="1"/>
    <col min="13317" max="13317" width="1.44140625" style="95" customWidth="1"/>
    <col min="13318" max="13318" width="17.109375" style="95" customWidth="1"/>
    <col min="13319" max="13319" width="1.109375" style="95" customWidth="1"/>
    <col min="13320" max="13320" width="17.109375" style="95" customWidth="1"/>
    <col min="13321" max="13321" width="1.109375" style="95" customWidth="1"/>
    <col min="13322" max="13322" width="17.109375" style="95" customWidth="1"/>
    <col min="13323" max="13323" width="1.44140625" style="95" customWidth="1"/>
    <col min="13324" max="13324" width="18" style="95" customWidth="1"/>
    <col min="13325" max="13325" width="1.44140625" style="95" customWidth="1"/>
    <col min="13326" max="13326" width="18" style="95" customWidth="1"/>
    <col min="13327" max="13327" width="1.44140625" style="95" customWidth="1"/>
    <col min="13328" max="13328" width="18" style="95" customWidth="1"/>
    <col min="13329" max="13329" width="1.88671875" style="95" customWidth="1"/>
    <col min="13330" max="13330" width="17.109375" style="95" customWidth="1"/>
    <col min="13331" max="13331" width="1.5546875" style="95" customWidth="1"/>
    <col min="13332" max="13332" width="15" style="95" bestFit="1" customWidth="1"/>
    <col min="13333" max="13333" width="1.109375" style="95" customWidth="1"/>
    <col min="13334" max="13334" width="14.44140625" style="95" customWidth="1"/>
    <col min="13335" max="13335" width="1.109375" style="95" customWidth="1"/>
    <col min="13336" max="13336" width="14.88671875" style="95" customWidth="1"/>
    <col min="13337" max="13570" width="9.109375" style="95"/>
    <col min="13571" max="13571" width="61.109375" style="95" customWidth="1"/>
    <col min="13572" max="13572" width="6.109375" style="95" customWidth="1"/>
    <col min="13573" max="13573" width="1.44140625" style="95" customWidth="1"/>
    <col min="13574" max="13574" width="17.109375" style="95" customWidth="1"/>
    <col min="13575" max="13575" width="1.109375" style="95" customWidth="1"/>
    <col min="13576" max="13576" width="17.109375" style="95" customWidth="1"/>
    <col min="13577" max="13577" width="1.109375" style="95" customWidth="1"/>
    <col min="13578" max="13578" width="17.109375" style="95" customWidth="1"/>
    <col min="13579" max="13579" width="1.44140625" style="95" customWidth="1"/>
    <col min="13580" max="13580" width="18" style="95" customWidth="1"/>
    <col min="13581" max="13581" width="1.44140625" style="95" customWidth="1"/>
    <col min="13582" max="13582" width="18" style="95" customWidth="1"/>
    <col min="13583" max="13583" width="1.44140625" style="95" customWidth="1"/>
    <col min="13584" max="13584" width="18" style="95" customWidth="1"/>
    <col min="13585" max="13585" width="1.88671875" style="95" customWidth="1"/>
    <col min="13586" max="13586" width="17.109375" style="95" customWidth="1"/>
    <col min="13587" max="13587" width="1.5546875" style="95" customWidth="1"/>
    <col min="13588" max="13588" width="15" style="95" bestFit="1" customWidth="1"/>
    <col min="13589" max="13589" width="1.109375" style="95" customWidth="1"/>
    <col min="13590" max="13590" width="14.44140625" style="95" customWidth="1"/>
    <col min="13591" max="13591" width="1.109375" style="95" customWidth="1"/>
    <col min="13592" max="13592" width="14.88671875" style="95" customWidth="1"/>
    <col min="13593" max="13826" width="9.109375" style="95"/>
    <col min="13827" max="13827" width="61.109375" style="95" customWidth="1"/>
    <col min="13828" max="13828" width="6.109375" style="95" customWidth="1"/>
    <col min="13829" max="13829" width="1.44140625" style="95" customWidth="1"/>
    <col min="13830" max="13830" width="17.109375" style="95" customWidth="1"/>
    <col min="13831" max="13831" width="1.109375" style="95" customWidth="1"/>
    <col min="13832" max="13832" width="17.109375" style="95" customWidth="1"/>
    <col min="13833" max="13833" width="1.109375" style="95" customWidth="1"/>
    <col min="13834" max="13834" width="17.109375" style="95" customWidth="1"/>
    <col min="13835" max="13835" width="1.44140625" style="95" customWidth="1"/>
    <col min="13836" max="13836" width="18" style="95" customWidth="1"/>
    <col min="13837" max="13837" width="1.44140625" style="95" customWidth="1"/>
    <col min="13838" max="13838" width="18" style="95" customWidth="1"/>
    <col min="13839" max="13839" width="1.44140625" style="95" customWidth="1"/>
    <col min="13840" max="13840" width="18" style="95" customWidth="1"/>
    <col min="13841" max="13841" width="1.88671875" style="95" customWidth="1"/>
    <col min="13842" max="13842" width="17.109375" style="95" customWidth="1"/>
    <col min="13843" max="13843" width="1.5546875" style="95" customWidth="1"/>
    <col min="13844" max="13844" width="15" style="95" bestFit="1" customWidth="1"/>
    <col min="13845" max="13845" width="1.109375" style="95" customWidth="1"/>
    <col min="13846" max="13846" width="14.44140625" style="95" customWidth="1"/>
    <col min="13847" max="13847" width="1.109375" style="95" customWidth="1"/>
    <col min="13848" max="13848" width="14.88671875" style="95" customWidth="1"/>
    <col min="13849" max="14082" width="9.109375" style="95"/>
    <col min="14083" max="14083" width="61.109375" style="95" customWidth="1"/>
    <col min="14084" max="14084" width="6.109375" style="95" customWidth="1"/>
    <col min="14085" max="14085" width="1.44140625" style="95" customWidth="1"/>
    <col min="14086" max="14086" width="17.109375" style="95" customWidth="1"/>
    <col min="14087" max="14087" width="1.109375" style="95" customWidth="1"/>
    <col min="14088" max="14088" width="17.109375" style="95" customWidth="1"/>
    <col min="14089" max="14089" width="1.109375" style="95" customWidth="1"/>
    <col min="14090" max="14090" width="17.109375" style="95" customWidth="1"/>
    <col min="14091" max="14091" width="1.44140625" style="95" customWidth="1"/>
    <col min="14092" max="14092" width="18" style="95" customWidth="1"/>
    <col min="14093" max="14093" width="1.44140625" style="95" customWidth="1"/>
    <col min="14094" max="14094" width="18" style="95" customWidth="1"/>
    <col min="14095" max="14095" width="1.44140625" style="95" customWidth="1"/>
    <col min="14096" max="14096" width="18" style="95" customWidth="1"/>
    <col min="14097" max="14097" width="1.88671875" style="95" customWidth="1"/>
    <col min="14098" max="14098" width="17.109375" style="95" customWidth="1"/>
    <col min="14099" max="14099" width="1.5546875" style="95" customWidth="1"/>
    <col min="14100" max="14100" width="15" style="95" bestFit="1" customWidth="1"/>
    <col min="14101" max="14101" width="1.109375" style="95" customWidth="1"/>
    <col min="14102" max="14102" width="14.44140625" style="95" customWidth="1"/>
    <col min="14103" max="14103" width="1.109375" style="95" customWidth="1"/>
    <col min="14104" max="14104" width="14.88671875" style="95" customWidth="1"/>
    <col min="14105" max="14338" width="9.109375" style="95"/>
    <col min="14339" max="14339" width="61.109375" style="95" customWidth="1"/>
    <col min="14340" max="14340" width="6.109375" style="95" customWidth="1"/>
    <col min="14341" max="14341" width="1.44140625" style="95" customWidth="1"/>
    <col min="14342" max="14342" width="17.109375" style="95" customWidth="1"/>
    <col min="14343" max="14343" width="1.109375" style="95" customWidth="1"/>
    <col min="14344" max="14344" width="17.109375" style="95" customWidth="1"/>
    <col min="14345" max="14345" width="1.109375" style="95" customWidth="1"/>
    <col min="14346" max="14346" width="17.109375" style="95" customWidth="1"/>
    <col min="14347" max="14347" width="1.44140625" style="95" customWidth="1"/>
    <col min="14348" max="14348" width="18" style="95" customWidth="1"/>
    <col min="14349" max="14349" width="1.44140625" style="95" customWidth="1"/>
    <col min="14350" max="14350" width="18" style="95" customWidth="1"/>
    <col min="14351" max="14351" width="1.44140625" style="95" customWidth="1"/>
    <col min="14352" max="14352" width="18" style="95" customWidth="1"/>
    <col min="14353" max="14353" width="1.88671875" style="95" customWidth="1"/>
    <col min="14354" max="14354" width="17.109375" style="95" customWidth="1"/>
    <col min="14355" max="14355" width="1.5546875" style="95" customWidth="1"/>
    <col min="14356" max="14356" width="15" style="95" bestFit="1" customWidth="1"/>
    <col min="14357" max="14357" width="1.109375" style="95" customWidth="1"/>
    <col min="14358" max="14358" width="14.44140625" style="95" customWidth="1"/>
    <col min="14359" max="14359" width="1.109375" style="95" customWidth="1"/>
    <col min="14360" max="14360" width="14.88671875" style="95" customWidth="1"/>
    <col min="14361" max="14594" width="9.109375" style="95"/>
    <col min="14595" max="14595" width="61.109375" style="95" customWidth="1"/>
    <col min="14596" max="14596" width="6.109375" style="95" customWidth="1"/>
    <col min="14597" max="14597" width="1.44140625" style="95" customWidth="1"/>
    <col min="14598" max="14598" width="17.109375" style="95" customWidth="1"/>
    <col min="14599" max="14599" width="1.109375" style="95" customWidth="1"/>
    <col min="14600" max="14600" width="17.109375" style="95" customWidth="1"/>
    <col min="14601" max="14601" width="1.109375" style="95" customWidth="1"/>
    <col min="14602" max="14602" width="17.109375" style="95" customWidth="1"/>
    <col min="14603" max="14603" width="1.44140625" style="95" customWidth="1"/>
    <col min="14604" max="14604" width="18" style="95" customWidth="1"/>
    <col min="14605" max="14605" width="1.44140625" style="95" customWidth="1"/>
    <col min="14606" max="14606" width="18" style="95" customWidth="1"/>
    <col min="14607" max="14607" width="1.44140625" style="95" customWidth="1"/>
    <col min="14608" max="14608" width="18" style="95" customWidth="1"/>
    <col min="14609" max="14609" width="1.88671875" style="95" customWidth="1"/>
    <col min="14610" max="14610" width="17.109375" style="95" customWidth="1"/>
    <col min="14611" max="14611" width="1.5546875" style="95" customWidth="1"/>
    <col min="14612" max="14612" width="15" style="95" bestFit="1" customWidth="1"/>
    <col min="14613" max="14613" width="1.109375" style="95" customWidth="1"/>
    <col min="14614" max="14614" width="14.44140625" style="95" customWidth="1"/>
    <col min="14615" max="14615" width="1.109375" style="95" customWidth="1"/>
    <col min="14616" max="14616" width="14.88671875" style="95" customWidth="1"/>
    <col min="14617" max="14850" width="9.109375" style="95"/>
    <col min="14851" max="14851" width="61.109375" style="95" customWidth="1"/>
    <col min="14852" max="14852" width="6.109375" style="95" customWidth="1"/>
    <col min="14853" max="14853" width="1.44140625" style="95" customWidth="1"/>
    <col min="14854" max="14854" width="17.109375" style="95" customWidth="1"/>
    <col min="14855" max="14855" width="1.109375" style="95" customWidth="1"/>
    <col min="14856" max="14856" width="17.109375" style="95" customWidth="1"/>
    <col min="14857" max="14857" width="1.109375" style="95" customWidth="1"/>
    <col min="14858" max="14858" width="17.109375" style="95" customWidth="1"/>
    <col min="14859" max="14859" width="1.44140625" style="95" customWidth="1"/>
    <col min="14860" max="14860" width="18" style="95" customWidth="1"/>
    <col min="14861" max="14861" width="1.44140625" style="95" customWidth="1"/>
    <col min="14862" max="14862" width="18" style="95" customWidth="1"/>
    <col min="14863" max="14863" width="1.44140625" style="95" customWidth="1"/>
    <col min="14864" max="14864" width="18" style="95" customWidth="1"/>
    <col min="14865" max="14865" width="1.88671875" style="95" customWidth="1"/>
    <col min="14866" max="14866" width="17.109375" style="95" customWidth="1"/>
    <col min="14867" max="14867" width="1.5546875" style="95" customWidth="1"/>
    <col min="14868" max="14868" width="15" style="95" bestFit="1" customWidth="1"/>
    <col min="14869" max="14869" width="1.109375" style="95" customWidth="1"/>
    <col min="14870" max="14870" width="14.44140625" style="95" customWidth="1"/>
    <col min="14871" max="14871" width="1.109375" style="95" customWidth="1"/>
    <col min="14872" max="14872" width="14.88671875" style="95" customWidth="1"/>
    <col min="14873" max="15106" width="9.109375" style="95"/>
    <col min="15107" max="15107" width="61.109375" style="95" customWidth="1"/>
    <col min="15108" max="15108" width="6.109375" style="95" customWidth="1"/>
    <col min="15109" max="15109" width="1.44140625" style="95" customWidth="1"/>
    <col min="15110" max="15110" width="17.109375" style="95" customWidth="1"/>
    <col min="15111" max="15111" width="1.109375" style="95" customWidth="1"/>
    <col min="15112" max="15112" width="17.109375" style="95" customWidth="1"/>
    <col min="15113" max="15113" width="1.109375" style="95" customWidth="1"/>
    <col min="15114" max="15114" width="17.109375" style="95" customWidth="1"/>
    <col min="15115" max="15115" width="1.44140625" style="95" customWidth="1"/>
    <col min="15116" max="15116" width="18" style="95" customWidth="1"/>
    <col min="15117" max="15117" width="1.44140625" style="95" customWidth="1"/>
    <col min="15118" max="15118" width="18" style="95" customWidth="1"/>
    <col min="15119" max="15119" width="1.44140625" style="95" customWidth="1"/>
    <col min="15120" max="15120" width="18" style="95" customWidth="1"/>
    <col min="15121" max="15121" width="1.88671875" style="95" customWidth="1"/>
    <col min="15122" max="15122" width="17.109375" style="95" customWidth="1"/>
    <col min="15123" max="15123" width="1.5546875" style="95" customWidth="1"/>
    <col min="15124" max="15124" width="15" style="95" bestFit="1" customWidth="1"/>
    <col min="15125" max="15125" width="1.109375" style="95" customWidth="1"/>
    <col min="15126" max="15126" width="14.44140625" style="95" customWidth="1"/>
    <col min="15127" max="15127" width="1.109375" style="95" customWidth="1"/>
    <col min="15128" max="15128" width="14.88671875" style="95" customWidth="1"/>
    <col min="15129" max="15362" width="9.109375" style="95"/>
    <col min="15363" max="15363" width="61.109375" style="95" customWidth="1"/>
    <col min="15364" max="15364" width="6.109375" style="95" customWidth="1"/>
    <col min="15365" max="15365" width="1.44140625" style="95" customWidth="1"/>
    <col min="15366" max="15366" width="17.109375" style="95" customWidth="1"/>
    <col min="15367" max="15367" width="1.109375" style="95" customWidth="1"/>
    <col min="15368" max="15368" width="17.109375" style="95" customWidth="1"/>
    <col min="15369" max="15369" width="1.109375" style="95" customWidth="1"/>
    <col min="15370" max="15370" width="17.109375" style="95" customWidth="1"/>
    <col min="15371" max="15371" width="1.44140625" style="95" customWidth="1"/>
    <col min="15372" max="15372" width="18" style="95" customWidth="1"/>
    <col min="15373" max="15373" width="1.44140625" style="95" customWidth="1"/>
    <col min="15374" max="15374" width="18" style="95" customWidth="1"/>
    <col min="15375" max="15375" width="1.44140625" style="95" customWidth="1"/>
    <col min="15376" max="15376" width="18" style="95" customWidth="1"/>
    <col min="15377" max="15377" width="1.88671875" style="95" customWidth="1"/>
    <col min="15378" max="15378" width="17.109375" style="95" customWidth="1"/>
    <col min="15379" max="15379" width="1.5546875" style="95" customWidth="1"/>
    <col min="15380" max="15380" width="15" style="95" bestFit="1" customWidth="1"/>
    <col min="15381" max="15381" width="1.109375" style="95" customWidth="1"/>
    <col min="15382" max="15382" width="14.44140625" style="95" customWidth="1"/>
    <col min="15383" max="15383" width="1.109375" style="95" customWidth="1"/>
    <col min="15384" max="15384" width="14.88671875" style="95" customWidth="1"/>
    <col min="15385" max="15618" width="9.109375" style="95"/>
    <col min="15619" max="15619" width="61.109375" style="95" customWidth="1"/>
    <col min="15620" max="15620" width="6.109375" style="95" customWidth="1"/>
    <col min="15621" max="15621" width="1.44140625" style="95" customWidth="1"/>
    <col min="15622" max="15622" width="17.109375" style="95" customWidth="1"/>
    <col min="15623" max="15623" width="1.109375" style="95" customWidth="1"/>
    <col min="15624" max="15624" width="17.109375" style="95" customWidth="1"/>
    <col min="15625" max="15625" width="1.109375" style="95" customWidth="1"/>
    <col min="15626" max="15626" width="17.109375" style="95" customWidth="1"/>
    <col min="15627" max="15627" width="1.44140625" style="95" customWidth="1"/>
    <col min="15628" max="15628" width="18" style="95" customWidth="1"/>
    <col min="15629" max="15629" width="1.44140625" style="95" customWidth="1"/>
    <col min="15630" max="15630" width="18" style="95" customWidth="1"/>
    <col min="15631" max="15631" width="1.44140625" style="95" customWidth="1"/>
    <col min="15632" max="15632" width="18" style="95" customWidth="1"/>
    <col min="15633" max="15633" width="1.88671875" style="95" customWidth="1"/>
    <col min="15634" max="15634" width="17.109375" style="95" customWidth="1"/>
    <col min="15635" max="15635" width="1.5546875" style="95" customWidth="1"/>
    <col min="15636" max="15636" width="15" style="95" bestFit="1" customWidth="1"/>
    <col min="15637" max="15637" width="1.109375" style="95" customWidth="1"/>
    <col min="15638" max="15638" width="14.44140625" style="95" customWidth="1"/>
    <col min="15639" max="15639" width="1.109375" style="95" customWidth="1"/>
    <col min="15640" max="15640" width="14.88671875" style="95" customWidth="1"/>
    <col min="15641" max="15874" width="9.109375" style="95"/>
    <col min="15875" max="15875" width="61.109375" style="95" customWidth="1"/>
    <col min="15876" max="15876" width="6.109375" style="95" customWidth="1"/>
    <col min="15877" max="15877" width="1.44140625" style="95" customWidth="1"/>
    <col min="15878" max="15878" width="17.109375" style="95" customWidth="1"/>
    <col min="15879" max="15879" width="1.109375" style="95" customWidth="1"/>
    <col min="15880" max="15880" width="17.109375" style="95" customWidth="1"/>
    <col min="15881" max="15881" width="1.109375" style="95" customWidth="1"/>
    <col min="15882" max="15882" width="17.109375" style="95" customWidth="1"/>
    <col min="15883" max="15883" width="1.44140625" style="95" customWidth="1"/>
    <col min="15884" max="15884" width="18" style="95" customWidth="1"/>
    <col min="15885" max="15885" width="1.44140625" style="95" customWidth="1"/>
    <col min="15886" max="15886" width="18" style="95" customWidth="1"/>
    <col min="15887" max="15887" width="1.44140625" style="95" customWidth="1"/>
    <col min="15888" max="15888" width="18" style="95" customWidth="1"/>
    <col min="15889" max="15889" width="1.88671875" style="95" customWidth="1"/>
    <col min="15890" max="15890" width="17.109375" style="95" customWidth="1"/>
    <col min="15891" max="15891" width="1.5546875" style="95" customWidth="1"/>
    <col min="15892" max="15892" width="15" style="95" bestFit="1" customWidth="1"/>
    <col min="15893" max="15893" width="1.109375" style="95" customWidth="1"/>
    <col min="15894" max="15894" width="14.44140625" style="95" customWidth="1"/>
    <col min="15895" max="15895" width="1.109375" style="95" customWidth="1"/>
    <col min="15896" max="15896" width="14.88671875" style="95" customWidth="1"/>
    <col min="15897" max="16130" width="9.109375" style="95"/>
    <col min="16131" max="16131" width="61.109375" style="95" customWidth="1"/>
    <col min="16132" max="16132" width="6.109375" style="95" customWidth="1"/>
    <col min="16133" max="16133" width="1.44140625" style="95" customWidth="1"/>
    <col min="16134" max="16134" width="17.109375" style="95" customWidth="1"/>
    <col min="16135" max="16135" width="1.109375" style="95" customWidth="1"/>
    <col min="16136" max="16136" width="17.109375" style="95" customWidth="1"/>
    <col min="16137" max="16137" width="1.109375" style="95" customWidth="1"/>
    <col min="16138" max="16138" width="17.109375" style="95" customWidth="1"/>
    <col min="16139" max="16139" width="1.44140625" style="95" customWidth="1"/>
    <col min="16140" max="16140" width="18" style="95" customWidth="1"/>
    <col min="16141" max="16141" width="1.44140625" style="95" customWidth="1"/>
    <col min="16142" max="16142" width="18" style="95" customWidth="1"/>
    <col min="16143" max="16143" width="1.44140625" style="95" customWidth="1"/>
    <col min="16144" max="16144" width="18" style="95" customWidth="1"/>
    <col min="16145" max="16145" width="1.88671875" style="95" customWidth="1"/>
    <col min="16146" max="16146" width="17.109375" style="95" customWidth="1"/>
    <col min="16147" max="16147" width="1.5546875" style="95" customWidth="1"/>
    <col min="16148" max="16148" width="15" style="95" bestFit="1" customWidth="1"/>
    <col min="16149" max="16149" width="1.109375" style="95" customWidth="1"/>
    <col min="16150" max="16150" width="14.44140625" style="95" customWidth="1"/>
    <col min="16151" max="16151" width="1.109375" style="95" customWidth="1"/>
    <col min="16152" max="16152" width="14.88671875" style="95" customWidth="1"/>
    <col min="16153" max="16382" width="9.109375" style="95"/>
    <col min="16383" max="16384" width="9.109375" style="95" customWidth="1"/>
  </cols>
  <sheetData>
    <row r="1" spans="1:26" s="88" customFormat="1" ht="19.5" customHeight="1">
      <c r="A1" s="12" t="s">
        <v>0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7"/>
      <c r="S1" s="86"/>
      <c r="T1" s="86"/>
      <c r="U1" s="86"/>
      <c r="V1" s="37"/>
      <c r="W1" s="86"/>
      <c r="X1" s="37"/>
    </row>
    <row r="2" spans="1:26" s="88" customFormat="1" ht="19.5" customHeight="1">
      <c r="A2" s="89" t="s">
        <v>105</v>
      </c>
      <c r="B2" s="90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6"/>
      <c r="S2" s="89"/>
      <c r="T2" s="89"/>
      <c r="U2" s="89"/>
      <c r="V2" s="89"/>
      <c r="W2" s="89"/>
      <c r="X2" s="8"/>
    </row>
    <row r="3" spans="1:26" s="88" customFormat="1" ht="19.5" customHeight="1">
      <c r="A3" s="89"/>
      <c r="B3" s="90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S3" s="89"/>
      <c r="T3" s="89"/>
      <c r="U3" s="89"/>
      <c r="V3" s="89"/>
      <c r="W3" s="89"/>
      <c r="X3" s="91"/>
    </row>
    <row r="4" spans="1:26" ht="18.899999999999999" customHeight="1">
      <c r="A4" s="92"/>
      <c r="C4" s="92"/>
      <c r="D4" s="476" t="s">
        <v>132</v>
      </c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94"/>
      <c r="T4" s="94"/>
      <c r="U4" s="94"/>
      <c r="V4" s="94"/>
      <c r="W4" s="94"/>
      <c r="X4" s="94"/>
      <c r="Y4" s="94"/>
      <c r="Z4" s="94"/>
    </row>
    <row r="5" spans="1:26" ht="18.899999999999999" customHeight="1">
      <c r="A5" s="92"/>
      <c r="C5" s="92"/>
      <c r="D5" s="96"/>
      <c r="E5" s="96"/>
      <c r="F5" s="96"/>
      <c r="G5" s="96"/>
      <c r="H5" s="96"/>
      <c r="I5" s="96"/>
      <c r="J5" s="96"/>
      <c r="K5" s="96"/>
      <c r="L5" s="477"/>
      <c r="M5" s="478"/>
      <c r="N5" s="477"/>
      <c r="O5" s="478"/>
      <c r="P5" s="477"/>
      <c r="Q5" s="478"/>
      <c r="R5" s="96"/>
      <c r="S5" s="94"/>
      <c r="T5" s="94"/>
      <c r="U5" s="94"/>
      <c r="V5" s="94"/>
      <c r="W5" s="94"/>
      <c r="X5" s="94"/>
      <c r="Y5" s="94"/>
      <c r="Z5" s="94"/>
    </row>
    <row r="6" spans="1:26" ht="18.899999999999999" customHeight="1">
      <c r="A6" s="92"/>
      <c r="C6" s="92"/>
      <c r="D6" s="96"/>
      <c r="E6" s="96"/>
      <c r="F6" s="96"/>
      <c r="G6" s="96"/>
      <c r="H6" s="479" t="s">
        <v>62</v>
      </c>
      <c r="I6" s="480"/>
      <c r="J6" s="480"/>
      <c r="K6" s="96"/>
      <c r="L6" s="479" t="s">
        <v>164</v>
      </c>
      <c r="M6" s="479"/>
      <c r="N6" s="479"/>
      <c r="O6" s="479"/>
      <c r="P6" s="479"/>
      <c r="Q6" s="479"/>
      <c r="R6" s="96"/>
      <c r="S6" s="94"/>
      <c r="T6" s="94"/>
      <c r="U6" s="94"/>
      <c r="V6" s="94"/>
      <c r="W6" s="94"/>
      <c r="X6" s="94"/>
      <c r="Y6" s="94"/>
      <c r="Z6" s="94"/>
    </row>
    <row r="7" spans="1:26" ht="18.899999999999999" customHeight="1">
      <c r="A7" s="92"/>
      <c r="C7" s="92"/>
      <c r="D7" s="96"/>
      <c r="E7" s="96"/>
      <c r="F7" s="97" t="s">
        <v>108</v>
      </c>
      <c r="G7" s="97"/>
      <c r="H7" s="97"/>
      <c r="I7" s="97"/>
      <c r="J7" s="97"/>
      <c r="K7" s="96"/>
      <c r="L7" s="99"/>
      <c r="M7" s="92"/>
      <c r="N7" s="99"/>
      <c r="O7" s="92"/>
      <c r="P7" s="99"/>
      <c r="Q7" s="92"/>
      <c r="R7" s="92"/>
      <c r="S7" s="98"/>
      <c r="T7" s="98"/>
      <c r="U7" s="96"/>
      <c r="V7" s="96"/>
      <c r="W7" s="94"/>
      <c r="X7" s="94"/>
      <c r="Y7" s="94"/>
      <c r="Z7" s="94"/>
    </row>
    <row r="8" spans="1:26" ht="18.899999999999999" customHeight="1">
      <c r="B8" s="100"/>
      <c r="D8" s="97" t="s">
        <v>109</v>
      </c>
      <c r="E8" s="97"/>
      <c r="F8" s="102" t="s">
        <v>110</v>
      </c>
      <c r="G8" s="97"/>
      <c r="H8" s="95"/>
      <c r="I8" s="95"/>
      <c r="K8" s="97"/>
      <c r="L8" s="102"/>
      <c r="M8" s="97"/>
      <c r="N8" s="102"/>
      <c r="O8" s="97"/>
      <c r="P8" s="63" t="s">
        <v>111</v>
      </c>
      <c r="Q8" s="97"/>
      <c r="R8" s="147"/>
      <c r="W8" s="95"/>
    </row>
    <row r="9" spans="1:26" ht="18.899999999999999" customHeight="1">
      <c r="B9" s="100"/>
      <c r="D9" s="102" t="s">
        <v>113</v>
      </c>
      <c r="E9" s="97"/>
      <c r="F9" s="97" t="s">
        <v>114</v>
      </c>
      <c r="G9" s="97"/>
      <c r="H9" s="95"/>
      <c r="I9" s="95"/>
      <c r="J9" s="97"/>
      <c r="K9" s="97"/>
      <c r="L9" s="63" t="s">
        <v>117</v>
      </c>
      <c r="M9" s="97"/>
      <c r="N9" s="63" t="s">
        <v>118</v>
      </c>
      <c r="O9" s="97"/>
      <c r="P9" s="63" t="s">
        <v>119</v>
      </c>
      <c r="Q9" s="97"/>
      <c r="R9" s="147" t="s">
        <v>122</v>
      </c>
      <c r="W9" s="95"/>
    </row>
    <row r="10" spans="1:26" ht="18.899999999999999" customHeight="1">
      <c r="B10" s="100"/>
      <c r="C10" s="408" t="s">
        <v>7</v>
      </c>
      <c r="D10" s="97" t="s">
        <v>123</v>
      </c>
      <c r="E10" s="97"/>
      <c r="F10" s="97" t="s">
        <v>124</v>
      </c>
      <c r="G10" s="97"/>
      <c r="H10" s="92" t="s">
        <v>125</v>
      </c>
      <c r="I10" s="97"/>
      <c r="J10" s="102" t="s">
        <v>115</v>
      </c>
      <c r="K10" s="97"/>
      <c r="L10" s="59" t="s">
        <v>126</v>
      </c>
      <c r="M10" s="102"/>
      <c r="N10" s="64" t="s">
        <v>126</v>
      </c>
      <c r="O10" s="102"/>
      <c r="P10" s="63" t="s">
        <v>127</v>
      </c>
      <c r="Q10" s="102"/>
      <c r="R10" s="147" t="s">
        <v>130</v>
      </c>
      <c r="W10" s="95"/>
    </row>
    <row r="11" spans="1:26" ht="18.899999999999999" customHeight="1">
      <c r="A11" s="66"/>
      <c r="C11" s="95"/>
      <c r="D11" s="481" t="s">
        <v>9</v>
      </c>
      <c r="E11" s="481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W11" s="95"/>
    </row>
    <row r="12" spans="1:26" ht="18.899999999999999" customHeight="1">
      <c r="A12" s="103" t="s">
        <v>240</v>
      </c>
      <c r="C12" s="95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spans="1:26" ht="18.899999999999999" customHeight="1">
      <c r="A13" s="69" t="s">
        <v>160</v>
      </c>
      <c r="C13" s="95"/>
      <c r="D13" s="154">
        <v>4531560</v>
      </c>
      <c r="E13" s="154"/>
      <c r="F13" s="154">
        <v>909994</v>
      </c>
      <c r="G13" s="154"/>
      <c r="H13" s="154">
        <v>271330</v>
      </c>
      <c r="I13" s="154"/>
      <c r="J13" s="154">
        <v>67436</v>
      </c>
      <c r="K13" s="154"/>
      <c r="L13" s="154">
        <v>34</v>
      </c>
      <c r="M13" s="154"/>
      <c r="N13" s="154">
        <v>1285600</v>
      </c>
      <c r="O13" s="154"/>
      <c r="P13" s="154">
        <f>SUM(L13:N13)</f>
        <v>1285634</v>
      </c>
      <c r="Q13" s="154"/>
      <c r="R13" s="154">
        <f>SUM(D13:J13)+P13</f>
        <v>7065954</v>
      </c>
    </row>
    <row r="14" spans="1:26" ht="18.899999999999999" customHeight="1">
      <c r="A14" s="69"/>
      <c r="C14" s="95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66"/>
      <c r="O14" s="154"/>
      <c r="P14" s="154"/>
      <c r="Q14" s="154"/>
      <c r="R14" s="154"/>
    </row>
    <row r="15" spans="1:26" ht="18.899999999999999" customHeight="1">
      <c r="A15" s="103" t="s">
        <v>167</v>
      </c>
      <c r="B15" s="110"/>
      <c r="C15" s="9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11"/>
    </row>
    <row r="16" spans="1:26" ht="18.899999999999999" customHeight="1">
      <c r="A16" s="95" t="s">
        <v>168</v>
      </c>
      <c r="B16" s="110"/>
      <c r="C16" s="95"/>
      <c r="D16" s="167">
        <v>0</v>
      </c>
      <c r="E16" s="106"/>
      <c r="F16" s="167">
        <v>0</v>
      </c>
      <c r="G16" s="107"/>
      <c r="H16" s="167">
        <v>0</v>
      </c>
      <c r="I16" s="106"/>
      <c r="J16" s="189">
        <f>'PL5-8'!M153</f>
        <v>329666</v>
      </c>
      <c r="K16" s="106"/>
      <c r="L16" s="105">
        <v>0</v>
      </c>
      <c r="M16" s="107"/>
      <c r="N16" s="105">
        <v>0</v>
      </c>
      <c r="O16" s="107"/>
      <c r="P16" s="105">
        <f>SUM(L16:N16)</f>
        <v>0</v>
      </c>
      <c r="Q16" s="107"/>
      <c r="R16" s="115">
        <f>SUM(D16:J16,P16)</f>
        <v>329666</v>
      </c>
    </row>
    <row r="17" spans="1:18" ht="18.899999999999999" customHeight="1">
      <c r="A17" s="116" t="s">
        <v>131</v>
      </c>
      <c r="B17" s="110"/>
      <c r="C17" s="95"/>
      <c r="D17" s="167">
        <v>0</v>
      </c>
      <c r="E17" s="106"/>
      <c r="F17" s="167">
        <v>0</v>
      </c>
      <c r="G17" s="107"/>
      <c r="H17" s="167">
        <v>0</v>
      </c>
      <c r="I17" s="106"/>
      <c r="J17" s="105">
        <f>'PL5-8'!K51</f>
        <v>0</v>
      </c>
      <c r="K17" s="106"/>
      <c r="L17" s="76">
        <v>741</v>
      </c>
      <c r="M17" s="107"/>
      <c r="N17" s="105">
        <v>0</v>
      </c>
      <c r="O17" s="107"/>
      <c r="P17" s="117">
        <f>SUM(L17:N17)</f>
        <v>741</v>
      </c>
      <c r="Q17" s="107"/>
      <c r="R17" s="115">
        <f>SUM(D17:J17,P17)</f>
        <v>741</v>
      </c>
    </row>
    <row r="18" spans="1:18" ht="18.899999999999999" customHeight="1">
      <c r="A18" s="83" t="s">
        <v>169</v>
      </c>
      <c r="B18" s="108"/>
      <c r="C18" s="103"/>
      <c r="D18" s="174">
        <f>SUM(D16:D17)</f>
        <v>0</v>
      </c>
      <c r="E18" s="112"/>
      <c r="F18" s="174">
        <f>SUM(F16:F17)</f>
        <v>0</v>
      </c>
      <c r="G18" s="112"/>
      <c r="H18" s="174">
        <f>SUM(H16:H17)</f>
        <v>0</v>
      </c>
      <c r="I18" s="113"/>
      <c r="J18" s="174">
        <f>SUM(J16:J17)</f>
        <v>329666</v>
      </c>
      <c r="K18" s="113"/>
      <c r="L18" s="174">
        <f>SUM(L16:L17)</f>
        <v>741</v>
      </c>
      <c r="M18" s="109"/>
      <c r="N18" s="174">
        <f>SUM(N16:N17)</f>
        <v>0</v>
      </c>
      <c r="O18" s="109"/>
      <c r="P18" s="174">
        <f>SUM(P16:P17)</f>
        <v>741</v>
      </c>
      <c r="Q18" s="109"/>
      <c r="R18" s="176">
        <f>SUM(R16:R17)</f>
        <v>330407</v>
      </c>
    </row>
    <row r="19" spans="1:18" ht="18.899999999999999" hidden="1" customHeight="1">
      <c r="A19" s="155" t="s">
        <v>177</v>
      </c>
      <c r="B19" s="108"/>
      <c r="C19" s="103"/>
      <c r="D19" s="169"/>
      <c r="E19" s="168"/>
      <c r="F19" s="169"/>
      <c r="G19" s="168"/>
      <c r="H19" s="169"/>
      <c r="I19" s="106"/>
      <c r="J19" s="170"/>
      <c r="K19" s="106"/>
      <c r="L19" s="170"/>
      <c r="M19" s="107"/>
      <c r="N19" s="170"/>
      <c r="O19" s="107"/>
      <c r="P19" s="170"/>
      <c r="Q19" s="107"/>
      <c r="R19" s="171">
        <f>SUM(D19:J19,P19)</f>
        <v>0</v>
      </c>
    </row>
    <row r="20" spans="1:18" ht="18.899999999999999" customHeight="1">
      <c r="A20" s="69"/>
      <c r="C20" s="95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66"/>
      <c r="O20" s="154"/>
      <c r="P20" s="154"/>
      <c r="Q20" s="154"/>
      <c r="R20" s="154"/>
    </row>
    <row r="21" spans="1:18" ht="19.5" customHeight="1" thickBot="1">
      <c r="A21" s="103" t="s">
        <v>241</v>
      </c>
      <c r="B21" s="108"/>
      <c r="C21" s="103"/>
      <c r="D21" s="114">
        <f>SUM(D13,D18)</f>
        <v>4531560</v>
      </c>
      <c r="E21" s="113"/>
      <c r="F21" s="114">
        <f>SUM(F13,F18)</f>
        <v>909994</v>
      </c>
      <c r="G21" s="113"/>
      <c r="H21" s="114">
        <f>SUM(H13,H18)</f>
        <v>271330</v>
      </c>
      <c r="I21" s="113"/>
      <c r="J21" s="114">
        <f>SUM(J13,J18)</f>
        <v>397102</v>
      </c>
      <c r="K21" s="113"/>
      <c r="L21" s="114">
        <f>SUM(L13,L18)</f>
        <v>775</v>
      </c>
      <c r="M21" s="113"/>
      <c r="N21" s="114">
        <f>SUM(N13,N18)</f>
        <v>1285600</v>
      </c>
      <c r="O21" s="113"/>
      <c r="P21" s="114">
        <f>SUM(P13,P18)</f>
        <v>1286375</v>
      </c>
      <c r="Q21" s="113"/>
      <c r="R21" s="114">
        <f>SUM(R13,R18)</f>
        <v>7396361</v>
      </c>
    </row>
    <row r="22" spans="1:18" ht="19.5" customHeight="1" thickTop="1">
      <c r="P22" s="116"/>
    </row>
    <row r="23" spans="1:18" ht="18.899999999999999" customHeight="1">
      <c r="A23" s="103" t="s">
        <v>243</v>
      </c>
      <c r="C23" s="95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</row>
    <row r="24" spans="1:18" ht="18.899999999999999" customHeight="1">
      <c r="A24" s="69" t="s">
        <v>185</v>
      </c>
      <c r="C24" s="95"/>
      <c r="D24" s="154">
        <v>4531560</v>
      </c>
      <c r="E24" s="154"/>
      <c r="F24" s="154">
        <v>909994</v>
      </c>
      <c r="G24" s="154"/>
      <c r="H24" s="154">
        <v>295260</v>
      </c>
      <c r="I24" s="154"/>
      <c r="J24" s="154">
        <v>522085</v>
      </c>
      <c r="K24" s="154"/>
      <c r="L24" s="154">
        <v>-151</v>
      </c>
      <c r="M24" s="154"/>
      <c r="N24" s="166">
        <v>1285600</v>
      </c>
      <c r="O24" s="154"/>
      <c r="P24" s="154">
        <f>SUM(L24:N24)</f>
        <v>1285449</v>
      </c>
      <c r="Q24" s="154"/>
      <c r="R24" s="154">
        <f>SUM(D24:K24)+P24</f>
        <v>7544348</v>
      </c>
    </row>
    <row r="25" spans="1:18" ht="18.899999999999999" customHeight="1">
      <c r="A25" s="69"/>
      <c r="C25" s="95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66"/>
      <c r="O25" s="154"/>
      <c r="P25" s="154"/>
      <c r="Q25" s="154"/>
      <c r="R25" s="154"/>
    </row>
    <row r="26" spans="1:18" ht="18.899999999999999" customHeight="1">
      <c r="A26" s="238" t="s">
        <v>217</v>
      </c>
      <c r="C26" s="95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66"/>
      <c r="O26" s="154"/>
      <c r="P26" s="154"/>
      <c r="Q26" s="154"/>
      <c r="R26" s="154"/>
    </row>
    <row r="27" spans="1:18" ht="18.899999999999999" customHeight="1">
      <c r="A27" s="250" t="s">
        <v>250</v>
      </c>
      <c r="C27" s="95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66"/>
      <c r="O27" s="154"/>
      <c r="P27" s="154"/>
      <c r="Q27" s="154"/>
      <c r="R27" s="154"/>
    </row>
    <row r="28" spans="1:18" ht="18.899999999999999" customHeight="1">
      <c r="A28" t="s">
        <v>247</v>
      </c>
      <c r="C28" s="416">
        <v>10</v>
      </c>
      <c r="D28" s="442">
        <v>355369</v>
      </c>
      <c r="E28" s="442"/>
      <c r="F28" s="442">
        <v>710739</v>
      </c>
      <c r="G28" s="442"/>
      <c r="H28" s="167">
        <v>0</v>
      </c>
      <c r="I28" s="442"/>
      <c r="J28" s="167">
        <v>0</v>
      </c>
      <c r="K28" s="442"/>
      <c r="L28" s="167">
        <v>0</v>
      </c>
      <c r="M28" s="442"/>
      <c r="N28" s="167">
        <v>0</v>
      </c>
      <c r="O28" s="442"/>
      <c r="P28" s="105">
        <f>SUM(L28:N28)</f>
        <v>0</v>
      </c>
      <c r="Q28" s="107"/>
      <c r="R28" s="117">
        <f>SUM(D28:J28,P28)</f>
        <v>1066108</v>
      </c>
    </row>
    <row r="29" spans="1:18" ht="18.899999999999999" customHeight="1">
      <c r="A29" s="459" t="s">
        <v>248</v>
      </c>
      <c r="C29" s="416">
        <v>14</v>
      </c>
      <c r="D29" s="443">
        <v>0</v>
      </c>
      <c r="E29" s="444"/>
      <c r="F29" s="443">
        <v>0</v>
      </c>
      <c r="G29" s="444"/>
      <c r="H29" s="167">
        <v>0</v>
      </c>
      <c r="I29" s="444"/>
      <c r="J29" s="445">
        <v>-317206</v>
      </c>
      <c r="K29" s="444"/>
      <c r="L29" s="167">
        <v>0</v>
      </c>
      <c r="M29" s="444"/>
      <c r="N29" s="167">
        <v>0</v>
      </c>
      <c r="O29" s="444"/>
      <c r="P29" s="173">
        <f>SUM(L29:N29)</f>
        <v>0</v>
      </c>
      <c r="Q29" s="107"/>
      <c r="R29" s="173">
        <f>SUM(D29:J29,P29)</f>
        <v>-317206</v>
      </c>
    </row>
    <row r="30" spans="1:18" ht="18.899999999999999" customHeight="1">
      <c r="A30" s="250" t="s">
        <v>249</v>
      </c>
      <c r="C30" s="95"/>
      <c r="D30" s="446">
        <f>SUM(D28:D29)</f>
        <v>355369</v>
      </c>
      <c r="E30" s="154"/>
      <c r="F30" s="446">
        <f>SUM(F28:F29)</f>
        <v>710739</v>
      </c>
      <c r="G30" s="154"/>
      <c r="H30" s="174">
        <f>SUM(H28:H29)</f>
        <v>0</v>
      </c>
      <c r="I30" s="154"/>
      <c r="J30" s="174">
        <f>SUM(J28:J29)</f>
        <v>-317206</v>
      </c>
      <c r="K30" s="154"/>
      <c r="L30" s="174">
        <f>SUM(L28:L29)</f>
        <v>0</v>
      </c>
      <c r="M30" s="154"/>
      <c r="N30" s="174">
        <f>SUM(N28:N29)</f>
        <v>0</v>
      </c>
      <c r="O30" s="154"/>
      <c r="P30" s="174">
        <f>SUM(P28:P29)</f>
        <v>0</v>
      </c>
      <c r="Q30" s="154"/>
      <c r="R30" s="174">
        <f>SUM(R28:R29)</f>
        <v>748902</v>
      </c>
    </row>
    <row r="31" spans="1:18" ht="18.899999999999999" customHeight="1">
      <c r="A31" s="69"/>
      <c r="C31" s="95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66"/>
      <c r="O31" s="154"/>
      <c r="P31" s="154"/>
      <c r="Q31" s="154"/>
      <c r="R31" s="154"/>
    </row>
    <row r="32" spans="1:18" ht="18.899999999999999" customHeight="1">
      <c r="A32" s="103" t="s">
        <v>167</v>
      </c>
      <c r="B32" s="110"/>
      <c r="C32" s="95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11"/>
    </row>
    <row r="33" spans="1:18" ht="18.899999999999999" customHeight="1">
      <c r="A33" s="116" t="s">
        <v>168</v>
      </c>
      <c r="B33" s="110"/>
      <c r="C33" s="95"/>
      <c r="D33" s="167">
        <v>0</v>
      </c>
      <c r="E33" s="106"/>
      <c r="F33" s="167">
        <v>0</v>
      </c>
      <c r="G33" s="107"/>
      <c r="H33" s="167">
        <v>0</v>
      </c>
      <c r="I33" s="106"/>
      <c r="J33" s="117">
        <f>'PL5-8'!K153</f>
        <v>530206</v>
      </c>
      <c r="K33" s="314"/>
      <c r="L33" s="167">
        <v>0</v>
      </c>
      <c r="M33" s="442"/>
      <c r="N33" s="167">
        <v>0</v>
      </c>
      <c r="O33" s="315"/>
      <c r="P33" s="117">
        <f>SUM(L33:N33)</f>
        <v>0</v>
      </c>
      <c r="Q33" s="315"/>
      <c r="R33" s="117">
        <f>SUM(D33:J33,P33)</f>
        <v>530206</v>
      </c>
    </row>
    <row r="34" spans="1:18" ht="13.8">
      <c r="A34" s="116" t="s">
        <v>234</v>
      </c>
      <c r="B34" s="110"/>
      <c r="C34" s="95"/>
      <c r="D34" s="167">
        <v>0</v>
      </c>
      <c r="E34" s="106"/>
      <c r="F34" s="167">
        <v>0</v>
      </c>
      <c r="G34" s="107"/>
      <c r="H34" s="167">
        <v>0</v>
      </c>
      <c r="I34" s="106"/>
      <c r="J34" s="167">
        <f>'PL5-8'!M51</f>
        <v>0</v>
      </c>
      <c r="K34" s="314"/>
      <c r="L34" s="117">
        <f>'PL5-8'!K148</f>
        <v>-1</v>
      </c>
      <c r="M34" s="315"/>
      <c r="N34" s="167">
        <v>0</v>
      </c>
      <c r="O34" s="315"/>
      <c r="P34" s="117">
        <f>SUM(L34:O34)</f>
        <v>-1</v>
      </c>
      <c r="Q34" s="315"/>
      <c r="R34" s="173">
        <f>SUM(D34:J34,P34)</f>
        <v>-1</v>
      </c>
    </row>
    <row r="35" spans="1:18" ht="18.899999999999999" customHeight="1">
      <c r="A35" s="83" t="s">
        <v>169</v>
      </c>
      <c r="B35" s="108"/>
      <c r="C35" s="103"/>
      <c r="D35" s="174">
        <f>SUM(D33:D34)</f>
        <v>0</v>
      </c>
      <c r="E35" s="112"/>
      <c r="F35" s="174">
        <f>SUM(F33:F34)</f>
        <v>0</v>
      </c>
      <c r="G35" s="112"/>
      <c r="H35" s="174">
        <f>SUM(H33:H34)</f>
        <v>0</v>
      </c>
      <c r="I35" s="113"/>
      <c r="J35" s="174">
        <f>SUM(J33:J34)</f>
        <v>530206</v>
      </c>
      <c r="K35" s="316"/>
      <c r="L35" s="174">
        <f>SUM(L33:L34)</f>
        <v>-1</v>
      </c>
      <c r="M35" s="317"/>
      <c r="N35" s="174">
        <f>SUM(N33:N34)</f>
        <v>0</v>
      </c>
      <c r="O35" s="317"/>
      <c r="P35" s="174">
        <f>SUM(P33:P34)</f>
        <v>-1</v>
      </c>
      <c r="Q35" s="317"/>
      <c r="R35" s="174">
        <f>SUM(R33:R34)</f>
        <v>530205</v>
      </c>
    </row>
    <row r="36" spans="1:18" ht="18.899999999999999" customHeight="1">
      <c r="A36" s="69"/>
      <c r="C36" s="95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66"/>
      <c r="O36" s="154"/>
      <c r="P36" s="154"/>
      <c r="Q36" s="154"/>
      <c r="R36" s="154"/>
    </row>
    <row r="37" spans="1:18" ht="19.5" customHeight="1" thickBot="1">
      <c r="A37" s="103" t="s">
        <v>242</v>
      </c>
      <c r="B37" s="108"/>
      <c r="C37" s="103"/>
      <c r="D37" s="114">
        <f>SUM(D24,D35,D30)</f>
        <v>4886929</v>
      </c>
      <c r="E37" s="113"/>
      <c r="F37" s="114">
        <f>SUM(F24,F35,F30)</f>
        <v>1620733</v>
      </c>
      <c r="G37" s="113"/>
      <c r="H37" s="114">
        <f>SUM(H24,H35,H30)</f>
        <v>295260</v>
      </c>
      <c r="I37" s="113"/>
      <c r="J37" s="114">
        <f>SUM(J24,J35,J30)</f>
        <v>735085</v>
      </c>
      <c r="K37" s="113"/>
      <c r="L37" s="114">
        <f>SUM(L24,L35,L30)</f>
        <v>-152</v>
      </c>
      <c r="M37" s="113"/>
      <c r="N37" s="114">
        <f>SUM(N24,N35,N30)</f>
        <v>1285600</v>
      </c>
      <c r="O37" s="113"/>
      <c r="P37" s="114">
        <f>SUM(P24,P35,P30)</f>
        <v>1285448</v>
      </c>
      <c r="Q37" s="113"/>
      <c r="R37" s="114">
        <f>SUM(R24,R35,R30)</f>
        <v>8823455</v>
      </c>
    </row>
    <row r="38" spans="1:18" ht="19.5" customHeight="1" thickTop="1">
      <c r="A38" s="116"/>
    </row>
    <row r="39" spans="1:18" ht="19.5" customHeight="1"/>
    <row r="40" spans="1:18" ht="19.5" customHeight="1"/>
    <row r="41" spans="1:18" ht="19.5" customHeight="1"/>
    <row r="42" spans="1:18" ht="19.5" customHeight="1"/>
    <row r="43" spans="1:18" ht="19.5" customHeight="1"/>
    <row r="44" spans="1:18" ht="19.5" customHeight="1"/>
    <row r="45" spans="1:18" ht="19.5" customHeight="1"/>
    <row r="46" spans="1:18" ht="19.5" customHeight="1"/>
    <row r="47" spans="1:18" ht="19.5" customHeight="1"/>
    <row r="48" spans="1:1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</sheetData>
  <mergeCells count="7">
    <mergeCell ref="D4:R4"/>
    <mergeCell ref="L5:M5"/>
    <mergeCell ref="H6:J6"/>
    <mergeCell ref="D11:R11"/>
    <mergeCell ref="N5:O5"/>
    <mergeCell ref="P5:Q5"/>
    <mergeCell ref="L6:Q6"/>
  </mergeCells>
  <pageMargins left="0.7" right="0.7" top="0.48" bottom="0.5" header="0.5" footer="0.5"/>
  <pageSetup paperSize="9" scale="60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88" transitionEvaluation="1" transitionEntry="1">
    <pageSetUpPr fitToPage="1"/>
  </sheetPr>
  <dimension ref="A1:P1388"/>
  <sheetViews>
    <sheetView showGridLines="0" tabSelected="1" view="pageBreakPreview" topLeftCell="A88" zoomScale="70" zoomScaleNormal="80" zoomScaleSheetLayoutView="70" workbookViewId="0">
      <selection activeCell="A102" sqref="A102"/>
    </sheetView>
  </sheetViews>
  <sheetFormatPr defaultColWidth="9.88671875" defaultRowHeight="20.25" customHeight="1"/>
  <cols>
    <col min="1" max="3" width="2.88671875" style="259" customWidth="1"/>
    <col min="4" max="4" width="36.44140625" style="259" customWidth="1"/>
    <col min="5" max="5" width="6.88671875" style="259" customWidth="1"/>
    <col min="6" max="6" width="9.109375" style="2" customWidth="1"/>
    <col min="7" max="7" width="12.44140625" style="2" customWidth="1"/>
    <col min="8" max="8" width="1" style="2" customWidth="1"/>
    <col min="9" max="9" width="12.44140625" style="2" customWidth="1"/>
    <col min="10" max="10" width="1" style="2" customWidth="1"/>
    <col min="11" max="11" width="12.44140625" style="2" customWidth="1"/>
    <col min="12" max="12" width="1.109375" style="2" customWidth="1"/>
    <col min="13" max="13" width="12.44140625" style="2" customWidth="1"/>
    <col min="14" max="14" width="12.88671875" style="2" customWidth="1"/>
    <col min="15" max="15" width="1.88671875" style="271" customWidth="1"/>
    <col min="16" max="16" width="12.109375" style="271" customWidth="1"/>
    <col min="17" max="17" width="5.88671875" style="2" customWidth="1"/>
    <col min="18" max="18" width="2.88671875" style="2" customWidth="1"/>
    <col min="19" max="19" width="3.88671875" style="2" customWidth="1"/>
    <col min="20" max="22" width="9.88671875" style="2"/>
    <col min="23" max="23" width="7.88671875" style="2" customWidth="1"/>
    <col min="24" max="24" width="12.88671875" style="2" customWidth="1"/>
    <col min="25" max="25" width="2.88671875" style="2" customWidth="1"/>
    <col min="26" max="26" width="12.88671875" style="2" customWidth="1"/>
    <col min="27" max="257" width="9.88671875" style="2"/>
    <col min="258" max="260" width="2.88671875" style="2" customWidth="1"/>
    <col min="261" max="261" width="34.44140625" style="2" customWidth="1"/>
    <col min="262" max="262" width="12.5546875" style="2" customWidth="1"/>
    <col min="263" max="263" width="12.44140625" style="2" customWidth="1"/>
    <col min="264" max="264" width="1" style="2" customWidth="1"/>
    <col min="265" max="265" width="12.44140625" style="2" customWidth="1"/>
    <col min="266" max="266" width="1" style="2" customWidth="1"/>
    <col min="267" max="267" width="12.44140625" style="2" customWidth="1"/>
    <col min="268" max="268" width="1.109375" style="2" customWidth="1"/>
    <col min="269" max="269" width="12.44140625" style="2" customWidth="1"/>
    <col min="270" max="270" width="12.88671875" style="2" customWidth="1"/>
    <col min="271" max="271" width="1.88671875" style="2" customWidth="1"/>
    <col min="272" max="272" width="12.109375" style="2" customWidth="1"/>
    <col min="273" max="273" width="5.88671875" style="2" customWidth="1"/>
    <col min="274" max="274" width="2.88671875" style="2" customWidth="1"/>
    <col min="275" max="275" width="3.88671875" style="2" customWidth="1"/>
    <col min="276" max="278" width="9.88671875" style="2"/>
    <col min="279" max="279" width="7.88671875" style="2" customWidth="1"/>
    <col min="280" max="280" width="12.88671875" style="2" customWidth="1"/>
    <col min="281" max="281" width="2.88671875" style="2" customWidth="1"/>
    <col min="282" max="282" width="12.88671875" style="2" customWidth="1"/>
    <col min="283" max="513" width="9.88671875" style="2"/>
    <col min="514" max="516" width="2.88671875" style="2" customWidth="1"/>
    <col min="517" max="517" width="34.44140625" style="2" customWidth="1"/>
    <col min="518" max="518" width="12.5546875" style="2" customWidth="1"/>
    <col min="519" max="519" width="12.44140625" style="2" customWidth="1"/>
    <col min="520" max="520" width="1" style="2" customWidth="1"/>
    <col min="521" max="521" width="12.44140625" style="2" customWidth="1"/>
    <col min="522" max="522" width="1" style="2" customWidth="1"/>
    <col min="523" max="523" width="12.44140625" style="2" customWidth="1"/>
    <col min="524" max="524" width="1.109375" style="2" customWidth="1"/>
    <col min="525" max="525" width="12.44140625" style="2" customWidth="1"/>
    <col min="526" max="526" width="12.88671875" style="2" customWidth="1"/>
    <col min="527" max="527" width="1.88671875" style="2" customWidth="1"/>
    <col min="528" max="528" width="12.109375" style="2" customWidth="1"/>
    <col min="529" max="529" width="5.88671875" style="2" customWidth="1"/>
    <col min="530" max="530" width="2.88671875" style="2" customWidth="1"/>
    <col min="531" max="531" width="3.88671875" style="2" customWidth="1"/>
    <col min="532" max="534" width="9.88671875" style="2"/>
    <col min="535" max="535" width="7.88671875" style="2" customWidth="1"/>
    <col min="536" max="536" width="12.88671875" style="2" customWidth="1"/>
    <col min="537" max="537" width="2.88671875" style="2" customWidth="1"/>
    <col min="538" max="538" width="12.88671875" style="2" customWidth="1"/>
    <col min="539" max="769" width="9.88671875" style="2"/>
    <col min="770" max="772" width="2.88671875" style="2" customWidth="1"/>
    <col min="773" max="773" width="34.44140625" style="2" customWidth="1"/>
    <col min="774" max="774" width="12.5546875" style="2" customWidth="1"/>
    <col min="775" max="775" width="12.44140625" style="2" customWidth="1"/>
    <col min="776" max="776" width="1" style="2" customWidth="1"/>
    <col min="777" max="777" width="12.44140625" style="2" customWidth="1"/>
    <col min="778" max="778" width="1" style="2" customWidth="1"/>
    <col min="779" max="779" width="12.44140625" style="2" customWidth="1"/>
    <col min="780" max="780" width="1.109375" style="2" customWidth="1"/>
    <col min="781" max="781" width="12.44140625" style="2" customWidth="1"/>
    <col min="782" max="782" width="12.88671875" style="2" customWidth="1"/>
    <col min="783" max="783" width="1.88671875" style="2" customWidth="1"/>
    <col min="784" max="784" width="12.109375" style="2" customWidth="1"/>
    <col min="785" max="785" width="5.88671875" style="2" customWidth="1"/>
    <col min="786" max="786" width="2.88671875" style="2" customWidth="1"/>
    <col min="787" max="787" width="3.88671875" style="2" customWidth="1"/>
    <col min="788" max="790" width="9.88671875" style="2"/>
    <col min="791" max="791" width="7.88671875" style="2" customWidth="1"/>
    <col min="792" max="792" width="12.88671875" style="2" customWidth="1"/>
    <col min="793" max="793" width="2.88671875" style="2" customWidth="1"/>
    <col min="794" max="794" width="12.88671875" style="2" customWidth="1"/>
    <col min="795" max="1025" width="9.88671875" style="2"/>
    <col min="1026" max="1028" width="2.88671875" style="2" customWidth="1"/>
    <col min="1029" max="1029" width="34.44140625" style="2" customWidth="1"/>
    <col min="1030" max="1030" width="12.5546875" style="2" customWidth="1"/>
    <col min="1031" max="1031" width="12.44140625" style="2" customWidth="1"/>
    <col min="1032" max="1032" width="1" style="2" customWidth="1"/>
    <col min="1033" max="1033" width="12.44140625" style="2" customWidth="1"/>
    <col min="1034" max="1034" width="1" style="2" customWidth="1"/>
    <col min="1035" max="1035" width="12.44140625" style="2" customWidth="1"/>
    <col min="1036" max="1036" width="1.109375" style="2" customWidth="1"/>
    <col min="1037" max="1037" width="12.44140625" style="2" customWidth="1"/>
    <col min="1038" max="1038" width="12.88671875" style="2" customWidth="1"/>
    <col min="1039" max="1039" width="1.88671875" style="2" customWidth="1"/>
    <col min="1040" max="1040" width="12.109375" style="2" customWidth="1"/>
    <col min="1041" max="1041" width="5.88671875" style="2" customWidth="1"/>
    <col min="1042" max="1042" width="2.88671875" style="2" customWidth="1"/>
    <col min="1043" max="1043" width="3.88671875" style="2" customWidth="1"/>
    <col min="1044" max="1046" width="9.88671875" style="2"/>
    <col min="1047" max="1047" width="7.88671875" style="2" customWidth="1"/>
    <col min="1048" max="1048" width="12.88671875" style="2" customWidth="1"/>
    <col min="1049" max="1049" width="2.88671875" style="2" customWidth="1"/>
    <col min="1050" max="1050" width="12.88671875" style="2" customWidth="1"/>
    <col min="1051" max="1281" width="9.88671875" style="2"/>
    <col min="1282" max="1284" width="2.88671875" style="2" customWidth="1"/>
    <col min="1285" max="1285" width="34.44140625" style="2" customWidth="1"/>
    <col min="1286" max="1286" width="12.5546875" style="2" customWidth="1"/>
    <col min="1287" max="1287" width="12.44140625" style="2" customWidth="1"/>
    <col min="1288" max="1288" width="1" style="2" customWidth="1"/>
    <col min="1289" max="1289" width="12.44140625" style="2" customWidth="1"/>
    <col min="1290" max="1290" width="1" style="2" customWidth="1"/>
    <col min="1291" max="1291" width="12.44140625" style="2" customWidth="1"/>
    <col min="1292" max="1292" width="1.109375" style="2" customWidth="1"/>
    <col min="1293" max="1293" width="12.44140625" style="2" customWidth="1"/>
    <col min="1294" max="1294" width="12.88671875" style="2" customWidth="1"/>
    <col min="1295" max="1295" width="1.88671875" style="2" customWidth="1"/>
    <col min="1296" max="1296" width="12.109375" style="2" customWidth="1"/>
    <col min="1297" max="1297" width="5.88671875" style="2" customWidth="1"/>
    <col min="1298" max="1298" width="2.88671875" style="2" customWidth="1"/>
    <col min="1299" max="1299" width="3.88671875" style="2" customWidth="1"/>
    <col min="1300" max="1302" width="9.88671875" style="2"/>
    <col min="1303" max="1303" width="7.88671875" style="2" customWidth="1"/>
    <col min="1304" max="1304" width="12.88671875" style="2" customWidth="1"/>
    <col min="1305" max="1305" width="2.88671875" style="2" customWidth="1"/>
    <col min="1306" max="1306" width="12.88671875" style="2" customWidth="1"/>
    <col min="1307" max="1537" width="9.88671875" style="2"/>
    <col min="1538" max="1540" width="2.88671875" style="2" customWidth="1"/>
    <col min="1541" max="1541" width="34.44140625" style="2" customWidth="1"/>
    <col min="1542" max="1542" width="12.5546875" style="2" customWidth="1"/>
    <col min="1543" max="1543" width="12.44140625" style="2" customWidth="1"/>
    <col min="1544" max="1544" width="1" style="2" customWidth="1"/>
    <col min="1545" max="1545" width="12.44140625" style="2" customWidth="1"/>
    <col min="1546" max="1546" width="1" style="2" customWidth="1"/>
    <col min="1547" max="1547" width="12.44140625" style="2" customWidth="1"/>
    <col min="1548" max="1548" width="1.109375" style="2" customWidth="1"/>
    <col min="1549" max="1549" width="12.44140625" style="2" customWidth="1"/>
    <col min="1550" max="1550" width="12.88671875" style="2" customWidth="1"/>
    <col min="1551" max="1551" width="1.88671875" style="2" customWidth="1"/>
    <col min="1552" max="1552" width="12.109375" style="2" customWidth="1"/>
    <col min="1553" max="1553" width="5.88671875" style="2" customWidth="1"/>
    <col min="1554" max="1554" width="2.88671875" style="2" customWidth="1"/>
    <col min="1555" max="1555" width="3.88671875" style="2" customWidth="1"/>
    <col min="1556" max="1558" width="9.88671875" style="2"/>
    <col min="1559" max="1559" width="7.88671875" style="2" customWidth="1"/>
    <col min="1560" max="1560" width="12.88671875" style="2" customWidth="1"/>
    <col min="1561" max="1561" width="2.88671875" style="2" customWidth="1"/>
    <col min="1562" max="1562" width="12.88671875" style="2" customWidth="1"/>
    <col min="1563" max="1793" width="9.88671875" style="2"/>
    <col min="1794" max="1796" width="2.88671875" style="2" customWidth="1"/>
    <col min="1797" max="1797" width="34.44140625" style="2" customWidth="1"/>
    <col min="1798" max="1798" width="12.5546875" style="2" customWidth="1"/>
    <col min="1799" max="1799" width="12.44140625" style="2" customWidth="1"/>
    <col min="1800" max="1800" width="1" style="2" customWidth="1"/>
    <col min="1801" max="1801" width="12.44140625" style="2" customWidth="1"/>
    <col min="1802" max="1802" width="1" style="2" customWidth="1"/>
    <col min="1803" max="1803" width="12.44140625" style="2" customWidth="1"/>
    <col min="1804" max="1804" width="1.109375" style="2" customWidth="1"/>
    <col min="1805" max="1805" width="12.44140625" style="2" customWidth="1"/>
    <col min="1806" max="1806" width="12.88671875" style="2" customWidth="1"/>
    <col min="1807" max="1807" width="1.88671875" style="2" customWidth="1"/>
    <col min="1808" max="1808" width="12.109375" style="2" customWidth="1"/>
    <col min="1809" max="1809" width="5.88671875" style="2" customWidth="1"/>
    <col min="1810" max="1810" width="2.88671875" style="2" customWidth="1"/>
    <col min="1811" max="1811" width="3.88671875" style="2" customWidth="1"/>
    <col min="1812" max="1814" width="9.88671875" style="2"/>
    <col min="1815" max="1815" width="7.88671875" style="2" customWidth="1"/>
    <col min="1816" max="1816" width="12.88671875" style="2" customWidth="1"/>
    <col min="1817" max="1817" width="2.88671875" style="2" customWidth="1"/>
    <col min="1818" max="1818" width="12.88671875" style="2" customWidth="1"/>
    <col min="1819" max="2049" width="9.88671875" style="2"/>
    <col min="2050" max="2052" width="2.88671875" style="2" customWidth="1"/>
    <col min="2053" max="2053" width="34.44140625" style="2" customWidth="1"/>
    <col min="2054" max="2054" width="12.5546875" style="2" customWidth="1"/>
    <col min="2055" max="2055" width="12.44140625" style="2" customWidth="1"/>
    <col min="2056" max="2056" width="1" style="2" customWidth="1"/>
    <col min="2057" max="2057" width="12.44140625" style="2" customWidth="1"/>
    <col min="2058" max="2058" width="1" style="2" customWidth="1"/>
    <col min="2059" max="2059" width="12.44140625" style="2" customWidth="1"/>
    <col min="2060" max="2060" width="1.109375" style="2" customWidth="1"/>
    <col min="2061" max="2061" width="12.44140625" style="2" customWidth="1"/>
    <col min="2062" max="2062" width="12.88671875" style="2" customWidth="1"/>
    <col min="2063" max="2063" width="1.88671875" style="2" customWidth="1"/>
    <col min="2064" max="2064" width="12.109375" style="2" customWidth="1"/>
    <col min="2065" max="2065" width="5.88671875" style="2" customWidth="1"/>
    <col min="2066" max="2066" width="2.88671875" style="2" customWidth="1"/>
    <col min="2067" max="2067" width="3.88671875" style="2" customWidth="1"/>
    <col min="2068" max="2070" width="9.88671875" style="2"/>
    <col min="2071" max="2071" width="7.88671875" style="2" customWidth="1"/>
    <col min="2072" max="2072" width="12.88671875" style="2" customWidth="1"/>
    <col min="2073" max="2073" width="2.88671875" style="2" customWidth="1"/>
    <col min="2074" max="2074" width="12.88671875" style="2" customWidth="1"/>
    <col min="2075" max="2305" width="9.88671875" style="2"/>
    <col min="2306" max="2308" width="2.88671875" style="2" customWidth="1"/>
    <col min="2309" max="2309" width="34.44140625" style="2" customWidth="1"/>
    <col min="2310" max="2310" width="12.5546875" style="2" customWidth="1"/>
    <col min="2311" max="2311" width="12.44140625" style="2" customWidth="1"/>
    <col min="2312" max="2312" width="1" style="2" customWidth="1"/>
    <col min="2313" max="2313" width="12.44140625" style="2" customWidth="1"/>
    <col min="2314" max="2314" width="1" style="2" customWidth="1"/>
    <col min="2315" max="2315" width="12.44140625" style="2" customWidth="1"/>
    <col min="2316" max="2316" width="1.109375" style="2" customWidth="1"/>
    <col min="2317" max="2317" width="12.44140625" style="2" customWidth="1"/>
    <col min="2318" max="2318" width="12.88671875" style="2" customWidth="1"/>
    <col min="2319" max="2319" width="1.88671875" style="2" customWidth="1"/>
    <col min="2320" max="2320" width="12.109375" style="2" customWidth="1"/>
    <col min="2321" max="2321" width="5.88671875" style="2" customWidth="1"/>
    <col min="2322" max="2322" width="2.88671875" style="2" customWidth="1"/>
    <col min="2323" max="2323" width="3.88671875" style="2" customWidth="1"/>
    <col min="2324" max="2326" width="9.88671875" style="2"/>
    <col min="2327" max="2327" width="7.88671875" style="2" customWidth="1"/>
    <col min="2328" max="2328" width="12.88671875" style="2" customWidth="1"/>
    <col min="2329" max="2329" width="2.88671875" style="2" customWidth="1"/>
    <col min="2330" max="2330" width="12.88671875" style="2" customWidth="1"/>
    <col min="2331" max="2561" width="9.88671875" style="2"/>
    <col min="2562" max="2564" width="2.88671875" style="2" customWidth="1"/>
    <col min="2565" max="2565" width="34.44140625" style="2" customWidth="1"/>
    <col min="2566" max="2566" width="12.5546875" style="2" customWidth="1"/>
    <col min="2567" max="2567" width="12.44140625" style="2" customWidth="1"/>
    <col min="2568" max="2568" width="1" style="2" customWidth="1"/>
    <col min="2569" max="2569" width="12.44140625" style="2" customWidth="1"/>
    <col min="2570" max="2570" width="1" style="2" customWidth="1"/>
    <col min="2571" max="2571" width="12.44140625" style="2" customWidth="1"/>
    <col min="2572" max="2572" width="1.109375" style="2" customWidth="1"/>
    <col min="2573" max="2573" width="12.44140625" style="2" customWidth="1"/>
    <col min="2574" max="2574" width="12.88671875" style="2" customWidth="1"/>
    <col min="2575" max="2575" width="1.88671875" style="2" customWidth="1"/>
    <col min="2576" max="2576" width="12.109375" style="2" customWidth="1"/>
    <col min="2577" max="2577" width="5.88671875" style="2" customWidth="1"/>
    <col min="2578" max="2578" width="2.88671875" style="2" customWidth="1"/>
    <col min="2579" max="2579" width="3.88671875" style="2" customWidth="1"/>
    <col min="2580" max="2582" width="9.88671875" style="2"/>
    <col min="2583" max="2583" width="7.88671875" style="2" customWidth="1"/>
    <col min="2584" max="2584" width="12.88671875" style="2" customWidth="1"/>
    <col min="2585" max="2585" width="2.88671875" style="2" customWidth="1"/>
    <col min="2586" max="2586" width="12.88671875" style="2" customWidth="1"/>
    <col min="2587" max="2817" width="9.88671875" style="2"/>
    <col min="2818" max="2820" width="2.88671875" style="2" customWidth="1"/>
    <col min="2821" max="2821" width="34.44140625" style="2" customWidth="1"/>
    <col min="2822" max="2822" width="12.5546875" style="2" customWidth="1"/>
    <col min="2823" max="2823" width="12.44140625" style="2" customWidth="1"/>
    <col min="2824" max="2824" width="1" style="2" customWidth="1"/>
    <col min="2825" max="2825" width="12.44140625" style="2" customWidth="1"/>
    <col min="2826" max="2826" width="1" style="2" customWidth="1"/>
    <col min="2827" max="2827" width="12.44140625" style="2" customWidth="1"/>
    <col min="2828" max="2828" width="1.109375" style="2" customWidth="1"/>
    <col min="2829" max="2829" width="12.44140625" style="2" customWidth="1"/>
    <col min="2830" max="2830" width="12.88671875" style="2" customWidth="1"/>
    <col min="2831" max="2831" width="1.88671875" style="2" customWidth="1"/>
    <col min="2832" max="2832" width="12.109375" style="2" customWidth="1"/>
    <col min="2833" max="2833" width="5.88671875" style="2" customWidth="1"/>
    <col min="2834" max="2834" width="2.88671875" style="2" customWidth="1"/>
    <col min="2835" max="2835" width="3.88671875" style="2" customWidth="1"/>
    <col min="2836" max="2838" width="9.88671875" style="2"/>
    <col min="2839" max="2839" width="7.88671875" style="2" customWidth="1"/>
    <col min="2840" max="2840" width="12.88671875" style="2" customWidth="1"/>
    <col min="2841" max="2841" width="2.88671875" style="2" customWidth="1"/>
    <col min="2842" max="2842" width="12.88671875" style="2" customWidth="1"/>
    <col min="2843" max="3073" width="9.88671875" style="2"/>
    <col min="3074" max="3076" width="2.88671875" style="2" customWidth="1"/>
    <col min="3077" max="3077" width="34.44140625" style="2" customWidth="1"/>
    <col min="3078" max="3078" width="12.5546875" style="2" customWidth="1"/>
    <col min="3079" max="3079" width="12.44140625" style="2" customWidth="1"/>
    <col min="3080" max="3080" width="1" style="2" customWidth="1"/>
    <col min="3081" max="3081" width="12.44140625" style="2" customWidth="1"/>
    <col min="3082" max="3082" width="1" style="2" customWidth="1"/>
    <col min="3083" max="3083" width="12.44140625" style="2" customWidth="1"/>
    <col min="3084" max="3084" width="1.109375" style="2" customWidth="1"/>
    <col min="3085" max="3085" width="12.44140625" style="2" customWidth="1"/>
    <col min="3086" max="3086" width="12.88671875" style="2" customWidth="1"/>
    <col min="3087" max="3087" width="1.88671875" style="2" customWidth="1"/>
    <col min="3088" max="3088" width="12.109375" style="2" customWidth="1"/>
    <col min="3089" max="3089" width="5.88671875" style="2" customWidth="1"/>
    <col min="3090" max="3090" width="2.88671875" style="2" customWidth="1"/>
    <col min="3091" max="3091" width="3.88671875" style="2" customWidth="1"/>
    <col min="3092" max="3094" width="9.88671875" style="2"/>
    <col min="3095" max="3095" width="7.88671875" style="2" customWidth="1"/>
    <col min="3096" max="3096" width="12.88671875" style="2" customWidth="1"/>
    <col min="3097" max="3097" width="2.88671875" style="2" customWidth="1"/>
    <col min="3098" max="3098" width="12.88671875" style="2" customWidth="1"/>
    <col min="3099" max="3329" width="9.88671875" style="2"/>
    <col min="3330" max="3332" width="2.88671875" style="2" customWidth="1"/>
    <col min="3333" max="3333" width="34.44140625" style="2" customWidth="1"/>
    <col min="3334" max="3334" width="12.5546875" style="2" customWidth="1"/>
    <col min="3335" max="3335" width="12.44140625" style="2" customWidth="1"/>
    <col min="3336" max="3336" width="1" style="2" customWidth="1"/>
    <col min="3337" max="3337" width="12.44140625" style="2" customWidth="1"/>
    <col min="3338" max="3338" width="1" style="2" customWidth="1"/>
    <col min="3339" max="3339" width="12.44140625" style="2" customWidth="1"/>
    <col min="3340" max="3340" width="1.109375" style="2" customWidth="1"/>
    <col min="3341" max="3341" width="12.44140625" style="2" customWidth="1"/>
    <col min="3342" max="3342" width="12.88671875" style="2" customWidth="1"/>
    <col min="3343" max="3343" width="1.88671875" style="2" customWidth="1"/>
    <col min="3344" max="3344" width="12.109375" style="2" customWidth="1"/>
    <col min="3345" max="3345" width="5.88671875" style="2" customWidth="1"/>
    <col min="3346" max="3346" width="2.88671875" style="2" customWidth="1"/>
    <col min="3347" max="3347" width="3.88671875" style="2" customWidth="1"/>
    <col min="3348" max="3350" width="9.88671875" style="2"/>
    <col min="3351" max="3351" width="7.88671875" style="2" customWidth="1"/>
    <col min="3352" max="3352" width="12.88671875" style="2" customWidth="1"/>
    <col min="3353" max="3353" width="2.88671875" style="2" customWidth="1"/>
    <col min="3354" max="3354" width="12.88671875" style="2" customWidth="1"/>
    <col min="3355" max="3585" width="9.88671875" style="2"/>
    <col min="3586" max="3588" width="2.88671875" style="2" customWidth="1"/>
    <col min="3589" max="3589" width="34.44140625" style="2" customWidth="1"/>
    <col min="3590" max="3590" width="12.5546875" style="2" customWidth="1"/>
    <col min="3591" max="3591" width="12.44140625" style="2" customWidth="1"/>
    <col min="3592" max="3592" width="1" style="2" customWidth="1"/>
    <col min="3593" max="3593" width="12.44140625" style="2" customWidth="1"/>
    <col min="3594" max="3594" width="1" style="2" customWidth="1"/>
    <col min="3595" max="3595" width="12.44140625" style="2" customWidth="1"/>
    <col min="3596" max="3596" width="1.109375" style="2" customWidth="1"/>
    <col min="3597" max="3597" width="12.44140625" style="2" customWidth="1"/>
    <col min="3598" max="3598" width="12.88671875" style="2" customWidth="1"/>
    <col min="3599" max="3599" width="1.88671875" style="2" customWidth="1"/>
    <col min="3600" max="3600" width="12.109375" style="2" customWidth="1"/>
    <col min="3601" max="3601" width="5.88671875" style="2" customWidth="1"/>
    <col min="3602" max="3602" width="2.88671875" style="2" customWidth="1"/>
    <col min="3603" max="3603" width="3.88671875" style="2" customWidth="1"/>
    <col min="3604" max="3606" width="9.88671875" style="2"/>
    <col min="3607" max="3607" width="7.88671875" style="2" customWidth="1"/>
    <col min="3608" max="3608" width="12.88671875" style="2" customWidth="1"/>
    <col min="3609" max="3609" width="2.88671875" style="2" customWidth="1"/>
    <col min="3610" max="3610" width="12.88671875" style="2" customWidth="1"/>
    <col min="3611" max="3841" width="9.88671875" style="2"/>
    <col min="3842" max="3844" width="2.88671875" style="2" customWidth="1"/>
    <col min="3845" max="3845" width="34.44140625" style="2" customWidth="1"/>
    <col min="3846" max="3846" width="12.5546875" style="2" customWidth="1"/>
    <col min="3847" max="3847" width="12.44140625" style="2" customWidth="1"/>
    <col min="3848" max="3848" width="1" style="2" customWidth="1"/>
    <col min="3849" max="3849" width="12.44140625" style="2" customWidth="1"/>
    <col min="3850" max="3850" width="1" style="2" customWidth="1"/>
    <col min="3851" max="3851" width="12.44140625" style="2" customWidth="1"/>
    <col min="3852" max="3852" width="1.109375" style="2" customWidth="1"/>
    <col min="3853" max="3853" width="12.44140625" style="2" customWidth="1"/>
    <col min="3854" max="3854" width="12.88671875" style="2" customWidth="1"/>
    <col min="3855" max="3855" width="1.88671875" style="2" customWidth="1"/>
    <col min="3856" max="3856" width="12.109375" style="2" customWidth="1"/>
    <col min="3857" max="3857" width="5.88671875" style="2" customWidth="1"/>
    <col min="3858" max="3858" width="2.88671875" style="2" customWidth="1"/>
    <col min="3859" max="3859" width="3.88671875" style="2" customWidth="1"/>
    <col min="3860" max="3862" width="9.88671875" style="2"/>
    <col min="3863" max="3863" width="7.88671875" style="2" customWidth="1"/>
    <col min="3864" max="3864" width="12.88671875" style="2" customWidth="1"/>
    <col min="3865" max="3865" width="2.88671875" style="2" customWidth="1"/>
    <col min="3866" max="3866" width="12.88671875" style="2" customWidth="1"/>
    <col min="3867" max="4097" width="9.88671875" style="2"/>
    <col min="4098" max="4100" width="2.88671875" style="2" customWidth="1"/>
    <col min="4101" max="4101" width="34.44140625" style="2" customWidth="1"/>
    <col min="4102" max="4102" width="12.5546875" style="2" customWidth="1"/>
    <col min="4103" max="4103" width="12.44140625" style="2" customWidth="1"/>
    <col min="4104" max="4104" width="1" style="2" customWidth="1"/>
    <col min="4105" max="4105" width="12.44140625" style="2" customWidth="1"/>
    <col min="4106" max="4106" width="1" style="2" customWidth="1"/>
    <col min="4107" max="4107" width="12.44140625" style="2" customWidth="1"/>
    <col min="4108" max="4108" width="1.109375" style="2" customWidth="1"/>
    <col min="4109" max="4109" width="12.44140625" style="2" customWidth="1"/>
    <col min="4110" max="4110" width="12.88671875" style="2" customWidth="1"/>
    <col min="4111" max="4111" width="1.88671875" style="2" customWidth="1"/>
    <col min="4112" max="4112" width="12.109375" style="2" customWidth="1"/>
    <col min="4113" max="4113" width="5.88671875" style="2" customWidth="1"/>
    <col min="4114" max="4114" width="2.88671875" style="2" customWidth="1"/>
    <col min="4115" max="4115" width="3.88671875" style="2" customWidth="1"/>
    <col min="4116" max="4118" width="9.88671875" style="2"/>
    <col min="4119" max="4119" width="7.88671875" style="2" customWidth="1"/>
    <col min="4120" max="4120" width="12.88671875" style="2" customWidth="1"/>
    <col min="4121" max="4121" width="2.88671875" style="2" customWidth="1"/>
    <col min="4122" max="4122" width="12.88671875" style="2" customWidth="1"/>
    <col min="4123" max="4353" width="9.88671875" style="2"/>
    <col min="4354" max="4356" width="2.88671875" style="2" customWidth="1"/>
    <col min="4357" max="4357" width="34.44140625" style="2" customWidth="1"/>
    <col min="4358" max="4358" width="12.5546875" style="2" customWidth="1"/>
    <col min="4359" max="4359" width="12.44140625" style="2" customWidth="1"/>
    <col min="4360" max="4360" width="1" style="2" customWidth="1"/>
    <col min="4361" max="4361" width="12.44140625" style="2" customWidth="1"/>
    <col min="4362" max="4362" width="1" style="2" customWidth="1"/>
    <col min="4363" max="4363" width="12.44140625" style="2" customWidth="1"/>
    <col min="4364" max="4364" width="1.109375" style="2" customWidth="1"/>
    <col min="4365" max="4365" width="12.44140625" style="2" customWidth="1"/>
    <col min="4366" max="4366" width="12.88671875" style="2" customWidth="1"/>
    <col min="4367" max="4367" width="1.88671875" style="2" customWidth="1"/>
    <col min="4368" max="4368" width="12.109375" style="2" customWidth="1"/>
    <col min="4369" max="4369" width="5.88671875" style="2" customWidth="1"/>
    <col min="4370" max="4370" width="2.88671875" style="2" customWidth="1"/>
    <col min="4371" max="4371" width="3.88671875" style="2" customWidth="1"/>
    <col min="4372" max="4374" width="9.88671875" style="2"/>
    <col min="4375" max="4375" width="7.88671875" style="2" customWidth="1"/>
    <col min="4376" max="4376" width="12.88671875" style="2" customWidth="1"/>
    <col min="4377" max="4377" width="2.88671875" style="2" customWidth="1"/>
    <col min="4378" max="4378" width="12.88671875" style="2" customWidth="1"/>
    <col min="4379" max="4609" width="9.88671875" style="2"/>
    <col min="4610" max="4612" width="2.88671875" style="2" customWidth="1"/>
    <col min="4613" max="4613" width="34.44140625" style="2" customWidth="1"/>
    <col min="4614" max="4614" width="12.5546875" style="2" customWidth="1"/>
    <col min="4615" max="4615" width="12.44140625" style="2" customWidth="1"/>
    <col min="4616" max="4616" width="1" style="2" customWidth="1"/>
    <col min="4617" max="4617" width="12.44140625" style="2" customWidth="1"/>
    <col min="4618" max="4618" width="1" style="2" customWidth="1"/>
    <col min="4619" max="4619" width="12.44140625" style="2" customWidth="1"/>
    <col min="4620" max="4620" width="1.109375" style="2" customWidth="1"/>
    <col min="4621" max="4621" width="12.44140625" style="2" customWidth="1"/>
    <col min="4622" max="4622" width="12.88671875" style="2" customWidth="1"/>
    <col min="4623" max="4623" width="1.88671875" style="2" customWidth="1"/>
    <col min="4624" max="4624" width="12.109375" style="2" customWidth="1"/>
    <col min="4625" max="4625" width="5.88671875" style="2" customWidth="1"/>
    <col min="4626" max="4626" width="2.88671875" style="2" customWidth="1"/>
    <col min="4627" max="4627" width="3.88671875" style="2" customWidth="1"/>
    <col min="4628" max="4630" width="9.88671875" style="2"/>
    <col min="4631" max="4631" width="7.88671875" style="2" customWidth="1"/>
    <col min="4632" max="4632" width="12.88671875" style="2" customWidth="1"/>
    <col min="4633" max="4633" width="2.88671875" style="2" customWidth="1"/>
    <col min="4634" max="4634" width="12.88671875" style="2" customWidth="1"/>
    <col min="4635" max="4865" width="9.88671875" style="2"/>
    <col min="4866" max="4868" width="2.88671875" style="2" customWidth="1"/>
    <col min="4869" max="4869" width="34.44140625" style="2" customWidth="1"/>
    <col min="4870" max="4870" width="12.5546875" style="2" customWidth="1"/>
    <col min="4871" max="4871" width="12.44140625" style="2" customWidth="1"/>
    <col min="4872" max="4872" width="1" style="2" customWidth="1"/>
    <col min="4873" max="4873" width="12.44140625" style="2" customWidth="1"/>
    <col min="4874" max="4874" width="1" style="2" customWidth="1"/>
    <col min="4875" max="4875" width="12.44140625" style="2" customWidth="1"/>
    <col min="4876" max="4876" width="1.109375" style="2" customWidth="1"/>
    <col min="4877" max="4877" width="12.44140625" style="2" customWidth="1"/>
    <col min="4878" max="4878" width="12.88671875" style="2" customWidth="1"/>
    <col min="4879" max="4879" width="1.88671875" style="2" customWidth="1"/>
    <col min="4880" max="4880" width="12.109375" style="2" customWidth="1"/>
    <col min="4881" max="4881" width="5.88671875" style="2" customWidth="1"/>
    <col min="4882" max="4882" width="2.88671875" style="2" customWidth="1"/>
    <col min="4883" max="4883" width="3.88671875" style="2" customWidth="1"/>
    <col min="4884" max="4886" width="9.88671875" style="2"/>
    <col min="4887" max="4887" width="7.88671875" style="2" customWidth="1"/>
    <col min="4888" max="4888" width="12.88671875" style="2" customWidth="1"/>
    <col min="4889" max="4889" width="2.88671875" style="2" customWidth="1"/>
    <col min="4890" max="4890" width="12.88671875" style="2" customWidth="1"/>
    <col min="4891" max="5121" width="9.88671875" style="2"/>
    <col min="5122" max="5124" width="2.88671875" style="2" customWidth="1"/>
    <col min="5125" max="5125" width="34.44140625" style="2" customWidth="1"/>
    <col min="5126" max="5126" width="12.5546875" style="2" customWidth="1"/>
    <col min="5127" max="5127" width="12.44140625" style="2" customWidth="1"/>
    <col min="5128" max="5128" width="1" style="2" customWidth="1"/>
    <col min="5129" max="5129" width="12.44140625" style="2" customWidth="1"/>
    <col min="5130" max="5130" width="1" style="2" customWidth="1"/>
    <col min="5131" max="5131" width="12.44140625" style="2" customWidth="1"/>
    <col min="5132" max="5132" width="1.109375" style="2" customWidth="1"/>
    <col min="5133" max="5133" width="12.44140625" style="2" customWidth="1"/>
    <col min="5134" max="5134" width="12.88671875" style="2" customWidth="1"/>
    <col min="5135" max="5135" width="1.88671875" style="2" customWidth="1"/>
    <col min="5136" max="5136" width="12.109375" style="2" customWidth="1"/>
    <col min="5137" max="5137" width="5.88671875" style="2" customWidth="1"/>
    <col min="5138" max="5138" width="2.88671875" style="2" customWidth="1"/>
    <col min="5139" max="5139" width="3.88671875" style="2" customWidth="1"/>
    <col min="5140" max="5142" width="9.88671875" style="2"/>
    <col min="5143" max="5143" width="7.88671875" style="2" customWidth="1"/>
    <col min="5144" max="5144" width="12.88671875" style="2" customWidth="1"/>
    <col min="5145" max="5145" width="2.88671875" style="2" customWidth="1"/>
    <col min="5146" max="5146" width="12.88671875" style="2" customWidth="1"/>
    <col min="5147" max="5377" width="9.88671875" style="2"/>
    <col min="5378" max="5380" width="2.88671875" style="2" customWidth="1"/>
    <col min="5381" max="5381" width="34.44140625" style="2" customWidth="1"/>
    <col min="5382" max="5382" width="12.5546875" style="2" customWidth="1"/>
    <col min="5383" max="5383" width="12.44140625" style="2" customWidth="1"/>
    <col min="5384" max="5384" width="1" style="2" customWidth="1"/>
    <col min="5385" max="5385" width="12.44140625" style="2" customWidth="1"/>
    <col min="5386" max="5386" width="1" style="2" customWidth="1"/>
    <col min="5387" max="5387" width="12.44140625" style="2" customWidth="1"/>
    <col min="5388" max="5388" width="1.109375" style="2" customWidth="1"/>
    <col min="5389" max="5389" width="12.44140625" style="2" customWidth="1"/>
    <col min="5390" max="5390" width="12.88671875" style="2" customWidth="1"/>
    <col min="5391" max="5391" width="1.88671875" style="2" customWidth="1"/>
    <col min="5392" max="5392" width="12.109375" style="2" customWidth="1"/>
    <col min="5393" max="5393" width="5.88671875" style="2" customWidth="1"/>
    <col min="5394" max="5394" width="2.88671875" style="2" customWidth="1"/>
    <col min="5395" max="5395" width="3.88671875" style="2" customWidth="1"/>
    <col min="5396" max="5398" width="9.88671875" style="2"/>
    <col min="5399" max="5399" width="7.88671875" style="2" customWidth="1"/>
    <col min="5400" max="5400" width="12.88671875" style="2" customWidth="1"/>
    <col min="5401" max="5401" width="2.88671875" style="2" customWidth="1"/>
    <col min="5402" max="5402" width="12.88671875" style="2" customWidth="1"/>
    <col min="5403" max="5633" width="9.88671875" style="2"/>
    <col min="5634" max="5636" width="2.88671875" style="2" customWidth="1"/>
    <col min="5637" max="5637" width="34.44140625" style="2" customWidth="1"/>
    <col min="5638" max="5638" width="12.5546875" style="2" customWidth="1"/>
    <col min="5639" max="5639" width="12.44140625" style="2" customWidth="1"/>
    <col min="5640" max="5640" width="1" style="2" customWidth="1"/>
    <col min="5641" max="5641" width="12.44140625" style="2" customWidth="1"/>
    <col min="5642" max="5642" width="1" style="2" customWidth="1"/>
    <col min="5643" max="5643" width="12.44140625" style="2" customWidth="1"/>
    <col min="5644" max="5644" width="1.109375" style="2" customWidth="1"/>
    <col min="5645" max="5645" width="12.44140625" style="2" customWidth="1"/>
    <col min="5646" max="5646" width="12.88671875" style="2" customWidth="1"/>
    <col min="5647" max="5647" width="1.88671875" style="2" customWidth="1"/>
    <col min="5648" max="5648" width="12.109375" style="2" customWidth="1"/>
    <col min="5649" max="5649" width="5.88671875" style="2" customWidth="1"/>
    <col min="5650" max="5650" width="2.88671875" style="2" customWidth="1"/>
    <col min="5651" max="5651" width="3.88671875" style="2" customWidth="1"/>
    <col min="5652" max="5654" width="9.88671875" style="2"/>
    <col min="5655" max="5655" width="7.88671875" style="2" customWidth="1"/>
    <col min="5656" max="5656" width="12.88671875" style="2" customWidth="1"/>
    <col min="5657" max="5657" width="2.88671875" style="2" customWidth="1"/>
    <col min="5658" max="5658" width="12.88671875" style="2" customWidth="1"/>
    <col min="5659" max="5889" width="9.88671875" style="2"/>
    <col min="5890" max="5892" width="2.88671875" style="2" customWidth="1"/>
    <col min="5893" max="5893" width="34.44140625" style="2" customWidth="1"/>
    <col min="5894" max="5894" width="12.5546875" style="2" customWidth="1"/>
    <col min="5895" max="5895" width="12.44140625" style="2" customWidth="1"/>
    <col min="5896" max="5896" width="1" style="2" customWidth="1"/>
    <col min="5897" max="5897" width="12.44140625" style="2" customWidth="1"/>
    <col min="5898" max="5898" width="1" style="2" customWidth="1"/>
    <col min="5899" max="5899" width="12.44140625" style="2" customWidth="1"/>
    <col min="5900" max="5900" width="1.109375" style="2" customWidth="1"/>
    <col min="5901" max="5901" width="12.44140625" style="2" customWidth="1"/>
    <col min="5902" max="5902" width="12.88671875" style="2" customWidth="1"/>
    <col min="5903" max="5903" width="1.88671875" style="2" customWidth="1"/>
    <col min="5904" max="5904" width="12.109375" style="2" customWidth="1"/>
    <col min="5905" max="5905" width="5.88671875" style="2" customWidth="1"/>
    <col min="5906" max="5906" width="2.88671875" style="2" customWidth="1"/>
    <col min="5907" max="5907" width="3.88671875" style="2" customWidth="1"/>
    <col min="5908" max="5910" width="9.88671875" style="2"/>
    <col min="5911" max="5911" width="7.88671875" style="2" customWidth="1"/>
    <col min="5912" max="5912" width="12.88671875" style="2" customWidth="1"/>
    <col min="5913" max="5913" width="2.88671875" style="2" customWidth="1"/>
    <col min="5914" max="5914" width="12.88671875" style="2" customWidth="1"/>
    <col min="5915" max="6145" width="9.88671875" style="2"/>
    <col min="6146" max="6148" width="2.88671875" style="2" customWidth="1"/>
    <col min="6149" max="6149" width="34.44140625" style="2" customWidth="1"/>
    <col min="6150" max="6150" width="12.5546875" style="2" customWidth="1"/>
    <col min="6151" max="6151" width="12.44140625" style="2" customWidth="1"/>
    <col min="6152" max="6152" width="1" style="2" customWidth="1"/>
    <col min="6153" max="6153" width="12.44140625" style="2" customWidth="1"/>
    <col min="6154" max="6154" width="1" style="2" customWidth="1"/>
    <col min="6155" max="6155" width="12.44140625" style="2" customWidth="1"/>
    <col min="6156" max="6156" width="1.109375" style="2" customWidth="1"/>
    <col min="6157" max="6157" width="12.44140625" style="2" customWidth="1"/>
    <col min="6158" max="6158" width="12.88671875" style="2" customWidth="1"/>
    <col min="6159" max="6159" width="1.88671875" style="2" customWidth="1"/>
    <col min="6160" max="6160" width="12.109375" style="2" customWidth="1"/>
    <col min="6161" max="6161" width="5.88671875" style="2" customWidth="1"/>
    <col min="6162" max="6162" width="2.88671875" style="2" customWidth="1"/>
    <col min="6163" max="6163" width="3.88671875" style="2" customWidth="1"/>
    <col min="6164" max="6166" width="9.88671875" style="2"/>
    <col min="6167" max="6167" width="7.88671875" style="2" customWidth="1"/>
    <col min="6168" max="6168" width="12.88671875" style="2" customWidth="1"/>
    <col min="6169" max="6169" width="2.88671875" style="2" customWidth="1"/>
    <col min="6170" max="6170" width="12.88671875" style="2" customWidth="1"/>
    <col min="6171" max="6401" width="9.88671875" style="2"/>
    <col min="6402" max="6404" width="2.88671875" style="2" customWidth="1"/>
    <col min="6405" max="6405" width="34.44140625" style="2" customWidth="1"/>
    <col min="6406" max="6406" width="12.5546875" style="2" customWidth="1"/>
    <col min="6407" max="6407" width="12.44140625" style="2" customWidth="1"/>
    <col min="6408" max="6408" width="1" style="2" customWidth="1"/>
    <col min="6409" max="6409" width="12.44140625" style="2" customWidth="1"/>
    <col min="6410" max="6410" width="1" style="2" customWidth="1"/>
    <col min="6411" max="6411" width="12.44140625" style="2" customWidth="1"/>
    <col min="6412" max="6412" width="1.109375" style="2" customWidth="1"/>
    <col min="6413" max="6413" width="12.44140625" style="2" customWidth="1"/>
    <col min="6414" max="6414" width="12.88671875" style="2" customWidth="1"/>
    <col min="6415" max="6415" width="1.88671875" style="2" customWidth="1"/>
    <col min="6416" max="6416" width="12.109375" style="2" customWidth="1"/>
    <col min="6417" max="6417" width="5.88671875" style="2" customWidth="1"/>
    <col min="6418" max="6418" width="2.88671875" style="2" customWidth="1"/>
    <col min="6419" max="6419" width="3.88671875" style="2" customWidth="1"/>
    <col min="6420" max="6422" width="9.88671875" style="2"/>
    <col min="6423" max="6423" width="7.88671875" style="2" customWidth="1"/>
    <col min="6424" max="6424" width="12.88671875" style="2" customWidth="1"/>
    <col min="6425" max="6425" width="2.88671875" style="2" customWidth="1"/>
    <col min="6426" max="6426" width="12.88671875" style="2" customWidth="1"/>
    <col min="6427" max="6657" width="9.88671875" style="2"/>
    <col min="6658" max="6660" width="2.88671875" style="2" customWidth="1"/>
    <col min="6661" max="6661" width="34.44140625" style="2" customWidth="1"/>
    <col min="6662" max="6662" width="12.5546875" style="2" customWidth="1"/>
    <col min="6663" max="6663" width="12.44140625" style="2" customWidth="1"/>
    <col min="6664" max="6664" width="1" style="2" customWidth="1"/>
    <col min="6665" max="6665" width="12.44140625" style="2" customWidth="1"/>
    <col min="6666" max="6666" width="1" style="2" customWidth="1"/>
    <col min="6667" max="6667" width="12.44140625" style="2" customWidth="1"/>
    <col min="6668" max="6668" width="1.109375" style="2" customWidth="1"/>
    <col min="6669" max="6669" width="12.44140625" style="2" customWidth="1"/>
    <col min="6670" max="6670" width="12.88671875" style="2" customWidth="1"/>
    <col min="6671" max="6671" width="1.88671875" style="2" customWidth="1"/>
    <col min="6672" max="6672" width="12.109375" style="2" customWidth="1"/>
    <col min="6673" max="6673" width="5.88671875" style="2" customWidth="1"/>
    <col min="6674" max="6674" width="2.88671875" style="2" customWidth="1"/>
    <col min="6675" max="6675" width="3.88671875" style="2" customWidth="1"/>
    <col min="6676" max="6678" width="9.88671875" style="2"/>
    <col min="6679" max="6679" width="7.88671875" style="2" customWidth="1"/>
    <col min="6680" max="6680" width="12.88671875" style="2" customWidth="1"/>
    <col min="6681" max="6681" width="2.88671875" style="2" customWidth="1"/>
    <col min="6682" max="6682" width="12.88671875" style="2" customWidth="1"/>
    <col min="6683" max="6913" width="9.88671875" style="2"/>
    <col min="6914" max="6916" width="2.88671875" style="2" customWidth="1"/>
    <col min="6917" max="6917" width="34.44140625" style="2" customWidth="1"/>
    <col min="6918" max="6918" width="12.5546875" style="2" customWidth="1"/>
    <col min="6919" max="6919" width="12.44140625" style="2" customWidth="1"/>
    <col min="6920" max="6920" width="1" style="2" customWidth="1"/>
    <col min="6921" max="6921" width="12.44140625" style="2" customWidth="1"/>
    <col min="6922" max="6922" width="1" style="2" customWidth="1"/>
    <col min="6923" max="6923" width="12.44140625" style="2" customWidth="1"/>
    <col min="6924" max="6924" width="1.109375" style="2" customWidth="1"/>
    <col min="6925" max="6925" width="12.44140625" style="2" customWidth="1"/>
    <col min="6926" max="6926" width="12.88671875" style="2" customWidth="1"/>
    <col min="6927" max="6927" width="1.88671875" style="2" customWidth="1"/>
    <col min="6928" max="6928" width="12.109375" style="2" customWidth="1"/>
    <col min="6929" max="6929" width="5.88671875" style="2" customWidth="1"/>
    <col min="6930" max="6930" width="2.88671875" style="2" customWidth="1"/>
    <col min="6931" max="6931" width="3.88671875" style="2" customWidth="1"/>
    <col min="6932" max="6934" width="9.88671875" style="2"/>
    <col min="6935" max="6935" width="7.88671875" style="2" customWidth="1"/>
    <col min="6936" max="6936" width="12.88671875" style="2" customWidth="1"/>
    <col min="6937" max="6937" width="2.88671875" style="2" customWidth="1"/>
    <col min="6938" max="6938" width="12.88671875" style="2" customWidth="1"/>
    <col min="6939" max="7169" width="9.88671875" style="2"/>
    <col min="7170" max="7172" width="2.88671875" style="2" customWidth="1"/>
    <col min="7173" max="7173" width="34.44140625" style="2" customWidth="1"/>
    <col min="7174" max="7174" width="12.5546875" style="2" customWidth="1"/>
    <col min="7175" max="7175" width="12.44140625" style="2" customWidth="1"/>
    <col min="7176" max="7176" width="1" style="2" customWidth="1"/>
    <col min="7177" max="7177" width="12.44140625" style="2" customWidth="1"/>
    <col min="7178" max="7178" width="1" style="2" customWidth="1"/>
    <col min="7179" max="7179" width="12.44140625" style="2" customWidth="1"/>
    <col min="7180" max="7180" width="1.109375" style="2" customWidth="1"/>
    <col min="7181" max="7181" width="12.44140625" style="2" customWidth="1"/>
    <col min="7182" max="7182" width="12.88671875" style="2" customWidth="1"/>
    <col min="7183" max="7183" width="1.88671875" style="2" customWidth="1"/>
    <col min="7184" max="7184" width="12.109375" style="2" customWidth="1"/>
    <col min="7185" max="7185" width="5.88671875" style="2" customWidth="1"/>
    <col min="7186" max="7186" width="2.88671875" style="2" customWidth="1"/>
    <col min="7187" max="7187" width="3.88671875" style="2" customWidth="1"/>
    <col min="7188" max="7190" width="9.88671875" style="2"/>
    <col min="7191" max="7191" width="7.88671875" style="2" customWidth="1"/>
    <col min="7192" max="7192" width="12.88671875" style="2" customWidth="1"/>
    <col min="7193" max="7193" width="2.88671875" style="2" customWidth="1"/>
    <col min="7194" max="7194" width="12.88671875" style="2" customWidth="1"/>
    <col min="7195" max="7425" width="9.88671875" style="2"/>
    <col min="7426" max="7428" width="2.88671875" style="2" customWidth="1"/>
    <col min="7429" max="7429" width="34.44140625" style="2" customWidth="1"/>
    <col min="7430" max="7430" width="12.5546875" style="2" customWidth="1"/>
    <col min="7431" max="7431" width="12.44140625" style="2" customWidth="1"/>
    <col min="7432" max="7432" width="1" style="2" customWidth="1"/>
    <col min="7433" max="7433" width="12.44140625" style="2" customWidth="1"/>
    <col min="7434" max="7434" width="1" style="2" customWidth="1"/>
    <col min="7435" max="7435" width="12.44140625" style="2" customWidth="1"/>
    <col min="7436" max="7436" width="1.109375" style="2" customWidth="1"/>
    <col min="7437" max="7437" width="12.44140625" style="2" customWidth="1"/>
    <col min="7438" max="7438" width="12.88671875" style="2" customWidth="1"/>
    <col min="7439" max="7439" width="1.88671875" style="2" customWidth="1"/>
    <col min="7440" max="7440" width="12.109375" style="2" customWidth="1"/>
    <col min="7441" max="7441" width="5.88671875" style="2" customWidth="1"/>
    <col min="7442" max="7442" width="2.88671875" style="2" customWidth="1"/>
    <col min="7443" max="7443" width="3.88671875" style="2" customWidth="1"/>
    <col min="7444" max="7446" width="9.88671875" style="2"/>
    <col min="7447" max="7447" width="7.88671875" style="2" customWidth="1"/>
    <col min="7448" max="7448" width="12.88671875" style="2" customWidth="1"/>
    <col min="7449" max="7449" width="2.88671875" style="2" customWidth="1"/>
    <col min="7450" max="7450" width="12.88671875" style="2" customWidth="1"/>
    <col min="7451" max="7681" width="9.88671875" style="2"/>
    <col min="7682" max="7684" width="2.88671875" style="2" customWidth="1"/>
    <col min="7685" max="7685" width="34.44140625" style="2" customWidth="1"/>
    <col min="7686" max="7686" width="12.5546875" style="2" customWidth="1"/>
    <col min="7687" max="7687" width="12.44140625" style="2" customWidth="1"/>
    <col min="7688" max="7688" width="1" style="2" customWidth="1"/>
    <col min="7689" max="7689" width="12.44140625" style="2" customWidth="1"/>
    <col min="7690" max="7690" width="1" style="2" customWidth="1"/>
    <col min="7691" max="7691" width="12.44140625" style="2" customWidth="1"/>
    <col min="7692" max="7692" width="1.109375" style="2" customWidth="1"/>
    <col min="7693" max="7693" width="12.44140625" style="2" customWidth="1"/>
    <col min="7694" max="7694" width="12.88671875" style="2" customWidth="1"/>
    <col min="7695" max="7695" width="1.88671875" style="2" customWidth="1"/>
    <col min="7696" max="7696" width="12.109375" style="2" customWidth="1"/>
    <col min="7697" max="7697" width="5.88671875" style="2" customWidth="1"/>
    <col min="7698" max="7698" width="2.88671875" style="2" customWidth="1"/>
    <col min="7699" max="7699" width="3.88671875" style="2" customWidth="1"/>
    <col min="7700" max="7702" width="9.88671875" style="2"/>
    <col min="7703" max="7703" width="7.88671875" style="2" customWidth="1"/>
    <col min="7704" max="7704" width="12.88671875" style="2" customWidth="1"/>
    <col min="7705" max="7705" width="2.88671875" style="2" customWidth="1"/>
    <col min="7706" max="7706" width="12.88671875" style="2" customWidth="1"/>
    <col min="7707" max="7937" width="9.88671875" style="2"/>
    <col min="7938" max="7940" width="2.88671875" style="2" customWidth="1"/>
    <col min="7941" max="7941" width="34.44140625" style="2" customWidth="1"/>
    <col min="7942" max="7942" width="12.5546875" style="2" customWidth="1"/>
    <col min="7943" max="7943" width="12.44140625" style="2" customWidth="1"/>
    <col min="7944" max="7944" width="1" style="2" customWidth="1"/>
    <col min="7945" max="7945" width="12.44140625" style="2" customWidth="1"/>
    <col min="7946" max="7946" width="1" style="2" customWidth="1"/>
    <col min="7947" max="7947" width="12.44140625" style="2" customWidth="1"/>
    <col min="7948" max="7948" width="1.109375" style="2" customWidth="1"/>
    <col min="7949" max="7949" width="12.44140625" style="2" customWidth="1"/>
    <col min="7950" max="7950" width="12.88671875" style="2" customWidth="1"/>
    <col min="7951" max="7951" width="1.88671875" style="2" customWidth="1"/>
    <col min="7952" max="7952" width="12.109375" style="2" customWidth="1"/>
    <col min="7953" max="7953" width="5.88671875" style="2" customWidth="1"/>
    <col min="7954" max="7954" width="2.88671875" style="2" customWidth="1"/>
    <col min="7955" max="7955" width="3.88671875" style="2" customWidth="1"/>
    <col min="7956" max="7958" width="9.88671875" style="2"/>
    <col min="7959" max="7959" width="7.88671875" style="2" customWidth="1"/>
    <col min="7960" max="7960" width="12.88671875" style="2" customWidth="1"/>
    <col min="7961" max="7961" width="2.88671875" style="2" customWidth="1"/>
    <col min="7962" max="7962" width="12.88671875" style="2" customWidth="1"/>
    <col min="7963" max="8193" width="9.88671875" style="2"/>
    <col min="8194" max="8196" width="2.88671875" style="2" customWidth="1"/>
    <col min="8197" max="8197" width="34.44140625" style="2" customWidth="1"/>
    <col min="8198" max="8198" width="12.5546875" style="2" customWidth="1"/>
    <col min="8199" max="8199" width="12.44140625" style="2" customWidth="1"/>
    <col min="8200" max="8200" width="1" style="2" customWidth="1"/>
    <col min="8201" max="8201" width="12.44140625" style="2" customWidth="1"/>
    <col min="8202" max="8202" width="1" style="2" customWidth="1"/>
    <col min="8203" max="8203" width="12.44140625" style="2" customWidth="1"/>
    <col min="8204" max="8204" width="1.109375" style="2" customWidth="1"/>
    <col min="8205" max="8205" width="12.44140625" style="2" customWidth="1"/>
    <col min="8206" max="8206" width="12.88671875" style="2" customWidth="1"/>
    <col min="8207" max="8207" width="1.88671875" style="2" customWidth="1"/>
    <col min="8208" max="8208" width="12.109375" style="2" customWidth="1"/>
    <col min="8209" max="8209" width="5.88671875" style="2" customWidth="1"/>
    <col min="8210" max="8210" width="2.88671875" style="2" customWidth="1"/>
    <col min="8211" max="8211" width="3.88671875" style="2" customWidth="1"/>
    <col min="8212" max="8214" width="9.88671875" style="2"/>
    <col min="8215" max="8215" width="7.88671875" style="2" customWidth="1"/>
    <col min="8216" max="8216" width="12.88671875" style="2" customWidth="1"/>
    <col min="8217" max="8217" width="2.88671875" style="2" customWidth="1"/>
    <col min="8218" max="8218" width="12.88671875" style="2" customWidth="1"/>
    <col min="8219" max="8449" width="9.88671875" style="2"/>
    <col min="8450" max="8452" width="2.88671875" style="2" customWidth="1"/>
    <col min="8453" max="8453" width="34.44140625" style="2" customWidth="1"/>
    <col min="8454" max="8454" width="12.5546875" style="2" customWidth="1"/>
    <col min="8455" max="8455" width="12.44140625" style="2" customWidth="1"/>
    <col min="8456" max="8456" width="1" style="2" customWidth="1"/>
    <col min="8457" max="8457" width="12.44140625" style="2" customWidth="1"/>
    <col min="8458" max="8458" width="1" style="2" customWidth="1"/>
    <col min="8459" max="8459" width="12.44140625" style="2" customWidth="1"/>
    <col min="8460" max="8460" width="1.109375" style="2" customWidth="1"/>
    <col min="8461" max="8461" width="12.44140625" style="2" customWidth="1"/>
    <col min="8462" max="8462" width="12.88671875" style="2" customWidth="1"/>
    <col min="8463" max="8463" width="1.88671875" style="2" customWidth="1"/>
    <col min="8464" max="8464" width="12.109375" style="2" customWidth="1"/>
    <col min="8465" max="8465" width="5.88671875" style="2" customWidth="1"/>
    <col min="8466" max="8466" width="2.88671875" style="2" customWidth="1"/>
    <col min="8467" max="8467" width="3.88671875" style="2" customWidth="1"/>
    <col min="8468" max="8470" width="9.88671875" style="2"/>
    <col min="8471" max="8471" width="7.88671875" style="2" customWidth="1"/>
    <col min="8472" max="8472" width="12.88671875" style="2" customWidth="1"/>
    <col min="8473" max="8473" width="2.88671875" style="2" customWidth="1"/>
    <col min="8474" max="8474" width="12.88671875" style="2" customWidth="1"/>
    <col min="8475" max="8705" width="9.88671875" style="2"/>
    <col min="8706" max="8708" width="2.88671875" style="2" customWidth="1"/>
    <col min="8709" max="8709" width="34.44140625" style="2" customWidth="1"/>
    <col min="8710" max="8710" width="12.5546875" style="2" customWidth="1"/>
    <col min="8711" max="8711" width="12.44140625" style="2" customWidth="1"/>
    <col min="8712" max="8712" width="1" style="2" customWidth="1"/>
    <col min="8713" max="8713" width="12.44140625" style="2" customWidth="1"/>
    <col min="8714" max="8714" width="1" style="2" customWidth="1"/>
    <col min="8715" max="8715" width="12.44140625" style="2" customWidth="1"/>
    <col min="8716" max="8716" width="1.109375" style="2" customWidth="1"/>
    <col min="8717" max="8717" width="12.44140625" style="2" customWidth="1"/>
    <col min="8718" max="8718" width="12.88671875" style="2" customWidth="1"/>
    <col min="8719" max="8719" width="1.88671875" style="2" customWidth="1"/>
    <col min="8720" max="8720" width="12.109375" style="2" customWidth="1"/>
    <col min="8721" max="8721" width="5.88671875" style="2" customWidth="1"/>
    <col min="8722" max="8722" width="2.88671875" style="2" customWidth="1"/>
    <col min="8723" max="8723" width="3.88671875" style="2" customWidth="1"/>
    <col min="8724" max="8726" width="9.88671875" style="2"/>
    <col min="8727" max="8727" width="7.88671875" style="2" customWidth="1"/>
    <col min="8728" max="8728" width="12.88671875" style="2" customWidth="1"/>
    <col min="8729" max="8729" width="2.88671875" style="2" customWidth="1"/>
    <col min="8730" max="8730" width="12.88671875" style="2" customWidth="1"/>
    <col min="8731" max="8961" width="9.88671875" style="2"/>
    <col min="8962" max="8964" width="2.88671875" style="2" customWidth="1"/>
    <col min="8965" max="8965" width="34.44140625" style="2" customWidth="1"/>
    <col min="8966" max="8966" width="12.5546875" style="2" customWidth="1"/>
    <col min="8967" max="8967" width="12.44140625" style="2" customWidth="1"/>
    <col min="8968" max="8968" width="1" style="2" customWidth="1"/>
    <col min="8969" max="8969" width="12.44140625" style="2" customWidth="1"/>
    <col min="8970" max="8970" width="1" style="2" customWidth="1"/>
    <col min="8971" max="8971" width="12.44140625" style="2" customWidth="1"/>
    <col min="8972" max="8972" width="1.109375" style="2" customWidth="1"/>
    <col min="8973" max="8973" width="12.44140625" style="2" customWidth="1"/>
    <col min="8974" max="8974" width="12.88671875" style="2" customWidth="1"/>
    <col min="8975" max="8975" width="1.88671875" style="2" customWidth="1"/>
    <col min="8976" max="8976" width="12.109375" style="2" customWidth="1"/>
    <col min="8977" max="8977" width="5.88671875" style="2" customWidth="1"/>
    <col min="8978" max="8978" width="2.88671875" style="2" customWidth="1"/>
    <col min="8979" max="8979" width="3.88671875" style="2" customWidth="1"/>
    <col min="8980" max="8982" width="9.88671875" style="2"/>
    <col min="8983" max="8983" width="7.88671875" style="2" customWidth="1"/>
    <col min="8984" max="8984" width="12.88671875" style="2" customWidth="1"/>
    <col min="8985" max="8985" width="2.88671875" style="2" customWidth="1"/>
    <col min="8986" max="8986" width="12.88671875" style="2" customWidth="1"/>
    <col min="8987" max="9217" width="9.88671875" style="2"/>
    <col min="9218" max="9220" width="2.88671875" style="2" customWidth="1"/>
    <col min="9221" max="9221" width="34.44140625" style="2" customWidth="1"/>
    <col min="9222" max="9222" width="12.5546875" style="2" customWidth="1"/>
    <col min="9223" max="9223" width="12.44140625" style="2" customWidth="1"/>
    <col min="9224" max="9224" width="1" style="2" customWidth="1"/>
    <col min="9225" max="9225" width="12.44140625" style="2" customWidth="1"/>
    <col min="9226" max="9226" width="1" style="2" customWidth="1"/>
    <col min="9227" max="9227" width="12.44140625" style="2" customWidth="1"/>
    <col min="9228" max="9228" width="1.109375" style="2" customWidth="1"/>
    <col min="9229" max="9229" width="12.44140625" style="2" customWidth="1"/>
    <col min="9230" max="9230" width="12.88671875" style="2" customWidth="1"/>
    <col min="9231" max="9231" width="1.88671875" style="2" customWidth="1"/>
    <col min="9232" max="9232" width="12.109375" style="2" customWidth="1"/>
    <col min="9233" max="9233" width="5.88671875" style="2" customWidth="1"/>
    <col min="9234" max="9234" width="2.88671875" style="2" customWidth="1"/>
    <col min="9235" max="9235" width="3.88671875" style="2" customWidth="1"/>
    <col min="9236" max="9238" width="9.88671875" style="2"/>
    <col min="9239" max="9239" width="7.88671875" style="2" customWidth="1"/>
    <col min="9240" max="9240" width="12.88671875" style="2" customWidth="1"/>
    <col min="9241" max="9241" width="2.88671875" style="2" customWidth="1"/>
    <col min="9242" max="9242" width="12.88671875" style="2" customWidth="1"/>
    <col min="9243" max="9473" width="9.88671875" style="2"/>
    <col min="9474" max="9476" width="2.88671875" style="2" customWidth="1"/>
    <col min="9477" max="9477" width="34.44140625" style="2" customWidth="1"/>
    <col min="9478" max="9478" width="12.5546875" style="2" customWidth="1"/>
    <col min="9479" max="9479" width="12.44140625" style="2" customWidth="1"/>
    <col min="9480" max="9480" width="1" style="2" customWidth="1"/>
    <col min="9481" max="9481" width="12.44140625" style="2" customWidth="1"/>
    <col min="9482" max="9482" width="1" style="2" customWidth="1"/>
    <col min="9483" max="9483" width="12.44140625" style="2" customWidth="1"/>
    <col min="9484" max="9484" width="1.109375" style="2" customWidth="1"/>
    <col min="9485" max="9485" width="12.44140625" style="2" customWidth="1"/>
    <col min="9486" max="9486" width="12.88671875" style="2" customWidth="1"/>
    <col min="9487" max="9487" width="1.88671875" style="2" customWidth="1"/>
    <col min="9488" max="9488" width="12.109375" style="2" customWidth="1"/>
    <col min="9489" max="9489" width="5.88671875" style="2" customWidth="1"/>
    <col min="9490" max="9490" width="2.88671875" style="2" customWidth="1"/>
    <col min="9491" max="9491" width="3.88671875" style="2" customWidth="1"/>
    <col min="9492" max="9494" width="9.88671875" style="2"/>
    <col min="9495" max="9495" width="7.88671875" style="2" customWidth="1"/>
    <col min="9496" max="9496" width="12.88671875" style="2" customWidth="1"/>
    <col min="9497" max="9497" width="2.88671875" style="2" customWidth="1"/>
    <col min="9498" max="9498" width="12.88671875" style="2" customWidth="1"/>
    <col min="9499" max="9729" width="9.88671875" style="2"/>
    <col min="9730" max="9732" width="2.88671875" style="2" customWidth="1"/>
    <col min="9733" max="9733" width="34.44140625" style="2" customWidth="1"/>
    <col min="9734" max="9734" width="12.5546875" style="2" customWidth="1"/>
    <col min="9735" max="9735" width="12.44140625" style="2" customWidth="1"/>
    <col min="9736" max="9736" width="1" style="2" customWidth="1"/>
    <col min="9737" max="9737" width="12.44140625" style="2" customWidth="1"/>
    <col min="9738" max="9738" width="1" style="2" customWidth="1"/>
    <col min="9739" max="9739" width="12.44140625" style="2" customWidth="1"/>
    <col min="9740" max="9740" width="1.109375" style="2" customWidth="1"/>
    <col min="9741" max="9741" width="12.44140625" style="2" customWidth="1"/>
    <col min="9742" max="9742" width="12.88671875" style="2" customWidth="1"/>
    <col min="9743" max="9743" width="1.88671875" style="2" customWidth="1"/>
    <col min="9744" max="9744" width="12.109375" style="2" customWidth="1"/>
    <col min="9745" max="9745" width="5.88671875" style="2" customWidth="1"/>
    <col min="9746" max="9746" width="2.88671875" style="2" customWidth="1"/>
    <col min="9747" max="9747" width="3.88671875" style="2" customWidth="1"/>
    <col min="9748" max="9750" width="9.88671875" style="2"/>
    <col min="9751" max="9751" width="7.88671875" style="2" customWidth="1"/>
    <col min="9752" max="9752" width="12.88671875" style="2" customWidth="1"/>
    <col min="9753" max="9753" width="2.88671875" style="2" customWidth="1"/>
    <col min="9754" max="9754" width="12.88671875" style="2" customWidth="1"/>
    <col min="9755" max="9985" width="9.88671875" style="2"/>
    <col min="9986" max="9988" width="2.88671875" style="2" customWidth="1"/>
    <col min="9989" max="9989" width="34.44140625" style="2" customWidth="1"/>
    <col min="9990" max="9990" width="12.5546875" style="2" customWidth="1"/>
    <col min="9991" max="9991" width="12.44140625" style="2" customWidth="1"/>
    <col min="9992" max="9992" width="1" style="2" customWidth="1"/>
    <col min="9993" max="9993" width="12.44140625" style="2" customWidth="1"/>
    <col min="9994" max="9994" width="1" style="2" customWidth="1"/>
    <col min="9995" max="9995" width="12.44140625" style="2" customWidth="1"/>
    <col min="9996" max="9996" width="1.109375" style="2" customWidth="1"/>
    <col min="9997" max="9997" width="12.44140625" style="2" customWidth="1"/>
    <col min="9998" max="9998" width="12.88671875" style="2" customWidth="1"/>
    <col min="9999" max="9999" width="1.88671875" style="2" customWidth="1"/>
    <col min="10000" max="10000" width="12.109375" style="2" customWidth="1"/>
    <col min="10001" max="10001" width="5.88671875" style="2" customWidth="1"/>
    <col min="10002" max="10002" width="2.88671875" style="2" customWidth="1"/>
    <col min="10003" max="10003" width="3.88671875" style="2" customWidth="1"/>
    <col min="10004" max="10006" width="9.88671875" style="2"/>
    <col min="10007" max="10007" width="7.88671875" style="2" customWidth="1"/>
    <col min="10008" max="10008" width="12.88671875" style="2" customWidth="1"/>
    <col min="10009" max="10009" width="2.88671875" style="2" customWidth="1"/>
    <col min="10010" max="10010" width="12.88671875" style="2" customWidth="1"/>
    <col min="10011" max="10241" width="9.88671875" style="2"/>
    <col min="10242" max="10244" width="2.88671875" style="2" customWidth="1"/>
    <col min="10245" max="10245" width="34.44140625" style="2" customWidth="1"/>
    <col min="10246" max="10246" width="12.5546875" style="2" customWidth="1"/>
    <col min="10247" max="10247" width="12.44140625" style="2" customWidth="1"/>
    <col min="10248" max="10248" width="1" style="2" customWidth="1"/>
    <col min="10249" max="10249" width="12.44140625" style="2" customWidth="1"/>
    <col min="10250" max="10250" width="1" style="2" customWidth="1"/>
    <col min="10251" max="10251" width="12.44140625" style="2" customWidth="1"/>
    <col min="10252" max="10252" width="1.109375" style="2" customWidth="1"/>
    <col min="10253" max="10253" width="12.44140625" style="2" customWidth="1"/>
    <col min="10254" max="10254" width="12.88671875" style="2" customWidth="1"/>
    <col min="10255" max="10255" width="1.88671875" style="2" customWidth="1"/>
    <col min="10256" max="10256" width="12.109375" style="2" customWidth="1"/>
    <col min="10257" max="10257" width="5.88671875" style="2" customWidth="1"/>
    <col min="10258" max="10258" width="2.88671875" style="2" customWidth="1"/>
    <col min="10259" max="10259" width="3.88671875" style="2" customWidth="1"/>
    <col min="10260" max="10262" width="9.88671875" style="2"/>
    <col min="10263" max="10263" width="7.88671875" style="2" customWidth="1"/>
    <col min="10264" max="10264" width="12.88671875" style="2" customWidth="1"/>
    <col min="10265" max="10265" width="2.88671875" style="2" customWidth="1"/>
    <col min="10266" max="10266" width="12.88671875" style="2" customWidth="1"/>
    <col min="10267" max="10497" width="9.88671875" style="2"/>
    <col min="10498" max="10500" width="2.88671875" style="2" customWidth="1"/>
    <col min="10501" max="10501" width="34.44140625" style="2" customWidth="1"/>
    <col min="10502" max="10502" width="12.5546875" style="2" customWidth="1"/>
    <col min="10503" max="10503" width="12.44140625" style="2" customWidth="1"/>
    <col min="10504" max="10504" width="1" style="2" customWidth="1"/>
    <col min="10505" max="10505" width="12.44140625" style="2" customWidth="1"/>
    <col min="10506" max="10506" width="1" style="2" customWidth="1"/>
    <col min="10507" max="10507" width="12.44140625" style="2" customWidth="1"/>
    <col min="10508" max="10508" width="1.109375" style="2" customWidth="1"/>
    <col min="10509" max="10509" width="12.44140625" style="2" customWidth="1"/>
    <col min="10510" max="10510" width="12.88671875" style="2" customWidth="1"/>
    <col min="10511" max="10511" width="1.88671875" style="2" customWidth="1"/>
    <col min="10512" max="10512" width="12.109375" style="2" customWidth="1"/>
    <col min="10513" max="10513" width="5.88671875" style="2" customWidth="1"/>
    <col min="10514" max="10514" width="2.88671875" style="2" customWidth="1"/>
    <col min="10515" max="10515" width="3.88671875" style="2" customWidth="1"/>
    <col min="10516" max="10518" width="9.88671875" style="2"/>
    <col min="10519" max="10519" width="7.88671875" style="2" customWidth="1"/>
    <col min="10520" max="10520" width="12.88671875" style="2" customWidth="1"/>
    <col min="10521" max="10521" width="2.88671875" style="2" customWidth="1"/>
    <col min="10522" max="10522" width="12.88671875" style="2" customWidth="1"/>
    <col min="10523" max="10753" width="9.88671875" style="2"/>
    <col min="10754" max="10756" width="2.88671875" style="2" customWidth="1"/>
    <col min="10757" max="10757" width="34.44140625" style="2" customWidth="1"/>
    <col min="10758" max="10758" width="12.5546875" style="2" customWidth="1"/>
    <col min="10759" max="10759" width="12.44140625" style="2" customWidth="1"/>
    <col min="10760" max="10760" width="1" style="2" customWidth="1"/>
    <col min="10761" max="10761" width="12.44140625" style="2" customWidth="1"/>
    <col min="10762" max="10762" width="1" style="2" customWidth="1"/>
    <col min="10763" max="10763" width="12.44140625" style="2" customWidth="1"/>
    <col min="10764" max="10764" width="1.109375" style="2" customWidth="1"/>
    <col min="10765" max="10765" width="12.44140625" style="2" customWidth="1"/>
    <col min="10766" max="10766" width="12.88671875" style="2" customWidth="1"/>
    <col min="10767" max="10767" width="1.88671875" style="2" customWidth="1"/>
    <col min="10768" max="10768" width="12.109375" style="2" customWidth="1"/>
    <col min="10769" max="10769" width="5.88671875" style="2" customWidth="1"/>
    <col min="10770" max="10770" width="2.88671875" style="2" customWidth="1"/>
    <col min="10771" max="10771" width="3.88671875" style="2" customWidth="1"/>
    <col min="10772" max="10774" width="9.88671875" style="2"/>
    <col min="10775" max="10775" width="7.88671875" style="2" customWidth="1"/>
    <col min="10776" max="10776" width="12.88671875" style="2" customWidth="1"/>
    <col min="10777" max="10777" width="2.88671875" style="2" customWidth="1"/>
    <col min="10778" max="10778" width="12.88671875" style="2" customWidth="1"/>
    <col min="10779" max="11009" width="9.88671875" style="2"/>
    <col min="11010" max="11012" width="2.88671875" style="2" customWidth="1"/>
    <col min="11013" max="11013" width="34.44140625" style="2" customWidth="1"/>
    <col min="11014" max="11014" width="12.5546875" style="2" customWidth="1"/>
    <col min="11015" max="11015" width="12.44140625" style="2" customWidth="1"/>
    <col min="11016" max="11016" width="1" style="2" customWidth="1"/>
    <col min="11017" max="11017" width="12.44140625" style="2" customWidth="1"/>
    <col min="11018" max="11018" width="1" style="2" customWidth="1"/>
    <col min="11019" max="11019" width="12.44140625" style="2" customWidth="1"/>
    <col min="11020" max="11020" width="1.109375" style="2" customWidth="1"/>
    <col min="11021" max="11021" width="12.44140625" style="2" customWidth="1"/>
    <col min="11022" max="11022" width="12.88671875" style="2" customWidth="1"/>
    <col min="11023" max="11023" width="1.88671875" style="2" customWidth="1"/>
    <col min="11024" max="11024" width="12.109375" style="2" customWidth="1"/>
    <col min="11025" max="11025" width="5.88671875" style="2" customWidth="1"/>
    <col min="11026" max="11026" width="2.88671875" style="2" customWidth="1"/>
    <col min="11027" max="11027" width="3.88671875" style="2" customWidth="1"/>
    <col min="11028" max="11030" width="9.88671875" style="2"/>
    <col min="11031" max="11031" width="7.88671875" style="2" customWidth="1"/>
    <col min="11032" max="11032" width="12.88671875" style="2" customWidth="1"/>
    <col min="11033" max="11033" width="2.88671875" style="2" customWidth="1"/>
    <col min="11034" max="11034" width="12.88671875" style="2" customWidth="1"/>
    <col min="11035" max="11265" width="9.88671875" style="2"/>
    <col min="11266" max="11268" width="2.88671875" style="2" customWidth="1"/>
    <col min="11269" max="11269" width="34.44140625" style="2" customWidth="1"/>
    <col min="11270" max="11270" width="12.5546875" style="2" customWidth="1"/>
    <col min="11271" max="11271" width="12.44140625" style="2" customWidth="1"/>
    <col min="11272" max="11272" width="1" style="2" customWidth="1"/>
    <col min="11273" max="11273" width="12.44140625" style="2" customWidth="1"/>
    <col min="11274" max="11274" width="1" style="2" customWidth="1"/>
    <col min="11275" max="11275" width="12.44140625" style="2" customWidth="1"/>
    <col min="11276" max="11276" width="1.109375" style="2" customWidth="1"/>
    <col min="11277" max="11277" width="12.44140625" style="2" customWidth="1"/>
    <col min="11278" max="11278" width="12.88671875" style="2" customWidth="1"/>
    <col min="11279" max="11279" width="1.88671875" style="2" customWidth="1"/>
    <col min="11280" max="11280" width="12.109375" style="2" customWidth="1"/>
    <col min="11281" max="11281" width="5.88671875" style="2" customWidth="1"/>
    <col min="11282" max="11282" width="2.88671875" style="2" customWidth="1"/>
    <col min="11283" max="11283" width="3.88671875" style="2" customWidth="1"/>
    <col min="11284" max="11286" width="9.88671875" style="2"/>
    <col min="11287" max="11287" width="7.88671875" style="2" customWidth="1"/>
    <col min="11288" max="11288" width="12.88671875" style="2" customWidth="1"/>
    <col min="11289" max="11289" width="2.88671875" style="2" customWidth="1"/>
    <col min="11290" max="11290" width="12.88671875" style="2" customWidth="1"/>
    <col min="11291" max="11521" width="9.88671875" style="2"/>
    <col min="11522" max="11524" width="2.88671875" style="2" customWidth="1"/>
    <col min="11525" max="11525" width="34.44140625" style="2" customWidth="1"/>
    <col min="11526" max="11526" width="12.5546875" style="2" customWidth="1"/>
    <col min="11527" max="11527" width="12.44140625" style="2" customWidth="1"/>
    <col min="11528" max="11528" width="1" style="2" customWidth="1"/>
    <col min="11529" max="11529" width="12.44140625" style="2" customWidth="1"/>
    <col min="11530" max="11530" width="1" style="2" customWidth="1"/>
    <col min="11531" max="11531" width="12.44140625" style="2" customWidth="1"/>
    <col min="11532" max="11532" width="1.109375" style="2" customWidth="1"/>
    <col min="11533" max="11533" width="12.44140625" style="2" customWidth="1"/>
    <col min="11534" max="11534" width="12.88671875" style="2" customWidth="1"/>
    <col min="11535" max="11535" width="1.88671875" style="2" customWidth="1"/>
    <col min="11536" max="11536" width="12.109375" style="2" customWidth="1"/>
    <col min="11537" max="11537" width="5.88671875" style="2" customWidth="1"/>
    <col min="11538" max="11538" width="2.88671875" style="2" customWidth="1"/>
    <col min="11539" max="11539" width="3.88671875" style="2" customWidth="1"/>
    <col min="11540" max="11542" width="9.88671875" style="2"/>
    <col min="11543" max="11543" width="7.88671875" style="2" customWidth="1"/>
    <col min="11544" max="11544" width="12.88671875" style="2" customWidth="1"/>
    <col min="11545" max="11545" width="2.88671875" style="2" customWidth="1"/>
    <col min="11546" max="11546" width="12.88671875" style="2" customWidth="1"/>
    <col min="11547" max="11777" width="9.88671875" style="2"/>
    <col min="11778" max="11780" width="2.88671875" style="2" customWidth="1"/>
    <col min="11781" max="11781" width="34.44140625" style="2" customWidth="1"/>
    <col min="11782" max="11782" width="12.5546875" style="2" customWidth="1"/>
    <col min="11783" max="11783" width="12.44140625" style="2" customWidth="1"/>
    <col min="11784" max="11784" width="1" style="2" customWidth="1"/>
    <col min="11785" max="11785" width="12.44140625" style="2" customWidth="1"/>
    <col min="11786" max="11786" width="1" style="2" customWidth="1"/>
    <col min="11787" max="11787" width="12.44140625" style="2" customWidth="1"/>
    <col min="11788" max="11788" width="1.109375" style="2" customWidth="1"/>
    <col min="11789" max="11789" width="12.44140625" style="2" customWidth="1"/>
    <col min="11790" max="11790" width="12.88671875" style="2" customWidth="1"/>
    <col min="11791" max="11791" width="1.88671875" style="2" customWidth="1"/>
    <col min="11792" max="11792" width="12.109375" style="2" customWidth="1"/>
    <col min="11793" max="11793" width="5.88671875" style="2" customWidth="1"/>
    <col min="11794" max="11794" width="2.88671875" style="2" customWidth="1"/>
    <col min="11795" max="11795" width="3.88671875" style="2" customWidth="1"/>
    <col min="11796" max="11798" width="9.88671875" style="2"/>
    <col min="11799" max="11799" width="7.88671875" style="2" customWidth="1"/>
    <col min="11800" max="11800" width="12.88671875" style="2" customWidth="1"/>
    <col min="11801" max="11801" width="2.88671875" style="2" customWidth="1"/>
    <col min="11802" max="11802" width="12.88671875" style="2" customWidth="1"/>
    <col min="11803" max="12033" width="9.88671875" style="2"/>
    <col min="12034" max="12036" width="2.88671875" style="2" customWidth="1"/>
    <col min="12037" max="12037" width="34.44140625" style="2" customWidth="1"/>
    <col min="12038" max="12038" width="12.5546875" style="2" customWidth="1"/>
    <col min="12039" max="12039" width="12.44140625" style="2" customWidth="1"/>
    <col min="12040" max="12040" width="1" style="2" customWidth="1"/>
    <col min="12041" max="12041" width="12.44140625" style="2" customWidth="1"/>
    <col min="12042" max="12042" width="1" style="2" customWidth="1"/>
    <col min="12043" max="12043" width="12.44140625" style="2" customWidth="1"/>
    <col min="12044" max="12044" width="1.109375" style="2" customWidth="1"/>
    <col min="12045" max="12045" width="12.44140625" style="2" customWidth="1"/>
    <col min="12046" max="12046" width="12.88671875" style="2" customWidth="1"/>
    <col min="12047" max="12047" width="1.88671875" style="2" customWidth="1"/>
    <col min="12048" max="12048" width="12.109375" style="2" customWidth="1"/>
    <col min="12049" max="12049" width="5.88671875" style="2" customWidth="1"/>
    <col min="12050" max="12050" width="2.88671875" style="2" customWidth="1"/>
    <col min="12051" max="12051" width="3.88671875" style="2" customWidth="1"/>
    <col min="12052" max="12054" width="9.88671875" style="2"/>
    <col min="12055" max="12055" width="7.88671875" style="2" customWidth="1"/>
    <col min="12056" max="12056" width="12.88671875" style="2" customWidth="1"/>
    <col min="12057" max="12057" width="2.88671875" style="2" customWidth="1"/>
    <col min="12058" max="12058" width="12.88671875" style="2" customWidth="1"/>
    <col min="12059" max="12289" width="9.88671875" style="2"/>
    <col min="12290" max="12292" width="2.88671875" style="2" customWidth="1"/>
    <col min="12293" max="12293" width="34.44140625" style="2" customWidth="1"/>
    <col min="12294" max="12294" width="12.5546875" style="2" customWidth="1"/>
    <col min="12295" max="12295" width="12.44140625" style="2" customWidth="1"/>
    <col min="12296" max="12296" width="1" style="2" customWidth="1"/>
    <col min="12297" max="12297" width="12.44140625" style="2" customWidth="1"/>
    <col min="12298" max="12298" width="1" style="2" customWidth="1"/>
    <col min="12299" max="12299" width="12.44140625" style="2" customWidth="1"/>
    <col min="12300" max="12300" width="1.109375" style="2" customWidth="1"/>
    <col min="12301" max="12301" width="12.44140625" style="2" customWidth="1"/>
    <col min="12302" max="12302" width="12.88671875" style="2" customWidth="1"/>
    <col min="12303" max="12303" width="1.88671875" style="2" customWidth="1"/>
    <col min="12304" max="12304" width="12.109375" style="2" customWidth="1"/>
    <col min="12305" max="12305" width="5.88671875" style="2" customWidth="1"/>
    <col min="12306" max="12306" width="2.88671875" style="2" customWidth="1"/>
    <col min="12307" max="12307" width="3.88671875" style="2" customWidth="1"/>
    <col min="12308" max="12310" width="9.88671875" style="2"/>
    <col min="12311" max="12311" width="7.88671875" style="2" customWidth="1"/>
    <col min="12312" max="12312" width="12.88671875" style="2" customWidth="1"/>
    <col min="12313" max="12313" width="2.88671875" style="2" customWidth="1"/>
    <col min="12314" max="12314" width="12.88671875" style="2" customWidth="1"/>
    <col min="12315" max="12545" width="9.88671875" style="2"/>
    <col min="12546" max="12548" width="2.88671875" style="2" customWidth="1"/>
    <col min="12549" max="12549" width="34.44140625" style="2" customWidth="1"/>
    <col min="12550" max="12550" width="12.5546875" style="2" customWidth="1"/>
    <col min="12551" max="12551" width="12.44140625" style="2" customWidth="1"/>
    <col min="12552" max="12552" width="1" style="2" customWidth="1"/>
    <col min="12553" max="12553" width="12.44140625" style="2" customWidth="1"/>
    <col min="12554" max="12554" width="1" style="2" customWidth="1"/>
    <col min="12555" max="12555" width="12.44140625" style="2" customWidth="1"/>
    <col min="12556" max="12556" width="1.109375" style="2" customWidth="1"/>
    <col min="12557" max="12557" width="12.44140625" style="2" customWidth="1"/>
    <col min="12558" max="12558" width="12.88671875" style="2" customWidth="1"/>
    <col min="12559" max="12559" width="1.88671875" style="2" customWidth="1"/>
    <col min="12560" max="12560" width="12.109375" style="2" customWidth="1"/>
    <col min="12561" max="12561" width="5.88671875" style="2" customWidth="1"/>
    <col min="12562" max="12562" width="2.88671875" style="2" customWidth="1"/>
    <col min="12563" max="12563" width="3.88671875" style="2" customWidth="1"/>
    <col min="12564" max="12566" width="9.88671875" style="2"/>
    <col min="12567" max="12567" width="7.88671875" style="2" customWidth="1"/>
    <col min="12568" max="12568" width="12.88671875" style="2" customWidth="1"/>
    <col min="12569" max="12569" width="2.88671875" style="2" customWidth="1"/>
    <col min="12570" max="12570" width="12.88671875" style="2" customWidth="1"/>
    <col min="12571" max="12801" width="9.88671875" style="2"/>
    <col min="12802" max="12804" width="2.88671875" style="2" customWidth="1"/>
    <col min="12805" max="12805" width="34.44140625" style="2" customWidth="1"/>
    <col min="12806" max="12806" width="12.5546875" style="2" customWidth="1"/>
    <col min="12807" max="12807" width="12.44140625" style="2" customWidth="1"/>
    <col min="12808" max="12808" width="1" style="2" customWidth="1"/>
    <col min="12809" max="12809" width="12.44140625" style="2" customWidth="1"/>
    <col min="12810" max="12810" width="1" style="2" customWidth="1"/>
    <col min="12811" max="12811" width="12.44140625" style="2" customWidth="1"/>
    <col min="12812" max="12812" width="1.109375" style="2" customWidth="1"/>
    <col min="12813" max="12813" width="12.44140625" style="2" customWidth="1"/>
    <col min="12814" max="12814" width="12.88671875" style="2" customWidth="1"/>
    <col min="12815" max="12815" width="1.88671875" style="2" customWidth="1"/>
    <col min="12816" max="12816" width="12.109375" style="2" customWidth="1"/>
    <col min="12817" max="12817" width="5.88671875" style="2" customWidth="1"/>
    <col min="12818" max="12818" width="2.88671875" style="2" customWidth="1"/>
    <col min="12819" max="12819" width="3.88671875" style="2" customWidth="1"/>
    <col min="12820" max="12822" width="9.88671875" style="2"/>
    <col min="12823" max="12823" width="7.88671875" style="2" customWidth="1"/>
    <col min="12824" max="12824" width="12.88671875" style="2" customWidth="1"/>
    <col min="12825" max="12825" width="2.88671875" style="2" customWidth="1"/>
    <col min="12826" max="12826" width="12.88671875" style="2" customWidth="1"/>
    <col min="12827" max="13057" width="9.88671875" style="2"/>
    <col min="13058" max="13060" width="2.88671875" style="2" customWidth="1"/>
    <col min="13061" max="13061" width="34.44140625" style="2" customWidth="1"/>
    <col min="13062" max="13062" width="12.5546875" style="2" customWidth="1"/>
    <col min="13063" max="13063" width="12.44140625" style="2" customWidth="1"/>
    <col min="13064" max="13064" width="1" style="2" customWidth="1"/>
    <col min="13065" max="13065" width="12.44140625" style="2" customWidth="1"/>
    <col min="13066" max="13066" width="1" style="2" customWidth="1"/>
    <col min="13067" max="13067" width="12.44140625" style="2" customWidth="1"/>
    <col min="13068" max="13068" width="1.109375" style="2" customWidth="1"/>
    <col min="13069" max="13069" width="12.44140625" style="2" customWidth="1"/>
    <col min="13070" max="13070" width="12.88671875" style="2" customWidth="1"/>
    <col min="13071" max="13071" width="1.88671875" style="2" customWidth="1"/>
    <col min="13072" max="13072" width="12.109375" style="2" customWidth="1"/>
    <col min="13073" max="13073" width="5.88671875" style="2" customWidth="1"/>
    <col min="13074" max="13074" width="2.88671875" style="2" customWidth="1"/>
    <col min="13075" max="13075" width="3.88671875" style="2" customWidth="1"/>
    <col min="13076" max="13078" width="9.88671875" style="2"/>
    <col min="13079" max="13079" width="7.88671875" style="2" customWidth="1"/>
    <col min="13080" max="13080" width="12.88671875" style="2" customWidth="1"/>
    <col min="13081" max="13081" width="2.88671875" style="2" customWidth="1"/>
    <col min="13082" max="13082" width="12.88671875" style="2" customWidth="1"/>
    <col min="13083" max="13313" width="9.88671875" style="2"/>
    <col min="13314" max="13316" width="2.88671875" style="2" customWidth="1"/>
    <col min="13317" max="13317" width="34.44140625" style="2" customWidth="1"/>
    <col min="13318" max="13318" width="12.5546875" style="2" customWidth="1"/>
    <col min="13319" max="13319" width="12.44140625" style="2" customWidth="1"/>
    <col min="13320" max="13320" width="1" style="2" customWidth="1"/>
    <col min="13321" max="13321" width="12.44140625" style="2" customWidth="1"/>
    <col min="13322" max="13322" width="1" style="2" customWidth="1"/>
    <col min="13323" max="13323" width="12.44140625" style="2" customWidth="1"/>
    <col min="13324" max="13324" width="1.109375" style="2" customWidth="1"/>
    <col min="13325" max="13325" width="12.44140625" style="2" customWidth="1"/>
    <col min="13326" max="13326" width="12.88671875" style="2" customWidth="1"/>
    <col min="13327" max="13327" width="1.88671875" style="2" customWidth="1"/>
    <col min="13328" max="13328" width="12.109375" style="2" customWidth="1"/>
    <col min="13329" max="13329" width="5.88671875" style="2" customWidth="1"/>
    <col min="13330" max="13330" width="2.88671875" style="2" customWidth="1"/>
    <col min="13331" max="13331" width="3.88671875" style="2" customWidth="1"/>
    <col min="13332" max="13334" width="9.88671875" style="2"/>
    <col min="13335" max="13335" width="7.88671875" style="2" customWidth="1"/>
    <col min="13336" max="13336" width="12.88671875" style="2" customWidth="1"/>
    <col min="13337" max="13337" width="2.88671875" style="2" customWidth="1"/>
    <col min="13338" max="13338" width="12.88671875" style="2" customWidth="1"/>
    <col min="13339" max="13569" width="9.88671875" style="2"/>
    <col min="13570" max="13572" width="2.88671875" style="2" customWidth="1"/>
    <col min="13573" max="13573" width="34.44140625" style="2" customWidth="1"/>
    <col min="13574" max="13574" width="12.5546875" style="2" customWidth="1"/>
    <col min="13575" max="13575" width="12.44140625" style="2" customWidth="1"/>
    <col min="13576" max="13576" width="1" style="2" customWidth="1"/>
    <col min="13577" max="13577" width="12.44140625" style="2" customWidth="1"/>
    <col min="13578" max="13578" width="1" style="2" customWidth="1"/>
    <col min="13579" max="13579" width="12.44140625" style="2" customWidth="1"/>
    <col min="13580" max="13580" width="1.109375" style="2" customWidth="1"/>
    <col min="13581" max="13581" width="12.44140625" style="2" customWidth="1"/>
    <col min="13582" max="13582" width="12.88671875" style="2" customWidth="1"/>
    <col min="13583" max="13583" width="1.88671875" style="2" customWidth="1"/>
    <col min="13584" max="13584" width="12.109375" style="2" customWidth="1"/>
    <col min="13585" max="13585" width="5.88671875" style="2" customWidth="1"/>
    <col min="13586" max="13586" width="2.88671875" style="2" customWidth="1"/>
    <col min="13587" max="13587" width="3.88671875" style="2" customWidth="1"/>
    <col min="13588" max="13590" width="9.88671875" style="2"/>
    <col min="13591" max="13591" width="7.88671875" style="2" customWidth="1"/>
    <col min="13592" max="13592" width="12.88671875" style="2" customWidth="1"/>
    <col min="13593" max="13593" width="2.88671875" style="2" customWidth="1"/>
    <col min="13594" max="13594" width="12.88671875" style="2" customWidth="1"/>
    <col min="13595" max="13825" width="9.88671875" style="2"/>
    <col min="13826" max="13828" width="2.88671875" style="2" customWidth="1"/>
    <col min="13829" max="13829" width="34.44140625" style="2" customWidth="1"/>
    <col min="13830" max="13830" width="12.5546875" style="2" customWidth="1"/>
    <col min="13831" max="13831" width="12.44140625" style="2" customWidth="1"/>
    <col min="13832" max="13832" width="1" style="2" customWidth="1"/>
    <col min="13833" max="13833" width="12.44140625" style="2" customWidth="1"/>
    <col min="13834" max="13834" width="1" style="2" customWidth="1"/>
    <col min="13835" max="13835" width="12.44140625" style="2" customWidth="1"/>
    <col min="13836" max="13836" width="1.109375" style="2" customWidth="1"/>
    <col min="13837" max="13837" width="12.44140625" style="2" customWidth="1"/>
    <col min="13838" max="13838" width="12.88671875" style="2" customWidth="1"/>
    <col min="13839" max="13839" width="1.88671875" style="2" customWidth="1"/>
    <col min="13840" max="13840" width="12.109375" style="2" customWidth="1"/>
    <col min="13841" max="13841" width="5.88671875" style="2" customWidth="1"/>
    <col min="13842" max="13842" width="2.88671875" style="2" customWidth="1"/>
    <col min="13843" max="13843" width="3.88671875" style="2" customWidth="1"/>
    <col min="13844" max="13846" width="9.88671875" style="2"/>
    <col min="13847" max="13847" width="7.88671875" style="2" customWidth="1"/>
    <col min="13848" max="13848" width="12.88671875" style="2" customWidth="1"/>
    <col min="13849" max="13849" width="2.88671875" style="2" customWidth="1"/>
    <col min="13850" max="13850" width="12.88671875" style="2" customWidth="1"/>
    <col min="13851" max="14081" width="9.88671875" style="2"/>
    <col min="14082" max="14084" width="2.88671875" style="2" customWidth="1"/>
    <col min="14085" max="14085" width="34.44140625" style="2" customWidth="1"/>
    <col min="14086" max="14086" width="12.5546875" style="2" customWidth="1"/>
    <col min="14087" max="14087" width="12.44140625" style="2" customWidth="1"/>
    <col min="14088" max="14088" width="1" style="2" customWidth="1"/>
    <col min="14089" max="14089" width="12.44140625" style="2" customWidth="1"/>
    <col min="14090" max="14090" width="1" style="2" customWidth="1"/>
    <col min="14091" max="14091" width="12.44140625" style="2" customWidth="1"/>
    <col min="14092" max="14092" width="1.109375" style="2" customWidth="1"/>
    <col min="14093" max="14093" width="12.44140625" style="2" customWidth="1"/>
    <col min="14094" max="14094" width="12.88671875" style="2" customWidth="1"/>
    <col min="14095" max="14095" width="1.88671875" style="2" customWidth="1"/>
    <col min="14096" max="14096" width="12.109375" style="2" customWidth="1"/>
    <col min="14097" max="14097" width="5.88671875" style="2" customWidth="1"/>
    <col min="14098" max="14098" width="2.88671875" style="2" customWidth="1"/>
    <col min="14099" max="14099" width="3.88671875" style="2" customWidth="1"/>
    <col min="14100" max="14102" width="9.88671875" style="2"/>
    <col min="14103" max="14103" width="7.88671875" style="2" customWidth="1"/>
    <col min="14104" max="14104" width="12.88671875" style="2" customWidth="1"/>
    <col min="14105" max="14105" width="2.88671875" style="2" customWidth="1"/>
    <col min="14106" max="14106" width="12.88671875" style="2" customWidth="1"/>
    <col min="14107" max="14337" width="9.88671875" style="2"/>
    <col min="14338" max="14340" width="2.88671875" style="2" customWidth="1"/>
    <col min="14341" max="14341" width="34.44140625" style="2" customWidth="1"/>
    <col min="14342" max="14342" width="12.5546875" style="2" customWidth="1"/>
    <col min="14343" max="14343" width="12.44140625" style="2" customWidth="1"/>
    <col min="14344" max="14344" width="1" style="2" customWidth="1"/>
    <col min="14345" max="14345" width="12.44140625" style="2" customWidth="1"/>
    <col min="14346" max="14346" width="1" style="2" customWidth="1"/>
    <col min="14347" max="14347" width="12.44140625" style="2" customWidth="1"/>
    <col min="14348" max="14348" width="1.109375" style="2" customWidth="1"/>
    <col min="14349" max="14349" width="12.44140625" style="2" customWidth="1"/>
    <col min="14350" max="14350" width="12.88671875" style="2" customWidth="1"/>
    <col min="14351" max="14351" width="1.88671875" style="2" customWidth="1"/>
    <col min="14352" max="14352" width="12.109375" style="2" customWidth="1"/>
    <col min="14353" max="14353" width="5.88671875" style="2" customWidth="1"/>
    <col min="14354" max="14354" width="2.88671875" style="2" customWidth="1"/>
    <col min="14355" max="14355" width="3.88671875" style="2" customWidth="1"/>
    <col min="14356" max="14358" width="9.88671875" style="2"/>
    <col min="14359" max="14359" width="7.88671875" style="2" customWidth="1"/>
    <col min="14360" max="14360" width="12.88671875" style="2" customWidth="1"/>
    <col min="14361" max="14361" width="2.88671875" style="2" customWidth="1"/>
    <col min="14362" max="14362" width="12.88671875" style="2" customWidth="1"/>
    <col min="14363" max="14593" width="9.88671875" style="2"/>
    <col min="14594" max="14596" width="2.88671875" style="2" customWidth="1"/>
    <col min="14597" max="14597" width="34.44140625" style="2" customWidth="1"/>
    <col min="14598" max="14598" width="12.5546875" style="2" customWidth="1"/>
    <col min="14599" max="14599" width="12.44140625" style="2" customWidth="1"/>
    <col min="14600" max="14600" width="1" style="2" customWidth="1"/>
    <col min="14601" max="14601" width="12.44140625" style="2" customWidth="1"/>
    <col min="14602" max="14602" width="1" style="2" customWidth="1"/>
    <col min="14603" max="14603" width="12.44140625" style="2" customWidth="1"/>
    <col min="14604" max="14604" width="1.109375" style="2" customWidth="1"/>
    <col min="14605" max="14605" width="12.44140625" style="2" customWidth="1"/>
    <col min="14606" max="14606" width="12.88671875" style="2" customWidth="1"/>
    <col min="14607" max="14607" width="1.88671875" style="2" customWidth="1"/>
    <col min="14608" max="14608" width="12.109375" style="2" customWidth="1"/>
    <col min="14609" max="14609" width="5.88671875" style="2" customWidth="1"/>
    <col min="14610" max="14610" width="2.88671875" style="2" customWidth="1"/>
    <col min="14611" max="14611" width="3.88671875" style="2" customWidth="1"/>
    <col min="14612" max="14614" width="9.88671875" style="2"/>
    <col min="14615" max="14615" width="7.88671875" style="2" customWidth="1"/>
    <col min="14616" max="14616" width="12.88671875" style="2" customWidth="1"/>
    <col min="14617" max="14617" width="2.88671875" style="2" customWidth="1"/>
    <col min="14618" max="14618" width="12.88671875" style="2" customWidth="1"/>
    <col min="14619" max="14849" width="9.88671875" style="2"/>
    <col min="14850" max="14852" width="2.88671875" style="2" customWidth="1"/>
    <col min="14853" max="14853" width="34.44140625" style="2" customWidth="1"/>
    <col min="14854" max="14854" width="12.5546875" style="2" customWidth="1"/>
    <col min="14855" max="14855" width="12.44140625" style="2" customWidth="1"/>
    <col min="14856" max="14856" width="1" style="2" customWidth="1"/>
    <col min="14857" max="14857" width="12.44140625" style="2" customWidth="1"/>
    <col min="14858" max="14858" width="1" style="2" customWidth="1"/>
    <col min="14859" max="14859" width="12.44140625" style="2" customWidth="1"/>
    <col min="14860" max="14860" width="1.109375" style="2" customWidth="1"/>
    <col min="14861" max="14861" width="12.44140625" style="2" customWidth="1"/>
    <col min="14862" max="14862" width="12.88671875" style="2" customWidth="1"/>
    <col min="14863" max="14863" width="1.88671875" style="2" customWidth="1"/>
    <col min="14864" max="14864" width="12.109375" style="2" customWidth="1"/>
    <col min="14865" max="14865" width="5.88671875" style="2" customWidth="1"/>
    <col min="14866" max="14866" width="2.88671875" style="2" customWidth="1"/>
    <col min="14867" max="14867" width="3.88671875" style="2" customWidth="1"/>
    <col min="14868" max="14870" width="9.88671875" style="2"/>
    <col min="14871" max="14871" width="7.88671875" style="2" customWidth="1"/>
    <col min="14872" max="14872" width="12.88671875" style="2" customWidth="1"/>
    <col min="14873" max="14873" width="2.88671875" style="2" customWidth="1"/>
    <col min="14874" max="14874" width="12.88671875" style="2" customWidth="1"/>
    <col min="14875" max="15105" width="9.88671875" style="2"/>
    <col min="15106" max="15108" width="2.88671875" style="2" customWidth="1"/>
    <col min="15109" max="15109" width="34.44140625" style="2" customWidth="1"/>
    <col min="15110" max="15110" width="12.5546875" style="2" customWidth="1"/>
    <col min="15111" max="15111" width="12.44140625" style="2" customWidth="1"/>
    <col min="15112" max="15112" width="1" style="2" customWidth="1"/>
    <col min="15113" max="15113" width="12.44140625" style="2" customWidth="1"/>
    <col min="15114" max="15114" width="1" style="2" customWidth="1"/>
    <col min="15115" max="15115" width="12.44140625" style="2" customWidth="1"/>
    <col min="15116" max="15116" width="1.109375" style="2" customWidth="1"/>
    <col min="15117" max="15117" width="12.44140625" style="2" customWidth="1"/>
    <col min="15118" max="15118" width="12.88671875" style="2" customWidth="1"/>
    <col min="15119" max="15119" width="1.88671875" style="2" customWidth="1"/>
    <col min="15120" max="15120" width="12.109375" style="2" customWidth="1"/>
    <col min="15121" max="15121" width="5.88671875" style="2" customWidth="1"/>
    <col min="15122" max="15122" width="2.88671875" style="2" customWidth="1"/>
    <col min="15123" max="15123" width="3.88671875" style="2" customWidth="1"/>
    <col min="15124" max="15126" width="9.88671875" style="2"/>
    <col min="15127" max="15127" width="7.88671875" style="2" customWidth="1"/>
    <col min="15128" max="15128" width="12.88671875" style="2" customWidth="1"/>
    <col min="15129" max="15129" width="2.88671875" style="2" customWidth="1"/>
    <col min="15130" max="15130" width="12.88671875" style="2" customWidth="1"/>
    <col min="15131" max="15361" width="9.88671875" style="2"/>
    <col min="15362" max="15364" width="2.88671875" style="2" customWidth="1"/>
    <col min="15365" max="15365" width="34.44140625" style="2" customWidth="1"/>
    <col min="15366" max="15366" width="12.5546875" style="2" customWidth="1"/>
    <col min="15367" max="15367" width="12.44140625" style="2" customWidth="1"/>
    <col min="15368" max="15368" width="1" style="2" customWidth="1"/>
    <col min="15369" max="15369" width="12.44140625" style="2" customWidth="1"/>
    <col min="15370" max="15370" width="1" style="2" customWidth="1"/>
    <col min="15371" max="15371" width="12.44140625" style="2" customWidth="1"/>
    <col min="15372" max="15372" width="1.109375" style="2" customWidth="1"/>
    <col min="15373" max="15373" width="12.44140625" style="2" customWidth="1"/>
    <col min="15374" max="15374" width="12.88671875" style="2" customWidth="1"/>
    <col min="15375" max="15375" width="1.88671875" style="2" customWidth="1"/>
    <col min="15376" max="15376" width="12.109375" style="2" customWidth="1"/>
    <col min="15377" max="15377" width="5.88671875" style="2" customWidth="1"/>
    <col min="15378" max="15378" width="2.88671875" style="2" customWidth="1"/>
    <col min="15379" max="15379" width="3.88671875" style="2" customWidth="1"/>
    <col min="15380" max="15382" width="9.88671875" style="2"/>
    <col min="15383" max="15383" width="7.88671875" style="2" customWidth="1"/>
    <col min="15384" max="15384" width="12.88671875" style="2" customWidth="1"/>
    <col min="15385" max="15385" width="2.88671875" style="2" customWidth="1"/>
    <col min="15386" max="15386" width="12.88671875" style="2" customWidth="1"/>
    <col min="15387" max="15617" width="9.88671875" style="2"/>
    <col min="15618" max="15620" width="2.88671875" style="2" customWidth="1"/>
    <col min="15621" max="15621" width="34.44140625" style="2" customWidth="1"/>
    <col min="15622" max="15622" width="12.5546875" style="2" customWidth="1"/>
    <col min="15623" max="15623" width="12.44140625" style="2" customWidth="1"/>
    <col min="15624" max="15624" width="1" style="2" customWidth="1"/>
    <col min="15625" max="15625" width="12.44140625" style="2" customWidth="1"/>
    <col min="15626" max="15626" width="1" style="2" customWidth="1"/>
    <col min="15627" max="15627" width="12.44140625" style="2" customWidth="1"/>
    <col min="15628" max="15628" width="1.109375" style="2" customWidth="1"/>
    <col min="15629" max="15629" width="12.44140625" style="2" customWidth="1"/>
    <col min="15630" max="15630" width="12.88671875" style="2" customWidth="1"/>
    <col min="15631" max="15631" width="1.88671875" style="2" customWidth="1"/>
    <col min="15632" max="15632" width="12.109375" style="2" customWidth="1"/>
    <col min="15633" max="15633" width="5.88671875" style="2" customWidth="1"/>
    <col min="15634" max="15634" width="2.88671875" style="2" customWidth="1"/>
    <col min="15635" max="15635" width="3.88671875" style="2" customWidth="1"/>
    <col min="15636" max="15638" width="9.88671875" style="2"/>
    <col min="15639" max="15639" width="7.88671875" style="2" customWidth="1"/>
    <col min="15640" max="15640" width="12.88671875" style="2" customWidth="1"/>
    <col min="15641" max="15641" width="2.88671875" style="2" customWidth="1"/>
    <col min="15642" max="15642" width="12.88671875" style="2" customWidth="1"/>
    <col min="15643" max="15873" width="9.88671875" style="2"/>
    <col min="15874" max="15876" width="2.88671875" style="2" customWidth="1"/>
    <col min="15877" max="15877" width="34.44140625" style="2" customWidth="1"/>
    <col min="15878" max="15878" width="12.5546875" style="2" customWidth="1"/>
    <col min="15879" max="15879" width="12.44140625" style="2" customWidth="1"/>
    <col min="15880" max="15880" width="1" style="2" customWidth="1"/>
    <col min="15881" max="15881" width="12.44140625" style="2" customWidth="1"/>
    <col min="15882" max="15882" width="1" style="2" customWidth="1"/>
    <col min="15883" max="15883" width="12.44140625" style="2" customWidth="1"/>
    <col min="15884" max="15884" width="1.109375" style="2" customWidth="1"/>
    <col min="15885" max="15885" width="12.44140625" style="2" customWidth="1"/>
    <col min="15886" max="15886" width="12.88671875" style="2" customWidth="1"/>
    <col min="15887" max="15887" width="1.88671875" style="2" customWidth="1"/>
    <col min="15888" max="15888" width="12.109375" style="2" customWidth="1"/>
    <col min="15889" max="15889" width="5.88671875" style="2" customWidth="1"/>
    <col min="15890" max="15890" width="2.88671875" style="2" customWidth="1"/>
    <col min="15891" max="15891" width="3.88671875" style="2" customWidth="1"/>
    <col min="15892" max="15894" width="9.88671875" style="2"/>
    <col min="15895" max="15895" width="7.88671875" style="2" customWidth="1"/>
    <col min="15896" max="15896" width="12.88671875" style="2" customWidth="1"/>
    <col min="15897" max="15897" width="2.88671875" style="2" customWidth="1"/>
    <col min="15898" max="15898" width="12.88671875" style="2" customWidth="1"/>
    <col min="15899" max="16129" width="9.88671875" style="2"/>
    <col min="16130" max="16132" width="2.88671875" style="2" customWidth="1"/>
    <col min="16133" max="16133" width="34.44140625" style="2" customWidth="1"/>
    <col min="16134" max="16134" width="12.5546875" style="2" customWidth="1"/>
    <col min="16135" max="16135" width="12.44140625" style="2" customWidth="1"/>
    <col min="16136" max="16136" width="1" style="2" customWidth="1"/>
    <col min="16137" max="16137" width="12.44140625" style="2" customWidth="1"/>
    <col min="16138" max="16138" width="1" style="2" customWidth="1"/>
    <col min="16139" max="16139" width="12.44140625" style="2" customWidth="1"/>
    <col min="16140" max="16140" width="1.109375" style="2" customWidth="1"/>
    <col min="16141" max="16141" width="12.44140625" style="2" customWidth="1"/>
    <col min="16142" max="16142" width="12.88671875" style="2" customWidth="1"/>
    <col min="16143" max="16143" width="1.88671875" style="2" customWidth="1"/>
    <col min="16144" max="16144" width="12.109375" style="2" customWidth="1"/>
    <col min="16145" max="16145" width="5.88671875" style="2" customWidth="1"/>
    <col min="16146" max="16146" width="2.88671875" style="2" customWidth="1"/>
    <col min="16147" max="16147" width="3.88671875" style="2" customWidth="1"/>
    <col min="16148" max="16150" width="9.88671875" style="2"/>
    <col min="16151" max="16151" width="7.88671875" style="2" customWidth="1"/>
    <col min="16152" max="16152" width="12.88671875" style="2" customWidth="1"/>
    <col min="16153" max="16153" width="2.88671875" style="2" customWidth="1"/>
    <col min="16154" max="16154" width="12.88671875" style="2" customWidth="1"/>
    <col min="16155" max="16384" width="9.88671875" style="2"/>
  </cols>
  <sheetData>
    <row r="1" spans="1:16" ht="20.25" customHeight="1">
      <c r="A1" s="39" t="s">
        <v>0</v>
      </c>
      <c r="B1" s="118"/>
      <c r="C1" s="118"/>
      <c r="D1" s="118"/>
      <c r="E1" s="118"/>
      <c r="F1" s="42"/>
      <c r="G1" s="42"/>
      <c r="H1" s="42"/>
      <c r="I1" s="42"/>
      <c r="J1" s="42"/>
      <c r="K1" s="42"/>
      <c r="L1" s="42"/>
      <c r="M1" s="42"/>
      <c r="O1" s="2"/>
      <c r="P1" s="2"/>
    </row>
    <row r="2" spans="1:16" ht="20.25" customHeight="1">
      <c r="A2" s="1" t="s">
        <v>133</v>
      </c>
      <c r="B2" s="119"/>
      <c r="C2" s="119"/>
      <c r="D2" s="119"/>
      <c r="E2" s="119"/>
      <c r="F2" s="48"/>
      <c r="G2" s="48"/>
      <c r="H2" s="48"/>
      <c r="I2" s="48"/>
      <c r="J2" s="48"/>
      <c r="K2" s="48"/>
      <c r="L2" s="48"/>
      <c r="M2" s="48"/>
      <c r="O2" s="2"/>
      <c r="P2" s="2"/>
    </row>
    <row r="3" spans="1:16" ht="20.25" customHeight="1">
      <c r="A3" s="120"/>
      <c r="B3" s="118"/>
      <c r="C3" s="118"/>
      <c r="D3" s="118"/>
      <c r="E3" s="118"/>
      <c r="F3" s="42"/>
      <c r="G3" s="42"/>
      <c r="H3" s="42"/>
      <c r="I3" s="42"/>
      <c r="J3" s="42"/>
      <c r="K3" s="42"/>
      <c r="L3" s="42"/>
      <c r="M3" s="42"/>
      <c r="O3" s="2"/>
      <c r="P3" s="2"/>
    </row>
    <row r="4" spans="1:16" ht="20.25" customHeight="1">
      <c r="A4" s="118"/>
      <c r="B4" s="118"/>
      <c r="C4" s="119"/>
      <c r="D4" s="119"/>
      <c r="E4" s="119"/>
      <c r="F4" s="48"/>
      <c r="G4" s="238"/>
      <c r="H4" s="131" t="s">
        <v>2</v>
      </c>
      <c r="I4" s="238"/>
      <c r="J4" s="238"/>
      <c r="K4" s="238"/>
      <c r="L4" s="220" t="s">
        <v>74</v>
      </c>
      <c r="M4" s="238"/>
      <c r="O4" s="2"/>
      <c r="P4" s="2"/>
    </row>
    <row r="5" spans="1:16" ht="20.25" customHeight="1">
      <c r="A5" s="284"/>
      <c r="B5" s="284"/>
      <c r="G5" s="466" t="s">
        <v>4</v>
      </c>
      <c r="H5" s="466"/>
      <c r="I5" s="466"/>
      <c r="K5" s="466" t="s">
        <v>4</v>
      </c>
      <c r="L5" s="466"/>
      <c r="M5" s="466"/>
      <c r="O5" s="2"/>
      <c r="P5" s="2"/>
    </row>
    <row r="6" spans="1:16" ht="20.25" customHeight="1">
      <c r="A6" s="284"/>
      <c r="B6" s="284"/>
      <c r="G6" s="467" t="s">
        <v>239</v>
      </c>
      <c r="H6" s="467"/>
      <c r="I6" s="467"/>
      <c r="J6"/>
      <c r="K6" s="467" t="s">
        <v>239</v>
      </c>
      <c r="L6" s="467"/>
      <c r="M6" s="467"/>
      <c r="O6" s="2"/>
      <c r="P6" s="2"/>
    </row>
    <row r="7" spans="1:16" ht="20.25" customHeight="1">
      <c r="A7" s="284"/>
      <c r="B7" s="284"/>
      <c r="G7" s="464" t="s">
        <v>237</v>
      </c>
      <c r="H7" s="464"/>
      <c r="I7" s="464"/>
      <c r="K7" s="464" t="s">
        <v>237</v>
      </c>
      <c r="L7" s="464"/>
      <c r="M7" s="464"/>
      <c r="O7" s="2"/>
      <c r="P7" s="2"/>
    </row>
    <row r="8" spans="1:16" ht="20.25" customHeight="1">
      <c r="A8" s="284"/>
      <c r="B8" s="284"/>
      <c r="G8" s="28">
        <v>2024</v>
      </c>
      <c r="H8" s="27"/>
      <c r="I8" s="28">
        <v>2023</v>
      </c>
      <c r="J8" s="27"/>
      <c r="K8" s="28">
        <v>2024</v>
      </c>
      <c r="L8" s="27"/>
      <c r="M8" s="28">
        <v>2023</v>
      </c>
      <c r="O8" s="2"/>
      <c r="P8" s="2"/>
    </row>
    <row r="9" spans="1:16" ht="20.25" customHeight="1">
      <c r="A9" s="284"/>
      <c r="B9" s="284"/>
      <c r="G9" s="482" t="s">
        <v>9</v>
      </c>
      <c r="H9" s="482"/>
      <c r="I9" s="482"/>
      <c r="J9" s="482"/>
      <c r="K9" s="482"/>
      <c r="L9" s="482"/>
      <c r="M9" s="482"/>
      <c r="O9" s="2"/>
      <c r="P9" s="2"/>
    </row>
    <row r="10" spans="1:16" ht="20.25" customHeight="1">
      <c r="A10" s="257" t="s">
        <v>134</v>
      </c>
      <c r="O10" s="2"/>
      <c r="P10" s="2"/>
    </row>
    <row r="11" spans="1:16" ht="20.25" customHeight="1">
      <c r="A11" t="s">
        <v>193</v>
      </c>
      <c r="G11" s="319">
        <f>'PL5-8'!G155</f>
        <v>918400</v>
      </c>
      <c r="H11"/>
      <c r="I11" s="198">
        <f>'PL5-8'!I155</f>
        <v>536498</v>
      </c>
      <c r="J11" s="198"/>
      <c r="K11" s="319">
        <f>'PL5-8'!K155</f>
        <v>530206</v>
      </c>
      <c r="L11" s="198"/>
      <c r="M11" s="198">
        <f>'PL5-8'!M155</f>
        <v>329666</v>
      </c>
      <c r="O11" s="2"/>
      <c r="P11" s="2"/>
    </row>
    <row r="12" spans="1:16" ht="20.25" customHeight="1">
      <c r="A12" s="285" t="s">
        <v>196</v>
      </c>
      <c r="G12" s="319"/>
      <c r="H12"/>
      <c r="I12"/>
      <c r="J12" s="198"/>
      <c r="K12" s="319"/>
      <c r="L12" s="198"/>
      <c r="M12" s="198"/>
      <c r="O12" s="2"/>
      <c r="P12" s="2"/>
    </row>
    <row r="13" spans="1:16" ht="20.25" customHeight="1">
      <c r="A13" t="s">
        <v>235</v>
      </c>
      <c r="D13" s="121"/>
      <c r="E13" s="121"/>
      <c r="F13" s="122"/>
      <c r="G13" s="319">
        <f>-'PL5-8'!G117</f>
        <v>-13689</v>
      </c>
      <c r="H13" s="198"/>
      <c r="I13" s="198">
        <f>-'PL5-8'!I117</f>
        <v>-14292</v>
      </c>
      <c r="J13" s="198"/>
      <c r="K13" s="319">
        <f>-'PL5-8'!K117</f>
        <v>-9108</v>
      </c>
      <c r="L13" s="123"/>
      <c r="M13" s="198">
        <f>-'PL5-8'!M117</f>
        <v>-4528</v>
      </c>
      <c r="O13" s="2"/>
      <c r="P13" s="2"/>
    </row>
    <row r="14" spans="1:16" ht="20.25" customHeight="1">
      <c r="A14" s="2" t="s">
        <v>85</v>
      </c>
      <c r="D14" s="121"/>
      <c r="E14" s="121"/>
      <c r="F14" s="122"/>
      <c r="G14" s="418">
        <f>-'PL5-8'!G113</f>
        <v>531833</v>
      </c>
      <c r="H14" s="198"/>
      <c r="I14" s="4">
        <f>-'PL5-8'!I113</f>
        <v>428297</v>
      </c>
      <c r="J14" s="198"/>
      <c r="K14" s="418">
        <f>-'PL5-8'!K113</f>
        <v>295700</v>
      </c>
      <c r="L14" s="286"/>
      <c r="M14" s="4">
        <f>-'PL5-8'!M113</f>
        <v>237221</v>
      </c>
      <c r="O14" s="2"/>
      <c r="P14" s="2"/>
    </row>
    <row r="15" spans="1:16" ht="20.25" customHeight="1">
      <c r="A15" s="2" t="s">
        <v>80</v>
      </c>
      <c r="G15" s="319">
        <f>'PL5-8'!G105</f>
        <v>732606</v>
      </c>
      <c r="H15"/>
      <c r="I15">
        <f>'PL5-8'!I105</f>
        <v>672122</v>
      </c>
      <c r="J15" s="198"/>
      <c r="K15" s="319">
        <f>'PL5-8'!K105</f>
        <v>316736</v>
      </c>
      <c r="L15" s="198"/>
      <c r="M15">
        <f>'PL5-8'!M105</f>
        <v>315317</v>
      </c>
      <c r="O15" s="2"/>
      <c r="P15" s="2"/>
    </row>
    <row r="16" spans="1:16" ht="20.25" customHeight="1">
      <c r="A16" t="s">
        <v>135</v>
      </c>
      <c r="B16" s="199"/>
      <c r="D16" s="121"/>
      <c r="E16" s="121"/>
      <c r="F16" s="122"/>
      <c r="G16" s="319">
        <v>13342</v>
      </c>
      <c r="H16"/>
      <c r="I16">
        <v>13048</v>
      </c>
      <c r="J16"/>
      <c r="K16" s="319">
        <v>6292</v>
      </c>
      <c r="L16" s="322"/>
      <c r="M16" s="322">
        <v>-5789</v>
      </c>
      <c r="O16" s="2"/>
      <c r="P16" s="2"/>
    </row>
    <row r="17" spans="1:16" ht="20.25" customHeight="1">
      <c r="A17" s="155" t="s">
        <v>201</v>
      </c>
      <c r="B17" s="196"/>
      <c r="D17" s="121"/>
      <c r="E17" s="121"/>
      <c r="F17" s="122"/>
      <c r="G17" s="418">
        <f>-'PL5-8'!G115</f>
        <v>-237545</v>
      </c>
      <c r="H17" s="4"/>
      <c r="I17" s="198">
        <f>-'PL5-8'!I115</f>
        <v>-27650</v>
      </c>
      <c r="J17" s="4"/>
      <c r="K17" s="319">
        <f>-'PL5-8'!K115</f>
        <v>0</v>
      </c>
      <c r="L17" s="4"/>
      <c r="M17" s="135">
        <f>'PL5-8'!M115</f>
        <v>0</v>
      </c>
      <c r="O17" s="2"/>
      <c r="P17" s="2"/>
    </row>
    <row r="18" spans="1:16" ht="20.25" customHeight="1">
      <c r="A18" s="287" t="s">
        <v>208</v>
      </c>
      <c r="B18" s="199"/>
      <c r="G18" s="418">
        <f>-'PL5-8'!G112</f>
        <v>238</v>
      </c>
      <c r="H18" s="4"/>
      <c r="I18" s="198">
        <f>-'PL5-8'!I112</f>
        <v>-23800</v>
      </c>
      <c r="J18" s="4"/>
      <c r="K18" s="319">
        <f>-'PL5-8'!K112</f>
        <v>-34278</v>
      </c>
      <c r="L18" s="4"/>
      <c r="M18" s="322">
        <f>-'PL5-8'!M112</f>
        <v>-4935</v>
      </c>
      <c r="O18" s="2"/>
      <c r="P18" s="2"/>
    </row>
    <row r="19" spans="1:16" ht="20.25" customHeight="1">
      <c r="A19" s="287" t="s">
        <v>226</v>
      </c>
      <c r="G19" s="319">
        <v>20901</v>
      </c>
      <c r="H19" s="198"/>
      <c r="I19" s="198">
        <v>-143</v>
      </c>
      <c r="J19" s="4"/>
      <c r="K19" s="319">
        <v>-3006</v>
      </c>
      <c r="L19" s="4"/>
      <c r="M19" s="198">
        <v>-89</v>
      </c>
      <c r="O19" s="2"/>
      <c r="P19" s="2"/>
    </row>
    <row r="20" spans="1:16" ht="20.25" customHeight="1">
      <c r="A20" t="s">
        <v>202</v>
      </c>
      <c r="D20" s="121"/>
      <c r="E20" s="121"/>
      <c r="F20" s="122"/>
      <c r="G20" s="319">
        <v>-4642</v>
      </c>
      <c r="H20" s="198"/>
      <c r="I20" s="198">
        <v>-1534</v>
      </c>
      <c r="J20" s="198"/>
      <c r="K20" s="418">
        <f>-1518-1</f>
        <v>-1519</v>
      </c>
      <c r="L20" s="286"/>
      <c r="M20" s="319">
        <v>-1518</v>
      </c>
    </row>
    <row r="21" spans="1:16" ht="20.25" customHeight="1">
      <c r="A21" t="s">
        <v>204</v>
      </c>
      <c r="D21" s="121"/>
      <c r="E21" s="121"/>
      <c r="F21" s="122"/>
      <c r="G21" s="447"/>
      <c r="K21" s="447"/>
    </row>
    <row r="22" spans="1:16" ht="20.25" customHeight="1">
      <c r="A22"/>
      <c r="B22" s="199" t="s">
        <v>206</v>
      </c>
      <c r="D22" s="121"/>
      <c r="E22" s="121"/>
      <c r="F22" s="122"/>
      <c r="G22" s="319">
        <v>-129351</v>
      </c>
      <c r="H22" s="198"/>
      <c r="I22" s="135">
        <v>0</v>
      </c>
      <c r="J22" s="198"/>
      <c r="K22" s="319">
        <v>0</v>
      </c>
      <c r="L22" s="286"/>
      <c r="M22" s="319">
        <v>0</v>
      </c>
    </row>
    <row r="23" spans="1:16" ht="20.25" customHeight="1">
      <c r="A23" t="s">
        <v>181</v>
      </c>
      <c r="D23" s="121"/>
      <c r="E23" s="121"/>
      <c r="F23" s="122"/>
      <c r="G23" s="319">
        <v>0</v>
      </c>
      <c r="H23" s="198"/>
      <c r="I23" s="135">
        <v>0</v>
      </c>
      <c r="J23" s="198"/>
      <c r="K23" s="188">
        <f>-'PL5-8'!K97</f>
        <v>-165635</v>
      </c>
      <c r="L23" s="286"/>
      <c r="M23" s="322">
        <v>-3152</v>
      </c>
    </row>
    <row r="24" spans="1:16" ht="20.25" customHeight="1">
      <c r="A24" s="2" t="s">
        <v>76</v>
      </c>
      <c r="D24" s="121"/>
      <c r="E24" s="121"/>
      <c r="F24" s="122"/>
      <c r="G24" s="448">
        <f>-'PL5-8'!G98</f>
        <v>-3918</v>
      </c>
      <c r="H24" s="198"/>
      <c r="I24" s="127">
        <v>-4649</v>
      </c>
      <c r="J24" s="198"/>
      <c r="K24" s="448">
        <f>-'PL5-8'!K98</f>
        <v>-64825</v>
      </c>
      <c r="L24" s="286"/>
      <c r="M24" s="127">
        <v>-28126</v>
      </c>
    </row>
    <row r="25" spans="1:16" ht="20.25" customHeight="1">
      <c r="A25" s="2"/>
      <c r="D25" s="121"/>
      <c r="E25" s="121"/>
      <c r="F25" s="122"/>
      <c r="G25" s="318">
        <f>SUM(G10:G24)</f>
        <v>1828175</v>
      </c>
      <c r="H25" s="241"/>
      <c r="I25" s="128">
        <f>SUM(I10:I24)</f>
        <v>1577897</v>
      </c>
      <c r="J25" s="241"/>
      <c r="K25" s="318">
        <f>SUM(K10:K24)</f>
        <v>870563</v>
      </c>
      <c r="L25" s="241"/>
      <c r="M25" s="128">
        <f>SUM(M10:M24)</f>
        <v>834067</v>
      </c>
      <c r="O25" s="2"/>
      <c r="P25" s="2"/>
    </row>
    <row r="26" spans="1:16" ht="20.25" customHeight="1">
      <c r="A26" s="285" t="s">
        <v>136</v>
      </c>
      <c r="G26" s="447"/>
      <c r="H26" s="271"/>
      <c r="I26" s="271"/>
      <c r="J26" s="271"/>
      <c r="K26" s="447"/>
      <c r="L26" s="273"/>
      <c r="M26" s="271"/>
      <c r="O26" s="2"/>
      <c r="P26" s="2"/>
    </row>
    <row r="27" spans="1:16" ht="20.25" customHeight="1">
      <c r="A27" s="2" t="s">
        <v>12</v>
      </c>
      <c r="D27" s="121"/>
      <c r="E27" s="121"/>
      <c r="F27" s="122"/>
      <c r="G27" s="418">
        <v>27200</v>
      </c>
      <c r="H27" s="4"/>
      <c r="I27" s="4">
        <v>56554</v>
      </c>
      <c r="J27" s="198"/>
      <c r="K27" s="319">
        <v>21828</v>
      </c>
      <c r="L27" s="286"/>
      <c r="M27" s="198">
        <v>28658</v>
      </c>
      <c r="O27" s="2"/>
      <c r="P27" s="2"/>
    </row>
    <row r="28" spans="1:16" ht="20.25" customHeight="1">
      <c r="A28" s="2" t="s">
        <v>13</v>
      </c>
      <c r="D28" s="121"/>
      <c r="E28" s="121"/>
      <c r="F28" s="122"/>
      <c r="G28" s="418">
        <v>7114</v>
      </c>
      <c r="H28" s="4"/>
      <c r="I28" s="4">
        <v>2291</v>
      </c>
      <c r="J28" s="198"/>
      <c r="K28" s="319">
        <v>1000</v>
      </c>
      <c r="L28" s="286"/>
      <c r="M28" s="198">
        <v>3711</v>
      </c>
      <c r="O28" s="2"/>
      <c r="P28" s="2"/>
    </row>
    <row r="29" spans="1:16" ht="20.25" customHeight="1">
      <c r="A29" t="s">
        <v>14</v>
      </c>
      <c r="D29" s="121"/>
      <c r="E29" s="121"/>
      <c r="F29" s="122"/>
      <c r="G29" s="418">
        <v>60412</v>
      </c>
      <c r="H29" s="4"/>
      <c r="I29" s="4">
        <v>-45968</v>
      </c>
      <c r="J29" s="198"/>
      <c r="K29" s="319">
        <v>0</v>
      </c>
      <c r="L29" s="129"/>
      <c r="M29" s="135">
        <v>0</v>
      </c>
      <c r="O29" s="2"/>
      <c r="P29" s="2"/>
    </row>
    <row r="30" spans="1:16" ht="20.25" customHeight="1">
      <c r="A30" s="126" t="s">
        <v>15</v>
      </c>
      <c r="D30" s="121"/>
      <c r="E30" s="121"/>
      <c r="F30" s="122"/>
      <c r="G30" s="418">
        <v>100373</v>
      </c>
      <c r="H30" s="198"/>
      <c r="I30" s="4">
        <v>69859</v>
      </c>
      <c r="J30" s="198"/>
      <c r="K30" s="319">
        <v>41575</v>
      </c>
      <c r="L30" s="286"/>
      <c r="M30" s="198">
        <v>-3557</v>
      </c>
      <c r="O30" s="2"/>
      <c r="P30" s="2"/>
    </row>
    <row r="31" spans="1:16" ht="20.25" customHeight="1">
      <c r="A31" s="155" t="s">
        <v>137</v>
      </c>
      <c r="D31" s="121"/>
      <c r="E31" s="121"/>
      <c r="F31" s="122"/>
      <c r="G31" s="418">
        <v>48597</v>
      </c>
      <c r="H31" s="198"/>
      <c r="I31" s="4">
        <v>-24633</v>
      </c>
      <c r="J31" s="198"/>
      <c r="K31" s="319">
        <v>69823</v>
      </c>
      <c r="L31" s="286"/>
      <c r="M31" s="198">
        <v>-3409</v>
      </c>
      <c r="O31" s="2"/>
      <c r="P31" s="2"/>
    </row>
    <row r="32" spans="1:16" ht="20.25" customHeight="1">
      <c r="A32" s="155" t="s">
        <v>30</v>
      </c>
      <c r="D32" s="121"/>
      <c r="E32" s="121"/>
      <c r="F32" s="122"/>
      <c r="G32" s="418">
        <v>17985</v>
      </c>
      <c r="H32" s="198"/>
      <c r="I32" s="4">
        <f>21856+226</f>
        <v>22082</v>
      </c>
      <c r="J32" s="198"/>
      <c r="K32" s="188">
        <v>6495</v>
      </c>
      <c r="L32" s="286"/>
      <c r="M32" s="135">
        <v>0</v>
      </c>
      <c r="O32" s="2"/>
      <c r="P32" s="2"/>
    </row>
    <row r="33" spans="1:16" ht="20.25" customHeight="1">
      <c r="A33" s="2" t="s">
        <v>138</v>
      </c>
      <c r="D33" s="121"/>
      <c r="E33" s="121"/>
      <c r="F33" s="122"/>
      <c r="G33" s="418">
        <v>-58063</v>
      </c>
      <c r="H33" s="198"/>
      <c r="I33" s="4">
        <v>-54077</v>
      </c>
      <c r="J33" s="198"/>
      <c r="K33" s="319">
        <v>-16166</v>
      </c>
      <c r="L33" s="286"/>
      <c r="M33" s="198">
        <v>-23670</v>
      </c>
      <c r="O33" s="2"/>
      <c r="P33" s="2"/>
    </row>
    <row r="34" spans="1:16" ht="20.25" customHeight="1">
      <c r="A34" t="s">
        <v>139</v>
      </c>
      <c r="D34" s="121"/>
      <c r="E34" s="121"/>
      <c r="F34" s="122"/>
      <c r="G34" s="418">
        <v>-6027</v>
      </c>
      <c r="H34" s="198"/>
      <c r="I34" s="4">
        <v>-1964</v>
      </c>
      <c r="J34" s="198"/>
      <c r="K34" s="319">
        <v>-4867</v>
      </c>
      <c r="L34" s="286"/>
      <c r="M34" s="198">
        <v>-919</v>
      </c>
      <c r="O34" s="2"/>
      <c r="P34" s="2"/>
    </row>
    <row r="35" spans="1:16" ht="20.25" customHeight="1">
      <c r="A35" s="2" t="s">
        <v>42</v>
      </c>
      <c r="D35" s="121"/>
      <c r="E35" s="121"/>
      <c r="F35" s="122"/>
      <c r="G35" s="418">
        <v>43803</v>
      </c>
      <c r="H35" s="198"/>
      <c r="I35" s="4">
        <v>64069</v>
      </c>
      <c r="J35" s="198"/>
      <c r="K35" s="319">
        <v>-10589</v>
      </c>
      <c r="L35" s="286"/>
      <c r="M35" s="198">
        <v>19619</v>
      </c>
      <c r="O35" s="2"/>
      <c r="P35" s="2"/>
    </row>
    <row r="36" spans="1:16" ht="20.25" customHeight="1">
      <c r="A36" s="2" t="s">
        <v>140</v>
      </c>
      <c r="C36" s="125"/>
      <c r="D36" s="125"/>
      <c r="E36" s="125"/>
      <c r="F36" s="126"/>
      <c r="G36" s="417">
        <v>2681</v>
      </c>
      <c r="H36" s="198"/>
      <c r="I36" s="288">
        <v>15326</v>
      </c>
      <c r="J36" s="129"/>
      <c r="K36" s="448">
        <v>1349</v>
      </c>
      <c r="L36" s="129"/>
      <c r="M36" s="417">
        <v>73</v>
      </c>
      <c r="O36" s="2"/>
      <c r="P36" s="2"/>
    </row>
    <row r="37" spans="1:16" ht="20.25" customHeight="1">
      <c r="A37" t="s">
        <v>165</v>
      </c>
      <c r="B37" s="2"/>
      <c r="C37" s="2"/>
      <c r="D37" s="2"/>
      <c r="E37" s="2"/>
      <c r="G37" s="319">
        <f>SUM(G25:G36)</f>
        <v>2072250</v>
      </c>
      <c r="H37"/>
      <c r="I37">
        <f>SUM(I25:I36)</f>
        <v>1681436</v>
      </c>
      <c r="J37"/>
      <c r="K37" s="319">
        <f>SUM(K25:K36)</f>
        <v>981011</v>
      </c>
      <c r="L37"/>
      <c r="M37">
        <f>SUM(M25:M36)</f>
        <v>854573</v>
      </c>
      <c r="O37" s="2"/>
      <c r="P37" s="2"/>
    </row>
    <row r="38" spans="1:16" ht="20.25" customHeight="1">
      <c r="A38" t="s">
        <v>170</v>
      </c>
      <c r="G38" s="418">
        <v>-24364</v>
      </c>
      <c r="H38" s="198"/>
      <c r="I38" s="4">
        <v>-4441</v>
      </c>
      <c r="J38" s="198"/>
      <c r="K38" s="319">
        <v>5593</v>
      </c>
      <c r="L38" s="198"/>
      <c r="M38" s="198">
        <v>3856</v>
      </c>
    </row>
    <row r="39" spans="1:16" ht="20.25" customHeight="1">
      <c r="A39" s="238" t="s">
        <v>165</v>
      </c>
      <c r="G39" s="308">
        <f>SUM(G37:G38)</f>
        <v>2047886</v>
      </c>
      <c r="H39" s="241"/>
      <c r="I39" s="242">
        <f>SUM(I37:I38)</f>
        <v>1676995</v>
      </c>
      <c r="J39" s="241"/>
      <c r="K39" s="308">
        <f>SUM(K37:K38)</f>
        <v>986604</v>
      </c>
      <c r="L39" s="241"/>
      <c r="M39" s="242">
        <f>SUM(M37:M38)</f>
        <v>858429</v>
      </c>
    </row>
    <row r="40" spans="1:16" ht="20.25" hidden="1" customHeight="1">
      <c r="A40" s="238"/>
      <c r="G40" s="241"/>
      <c r="H40" s="241"/>
      <c r="I40" s="241"/>
      <c r="J40" s="241"/>
      <c r="K40" s="241"/>
      <c r="L40" s="241"/>
      <c r="M40" s="241"/>
    </row>
    <row r="41" spans="1:16" ht="27" customHeight="1">
      <c r="A41" s="238"/>
      <c r="G41" s="241"/>
      <c r="H41" s="241"/>
      <c r="I41" s="241"/>
      <c r="J41" s="241"/>
      <c r="K41" s="241"/>
      <c r="L41" s="241"/>
      <c r="M41" s="241"/>
    </row>
    <row r="42" spans="1:16" ht="20.25" customHeight="1">
      <c r="A42" s="39" t="s">
        <v>0</v>
      </c>
      <c r="B42" s="118"/>
      <c r="C42" s="118"/>
      <c r="D42" s="118"/>
      <c r="E42" s="118"/>
      <c r="F42" s="42"/>
      <c r="G42" s="42"/>
      <c r="H42" s="42"/>
      <c r="I42" s="42"/>
      <c r="J42" s="42"/>
      <c r="K42" s="42"/>
      <c r="L42" s="42"/>
      <c r="M42" s="42"/>
      <c r="O42" s="2"/>
      <c r="P42" s="2"/>
    </row>
    <row r="43" spans="1:16" ht="20.25" customHeight="1">
      <c r="A43" s="1" t="s">
        <v>133</v>
      </c>
      <c r="B43" s="119"/>
      <c r="C43" s="119"/>
      <c r="D43" s="119"/>
      <c r="E43" s="119"/>
      <c r="F43" s="48"/>
      <c r="G43" s="48"/>
      <c r="H43" s="48"/>
      <c r="I43" s="48"/>
      <c r="J43" s="48"/>
      <c r="K43" s="48"/>
      <c r="L43" s="48"/>
      <c r="M43" s="48"/>
      <c r="O43" s="2"/>
      <c r="P43" s="2"/>
    </row>
    <row r="44" spans="1:16" ht="20.25" customHeight="1">
      <c r="A44" s="120"/>
      <c r="B44" s="118"/>
      <c r="C44" s="118"/>
      <c r="D44" s="118"/>
      <c r="E44" s="118"/>
      <c r="F44" s="42"/>
      <c r="G44" s="42"/>
      <c r="H44" s="42"/>
      <c r="I44" s="42"/>
      <c r="J44" s="42"/>
      <c r="K44" s="42"/>
      <c r="L44" s="42"/>
      <c r="M44" s="42"/>
      <c r="O44" s="2"/>
      <c r="P44" s="2"/>
    </row>
    <row r="45" spans="1:16" s="48" customFormat="1" ht="20.25" customHeight="1">
      <c r="A45" s="289"/>
      <c r="B45" s="118"/>
      <c r="C45" s="118"/>
      <c r="D45" s="118"/>
      <c r="E45" s="118"/>
      <c r="F45" s="42"/>
      <c r="G45" s="220"/>
      <c r="H45" s="131" t="s">
        <v>2</v>
      </c>
      <c r="I45" s="220"/>
      <c r="J45" s="220"/>
      <c r="K45" s="220"/>
      <c r="L45" s="220" t="s">
        <v>74</v>
      </c>
      <c r="M45" s="220"/>
    </row>
    <row r="46" spans="1:16" s="48" customFormat="1" ht="20.25" customHeight="1">
      <c r="A46" s="118"/>
      <c r="B46" s="118"/>
      <c r="C46" s="119"/>
      <c r="D46" s="119"/>
      <c r="E46" s="119"/>
      <c r="G46" s="466" t="s">
        <v>4</v>
      </c>
      <c r="H46" s="466"/>
      <c r="I46" s="466"/>
      <c r="K46" s="466" t="s">
        <v>4</v>
      </c>
      <c r="L46" s="466"/>
      <c r="M46" s="466"/>
    </row>
    <row r="47" spans="1:16" ht="20.25" customHeight="1">
      <c r="A47" s="284"/>
      <c r="B47" s="284"/>
      <c r="G47" s="467" t="s">
        <v>239</v>
      </c>
      <c r="H47" s="467"/>
      <c r="I47" s="467"/>
      <c r="J47"/>
      <c r="K47" s="467" t="s">
        <v>239</v>
      </c>
      <c r="L47" s="467"/>
      <c r="M47" s="467"/>
      <c r="O47" s="2"/>
      <c r="P47" s="2"/>
    </row>
    <row r="48" spans="1:16" ht="20.25" customHeight="1">
      <c r="A48" s="284"/>
      <c r="B48" s="284"/>
      <c r="G48" s="464" t="s">
        <v>237</v>
      </c>
      <c r="H48" s="464"/>
      <c r="I48" s="464"/>
      <c r="K48" s="464" t="s">
        <v>237</v>
      </c>
      <c r="L48" s="464"/>
      <c r="M48" s="464"/>
      <c r="O48" s="2"/>
      <c r="P48" s="2"/>
    </row>
    <row r="49" spans="1:16" ht="20.25" customHeight="1">
      <c r="A49" s="284"/>
      <c r="B49" s="284"/>
      <c r="F49" s="217" t="s">
        <v>7</v>
      </c>
      <c r="G49" s="28">
        <v>2024</v>
      </c>
      <c r="H49" s="27"/>
      <c r="I49" s="28">
        <v>2023</v>
      </c>
      <c r="J49" s="27"/>
      <c r="K49" s="28">
        <v>2024</v>
      </c>
      <c r="L49" s="27"/>
      <c r="M49" s="28">
        <v>2023</v>
      </c>
      <c r="O49" s="2"/>
      <c r="P49" s="2"/>
    </row>
    <row r="50" spans="1:16" ht="20.25" customHeight="1">
      <c r="A50" s="284"/>
      <c r="B50" s="284"/>
      <c r="G50" s="482" t="s">
        <v>9</v>
      </c>
      <c r="H50" s="482"/>
      <c r="I50" s="482"/>
      <c r="J50" s="482"/>
      <c r="K50" s="482"/>
      <c r="L50" s="482"/>
      <c r="M50" s="482"/>
      <c r="O50" s="2"/>
      <c r="P50" s="2"/>
    </row>
    <row r="51" spans="1:16" ht="20.25" customHeight="1">
      <c r="A51" s="250" t="s">
        <v>141</v>
      </c>
      <c r="B51" s="121"/>
      <c r="G51" s="271"/>
      <c r="H51" s="271"/>
      <c r="I51" s="271"/>
      <c r="J51" s="271"/>
      <c r="K51" s="271"/>
      <c r="L51" s="271"/>
      <c r="M51" s="271"/>
      <c r="O51" s="2"/>
      <c r="P51" s="2"/>
    </row>
    <row r="52" spans="1:16" ht="20.25" customHeight="1">
      <c r="A52" t="s">
        <v>142</v>
      </c>
      <c r="F52" s="458">
        <v>6</v>
      </c>
      <c r="G52" s="319">
        <v>273976</v>
      </c>
      <c r="H52" s="178"/>
      <c r="I52" s="319">
        <v>12468</v>
      </c>
      <c r="J52" s="198"/>
      <c r="K52" s="319">
        <v>273976</v>
      </c>
      <c r="L52" s="4"/>
      <c r="M52" s="4">
        <v>12468</v>
      </c>
      <c r="O52" s="2"/>
      <c r="P52" s="2"/>
    </row>
    <row r="53" spans="1:16" ht="20.25" customHeight="1">
      <c r="A53" t="s">
        <v>209</v>
      </c>
      <c r="F53" s="217">
        <v>7</v>
      </c>
      <c r="G53" s="135">
        <v>0</v>
      </c>
      <c r="H53" s="178"/>
      <c r="I53" s="135">
        <v>0</v>
      </c>
      <c r="J53" s="198"/>
      <c r="K53" s="4">
        <v>-64296</v>
      </c>
      <c r="L53" s="4"/>
      <c r="M53" s="135">
        <v>0</v>
      </c>
      <c r="O53" s="2"/>
      <c r="P53" s="2"/>
    </row>
    <row r="54" spans="1:16" ht="20.25" customHeight="1">
      <c r="A54" t="s">
        <v>166</v>
      </c>
      <c r="F54" s="460">
        <v>7</v>
      </c>
      <c r="G54" s="135">
        <v>0</v>
      </c>
      <c r="H54" s="124"/>
      <c r="I54" s="135">
        <v>0</v>
      </c>
      <c r="J54" s="198"/>
      <c r="K54" s="135">
        <v>0</v>
      </c>
      <c r="L54" s="4"/>
      <c r="M54" s="4">
        <v>530</v>
      </c>
      <c r="O54" s="2"/>
      <c r="P54" s="2"/>
    </row>
    <row r="55" spans="1:16" ht="20.25" hidden="1" customHeight="1">
      <c r="A55" t="s">
        <v>183</v>
      </c>
      <c r="G55" s="135"/>
      <c r="H55" s="124"/>
      <c r="I55" s="135"/>
      <c r="J55" s="198"/>
      <c r="K55" s="178"/>
      <c r="L55" s="4"/>
      <c r="M55" s="4"/>
      <c r="O55" s="2"/>
      <c r="P55" s="2"/>
    </row>
    <row r="56" spans="1:16" ht="20.25" hidden="1" customHeight="1">
      <c r="A56" t="s">
        <v>180</v>
      </c>
      <c r="G56" s="135"/>
      <c r="H56" s="124"/>
      <c r="I56" s="135"/>
      <c r="J56" s="198"/>
      <c r="K56" s="178"/>
      <c r="L56" s="4"/>
      <c r="M56" s="4"/>
      <c r="O56" s="2"/>
      <c r="P56" s="2"/>
    </row>
    <row r="57" spans="1:16" ht="20.25" customHeight="1">
      <c r="A57" t="s">
        <v>23</v>
      </c>
      <c r="G57" s="135">
        <v>0</v>
      </c>
      <c r="H57" s="124"/>
      <c r="I57" s="135">
        <v>0</v>
      </c>
      <c r="J57" s="198"/>
      <c r="K57" s="4">
        <v>-343068</v>
      </c>
      <c r="L57" s="4"/>
      <c r="M57" s="4">
        <v>-788737</v>
      </c>
      <c r="O57" s="2"/>
      <c r="P57" s="2"/>
    </row>
    <row r="58" spans="1:16" ht="20.25" customHeight="1">
      <c r="A58" t="s">
        <v>143</v>
      </c>
      <c r="G58" s="135">
        <v>0</v>
      </c>
      <c r="H58" s="124"/>
      <c r="I58" s="135">
        <v>0</v>
      </c>
      <c r="J58" s="198"/>
      <c r="K58" s="4">
        <v>61797</v>
      </c>
      <c r="L58" s="4"/>
      <c r="M58" s="198">
        <v>9660</v>
      </c>
      <c r="O58" s="2"/>
      <c r="P58" s="2"/>
    </row>
    <row r="59" spans="1:16" ht="20.25" customHeight="1">
      <c r="A59" s="155" t="s">
        <v>231</v>
      </c>
      <c r="F59" s="458">
        <v>4</v>
      </c>
      <c r="G59" s="135">
        <v>0</v>
      </c>
      <c r="H59" s="124"/>
      <c r="I59" s="135">
        <v>0</v>
      </c>
      <c r="J59" s="198"/>
      <c r="K59" s="4">
        <v>-1580016</v>
      </c>
      <c r="L59" s="4"/>
      <c r="M59" s="135">
        <v>0</v>
      </c>
      <c r="O59" s="2"/>
      <c r="P59" s="2"/>
    </row>
    <row r="60" spans="1:16" ht="19.5" customHeight="1">
      <c r="A60" s="126" t="s">
        <v>144</v>
      </c>
      <c r="G60" s="4">
        <v>-2747628</v>
      </c>
      <c r="H60" s="198"/>
      <c r="I60" s="123">
        <v>-1928520</v>
      </c>
      <c r="J60" s="198"/>
      <c r="K60" s="198">
        <v>-333550</v>
      </c>
      <c r="L60" s="4"/>
      <c r="M60" s="198">
        <v>-36108</v>
      </c>
      <c r="O60" s="2"/>
      <c r="P60" s="2"/>
    </row>
    <row r="61" spans="1:16" ht="20.25" customHeight="1">
      <c r="A61" s="126" t="s">
        <v>145</v>
      </c>
      <c r="G61" s="4">
        <v>-15204</v>
      </c>
      <c r="H61" s="198"/>
      <c r="I61" s="198">
        <v>-1870</v>
      </c>
      <c r="J61" s="198"/>
      <c r="K61" s="4">
        <v>-31</v>
      </c>
      <c r="L61" s="4"/>
      <c r="M61" s="319">
        <v>-902</v>
      </c>
      <c r="O61" s="2"/>
      <c r="P61" s="2"/>
    </row>
    <row r="62" spans="1:16" ht="20.25" customHeight="1">
      <c r="A62" s="155" t="s">
        <v>172</v>
      </c>
      <c r="B62" s="155"/>
      <c r="G62" s="4">
        <v>19367</v>
      </c>
      <c r="H62" s="198"/>
      <c r="I62" s="198">
        <v>472</v>
      </c>
      <c r="J62" s="198"/>
      <c r="K62" s="198">
        <v>19038</v>
      </c>
      <c r="L62" s="198"/>
      <c r="M62" s="198">
        <v>272</v>
      </c>
      <c r="O62" s="2"/>
      <c r="P62" s="2"/>
    </row>
    <row r="63" spans="1:16" ht="20.25" customHeight="1">
      <c r="A63" s="155" t="s">
        <v>182</v>
      </c>
      <c r="B63" s="155"/>
      <c r="F63" s="321" t="s">
        <v>200</v>
      </c>
      <c r="G63" s="4">
        <v>46635</v>
      </c>
      <c r="H63" s="198"/>
      <c r="I63" s="319">
        <v>3152</v>
      </c>
      <c r="J63" s="198"/>
      <c r="K63" s="198">
        <v>165635</v>
      </c>
      <c r="L63" s="198"/>
      <c r="M63" s="4">
        <v>3152</v>
      </c>
      <c r="O63" s="2"/>
      <c r="P63" s="2"/>
    </row>
    <row r="64" spans="1:16" ht="20.25" customHeight="1">
      <c r="A64" s="2" t="s">
        <v>146</v>
      </c>
      <c r="G64" s="4">
        <v>4031</v>
      </c>
      <c r="H64" s="198"/>
      <c r="I64" s="198">
        <v>4623</v>
      </c>
      <c r="J64" s="198"/>
      <c r="K64" s="198">
        <v>62336</v>
      </c>
      <c r="L64" s="198"/>
      <c r="M64" s="198">
        <v>23017</v>
      </c>
      <c r="O64" s="2"/>
      <c r="P64" s="2"/>
    </row>
    <row r="65" spans="1:16" ht="20.25" customHeight="1">
      <c r="A65" s="238" t="s">
        <v>198</v>
      </c>
      <c r="G65" s="308">
        <f>SUM(G52:G64)</f>
        <v>-2418823</v>
      </c>
      <c r="H65" s="241"/>
      <c r="I65" s="242">
        <f>SUM(I52:I64)</f>
        <v>-1909675</v>
      </c>
      <c r="J65" s="241"/>
      <c r="K65" s="308">
        <f>SUM(K52:K64)</f>
        <v>-1738179</v>
      </c>
      <c r="L65" s="241"/>
      <c r="M65" s="242">
        <f>SUM(M52:M64)</f>
        <v>-776648</v>
      </c>
      <c r="O65" s="2"/>
      <c r="P65" s="2"/>
    </row>
    <row r="66" spans="1:16" ht="7.95" customHeight="1">
      <c r="A66" s="238"/>
      <c r="G66" s="3"/>
      <c r="H66" s="271"/>
      <c r="I66" s="3"/>
      <c r="J66" s="271"/>
      <c r="K66" s="3"/>
      <c r="L66" s="271"/>
      <c r="M66" s="3"/>
      <c r="O66" s="2"/>
      <c r="P66" s="2"/>
    </row>
    <row r="67" spans="1:16" ht="20.25" customHeight="1">
      <c r="A67" s="250" t="s">
        <v>147</v>
      </c>
      <c r="G67" s="130"/>
      <c r="H67" s="271"/>
      <c r="I67" s="130"/>
      <c r="J67" s="271"/>
      <c r="K67" s="3"/>
      <c r="L67" s="271"/>
      <c r="M67" s="3"/>
      <c r="O67" s="2"/>
      <c r="P67" s="2"/>
    </row>
    <row r="68" spans="1:16" ht="20.25" customHeight="1">
      <c r="A68" t="s">
        <v>148</v>
      </c>
      <c r="G68" s="319">
        <v>2030000</v>
      </c>
      <c r="H68" s="198"/>
      <c r="I68" s="198">
        <v>470000</v>
      </c>
      <c r="J68" s="198"/>
      <c r="K68" s="319">
        <v>2030000</v>
      </c>
      <c r="L68" s="198"/>
      <c r="M68" s="198">
        <v>470000</v>
      </c>
      <c r="O68" s="2"/>
      <c r="P68" s="2"/>
    </row>
    <row r="69" spans="1:16" ht="20.25" customHeight="1">
      <c r="A69" t="s">
        <v>149</v>
      </c>
      <c r="B69"/>
      <c r="G69" s="319">
        <v>-2170000</v>
      </c>
      <c r="H69" s="198"/>
      <c r="I69" s="307">
        <v>0</v>
      </c>
      <c r="J69" s="198"/>
      <c r="K69" s="319">
        <v>-2070000</v>
      </c>
      <c r="L69" s="198"/>
      <c r="M69" s="307">
        <v>0</v>
      </c>
      <c r="O69" s="2"/>
      <c r="P69" s="2"/>
    </row>
    <row r="70" spans="1:16" ht="20.25" customHeight="1">
      <c r="A70" t="s">
        <v>227</v>
      </c>
      <c r="G70" s="319">
        <v>0</v>
      </c>
      <c r="H70" s="124"/>
      <c r="I70" s="307">
        <v>0</v>
      </c>
      <c r="J70" s="198"/>
      <c r="K70" s="198">
        <v>40048</v>
      </c>
      <c r="L70" s="198"/>
      <c r="M70" s="307">
        <v>0</v>
      </c>
      <c r="O70" s="2"/>
      <c r="P70" s="2"/>
    </row>
    <row r="71" spans="1:16" ht="20.25" customHeight="1">
      <c r="A71" t="s">
        <v>228</v>
      </c>
      <c r="G71" s="319">
        <v>0</v>
      </c>
      <c r="H71" s="124"/>
      <c r="I71" s="307">
        <v>0</v>
      </c>
      <c r="J71" s="198"/>
      <c r="K71" s="319">
        <v>-40048</v>
      </c>
      <c r="L71" s="198"/>
      <c r="M71" s="307">
        <v>0</v>
      </c>
      <c r="O71" s="2"/>
      <c r="P71" s="2"/>
    </row>
    <row r="72" spans="1:16" ht="20.25" customHeight="1">
      <c r="A72" t="s">
        <v>150</v>
      </c>
      <c r="G72" s="307">
        <v>0</v>
      </c>
      <c r="H72" s="307"/>
      <c r="I72" s="307">
        <v>0</v>
      </c>
      <c r="J72" s="198"/>
      <c r="K72" s="198">
        <v>135440</v>
      </c>
      <c r="L72" s="198"/>
      <c r="M72" s="319">
        <v>130186</v>
      </c>
      <c r="O72" s="2"/>
      <c r="P72" s="2"/>
    </row>
    <row r="73" spans="1:16" ht="20.25" customHeight="1">
      <c r="A73" t="s">
        <v>151</v>
      </c>
      <c r="G73" s="307">
        <v>0</v>
      </c>
      <c r="H73" s="307"/>
      <c r="I73" s="307">
        <v>0</v>
      </c>
      <c r="J73" s="198"/>
      <c r="K73" s="319">
        <v>-129305</v>
      </c>
      <c r="L73" s="198"/>
      <c r="M73" s="319">
        <v>-27002</v>
      </c>
      <c r="O73" s="2"/>
      <c r="P73" s="2"/>
    </row>
    <row r="74" spans="1:16" ht="20.25" customHeight="1">
      <c r="A74" t="s">
        <v>197</v>
      </c>
      <c r="B74"/>
      <c r="G74" s="198">
        <v>1913520</v>
      </c>
      <c r="H74" s="198"/>
      <c r="I74" s="198">
        <v>1157298</v>
      </c>
      <c r="J74" s="198"/>
      <c r="K74" s="319">
        <v>1484034</v>
      </c>
      <c r="L74" s="198"/>
      <c r="M74" s="307">
        <v>0</v>
      </c>
      <c r="O74" s="2"/>
      <c r="P74" s="2"/>
    </row>
    <row r="75" spans="1:16" ht="20.25" customHeight="1">
      <c r="A75" t="s">
        <v>152</v>
      </c>
      <c r="B75"/>
      <c r="G75" s="198">
        <v>-1038312</v>
      </c>
      <c r="H75" s="198"/>
      <c r="I75" s="198">
        <v>-1020486</v>
      </c>
      <c r="J75" s="198"/>
      <c r="K75" s="4">
        <v>-651140</v>
      </c>
      <c r="L75" s="198"/>
      <c r="M75" s="198">
        <v>-781330</v>
      </c>
      <c r="O75" s="2"/>
      <c r="P75" s="2"/>
    </row>
    <row r="76" spans="1:16" ht="20.25" customHeight="1">
      <c r="A76" t="s">
        <v>153</v>
      </c>
      <c r="B76"/>
      <c r="G76" s="198">
        <v>-494338</v>
      </c>
      <c r="H76" s="198"/>
      <c r="I76" s="198">
        <f>-305322-1408</f>
        <v>-306730</v>
      </c>
      <c r="J76" s="198"/>
      <c r="K76" s="4">
        <v>-292402</v>
      </c>
      <c r="L76" s="198"/>
      <c r="M76" s="198">
        <v>-62898</v>
      </c>
      <c r="O76" s="2"/>
      <c r="P76" s="2"/>
    </row>
    <row r="77" spans="1:16" ht="20.25" customHeight="1">
      <c r="A77" t="s">
        <v>236</v>
      </c>
      <c r="B77"/>
      <c r="F77" s="217">
        <v>10</v>
      </c>
      <c r="G77" s="198">
        <v>1066108</v>
      </c>
      <c r="H77" s="198"/>
      <c r="I77" s="307">
        <v>0</v>
      </c>
      <c r="J77" s="198"/>
      <c r="K77" s="4">
        <v>1066108</v>
      </c>
      <c r="L77" s="198"/>
      <c r="M77" s="307">
        <v>0</v>
      </c>
      <c r="O77" s="2"/>
      <c r="P77" s="2"/>
    </row>
    <row r="78" spans="1:16" ht="20.25" customHeight="1">
      <c r="A78" t="s">
        <v>218</v>
      </c>
      <c r="B78"/>
      <c r="F78" s="217">
        <v>14</v>
      </c>
      <c r="G78" s="198">
        <v>-317206</v>
      </c>
      <c r="H78" s="198"/>
      <c r="I78" s="307">
        <v>0</v>
      </c>
      <c r="J78" s="198"/>
      <c r="K78" s="294">
        <v>-317206</v>
      </c>
      <c r="L78" s="198"/>
      <c r="M78" s="307">
        <v>0</v>
      </c>
      <c r="O78" s="2"/>
      <c r="P78" s="2"/>
    </row>
    <row r="79" spans="1:16" ht="20.25" customHeight="1">
      <c r="A79" t="s">
        <v>212</v>
      </c>
      <c r="G79" s="198">
        <v>-571545</v>
      </c>
      <c r="H79" s="198"/>
      <c r="I79" s="198">
        <v>-214061</v>
      </c>
      <c r="J79" s="198"/>
      <c r="K79" s="123">
        <v>-429913</v>
      </c>
      <c r="L79" s="198"/>
      <c r="M79" s="198">
        <v>-116605</v>
      </c>
      <c r="O79" s="2"/>
      <c r="P79" s="2"/>
    </row>
    <row r="80" spans="1:16" ht="20.25" customHeight="1">
      <c r="A80" s="238" t="s">
        <v>229</v>
      </c>
      <c r="B80" s="118"/>
      <c r="C80" s="118"/>
      <c r="D80" s="118"/>
      <c r="E80" s="118"/>
      <c r="F80" s="42"/>
      <c r="G80" s="320">
        <f>SUM(G68:G79)</f>
        <v>418227</v>
      </c>
      <c r="H80" s="131"/>
      <c r="I80" s="177">
        <f>SUM(I68:I79)</f>
        <v>86021</v>
      </c>
      <c r="J80" s="132"/>
      <c r="K80" s="320">
        <f>SUM(K68:K79)</f>
        <v>825616</v>
      </c>
      <c r="L80" s="132"/>
      <c r="M80" s="177">
        <f>SUM(M68:M79)</f>
        <v>-387649</v>
      </c>
      <c r="O80" s="2"/>
      <c r="P80" s="2"/>
    </row>
    <row r="81" spans="1:16" ht="7.95" customHeight="1">
      <c r="A81" s="238"/>
      <c r="G81" s="3"/>
      <c r="H81" s="271"/>
      <c r="I81" s="3"/>
      <c r="J81" s="271"/>
      <c r="K81" s="3"/>
      <c r="L81" s="271"/>
      <c r="M81" s="3"/>
      <c r="O81" s="2"/>
      <c r="P81" s="2"/>
    </row>
    <row r="82" spans="1:16" ht="20.25" customHeight="1">
      <c r="A82" s="290" t="s">
        <v>199</v>
      </c>
      <c r="B82" s="290"/>
      <c r="C82" s="232"/>
      <c r="D82" s="232"/>
      <c r="E82" s="232"/>
      <c r="F82" s="238"/>
      <c r="G82" s="133"/>
      <c r="H82" s="133"/>
      <c r="I82" s="133"/>
      <c r="J82" s="133"/>
      <c r="K82" s="133"/>
      <c r="L82" s="133"/>
      <c r="M82" s="133"/>
      <c r="O82" s="2"/>
      <c r="P82" s="2"/>
    </row>
    <row r="83" spans="1:16" ht="20.25" customHeight="1">
      <c r="A83" s="290"/>
      <c r="B83" s="290" t="s">
        <v>154</v>
      </c>
      <c r="C83" s="232"/>
      <c r="D83" s="232"/>
      <c r="E83" s="232"/>
      <c r="F83" s="238"/>
      <c r="G83" s="307">
        <f>SUM(G39,G65,G80)</f>
        <v>47290</v>
      </c>
      <c r="H83" s="241"/>
      <c r="I83" s="241">
        <f>SUM(I39,I65,I80)</f>
        <v>-146659</v>
      </c>
      <c r="J83" s="241"/>
      <c r="K83" s="307">
        <f>SUM(K39,K65,K80)</f>
        <v>74041</v>
      </c>
      <c r="L83" s="241"/>
      <c r="M83" s="241">
        <f>SUM(M39,M65,M80)</f>
        <v>-305868</v>
      </c>
      <c r="O83" s="2"/>
      <c r="P83" s="2"/>
    </row>
    <row r="84" spans="1:16" ht="20.25" customHeight="1">
      <c r="A84" s="155" t="s">
        <v>155</v>
      </c>
      <c r="B84" s="290"/>
      <c r="C84" s="232"/>
      <c r="D84" s="232"/>
      <c r="E84" s="232"/>
      <c r="F84" s="238"/>
      <c r="G84" s="241"/>
      <c r="H84" s="241"/>
      <c r="I84" s="241"/>
      <c r="J84" s="241"/>
      <c r="K84" s="241"/>
      <c r="L84" s="241"/>
      <c r="M84" s="241"/>
      <c r="O84" s="2"/>
      <c r="P84" s="2"/>
    </row>
    <row r="85" spans="1:16" ht="20.25" customHeight="1">
      <c r="A85" s="155"/>
      <c r="B85" s="155" t="s">
        <v>156</v>
      </c>
      <c r="C85" s="155"/>
      <c r="D85" s="232"/>
      <c r="E85" s="232"/>
      <c r="F85" s="238"/>
      <c r="G85" s="288">
        <v>-23457</v>
      </c>
      <c r="H85" s="198"/>
      <c r="I85" s="296">
        <v>847</v>
      </c>
      <c r="J85" s="198"/>
      <c r="K85" s="323">
        <v>0</v>
      </c>
      <c r="L85" s="198"/>
      <c r="M85" s="323">
        <v>0</v>
      </c>
      <c r="O85" s="2"/>
      <c r="P85" s="2"/>
    </row>
    <row r="86" spans="1:16" ht="20.25" customHeight="1">
      <c r="A86" s="290" t="s">
        <v>199</v>
      </c>
      <c r="B86" s="290"/>
      <c r="C86" s="232"/>
      <c r="D86" s="232"/>
      <c r="E86" s="232"/>
      <c r="F86" s="238"/>
      <c r="G86" s="307">
        <f>SUM(G83:G85)</f>
        <v>23833</v>
      </c>
      <c r="H86" s="241"/>
      <c r="I86" s="241">
        <f>SUM(I83:I85)</f>
        <v>-145812</v>
      </c>
      <c r="J86" s="241"/>
      <c r="K86" s="307">
        <f>SUM(K83:K85)</f>
        <v>74041</v>
      </c>
      <c r="L86" s="241"/>
      <c r="M86" s="241">
        <f>SUM(M83:M85)</f>
        <v>-305868</v>
      </c>
      <c r="O86" s="2"/>
      <c r="P86" s="2"/>
    </row>
    <row r="87" spans="1:16" ht="20.25" customHeight="1">
      <c r="A87" s="155" t="s">
        <v>157</v>
      </c>
      <c r="G87">
        <f>'BS-2-4'!I11</f>
        <v>1216704</v>
      </c>
      <c r="H87"/>
      <c r="I87">
        <v>1531837</v>
      </c>
      <c r="J87"/>
      <c r="K87">
        <f>'BS-2-4'!M11</f>
        <v>344760</v>
      </c>
      <c r="L87"/>
      <c r="M87">
        <v>673867</v>
      </c>
      <c r="O87" s="2"/>
      <c r="P87" s="2"/>
    </row>
    <row r="88" spans="1:16" ht="20.25" customHeight="1" thickBot="1">
      <c r="A88" s="238" t="s">
        <v>244</v>
      </c>
      <c r="G88" s="312">
        <f>SUM(G86:G87)</f>
        <v>1240537</v>
      </c>
      <c r="H88" s="3"/>
      <c r="I88" s="134">
        <f>SUM(I86:I87)</f>
        <v>1386025</v>
      </c>
      <c r="J88" s="3"/>
      <c r="K88" s="312">
        <f>SUM(K86:K87)</f>
        <v>418801</v>
      </c>
      <c r="L88" s="3"/>
      <c r="M88" s="134">
        <f>SUM(M86:M87)</f>
        <v>367999</v>
      </c>
      <c r="O88" s="2"/>
      <c r="P88" s="2"/>
    </row>
    <row r="89" spans="1:16" ht="20.25" customHeight="1" thickTop="1">
      <c r="A89" s="238"/>
      <c r="G89" s="318"/>
      <c r="H89" s="3"/>
      <c r="I89" s="128"/>
      <c r="J89" s="3"/>
      <c r="K89" s="318"/>
      <c r="L89" s="3"/>
      <c r="M89" s="128"/>
      <c r="O89" s="2"/>
      <c r="P89" s="2"/>
    </row>
    <row r="90" spans="1:16" ht="20.25" customHeight="1">
      <c r="A90" s="238"/>
      <c r="G90" s="318"/>
      <c r="H90" s="3"/>
      <c r="I90" s="128"/>
      <c r="J90" s="3"/>
      <c r="K90" s="318"/>
      <c r="L90" s="3"/>
      <c r="M90" s="128"/>
      <c r="O90" s="2"/>
      <c r="P90" s="2"/>
    </row>
    <row r="91" spans="1:16" ht="14.55" customHeight="1">
      <c r="A91" s="39" t="s">
        <v>0</v>
      </c>
      <c r="B91" s="118"/>
      <c r="C91" s="118"/>
      <c r="D91" s="118"/>
      <c r="E91" s="118"/>
      <c r="F91" s="42"/>
      <c r="G91" s="42"/>
      <c r="H91" s="42"/>
      <c r="I91" s="42"/>
      <c r="J91" s="42"/>
      <c r="K91" s="42"/>
      <c r="L91" s="42"/>
      <c r="M91" s="42"/>
      <c r="O91" s="2"/>
      <c r="P91" s="2"/>
    </row>
    <row r="92" spans="1:16" ht="14.55" customHeight="1">
      <c r="A92" s="1" t="s">
        <v>133</v>
      </c>
      <c r="B92" s="119"/>
      <c r="C92" s="119"/>
      <c r="D92" s="119"/>
      <c r="E92" s="119"/>
      <c r="F92" s="48"/>
      <c r="G92" s="48"/>
      <c r="H92" s="48"/>
      <c r="I92" s="48"/>
      <c r="J92" s="48"/>
      <c r="K92" s="48"/>
      <c r="L92" s="48"/>
      <c r="M92" s="48"/>
      <c r="O92" s="2"/>
      <c r="P92" s="2"/>
    </row>
    <row r="93" spans="1:16" ht="14.55" customHeight="1">
      <c r="A93" s="120"/>
      <c r="B93" s="118"/>
      <c r="C93" s="118"/>
      <c r="D93" s="118"/>
      <c r="E93" s="118"/>
      <c r="F93" s="42"/>
      <c r="G93" s="42"/>
      <c r="H93" s="42"/>
      <c r="I93" s="42"/>
      <c r="J93" s="42"/>
      <c r="K93" s="42"/>
      <c r="L93" s="42"/>
      <c r="M93" s="42"/>
      <c r="O93" s="2"/>
      <c r="P93" s="2"/>
    </row>
    <row r="94" spans="1:16" ht="14.55" customHeight="1">
      <c r="A94" s="289"/>
      <c r="B94" s="118"/>
      <c r="C94" s="118"/>
      <c r="D94" s="118"/>
      <c r="E94" s="118"/>
      <c r="F94" s="42"/>
      <c r="G94" s="220"/>
      <c r="H94" s="131" t="s">
        <v>2</v>
      </c>
      <c r="I94" s="220"/>
      <c r="J94" s="220"/>
      <c r="K94" s="220"/>
      <c r="L94" s="220" t="s">
        <v>74</v>
      </c>
      <c r="M94" s="220"/>
      <c r="O94" s="2"/>
      <c r="P94" s="2"/>
    </row>
    <row r="95" spans="1:16" ht="14.55" customHeight="1">
      <c r="A95" s="118"/>
      <c r="B95" s="118"/>
      <c r="C95" s="119"/>
      <c r="D95" s="119"/>
      <c r="E95" s="119"/>
      <c r="F95" s="48"/>
      <c r="G95" s="466" t="s">
        <v>4</v>
      </c>
      <c r="H95" s="466"/>
      <c r="I95" s="466"/>
      <c r="J95" s="48"/>
      <c r="K95" s="466" t="s">
        <v>4</v>
      </c>
      <c r="L95" s="466"/>
      <c r="M95" s="466"/>
      <c r="O95" s="2"/>
      <c r="P95" s="2"/>
    </row>
    <row r="96" spans="1:16" ht="14.55" customHeight="1">
      <c r="A96" s="284"/>
      <c r="B96" s="284"/>
      <c r="G96" s="467" t="s">
        <v>239</v>
      </c>
      <c r="H96" s="467"/>
      <c r="I96" s="467"/>
      <c r="J96"/>
      <c r="K96" s="467" t="s">
        <v>239</v>
      </c>
      <c r="L96" s="467"/>
      <c r="M96" s="467"/>
      <c r="O96" s="2"/>
      <c r="P96" s="2"/>
    </row>
    <row r="97" spans="1:16" ht="14.55" customHeight="1">
      <c r="A97" s="284"/>
      <c r="B97" s="284"/>
      <c r="G97" s="464" t="s">
        <v>237</v>
      </c>
      <c r="H97" s="464"/>
      <c r="I97" s="464"/>
      <c r="K97" s="464" t="s">
        <v>237</v>
      </c>
      <c r="L97" s="464"/>
      <c r="M97" s="464"/>
      <c r="O97" s="2"/>
      <c r="P97" s="2"/>
    </row>
    <row r="98" spans="1:16" ht="14.55" customHeight="1">
      <c r="A98" s="284"/>
      <c r="B98" s="284"/>
      <c r="F98" s="217"/>
      <c r="G98" s="28">
        <v>2024</v>
      </c>
      <c r="H98" s="27"/>
      <c r="I98" s="28">
        <v>2023</v>
      </c>
      <c r="J98" s="27"/>
      <c r="K98" s="28">
        <v>2024</v>
      </c>
      <c r="L98" s="27"/>
      <c r="M98" s="28">
        <v>2023</v>
      </c>
      <c r="O98" s="2"/>
      <c r="P98" s="2"/>
    </row>
    <row r="99" spans="1:16" ht="14.55" customHeight="1">
      <c r="A99" s="284"/>
      <c r="B99" s="284"/>
      <c r="G99" s="482" t="s">
        <v>9</v>
      </c>
      <c r="H99" s="482"/>
      <c r="I99" s="482"/>
      <c r="J99" s="482"/>
      <c r="K99" s="482"/>
      <c r="L99" s="482"/>
      <c r="M99" s="482"/>
      <c r="O99" s="2"/>
      <c r="P99" s="2"/>
    </row>
    <row r="100" spans="1:16" ht="20.25" customHeight="1">
      <c r="A100" s="291" t="s">
        <v>173</v>
      </c>
      <c r="G100" s="3"/>
      <c r="H100" s="3"/>
      <c r="I100" s="3"/>
      <c r="J100" s="3"/>
      <c r="K100" s="3"/>
      <c r="L100" s="3"/>
      <c r="M100" s="3"/>
      <c r="N100" t="s">
        <v>97</v>
      </c>
      <c r="O100" s="2"/>
      <c r="P100" s="2"/>
    </row>
    <row r="101" spans="1:16" ht="20.25" customHeight="1">
      <c r="A101" t="s">
        <v>253</v>
      </c>
      <c r="G101" s="3">
        <v>3499</v>
      </c>
      <c r="H101" s="3"/>
      <c r="I101" s="294">
        <v>1553</v>
      </c>
      <c r="J101" s="3"/>
      <c r="K101" s="3">
        <v>3499</v>
      </c>
      <c r="L101" s="3"/>
      <c r="M101" s="294">
        <v>1553</v>
      </c>
      <c r="O101" s="2"/>
      <c r="P101" s="2"/>
    </row>
    <row r="102" spans="1:16" ht="20.25" customHeight="1">
      <c r="A102" t="s">
        <v>158</v>
      </c>
      <c r="G102" s="3"/>
      <c r="H102" s="3"/>
      <c r="I102" s="3"/>
      <c r="J102" s="3"/>
      <c r="K102" s="3"/>
      <c r="L102" s="3"/>
      <c r="M102" s="3"/>
      <c r="O102" s="2"/>
      <c r="P102" s="2"/>
    </row>
    <row r="103" spans="1:16" ht="20.25" customHeight="1">
      <c r="A103"/>
      <c r="B103" t="s">
        <v>159</v>
      </c>
      <c r="G103" s="3">
        <v>41870</v>
      </c>
      <c r="H103" s="3"/>
      <c r="I103" s="3">
        <v>58386</v>
      </c>
      <c r="J103" s="3"/>
      <c r="K103" s="3">
        <v>8680</v>
      </c>
      <c r="L103" s="3"/>
      <c r="M103" s="4">
        <v>4098</v>
      </c>
      <c r="O103" s="2"/>
      <c r="P103" s="2"/>
    </row>
    <row r="104" spans="1:16" ht="20.25" customHeight="1">
      <c r="A104" t="s">
        <v>207</v>
      </c>
      <c r="B104" s="118"/>
      <c r="C104" s="118"/>
      <c r="D104" s="118"/>
      <c r="E104" s="118"/>
      <c r="F104" s="42"/>
      <c r="G104" s="271">
        <v>-154607</v>
      </c>
      <c r="H104" s="131"/>
      <c r="I104" s="135">
        <v>0</v>
      </c>
      <c r="J104" s="132"/>
      <c r="K104" s="319">
        <v>-11726</v>
      </c>
      <c r="L104" s="132"/>
      <c r="M104" s="135">
        <v>0</v>
      </c>
      <c r="O104" s="2"/>
      <c r="P104" s="2"/>
    </row>
    <row r="105" spans="1:16" ht="20.25" customHeight="1">
      <c r="G105" s="271"/>
      <c r="H105" s="271"/>
      <c r="I105" s="271"/>
      <c r="J105" s="271"/>
      <c r="K105" s="271"/>
      <c r="L105" s="271"/>
      <c r="M105" s="271"/>
      <c r="O105" s="2"/>
      <c r="P105" s="2"/>
    </row>
    <row r="106" spans="1:16" ht="20.25" customHeight="1">
      <c r="G106" s="271">
        <f>G88-'BS-2-4'!G11</f>
        <v>0</v>
      </c>
      <c r="H106" s="271">
        <f>H88-'BS-2-4'!H11</f>
        <v>0</v>
      </c>
      <c r="I106" s="271"/>
      <c r="J106" s="271"/>
      <c r="K106" s="271">
        <f>K88-'BS-2-4'!K11</f>
        <v>0</v>
      </c>
      <c r="L106" s="271"/>
      <c r="M106" s="271"/>
      <c r="O106" s="2"/>
      <c r="P106" s="2"/>
    </row>
    <row r="107" spans="1:16" ht="20.25" customHeight="1">
      <c r="G107" s="271"/>
      <c r="H107" s="271"/>
      <c r="I107" s="271"/>
      <c r="J107" s="271"/>
      <c r="K107" s="271"/>
      <c r="L107" s="271"/>
      <c r="M107" s="271"/>
      <c r="O107" s="2"/>
      <c r="P107" s="2"/>
    </row>
    <row r="108" spans="1:16" ht="20.25" customHeight="1">
      <c r="O108" s="2"/>
      <c r="P108" s="2"/>
    </row>
    <row r="109" spans="1:16" ht="20.25" customHeight="1">
      <c r="O109" s="2"/>
      <c r="P109" s="2"/>
    </row>
    <row r="110" spans="1:16" ht="20.25" customHeight="1">
      <c r="O110" s="2"/>
      <c r="P110" s="2"/>
    </row>
    <row r="111" spans="1:16" ht="20.25" customHeight="1">
      <c r="O111" s="2"/>
      <c r="P111" s="2"/>
    </row>
    <row r="112" spans="1:16" ht="20.25" customHeight="1">
      <c r="O112" s="2"/>
      <c r="P112" s="2"/>
    </row>
    <row r="113" spans="1:16" ht="20.25" customHeight="1">
      <c r="O113" s="2"/>
      <c r="P113" s="2"/>
    </row>
    <row r="114" spans="1:16" ht="20.25" customHeight="1">
      <c r="O114" s="2"/>
      <c r="P114" s="2"/>
    </row>
    <row r="115" spans="1:16" ht="20.25" customHeight="1">
      <c r="O115" s="2"/>
      <c r="P115" s="2"/>
    </row>
    <row r="116" spans="1:16" ht="20.25" customHeight="1">
      <c r="O116" s="2"/>
      <c r="P116" s="2"/>
    </row>
    <row r="117" spans="1:16" ht="20.25" customHeight="1">
      <c r="A117" s="2"/>
      <c r="B117" s="2"/>
      <c r="C117" s="2"/>
      <c r="D117" s="2"/>
      <c r="E117" s="2"/>
      <c r="O117" s="2"/>
      <c r="P117" s="2"/>
    </row>
    <row r="118" spans="1:16" ht="20.25" customHeight="1">
      <c r="A118" s="2"/>
      <c r="B118" s="2"/>
      <c r="C118" s="2"/>
      <c r="D118" s="2"/>
      <c r="E118" s="2"/>
      <c r="O118" s="2"/>
      <c r="P118" s="2"/>
    </row>
    <row r="119" spans="1:16" ht="20.25" customHeight="1">
      <c r="A119" s="2"/>
      <c r="B119" s="2"/>
      <c r="C119" s="2"/>
      <c r="D119" s="2"/>
      <c r="E119" s="2"/>
      <c r="O119" s="2"/>
      <c r="P119" s="2"/>
    </row>
    <row r="120" spans="1:16" ht="20.25" customHeight="1">
      <c r="A120" s="2"/>
      <c r="B120" s="2"/>
      <c r="C120" s="2"/>
      <c r="D120" s="2"/>
      <c r="E120" s="2"/>
      <c r="O120" s="2"/>
      <c r="P120" s="2"/>
    </row>
    <row r="121" spans="1:16" ht="20.25" customHeight="1">
      <c r="A121" s="2"/>
      <c r="B121" s="2"/>
      <c r="C121" s="2"/>
      <c r="D121" s="2"/>
      <c r="E121" s="2"/>
      <c r="O121" s="2"/>
      <c r="P121" s="2"/>
    </row>
    <row r="122" spans="1:16" ht="20.25" customHeight="1">
      <c r="A122" s="2"/>
      <c r="B122" s="2"/>
      <c r="C122" s="2"/>
      <c r="D122" s="2"/>
      <c r="E122" s="2"/>
      <c r="O122" s="2"/>
      <c r="P122" s="2"/>
    </row>
    <row r="123" spans="1:16" ht="20.25" customHeight="1">
      <c r="A123" s="2"/>
      <c r="B123" s="2"/>
      <c r="C123" s="2"/>
      <c r="D123" s="2"/>
      <c r="E123" s="2"/>
      <c r="O123" s="2"/>
      <c r="P123" s="2"/>
    </row>
    <row r="124" spans="1:16" ht="20.25" customHeight="1">
      <c r="A124" s="2"/>
      <c r="B124" s="2"/>
      <c r="C124" s="2"/>
      <c r="D124" s="2"/>
      <c r="E124" s="2"/>
      <c r="O124" s="2"/>
      <c r="P124" s="2"/>
    </row>
    <row r="125" spans="1:16" ht="20.25" customHeight="1">
      <c r="A125" s="2"/>
      <c r="B125" s="2"/>
      <c r="C125" s="2"/>
      <c r="D125" s="2"/>
      <c r="E125" s="2"/>
      <c r="O125" s="2"/>
      <c r="P125" s="2"/>
    </row>
    <row r="126" spans="1:16" ht="20.25" customHeight="1">
      <c r="A126" s="2"/>
      <c r="B126" s="2"/>
      <c r="C126" s="2"/>
      <c r="D126" s="2"/>
      <c r="E126" s="2"/>
      <c r="O126" s="2"/>
      <c r="P126" s="2"/>
    </row>
    <row r="127" spans="1:16" ht="20.25" customHeight="1">
      <c r="A127" s="2"/>
      <c r="B127" s="2"/>
      <c r="C127" s="2"/>
      <c r="D127" s="2"/>
      <c r="E127" s="2"/>
      <c r="O127" s="2"/>
      <c r="P127" s="2"/>
    </row>
    <row r="128" spans="1:16" ht="20.25" customHeight="1">
      <c r="A128" s="2"/>
      <c r="B128" s="2"/>
      <c r="C128" s="2"/>
      <c r="D128" s="2"/>
      <c r="E128" s="2"/>
      <c r="O128" s="2"/>
      <c r="P128" s="2"/>
    </row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="2" customFormat="1" ht="20.25" customHeight="1"/>
    <row r="178" s="2" customFormat="1" ht="20.25" customHeight="1"/>
    <row r="179" s="2" customFormat="1" ht="20.25" customHeight="1"/>
    <row r="180" s="2" customFormat="1" ht="20.25" customHeight="1"/>
    <row r="181" s="2" customFormat="1" ht="20.25" customHeight="1"/>
    <row r="182" s="2" customFormat="1" ht="20.25" customHeight="1"/>
    <row r="183" s="2" customFormat="1" ht="20.25" customHeight="1"/>
    <row r="184" s="2" customFormat="1" ht="20.25" customHeight="1"/>
    <row r="185" s="2" customFormat="1" ht="20.25" customHeight="1"/>
    <row r="186" s="2" customFormat="1" ht="20.25" customHeight="1"/>
    <row r="187" s="2" customFormat="1" ht="20.25" customHeight="1"/>
    <row r="188" s="2" customFormat="1" ht="20.25" customHeight="1"/>
    <row r="189" s="2" customFormat="1" ht="20.25" customHeight="1"/>
    <row r="190" s="2" customFormat="1" ht="20.25" customHeight="1"/>
    <row r="191" s="2" customFormat="1" ht="20.25" customHeight="1"/>
    <row r="192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="2" customFormat="1" ht="20.25" customHeight="1"/>
    <row r="274" s="2" customFormat="1" ht="20.25" customHeight="1"/>
    <row r="275" s="2" customFormat="1" ht="20.25" customHeight="1"/>
    <row r="276" s="2" customFormat="1" ht="20.25" customHeight="1"/>
    <row r="277" s="2" customFormat="1" ht="20.25" customHeight="1"/>
    <row r="278" s="2" customFormat="1" ht="20.25" customHeight="1"/>
    <row r="279" s="2" customFormat="1" ht="20.25" customHeight="1"/>
    <row r="280" s="2" customFormat="1" ht="20.25" customHeight="1"/>
    <row r="281" s="2" customFormat="1" ht="20.25" customHeight="1"/>
    <row r="282" s="2" customFormat="1" ht="20.25" customHeight="1"/>
    <row r="283" s="2" customFormat="1" ht="20.25" customHeight="1"/>
    <row r="284" s="2" customFormat="1" ht="20.25" customHeight="1"/>
    <row r="285" s="2" customFormat="1" ht="20.25" customHeight="1"/>
    <row r="286" s="2" customFormat="1" ht="20.25" customHeight="1"/>
    <row r="287" s="2" customFormat="1" ht="20.25" customHeight="1"/>
    <row r="288" s="2" customFormat="1" ht="20.25" customHeight="1"/>
    <row r="289" spans="8:8" s="2" customFormat="1" ht="20.25" customHeight="1"/>
    <row r="290" spans="8:8" s="2" customFormat="1" ht="20.25" customHeight="1"/>
    <row r="291" spans="8:8" s="2" customFormat="1" ht="20.25" customHeight="1"/>
    <row r="292" spans="8:8" s="2" customFormat="1" ht="20.25" customHeight="1"/>
    <row r="293" spans="8:8" s="2" customFormat="1" ht="20.25" customHeight="1"/>
    <row r="294" spans="8:8" s="2" customFormat="1" ht="20.25" customHeight="1"/>
    <row r="295" spans="8:8" s="2" customFormat="1" ht="20.25" customHeight="1"/>
    <row r="296" spans="8:8" s="2" customFormat="1" ht="20.25" customHeight="1"/>
    <row r="297" spans="8:8" s="2" customFormat="1" ht="20.25" customHeight="1"/>
    <row r="298" spans="8:8" s="2" customFormat="1" ht="20.25" customHeight="1">
      <c r="H298" t="s">
        <v>97</v>
      </c>
    </row>
    <row r="299" spans="8:8" s="2" customFormat="1" ht="20.25" customHeight="1"/>
    <row r="300" spans="8:8" s="2" customFormat="1" ht="20.25" customHeight="1"/>
    <row r="301" spans="8:8" s="2" customFormat="1" ht="20.25" customHeight="1"/>
    <row r="302" spans="8:8" s="2" customFormat="1" ht="20.25" customHeight="1"/>
    <row r="303" spans="8:8" s="2" customFormat="1" ht="20.25" customHeight="1"/>
    <row r="304" spans="8:8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  <row r="1275" s="2" customFormat="1" ht="20.25" customHeight="1"/>
    <row r="1276" s="2" customFormat="1" ht="20.25" customHeight="1"/>
    <row r="1277" s="2" customFormat="1" ht="20.25" customHeight="1"/>
    <row r="1278" s="2" customFormat="1" ht="20.25" customHeight="1"/>
    <row r="1279" s="2" customFormat="1" ht="20.25" customHeight="1"/>
    <row r="1280" s="2" customFormat="1" ht="20.25" customHeight="1"/>
    <row r="1281" s="2" customFormat="1" ht="20.25" customHeight="1"/>
    <row r="1282" s="2" customFormat="1" ht="20.25" customHeight="1"/>
    <row r="1283" s="2" customFormat="1" ht="20.25" customHeight="1"/>
    <row r="1284" s="2" customFormat="1" ht="20.25" customHeight="1"/>
    <row r="1285" s="2" customFormat="1" ht="20.25" customHeight="1"/>
    <row r="1286" s="2" customFormat="1" ht="20.25" customHeight="1"/>
    <row r="1287" s="2" customFormat="1" ht="20.25" customHeight="1"/>
    <row r="1288" s="2" customFormat="1" ht="20.25" customHeight="1"/>
    <row r="1289" s="2" customFormat="1" ht="20.25" customHeight="1"/>
    <row r="1290" s="2" customFormat="1" ht="20.25" customHeight="1"/>
    <row r="1291" s="2" customFormat="1" ht="20.25" customHeight="1"/>
    <row r="1292" s="2" customFormat="1" ht="20.25" customHeight="1"/>
    <row r="1293" s="2" customFormat="1" ht="20.25" customHeight="1"/>
    <row r="1294" s="2" customFormat="1" ht="20.25" customHeight="1"/>
    <row r="1295" s="2" customFormat="1" ht="20.25" customHeight="1"/>
    <row r="1296" s="2" customFormat="1" ht="20.25" customHeight="1"/>
    <row r="1297" s="2" customFormat="1" ht="20.25" customHeight="1"/>
    <row r="1298" s="2" customFormat="1" ht="20.25" customHeight="1"/>
    <row r="1299" s="2" customFormat="1" ht="20.25" customHeight="1"/>
    <row r="1300" s="2" customFormat="1" ht="20.25" customHeight="1"/>
    <row r="1301" s="2" customFormat="1" ht="20.25" customHeight="1"/>
    <row r="1302" s="2" customFormat="1" ht="20.25" customHeight="1"/>
    <row r="1303" s="2" customFormat="1" ht="20.25" customHeight="1"/>
    <row r="1304" s="2" customFormat="1" ht="20.25" customHeight="1"/>
    <row r="1305" s="2" customFormat="1" ht="20.25" customHeight="1"/>
    <row r="1306" s="2" customFormat="1" ht="20.25" customHeight="1"/>
    <row r="1307" s="2" customFormat="1" ht="20.25" customHeight="1"/>
    <row r="1308" s="2" customFormat="1" ht="20.25" customHeight="1"/>
    <row r="1309" s="2" customFormat="1" ht="20.25" customHeight="1"/>
    <row r="1310" s="2" customFormat="1" ht="20.25" customHeight="1"/>
    <row r="1311" s="2" customFormat="1" ht="20.25" customHeight="1"/>
    <row r="1312" s="2" customFormat="1" ht="20.25" customHeight="1"/>
    <row r="1313" s="2" customFormat="1" ht="20.25" customHeight="1"/>
    <row r="1314" s="2" customFormat="1" ht="20.25" customHeight="1"/>
    <row r="1315" s="2" customFormat="1" ht="20.25" customHeight="1"/>
    <row r="1316" s="2" customFormat="1" ht="20.25" customHeight="1"/>
    <row r="1317" s="2" customFormat="1" ht="20.25" customHeight="1"/>
    <row r="1318" s="2" customFormat="1" ht="20.25" customHeight="1"/>
    <row r="1319" s="2" customFormat="1" ht="20.25" customHeight="1"/>
    <row r="1320" s="2" customFormat="1" ht="20.25" customHeight="1"/>
    <row r="1321" s="2" customFormat="1" ht="20.25" customHeight="1"/>
    <row r="1322" s="2" customFormat="1" ht="20.25" customHeight="1"/>
    <row r="1323" s="2" customFormat="1" ht="20.25" customHeight="1"/>
    <row r="1324" s="2" customFormat="1" ht="20.25" customHeight="1"/>
    <row r="1325" s="2" customFormat="1" ht="20.25" customHeight="1"/>
    <row r="1326" s="2" customFormat="1" ht="20.25" customHeight="1"/>
    <row r="1327" s="2" customFormat="1" ht="20.25" customHeight="1"/>
    <row r="1328" s="2" customFormat="1" ht="20.25" customHeight="1"/>
    <row r="1329" s="2" customFormat="1" ht="20.25" customHeight="1"/>
    <row r="1330" s="2" customFormat="1" ht="20.25" customHeight="1"/>
    <row r="1331" s="2" customFormat="1" ht="20.25" customHeight="1"/>
    <row r="1332" s="2" customFormat="1" ht="20.25" customHeight="1"/>
    <row r="1333" s="2" customFormat="1" ht="20.25" customHeight="1"/>
    <row r="1334" s="2" customFormat="1" ht="20.25" customHeight="1"/>
    <row r="1335" s="2" customFormat="1" ht="20.25" customHeight="1"/>
    <row r="1336" s="2" customFormat="1" ht="20.25" customHeight="1"/>
    <row r="1337" s="2" customFormat="1" ht="20.25" customHeight="1"/>
    <row r="1338" s="2" customFormat="1" ht="20.25" customHeight="1"/>
    <row r="1339" s="2" customFormat="1" ht="20.25" customHeight="1"/>
    <row r="1340" s="2" customFormat="1" ht="20.25" customHeight="1"/>
    <row r="1341" s="2" customFormat="1" ht="20.25" customHeight="1"/>
    <row r="1342" s="2" customFormat="1" ht="20.25" customHeight="1"/>
    <row r="1343" s="2" customFormat="1" ht="20.25" customHeight="1"/>
    <row r="1344" s="2" customFormat="1" ht="20.25" customHeight="1"/>
    <row r="1345" s="2" customFormat="1" ht="20.25" customHeight="1"/>
    <row r="1346" s="2" customFormat="1" ht="20.25" customHeight="1"/>
    <row r="1347" s="2" customFormat="1" ht="20.25" customHeight="1"/>
    <row r="1348" s="2" customFormat="1" ht="20.25" customHeight="1"/>
    <row r="1349" s="2" customFormat="1" ht="20.25" customHeight="1"/>
    <row r="1350" s="2" customFormat="1" ht="20.25" customHeight="1"/>
    <row r="1351" s="2" customFormat="1" ht="20.25" customHeight="1"/>
    <row r="1352" s="2" customFormat="1" ht="20.25" customHeight="1"/>
    <row r="1353" s="2" customFormat="1" ht="20.25" customHeight="1"/>
    <row r="1354" s="2" customFormat="1" ht="20.25" customHeight="1"/>
    <row r="1355" s="2" customFormat="1" ht="20.25" customHeight="1"/>
    <row r="1356" s="2" customFormat="1" ht="20.25" customHeight="1"/>
    <row r="1357" s="2" customFormat="1" ht="20.25" customHeight="1"/>
    <row r="1358" s="2" customFormat="1" ht="20.25" customHeight="1"/>
    <row r="1359" s="2" customFormat="1" ht="20.25" customHeight="1"/>
    <row r="1360" s="2" customFormat="1" ht="20.25" customHeight="1"/>
    <row r="1361" s="2" customFormat="1" ht="20.25" customHeight="1"/>
    <row r="1362" s="2" customFormat="1" ht="20.25" customHeight="1"/>
    <row r="1363" s="2" customFormat="1" ht="20.25" customHeight="1"/>
    <row r="1364" s="2" customFormat="1" ht="20.25" customHeight="1"/>
    <row r="1365" s="2" customFormat="1" ht="20.25" customHeight="1"/>
    <row r="1366" s="2" customFormat="1" ht="20.25" customHeight="1"/>
    <row r="1367" s="2" customFormat="1" ht="20.25" customHeight="1"/>
    <row r="1368" s="2" customFormat="1" ht="20.25" customHeight="1"/>
    <row r="1369" s="2" customFormat="1" ht="20.25" customHeight="1"/>
    <row r="1370" s="2" customFormat="1" ht="20.25" customHeight="1"/>
    <row r="1371" s="2" customFormat="1" ht="20.25" customHeight="1"/>
    <row r="1372" s="2" customFormat="1" ht="20.25" customHeight="1"/>
    <row r="1373" s="2" customFormat="1" ht="20.25" customHeight="1"/>
    <row r="1374" s="2" customFormat="1" ht="20.25" customHeight="1"/>
    <row r="1375" s="2" customFormat="1" ht="20.25" customHeight="1"/>
    <row r="1376" s="2" customFormat="1" ht="20.25" customHeight="1"/>
    <row r="1377" s="2" customFormat="1" ht="20.25" customHeight="1"/>
    <row r="1378" s="2" customFormat="1" ht="20.25" customHeight="1"/>
    <row r="1379" s="2" customFormat="1" ht="20.25" customHeight="1"/>
    <row r="1380" s="2" customFormat="1" ht="20.25" customHeight="1"/>
    <row r="1381" s="2" customFormat="1" ht="20.25" customHeight="1"/>
    <row r="1382" s="2" customFormat="1" ht="20.25" customHeight="1"/>
    <row r="1383" s="2" customFormat="1" ht="20.25" customHeight="1"/>
    <row r="1384" s="2" customFormat="1" ht="20.25" customHeight="1"/>
    <row r="1385" s="2" customFormat="1" ht="20.25" customHeight="1"/>
    <row r="1386" s="2" customFormat="1" ht="20.25" customHeight="1"/>
    <row r="1387" s="2" customFormat="1" ht="20.25" customHeight="1"/>
    <row r="1388" s="2" customFormat="1" ht="20.25" customHeight="1"/>
  </sheetData>
  <mergeCells count="21">
    <mergeCell ref="K95:M95"/>
    <mergeCell ref="G96:I96"/>
    <mergeCell ref="K96:M96"/>
    <mergeCell ref="G97:I97"/>
    <mergeCell ref="K97:M97"/>
    <mergeCell ref="G99:M99"/>
    <mergeCell ref="G50:M50"/>
    <mergeCell ref="G48:I48"/>
    <mergeCell ref="K48:M48"/>
    <mergeCell ref="G5:I5"/>
    <mergeCell ref="K5:M5"/>
    <mergeCell ref="G6:I6"/>
    <mergeCell ref="K6:M6"/>
    <mergeCell ref="G7:I7"/>
    <mergeCell ref="K7:M7"/>
    <mergeCell ref="G9:M9"/>
    <mergeCell ref="G46:I46"/>
    <mergeCell ref="K46:M46"/>
    <mergeCell ref="G47:I47"/>
    <mergeCell ref="K47:M47"/>
    <mergeCell ref="G95:I95"/>
  </mergeCells>
  <pageMargins left="0.7" right="0.7" top="0.48" bottom="0.5" header="0.5" footer="0.5"/>
  <pageSetup paperSize="9" scale="78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5" manualBreakCount="5">
    <brk id="41" max="12" man="1"/>
    <brk id="89" max="12" man="1"/>
    <brk id="127" max="16383" man="1"/>
    <brk id="165" max="16383" man="1"/>
    <brk id="20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87855-14B0-4297-B6FC-0086338B6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35EEAF-AD30-4AEE-A6BA-7DF00736C044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243d5be-521d-4052-81ca-f0f31ea6f2da"/>
    <ds:schemaRef ds:uri="f6ba49b0-bcda-4796-8236-5b5cc1493ace"/>
    <ds:schemaRef ds:uri="05716746-add9-412a-97a9-1b5167d151a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PL5-8</vt:lpstr>
      <vt:lpstr>SH-9</vt:lpstr>
      <vt:lpstr>SH-10</vt:lpstr>
      <vt:lpstr>CF11-12</vt:lpstr>
      <vt:lpstr>'BS-2-4'!Print_Area</vt:lpstr>
      <vt:lpstr>'CF11-12'!Print_Area</vt:lpstr>
      <vt:lpstr>'PL5-8'!Print_Area</vt:lpstr>
      <vt:lpstr>'SH-10'!Print_Area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Warakorn, Asawapichaid</cp:lastModifiedBy>
  <cp:revision/>
  <cp:lastPrinted>2024-08-14T03:58:47Z</cp:lastPrinted>
  <dcterms:created xsi:type="dcterms:W3CDTF">1999-04-21T14:26:53Z</dcterms:created>
  <dcterms:modified xsi:type="dcterms:W3CDTF">2024-11-07T09:24:42Z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