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O:\FinanceAndBudgeting\Account-Reporting\Report -FS\FS audited -KKP\2024_67\3Q\สอบทาน\"/>
    </mc:Choice>
  </mc:AlternateContent>
  <xr:revisionPtr revIDLastSave="0" documentId="13_ncr:1_{CC9B200A-E281-4C43-B65D-D6238FEE82EB}" xr6:coauthVersionLast="47" xr6:coauthVersionMax="47" xr10:uidLastSave="{00000000-0000-0000-0000-000000000000}"/>
  <bookViews>
    <workbookView xWindow="-110" yWindow="-110" windowWidth="19420" windowHeight="10420" tabRatio="769" xr2:uid="{00000000-000D-0000-FFFF-FFFF00000000}"/>
  </bookViews>
  <sheets>
    <sheet name="Financial position 2-3" sheetId="26" r:id="rId1"/>
    <sheet name="Comprehensive income 4-5 (3M)" sheetId="37" r:id="rId2"/>
    <sheet name="Comprehensive income 6-7 (9M)" sheetId="38" r:id="rId3"/>
    <sheet name="SHAREHOLDERS Conso 8" sheetId="34" r:id="rId4"/>
    <sheet name="SHAREHOLDERS The Bank 9" sheetId="35" r:id="rId5"/>
    <sheet name="CASH FLOWS 10-12" sheetId="36" r:id="rId6"/>
  </sheets>
  <definedNames>
    <definedName name="AS2DocOpenMode" hidden="1">"AS2DocumentEdit"</definedName>
    <definedName name="_xlnm.Print_Area" localSheetId="5">'CASH FLOWS 10-12'!$A$1:$I$191</definedName>
    <definedName name="_xlnm.Print_Area" localSheetId="1">'Comprehensive income 4-5 (3M)'!$A$1:$J$117</definedName>
    <definedName name="_xlnm.Print_Area" localSheetId="2">'Comprehensive income 6-7 (9M)'!$A$1:$J$117</definedName>
    <definedName name="_xlnm.Print_Area" localSheetId="0">'Financial position 2-3'!$A$1:$J$128</definedName>
    <definedName name="_xlnm.Print_Area" localSheetId="3">'SHAREHOLDERS Conso 8'!$A$1:$AF$60</definedName>
    <definedName name="_xlnm.Print_Area" localSheetId="4">'SHAREHOLDERS The Bank 9'!$A$1:$Z$52</definedName>
    <definedName name="xRng_a74d834ce7204c1ea10859d4d937a109">#REF!</definedName>
  </definedNames>
  <calcPr calcId="191028"/>
  <customWorkbookViews>
    <customWorkbookView name="pkongnaewdee - Personal View" guid="{0D6B3241-AA2A-4A88-A1E6-64DA2BCE597C}" mergeInterval="0" personalView="1" maximized="1" xWindow="1" yWindow="1" windowWidth="1362" windowHeight="548" activeSheetId="4" showComments="commIndAndComment"/>
    <customWorkbookView name="Worawat Luengamponsak (Open)_x000a_ - Personal View" guid="{75B01CEB-89E5-4714-9AF7-6A7E516D0A06}" mergeInterval="0" personalView="1" maximized="1" xWindow="1" yWindow="1" windowWidth="1362" windowHeight="548" activeSheetId="7" showComments="commIndAndComment"/>
    <customWorkbookView name="Kiatnakin - Personal View" guid="{C72BFD12-E7BC-4CF2-A190-2DC6407E11F0}" mergeInterval="0" personalView="1" maximized="1" windowWidth="948" windowHeight="558" activeSheetId="4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Z26" i="35" l="1"/>
  <c r="Z27" i="35"/>
  <c r="Z28" i="35"/>
  <c r="Z29" i="35"/>
  <c r="Z30" i="35"/>
  <c r="Z31" i="35"/>
  <c r="Z25" i="35"/>
  <c r="AB28" i="34"/>
  <c r="AB29" i="34"/>
  <c r="AB30" i="34"/>
  <c r="AF30" i="34" s="1"/>
  <c r="AB31" i="34"/>
  <c r="AF31" i="34" s="1"/>
  <c r="AB32" i="34"/>
  <c r="AF32" i="34" s="1"/>
  <c r="AB33" i="34"/>
  <c r="AB34" i="34"/>
  <c r="AB27" i="34"/>
  <c r="AF27" i="34" s="1"/>
  <c r="AF28" i="34"/>
  <c r="AF29" i="34"/>
  <c r="AF33" i="34"/>
  <c r="Z24" i="34" l="1"/>
  <c r="V24" i="34"/>
  <c r="Z36" i="34"/>
  <c r="X36" i="34"/>
  <c r="V36" i="34"/>
  <c r="X22" i="35"/>
  <c r="T22" i="35"/>
  <c r="Z18" i="35"/>
  <c r="X33" i="35"/>
  <c r="T33" i="35"/>
  <c r="Z17" i="35"/>
  <c r="Z16" i="35"/>
  <c r="AB20" i="34"/>
  <c r="AF20" i="34" s="1"/>
  <c r="AB19" i="34"/>
  <c r="AF19" i="34" s="1"/>
  <c r="AB18" i="34"/>
  <c r="AF18" i="34" s="1"/>
  <c r="AB17" i="34"/>
  <c r="AF17" i="34" s="1"/>
  <c r="J38" i="38"/>
  <c r="J19" i="38"/>
  <c r="J14" i="38"/>
  <c r="J27" i="38" s="1"/>
  <c r="J42" i="38" s="1"/>
  <c r="J45" i="38" s="1"/>
  <c r="F38" i="38"/>
  <c r="F19" i="38"/>
  <c r="F14" i="38"/>
  <c r="J38" i="37"/>
  <c r="J19" i="37"/>
  <c r="J14" i="37"/>
  <c r="J27" i="37" s="1"/>
  <c r="J42" i="37" s="1"/>
  <c r="J45" i="37" s="1"/>
  <c r="F38" i="37"/>
  <c r="F19" i="37"/>
  <c r="F14" i="37"/>
  <c r="F27" i="38" l="1"/>
  <c r="F42" i="38" s="1"/>
  <c r="F45" i="38" s="1"/>
  <c r="F27" i="37"/>
  <c r="F42" i="37" s="1"/>
  <c r="F45" i="37" s="1"/>
  <c r="J84" i="38"/>
  <c r="H84" i="38"/>
  <c r="F84" i="38"/>
  <c r="D84" i="38"/>
  <c r="J76" i="38"/>
  <c r="H76" i="38"/>
  <c r="F76" i="38"/>
  <c r="D76" i="38"/>
  <c r="A61" i="38"/>
  <c r="A59" i="38"/>
  <c r="H38" i="38"/>
  <c r="D38" i="38"/>
  <c r="H19" i="38"/>
  <c r="D19" i="38"/>
  <c r="H14" i="38"/>
  <c r="D14" i="38"/>
  <c r="J84" i="37"/>
  <c r="H84" i="37"/>
  <c r="F84" i="37"/>
  <c r="D84" i="37"/>
  <c r="J76" i="37"/>
  <c r="H76" i="37"/>
  <c r="F76" i="37"/>
  <c r="D76" i="37"/>
  <c r="A61" i="37"/>
  <c r="A59" i="37"/>
  <c r="H38" i="37"/>
  <c r="D38" i="37"/>
  <c r="H19" i="37"/>
  <c r="D19" i="37"/>
  <c r="H14" i="37"/>
  <c r="D14" i="37"/>
  <c r="H86" i="38" l="1"/>
  <c r="D86" i="38"/>
  <c r="H27" i="38"/>
  <c r="H42" i="38" s="1"/>
  <c r="H45" i="38" s="1"/>
  <c r="D27" i="38"/>
  <c r="D42" i="38" s="1"/>
  <c r="D45" i="38" s="1"/>
  <c r="D88" i="38" s="1"/>
  <c r="J86" i="38"/>
  <c r="J88" i="38" s="1"/>
  <c r="F86" i="38"/>
  <c r="F88" i="38" s="1"/>
  <c r="D86" i="37"/>
  <c r="F86" i="37"/>
  <c r="H86" i="37"/>
  <c r="J86" i="37"/>
  <c r="D27" i="37"/>
  <c r="D42" i="37" s="1"/>
  <c r="D45" i="37" s="1"/>
  <c r="D88" i="37" s="1"/>
  <c r="H27" i="37"/>
  <c r="H42" i="37" s="1"/>
  <c r="H45" i="37" s="1"/>
  <c r="H88" i="38" l="1"/>
  <c r="J88" i="37"/>
  <c r="H88" i="37"/>
  <c r="F88" i="37"/>
  <c r="I123" i="36"/>
  <c r="E123" i="36"/>
  <c r="AF34" i="34"/>
  <c r="H36" i="34"/>
  <c r="F36" i="34"/>
  <c r="Z33" i="35" l="1"/>
  <c r="AF36" i="34"/>
  <c r="D32" i="26"/>
  <c r="G123" i="36" l="1"/>
  <c r="C123" i="36"/>
  <c r="H24" i="34"/>
  <c r="H33" i="35"/>
  <c r="H22" i="35"/>
  <c r="Z15" i="35"/>
  <c r="Z19" i="35"/>
  <c r="Z20" i="35"/>
  <c r="D22" i="35"/>
  <c r="F22" i="35"/>
  <c r="J22" i="35"/>
  <c r="L22" i="35"/>
  <c r="N22" i="35"/>
  <c r="P22" i="35"/>
  <c r="R22" i="35"/>
  <c r="V22" i="35"/>
  <c r="Z22" i="35" l="1"/>
  <c r="I104" i="36"/>
  <c r="G104" i="36"/>
  <c r="E104" i="36"/>
  <c r="C104" i="36"/>
  <c r="A65" i="36"/>
  <c r="A131" i="36" s="1"/>
  <c r="I43" i="36"/>
  <c r="I84" i="36" s="1"/>
  <c r="G43" i="36"/>
  <c r="G84" i="36" s="1"/>
  <c r="E43" i="36"/>
  <c r="E84" i="36" s="1"/>
  <c r="C43" i="36"/>
  <c r="C84" i="36" s="1"/>
  <c r="V33" i="35"/>
  <c r="R33" i="35"/>
  <c r="P33" i="35"/>
  <c r="N33" i="35"/>
  <c r="L33" i="35"/>
  <c r="J33" i="35"/>
  <c r="F33" i="35"/>
  <c r="D33" i="35"/>
  <c r="A3" i="35"/>
  <c r="A3" i="36" s="1"/>
  <c r="A67" i="36" s="1"/>
  <c r="A133" i="36" s="1"/>
  <c r="A1" i="35"/>
  <c r="AD36" i="34"/>
  <c r="T36" i="34"/>
  <c r="R36" i="34"/>
  <c r="P36" i="34"/>
  <c r="N36" i="34"/>
  <c r="L36" i="34"/>
  <c r="J36" i="34"/>
  <c r="D36" i="34"/>
  <c r="AD24" i="34"/>
  <c r="X24" i="34"/>
  <c r="T24" i="34"/>
  <c r="R24" i="34"/>
  <c r="P24" i="34"/>
  <c r="N24" i="34"/>
  <c r="L24" i="34"/>
  <c r="J24" i="34"/>
  <c r="F24" i="34"/>
  <c r="D24" i="34"/>
  <c r="AB22" i="34"/>
  <c r="AF22" i="34" s="1"/>
  <c r="AB21" i="34"/>
  <c r="AF21" i="34" s="1"/>
  <c r="AB16" i="34"/>
  <c r="AF16" i="34" s="1"/>
  <c r="AF24" i="34" l="1"/>
  <c r="G125" i="36"/>
  <c r="G128" i="36" s="1"/>
  <c r="I125" i="36"/>
  <c r="I128" i="36" s="1"/>
  <c r="AB36" i="34"/>
  <c r="AB24" i="34"/>
  <c r="C125" i="36"/>
  <c r="C128" i="36" s="1"/>
  <c r="E125" i="36"/>
  <c r="E128" i="36" s="1"/>
  <c r="H114" i="26" l="1"/>
  <c r="D114" i="26"/>
  <c r="H32" i="26"/>
  <c r="J114" i="26"/>
  <c r="F114" i="26"/>
  <c r="J32" i="26" l="1"/>
  <c r="F32" i="26"/>
  <c r="J117" i="26"/>
  <c r="J93" i="26"/>
  <c r="F117" i="26"/>
  <c r="F93" i="26"/>
  <c r="H117" i="26"/>
  <c r="D117" i="26"/>
  <c r="H93" i="26"/>
  <c r="D93" i="26"/>
  <c r="A64" i="26"/>
  <c r="D119" i="26" l="1"/>
  <c r="H119" i="26"/>
  <c r="J119" i="26"/>
  <c r="F119" i="26"/>
</calcChain>
</file>

<file path=xl/sharedStrings.xml><?xml version="1.0" encoding="utf-8"?>
<sst xmlns="http://schemas.openxmlformats.org/spreadsheetml/2006/main" count="595" uniqueCount="291">
  <si>
    <t xml:space="preserve">Kiatnakin Phatra Bank Public Company Limited and Subsidiaries </t>
  </si>
  <si>
    <t xml:space="preserve">Statement of Financial Position </t>
  </si>
  <si>
    <t>Consolidated</t>
  </si>
  <si>
    <t>Separate</t>
  </si>
  <si>
    <t>(Unaudited)</t>
  </si>
  <si>
    <t>(Audited)</t>
  </si>
  <si>
    <t>31 December</t>
  </si>
  <si>
    <t>2023</t>
  </si>
  <si>
    <t>Notes</t>
  </si>
  <si>
    <t>Thousand Baht</t>
  </si>
  <si>
    <t>Assets</t>
  </si>
  <si>
    <t>Cash</t>
  </si>
  <si>
    <t xml:space="preserve">Interbank and money market items, net </t>
  </si>
  <si>
    <t>Derivatives assets</t>
  </si>
  <si>
    <t>Investments, net</t>
  </si>
  <si>
    <t>Investments in subsidiaries, net</t>
  </si>
  <si>
    <t>Investments in properties, net</t>
  </si>
  <si>
    <t>Loans to customers and accrued interest receivables, net</t>
  </si>
  <si>
    <t>Properties foreclosed, net</t>
  </si>
  <si>
    <t xml:space="preserve">Land, premises and equipment, net </t>
  </si>
  <si>
    <t>Right-of-use assets</t>
  </si>
  <si>
    <t>Other intangible assets, net</t>
  </si>
  <si>
    <t>Goodwill</t>
  </si>
  <si>
    <t xml:space="preserve">Deferred tax assets </t>
  </si>
  <si>
    <t>Securities and derivative business receivables</t>
  </si>
  <si>
    <t>Other assets, net</t>
  </si>
  <si>
    <t>13</t>
  </si>
  <si>
    <t>Total assets</t>
  </si>
  <si>
    <t xml:space="preserve">Kiatnakin Phatra Bank Public Company Limited and Subsidiaries  </t>
  </si>
  <si>
    <r>
      <t xml:space="preserve">Statement of Financial Position </t>
    </r>
    <r>
      <rPr>
        <sz val="9"/>
        <rFont val="Arial"/>
        <family val="2"/>
      </rPr>
      <t>(Cont’d)</t>
    </r>
  </si>
  <si>
    <t>Note</t>
  </si>
  <si>
    <t>Liabilities and equity</t>
  </si>
  <si>
    <t>Liabilities</t>
  </si>
  <si>
    <t>Deposits</t>
  </si>
  <si>
    <t>Interbank and money market items, net</t>
  </si>
  <si>
    <t>Liabilities payable on demand</t>
  </si>
  <si>
    <t>Derivatives liabilities</t>
  </si>
  <si>
    <t>Debt issued and borrowings</t>
  </si>
  <si>
    <t>Lease liabilities</t>
  </si>
  <si>
    <t>Deferred tax liabilities</t>
  </si>
  <si>
    <t>Accounts payable to clearing house and broker - dealers</t>
  </si>
  <si>
    <t>Securities and derivative business payables</t>
  </si>
  <si>
    <t>Accrued interest expenses</t>
  </si>
  <si>
    <t>Other accounts payable</t>
  </si>
  <si>
    <t xml:space="preserve">Income tax payable and specific business tax payable </t>
  </si>
  <si>
    <t>Other liabilities</t>
  </si>
  <si>
    <t>Total liabilities</t>
  </si>
  <si>
    <t>Equity</t>
  </si>
  <si>
    <t>Share capital</t>
  </si>
  <si>
    <t xml:space="preserve">   Authorised share capital</t>
  </si>
  <si>
    <t xml:space="preserve">   Issued and paid-up share capital</t>
  </si>
  <si>
    <t>Premium on share capital</t>
  </si>
  <si>
    <t>Other components of equity</t>
  </si>
  <si>
    <t>Retained earnings</t>
  </si>
  <si>
    <t xml:space="preserve">   Appropriated</t>
  </si>
  <si>
    <t xml:space="preserve">      Legal reserve</t>
  </si>
  <si>
    <t xml:space="preserve">   Unappropriated</t>
  </si>
  <si>
    <t>Total equity of the Bank</t>
  </si>
  <si>
    <t>Non-controlling interests</t>
  </si>
  <si>
    <t>Total equity</t>
  </si>
  <si>
    <t>Total liabilities and equity</t>
  </si>
  <si>
    <t>……………………………………………………………</t>
  </si>
  <si>
    <t>(Mr. Aphinant Klewpatinond)</t>
  </si>
  <si>
    <t>(Mr. Philip Chen Chong Tan)</t>
  </si>
  <si>
    <t>Chief Executive Officer</t>
  </si>
  <si>
    <t>President</t>
  </si>
  <si>
    <t>Thousand</t>
  </si>
  <si>
    <t>Baht</t>
  </si>
  <si>
    <t>Interest income</t>
  </si>
  <si>
    <t>Interest expenses</t>
  </si>
  <si>
    <t>Interest income, net</t>
  </si>
  <si>
    <t>Fees and services income</t>
  </si>
  <si>
    <t>Fees and services expenses</t>
  </si>
  <si>
    <t>Fees and services income, net</t>
  </si>
  <si>
    <t>Gain (loss) on financial instruments measured at fair value</t>
  </si>
  <si>
    <t xml:space="preserve">    through profit or loss</t>
  </si>
  <si>
    <t>Dividend income</t>
  </si>
  <si>
    <t>Other operating income</t>
  </si>
  <si>
    <t>Total operating income</t>
  </si>
  <si>
    <t>Other operating expenses</t>
  </si>
  <si>
    <t xml:space="preserve">   Employee’s expenses</t>
  </si>
  <si>
    <t xml:space="preserve">   Directors’ remuneration</t>
  </si>
  <si>
    <t xml:space="preserve">   Premises and equipment expenses</t>
  </si>
  <si>
    <t xml:space="preserve">   Taxes and duties</t>
  </si>
  <si>
    <t xml:space="preserve">   Loss from revaluation of foreclosed assets (reversal)</t>
  </si>
  <si>
    <t xml:space="preserve">   Loss from sale of foreclosed assets</t>
  </si>
  <si>
    <t xml:space="preserve">   Other expenses</t>
  </si>
  <si>
    <t>Total other operating expenses</t>
  </si>
  <si>
    <t>Expected credit loss</t>
  </si>
  <si>
    <t>Profit from operating before income tax expenses</t>
  </si>
  <si>
    <t>Income tax expenses</t>
  </si>
  <si>
    <t>Net profit</t>
  </si>
  <si>
    <t xml:space="preserve">Other comprehensive income </t>
  </si>
  <si>
    <t>Items that will be reclassified subsequently to profit or loss</t>
  </si>
  <si>
    <t xml:space="preserve">      other comprehensive income</t>
  </si>
  <si>
    <t xml:space="preserve">   Income taxes relating to items that will be subsequently  </t>
  </si>
  <si>
    <t xml:space="preserve">      reclassified to profit or loss</t>
  </si>
  <si>
    <t>Total items that will be reclassified subsequently to profit or loss</t>
  </si>
  <si>
    <t>Items that will not be reclassified subsequently to profit or loss</t>
  </si>
  <si>
    <t xml:space="preserve">   Income taxes on items that will not be subsequently</t>
  </si>
  <si>
    <t>Total items that will not be reclassified to profit or loss</t>
  </si>
  <si>
    <t>Total other comprehensive income (expense)</t>
  </si>
  <si>
    <t>Total comprehensive income</t>
  </si>
  <si>
    <t>Net profit attributable to</t>
  </si>
  <si>
    <t xml:space="preserve">   Equity holders of the Bank</t>
  </si>
  <si>
    <t xml:space="preserve">   Non-controlling interests</t>
  </si>
  <si>
    <t>Total comprehensive income attributable to</t>
  </si>
  <si>
    <t xml:space="preserve">Earnings per share                                                           </t>
  </si>
  <si>
    <t xml:space="preserve">   Basic earnings per share (Baht)</t>
  </si>
  <si>
    <t xml:space="preserve">                                                                                                                                                      Consolidated                                                                                                                                                                     </t>
  </si>
  <si>
    <t>Unit : Thousand Baht</t>
  </si>
  <si>
    <t>Attributable to owners of the parent</t>
  </si>
  <si>
    <t>Revaluation</t>
  </si>
  <si>
    <t>surplus (deficit) on</t>
  </si>
  <si>
    <t>Deferred tax</t>
  </si>
  <si>
    <t>Surplus on</t>
  </si>
  <si>
    <t>Issued and</t>
  </si>
  <si>
    <t>investments in debt</t>
  </si>
  <si>
    <t xml:space="preserve">investment in equity </t>
  </si>
  <si>
    <t>relating to</t>
  </si>
  <si>
    <t>change in</t>
  </si>
  <si>
    <t>Appropriated</t>
  </si>
  <si>
    <t>paid-up</t>
  </si>
  <si>
    <t>Premium</t>
  </si>
  <si>
    <t xml:space="preserve"> instruments measured </t>
  </si>
  <si>
    <t xml:space="preserve">instruments designated </t>
  </si>
  <si>
    <t>components of other</t>
  </si>
  <si>
    <t>ownership</t>
  </si>
  <si>
    <t>retained earnings -</t>
  </si>
  <si>
    <t>Non-</t>
  </si>
  <si>
    <t>share</t>
  </si>
  <si>
    <t>on share</t>
  </si>
  <si>
    <t>surplus on</t>
  </si>
  <si>
    <t xml:space="preserve">at fair value through </t>
  </si>
  <si>
    <t>comprehensive</t>
  </si>
  <si>
    <t>interest in</t>
  </si>
  <si>
    <t>Legal</t>
  </si>
  <si>
    <t>Unappropriated</t>
  </si>
  <si>
    <t>to the Bank's</t>
  </si>
  <si>
    <t>controlling</t>
  </si>
  <si>
    <t>Total</t>
  </si>
  <si>
    <t>capital</t>
  </si>
  <si>
    <t xml:space="preserve"> assets</t>
  </si>
  <si>
    <t>other comprehensive income</t>
  </si>
  <si>
    <t>income (expenses)</t>
  </si>
  <si>
    <t>subsidiary</t>
  </si>
  <si>
    <t>reserve</t>
  </si>
  <si>
    <t>retained earnings</t>
  </si>
  <si>
    <t>shareholders</t>
  </si>
  <si>
    <t>interests</t>
  </si>
  <si>
    <t>equity</t>
  </si>
  <si>
    <t>Total comprehensive income (expense)</t>
  </si>
  <si>
    <t>Transfer to retained earnings</t>
  </si>
  <si>
    <t>Opening balance  as at 1 January 2023</t>
  </si>
  <si>
    <t xml:space="preserve">                                                                                                                                         Separate                                                                                    </t>
  </si>
  <si>
    <t>Cash flows from operating activities</t>
  </si>
  <si>
    <t xml:space="preserve">Adjustments to reconcile profit from operating before income tax </t>
  </si>
  <si>
    <t xml:space="preserve">   expenses to cash received (paid) from operating activities</t>
  </si>
  <si>
    <t xml:space="preserve">   Depreciation </t>
  </si>
  <si>
    <t xml:space="preserve">   Amortisation </t>
  </si>
  <si>
    <t xml:space="preserve">   Expected credit loss</t>
  </si>
  <si>
    <t xml:space="preserve">      exchange transactions</t>
  </si>
  <si>
    <t xml:space="preserve">      at fair value through profit or loss</t>
  </si>
  <si>
    <t xml:space="preserve">   Loss (reversal) on diminution in value of properties foreclosed</t>
  </si>
  <si>
    <t xml:space="preserve">   Net interest income </t>
  </si>
  <si>
    <t xml:space="preserve">   Dividend income</t>
  </si>
  <si>
    <t xml:space="preserve">   Proceeds from interest income</t>
  </si>
  <si>
    <t xml:space="preserve">   Interest paid</t>
  </si>
  <si>
    <t xml:space="preserve">   Dividend received</t>
  </si>
  <si>
    <t xml:space="preserve">   Cash paid for corporate income tax</t>
  </si>
  <si>
    <t xml:space="preserve">   Increase in specific business tax payable</t>
  </si>
  <si>
    <t xml:space="preserve">   Decrease in accrued expenses</t>
  </si>
  <si>
    <t>(Increase) decrease in operating assets</t>
  </si>
  <si>
    <t xml:space="preserve">   Interbank and money market items</t>
  </si>
  <si>
    <t xml:space="preserve">   Financial assets measured at fair value through profit or loss</t>
  </si>
  <si>
    <t xml:space="preserve">   Loans and receivables</t>
  </si>
  <si>
    <t xml:space="preserve">   Properties foreclosed</t>
  </si>
  <si>
    <t xml:space="preserve">   Accounts receivable from clearing house and broker-dealers</t>
  </si>
  <si>
    <t xml:space="preserve">   Securities and derivative business receivables</t>
  </si>
  <si>
    <t xml:space="preserve">   Other assets</t>
  </si>
  <si>
    <t>Increase (decrease) in operating liabilities</t>
  </si>
  <si>
    <t xml:space="preserve">   Deposits</t>
  </si>
  <si>
    <t xml:space="preserve">   Liabilities payable on demand</t>
  </si>
  <si>
    <t xml:space="preserve">   Accounts payable to clearing house and broker-dealers</t>
  </si>
  <si>
    <t xml:space="preserve">   Securities and derivative business payables</t>
  </si>
  <si>
    <t xml:space="preserve">   Other payables</t>
  </si>
  <si>
    <t xml:space="preserve">   Other liabilities</t>
  </si>
  <si>
    <t>Net cash from operating activities</t>
  </si>
  <si>
    <t>Cash flows from investing activities</t>
  </si>
  <si>
    <t xml:space="preserve">   Cash paid for investments in debt instruments measured </t>
  </si>
  <si>
    <t xml:space="preserve">      at fair value through other comprehensive income</t>
  </si>
  <si>
    <t xml:space="preserve">   Proceeds from investments in debt instruments measured </t>
  </si>
  <si>
    <t xml:space="preserve">   Cash paid for investments in equity instruments measured </t>
  </si>
  <si>
    <t xml:space="preserve">   Proceeds from investments in equity instruments measured </t>
  </si>
  <si>
    <t xml:space="preserve">   Cash paid for investments in debt instruments measured at amortised cost</t>
  </si>
  <si>
    <t xml:space="preserve">   Proceeds from investments in debt instruments measured at amortised cost</t>
  </si>
  <si>
    <t xml:space="preserve">   Cash paid for building improvement and equipment</t>
  </si>
  <si>
    <t xml:space="preserve">   Proceeds from sales of equipment</t>
  </si>
  <si>
    <t xml:space="preserve">   Purchases of intangible assets</t>
  </si>
  <si>
    <t>Net cash from investing activities</t>
  </si>
  <si>
    <t>Cash flows from financing activities</t>
  </si>
  <si>
    <t xml:space="preserve">   Proceeds from issuance of debentures</t>
  </si>
  <si>
    <t xml:space="preserve">   Cash paid for redemption of debentures</t>
  </si>
  <si>
    <t xml:space="preserve">   Repayment from borrowings</t>
  </si>
  <si>
    <t xml:space="preserve">   Cash paid for redemption of financial liabilities</t>
  </si>
  <si>
    <t xml:space="preserve">      designated at fair value through profit or loss</t>
  </si>
  <si>
    <t xml:space="preserve">   Proceeds from issuance of financial liabilities</t>
  </si>
  <si>
    <t xml:space="preserve">   Cash paid for lease liabilities</t>
  </si>
  <si>
    <t>Net cash from financing activities</t>
  </si>
  <si>
    <t>Net decrease in cash and cash equivalents</t>
  </si>
  <si>
    <t>Cash and cash equivalents as at 1 January</t>
  </si>
  <si>
    <t>Supplementary information for cash flows:</t>
  </si>
  <si>
    <t xml:space="preserve">   and equipment purchased</t>
  </si>
  <si>
    <t xml:space="preserve">   measured at fair value through other comprehensive income</t>
  </si>
  <si>
    <t xml:space="preserve">   Cash paid for investment properties</t>
  </si>
  <si>
    <t>Increase (decrease) in fair value reserves on investments in equity instruments</t>
  </si>
  <si>
    <t xml:space="preserve">   Gain on equity instruments designated at fair value through</t>
  </si>
  <si>
    <t xml:space="preserve">   (Gain) loss on disposal of investment in securities</t>
  </si>
  <si>
    <t>Financial assets measured at fair value through profit or loss</t>
  </si>
  <si>
    <t>Accounts receivable from clearing house and broker - dealers</t>
  </si>
  <si>
    <t>Financial liabilities measured at fair value through profit or loss</t>
  </si>
  <si>
    <t>12</t>
  </si>
  <si>
    <t xml:space="preserve">   Unrealised (gain) loss on trading and foreign </t>
  </si>
  <si>
    <t xml:space="preserve">   Gain on disposal of equipment</t>
  </si>
  <si>
    <t xml:space="preserve">Account payables from land, premises </t>
  </si>
  <si>
    <t>Transfer of assets for loan settlement</t>
  </si>
  <si>
    <t>Increase (decrease) in fair value reserves on investments in debt instruments</t>
  </si>
  <si>
    <t>2024</t>
  </si>
  <si>
    <t>Opening balance  as at 1 January 2024</t>
  </si>
  <si>
    <r>
      <t xml:space="preserve">Statement of Profit or Loss and Other Comprehensive Income </t>
    </r>
    <r>
      <rPr>
        <sz val="9"/>
        <color theme="1"/>
        <rFont val="Arial"/>
        <family val="2"/>
      </rPr>
      <t>(Unaudited)</t>
    </r>
  </si>
  <si>
    <r>
      <t xml:space="preserve">Statement of Profit or Loss and Other Comprehensive Income </t>
    </r>
    <r>
      <rPr>
        <sz val="9"/>
        <color theme="1"/>
        <rFont val="Arial"/>
        <family val="2"/>
      </rPr>
      <t>(Unaudited)</t>
    </r>
    <r>
      <rPr>
        <b/>
        <sz val="9"/>
        <color theme="1"/>
        <rFont val="Arial"/>
        <family val="2"/>
      </rPr>
      <t xml:space="preserve"> </t>
    </r>
    <r>
      <rPr>
        <sz val="9"/>
        <color theme="1"/>
        <rFont val="Arial"/>
        <family val="2"/>
      </rPr>
      <t>(Cont’d)</t>
    </r>
  </si>
  <si>
    <r>
      <t xml:space="preserve">Statement of Cash Flows </t>
    </r>
    <r>
      <rPr>
        <sz val="9"/>
        <color theme="1"/>
        <rFont val="Arial"/>
        <family val="2"/>
      </rPr>
      <t>(Unaudited)</t>
    </r>
  </si>
  <si>
    <r>
      <rPr>
        <b/>
        <sz val="9"/>
        <color theme="1"/>
        <rFont val="Arial"/>
        <family val="2"/>
      </rPr>
      <t>Statement of Cash Flows</t>
    </r>
    <r>
      <rPr>
        <sz val="9"/>
        <color theme="1"/>
        <rFont val="Arial"/>
        <family val="2"/>
      </rPr>
      <t xml:space="preserve"> (Unaudited) (Cont’d)</t>
    </r>
  </si>
  <si>
    <r>
      <t xml:space="preserve">Cash flows from operating activities </t>
    </r>
    <r>
      <rPr>
        <sz val="9"/>
        <color theme="1"/>
        <rFont val="Arial"/>
        <family val="2"/>
      </rPr>
      <t>(Cont’d)</t>
    </r>
  </si>
  <si>
    <r>
      <t>Statement of Cash Flows</t>
    </r>
    <r>
      <rPr>
        <sz val="9"/>
        <color theme="1"/>
        <rFont val="Arial"/>
        <family val="2"/>
      </rPr>
      <t xml:space="preserve"> (Unaudited) (Cont’d)</t>
    </r>
  </si>
  <si>
    <r>
      <t xml:space="preserve">Statement of Changes in Equity </t>
    </r>
    <r>
      <rPr>
        <sz val="9"/>
        <color theme="1"/>
        <rFont val="Arial"/>
        <family val="2"/>
      </rPr>
      <t>(Unaudited) (Cont'd)</t>
    </r>
  </si>
  <si>
    <r>
      <t xml:space="preserve">Statement of Changes in Equity </t>
    </r>
    <r>
      <rPr>
        <sz val="9"/>
        <color theme="1"/>
        <rFont val="Arial"/>
        <family val="2"/>
      </rPr>
      <t>(Unaudited)</t>
    </r>
  </si>
  <si>
    <t>Other</t>
  </si>
  <si>
    <t>from</t>
  </si>
  <si>
    <t>share-based</t>
  </si>
  <si>
    <t>payments</t>
  </si>
  <si>
    <t>Share-based payment</t>
  </si>
  <si>
    <t>Other provisions</t>
  </si>
  <si>
    <t>The accompanying notes form part of this interim financial information.</t>
  </si>
  <si>
    <t xml:space="preserve">   Proceeds from increase in share capital</t>
  </si>
  <si>
    <t xml:space="preserve">   Proceeds from share premium</t>
  </si>
  <si>
    <t xml:space="preserve">   Share - based payment</t>
  </si>
  <si>
    <t xml:space="preserve">   Proceeds from reduction of the capital in subsidiaries</t>
  </si>
  <si>
    <t xml:space="preserve">  (Gain) Loss on remeasuring financial instruments measured </t>
  </si>
  <si>
    <t xml:space="preserve">   (Gain) Loss on impairment of other assets</t>
  </si>
  <si>
    <t xml:space="preserve">   Increase (decrease) in provision expenses</t>
  </si>
  <si>
    <t>Gain (loss) on investments, net</t>
  </si>
  <si>
    <t xml:space="preserve">      (31 December 2023 : 846,751,109 ordinary shares of Baht 10 each)</t>
  </si>
  <si>
    <t>Increase share capital</t>
  </si>
  <si>
    <t xml:space="preserve">Profit (loss) from operating before changes in operating assets and liabilities </t>
  </si>
  <si>
    <t>attributable</t>
  </si>
  <si>
    <t>As at 30 September 2024</t>
  </si>
  <si>
    <t>30 September</t>
  </si>
  <si>
    <t>For the three-month period ended 30 September 2024</t>
  </si>
  <si>
    <t>For the nine-month period ended 30 September 2024</t>
  </si>
  <si>
    <t>Closing balances as at 30 September 2023</t>
  </si>
  <si>
    <t>Closing balances as at 30 September 2024</t>
  </si>
  <si>
    <t>Cash and cash equivalents as at 30 September</t>
  </si>
  <si>
    <t>Decrease in non-controlling interests</t>
  </si>
  <si>
    <t>Legal reserve</t>
  </si>
  <si>
    <t>Dividend paid</t>
  </si>
  <si>
    <t>Share-based payments</t>
  </si>
  <si>
    <t xml:space="preserve">   Loss on write-off of investment property</t>
  </si>
  <si>
    <t xml:space="preserve">   Dividend paid</t>
  </si>
  <si>
    <t xml:space="preserve">   Dividend paid to minority interest</t>
  </si>
  <si>
    <t xml:space="preserve">   Decrease in share capital of minority shareholders in subsidiaries</t>
  </si>
  <si>
    <t>Significant non-cash transactions for the nine-month periods ended 30 September 2024 and 2023 are as follows:</t>
  </si>
  <si>
    <t>Treasury share</t>
  </si>
  <si>
    <t>Treasury shares</t>
  </si>
  <si>
    <t xml:space="preserve">      1,047,876,293 ordinary shares of Baht 10 each</t>
  </si>
  <si>
    <t xml:space="preserve">      846,760,480 ordinary shares of Baht 10 each</t>
  </si>
  <si>
    <t xml:space="preserve">   Treasury share reserve</t>
  </si>
  <si>
    <t xml:space="preserve">   Gain (loss) on debt instruments classified at fair value through</t>
  </si>
  <si>
    <t xml:space="preserve">   Gain (loss) on equity instruments designated at fair value through</t>
  </si>
  <si>
    <r>
      <rPr>
        <u/>
        <sz val="9"/>
        <rFont val="Arial"/>
        <family val="2"/>
      </rPr>
      <t>Less</t>
    </r>
    <r>
      <rPr>
        <sz val="9"/>
        <rFont val="Arial"/>
        <family val="2"/>
      </rPr>
      <t xml:space="preserve"> Treasury shares</t>
    </r>
  </si>
  <si>
    <t xml:space="preserve">   Cash paid for borrowings</t>
  </si>
  <si>
    <t xml:space="preserve">   Cash paid for treasury stock</t>
  </si>
  <si>
    <t xml:space="preserve">   Dividend received from subsidiaries</t>
  </si>
  <si>
    <t>Increase in investment in subsidiaries</t>
  </si>
  <si>
    <t>Pay-in-kind properties foreclosed for reduction and distribution of the</t>
  </si>
  <si>
    <t xml:space="preserve">   capital of the subsidiaries</t>
  </si>
  <si>
    <t xml:space="preserve">   Amortisation of premium on investments in securities</t>
  </si>
  <si>
    <t xml:space="preserve">   Loss on impairment on investments in subsidiaries</t>
  </si>
  <si>
    <t xml:space="preserve">   Loss on lease modifications</t>
  </si>
  <si>
    <t xml:space="preserve">   Loss on write-off of equipment and intangible assets</t>
  </si>
  <si>
    <t xml:space="preserve">   Loss on impairment of intangible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</si>
</sst>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87" formatCode="\t&quot;฿&quot;#,##0.00_);[Red]\(\t&quot;฿&quot;#,##0.00\)"/>
    <numFmt numFmtId="188" formatCode="#,##0;\(#,##0\)"/>
    <numFmt numFmtId="189" formatCode="#,###;\(#,##0\)"/>
    <numFmt numFmtId="190" formatCode="#,##0;\(#,##0\);&quot;-&quot;;@"/>
    <numFmt numFmtId="191" formatCode="#,##0.00;\(#,##0.00\);&quot;-&quot;;@"/>
  </numFmts>
  <fonts count="15" x14ac:knownFonts="1">
    <font>
      <sz val="14"/>
      <name val="Cordia New"/>
      <charset val="222"/>
    </font>
    <font>
      <sz val="14"/>
      <name val="Cordia New"/>
      <family val="2"/>
    </font>
    <font>
      <sz val="10"/>
      <name val="Arial"/>
      <family val="2"/>
    </font>
    <font>
      <sz val="14"/>
      <name val="AngsanaUPC"/>
      <family val="1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9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color rgb="FFFF0000"/>
      <name val="Arial"/>
      <family val="2"/>
    </font>
    <font>
      <sz val="14"/>
      <name val="Cordia New"/>
      <family val="2"/>
    </font>
    <font>
      <u/>
      <sz val="9"/>
      <name val="Arial"/>
      <family val="2"/>
    </font>
    <font>
      <sz val="12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5" fillId="0" borderId="0"/>
    <xf numFmtId="0" fontId="2" fillId="0" borderId="0"/>
    <xf numFmtId="0" fontId="3" fillId="0" borderId="0"/>
    <xf numFmtId="43" fontId="1" fillId="0" borderId="0" applyFont="0" applyFill="0" applyBorder="0" applyAlignment="0" applyProtection="0"/>
    <xf numFmtId="0" fontId="1" fillId="0" borderId="0"/>
    <xf numFmtId="9" fontId="12" fillId="0" borderId="0" applyFont="0" applyFill="0" applyBorder="0" applyAlignment="0" applyProtection="0"/>
  </cellStyleXfs>
  <cellXfs count="223">
    <xf numFmtId="0" fontId="0" fillId="0" borderId="0" xfId="0"/>
    <xf numFmtId="190" fontId="8" fillId="0" borderId="0" xfId="1" quotePrefix="1" applyNumberFormat="1" applyFont="1" applyFill="1" applyAlignment="1">
      <alignment horizontal="right" vertical="center"/>
    </xf>
    <xf numFmtId="190" fontId="8" fillId="0" borderId="0" xfId="1" applyNumberFormat="1" applyFont="1" applyFill="1" applyAlignment="1">
      <alignment horizontal="right" vertical="center"/>
    </xf>
    <xf numFmtId="190" fontId="7" fillId="0" borderId="0" xfId="1" applyNumberFormat="1" applyFont="1" applyFill="1" applyAlignment="1">
      <alignment horizontal="right" vertical="center"/>
    </xf>
    <xf numFmtId="190" fontId="8" fillId="0" borderId="0" xfId="2" applyNumberFormat="1" applyFont="1" applyFill="1" applyBorder="1" applyAlignment="1">
      <alignment horizontal="right" vertical="center"/>
    </xf>
    <xf numFmtId="190" fontId="8" fillId="0" borderId="0" xfId="2" quotePrefix="1" applyNumberFormat="1" applyFont="1" applyFill="1" applyBorder="1" applyAlignment="1">
      <alignment horizontal="right" vertical="center"/>
    </xf>
    <xf numFmtId="190" fontId="8" fillId="0" borderId="0" xfId="2" applyNumberFormat="1" applyFont="1" applyFill="1" applyAlignment="1">
      <alignment horizontal="right" vertical="center"/>
    </xf>
    <xf numFmtId="190" fontId="8" fillId="0" borderId="1" xfId="2" applyNumberFormat="1" applyFont="1" applyFill="1" applyBorder="1" applyAlignment="1">
      <alignment horizontal="right" vertical="center"/>
    </xf>
    <xf numFmtId="190" fontId="7" fillId="0" borderId="0" xfId="5" applyNumberFormat="1" applyFont="1" applyFill="1" applyBorder="1" applyAlignment="1">
      <alignment vertical="center"/>
    </xf>
    <xf numFmtId="190" fontId="7" fillId="0" borderId="0" xfId="8" applyNumberFormat="1" applyFont="1" applyFill="1" applyBorder="1" applyAlignment="1">
      <alignment vertical="center"/>
    </xf>
    <xf numFmtId="190" fontId="7" fillId="0" borderId="0" xfId="8" applyNumberFormat="1" applyFont="1" applyFill="1" applyBorder="1" applyAlignment="1">
      <alignment horizontal="right" vertical="center"/>
    </xf>
    <xf numFmtId="190" fontId="7" fillId="0" borderId="0" xfId="5" applyNumberFormat="1" applyFont="1" applyFill="1" applyBorder="1" applyAlignment="1">
      <alignment horizontal="right" vertical="center"/>
    </xf>
    <xf numFmtId="190" fontId="7" fillId="0" borderId="0" xfId="4" applyNumberFormat="1" applyFont="1" applyFill="1" applyBorder="1" applyAlignment="1">
      <alignment horizontal="right" vertical="center"/>
    </xf>
    <xf numFmtId="190" fontId="7" fillId="0" borderId="0" xfId="4" applyNumberFormat="1" applyFont="1" applyFill="1" applyBorder="1" applyAlignment="1">
      <alignment vertical="center"/>
    </xf>
    <xf numFmtId="190" fontId="10" fillId="0" borderId="0" xfId="1" quotePrefix="1" applyNumberFormat="1" applyFont="1" applyFill="1" applyAlignment="1">
      <alignment horizontal="right" vertical="center"/>
    </xf>
    <xf numFmtId="190" fontId="10" fillId="0" borderId="1" xfId="2" applyNumberFormat="1" applyFont="1" applyFill="1" applyBorder="1" applyAlignment="1">
      <alignment horizontal="right" vertical="center"/>
    </xf>
    <xf numFmtId="190" fontId="9" fillId="0" borderId="0" xfId="5" applyNumberFormat="1" applyFont="1" applyFill="1" applyBorder="1" applyAlignment="1">
      <alignment vertical="center"/>
    </xf>
    <xf numFmtId="190" fontId="9" fillId="0" borderId="2" xfId="5" applyNumberFormat="1" applyFont="1" applyFill="1" applyBorder="1" applyAlignment="1">
      <alignment vertical="center"/>
    </xf>
    <xf numFmtId="190" fontId="9" fillId="0" borderId="0" xfId="8" applyNumberFormat="1" applyFont="1" applyFill="1" applyBorder="1" applyAlignment="1">
      <alignment vertical="center"/>
    </xf>
    <xf numFmtId="190" fontId="9" fillId="0" borderId="0" xfId="5" applyNumberFormat="1" applyFont="1" applyFill="1" applyBorder="1" applyAlignment="1">
      <alignment horizontal="right" vertical="center"/>
    </xf>
    <xf numFmtId="190" fontId="9" fillId="0" borderId="1" xfId="5" applyNumberFormat="1" applyFont="1" applyFill="1" applyBorder="1" applyAlignment="1">
      <alignment horizontal="right" vertical="center"/>
    </xf>
    <xf numFmtId="190" fontId="9" fillId="0" borderId="0" xfId="8" applyNumberFormat="1" applyFont="1" applyFill="1" applyBorder="1" applyAlignment="1">
      <alignment horizontal="right" vertical="center"/>
    </xf>
    <xf numFmtId="190" fontId="9" fillId="0" borderId="2" xfId="1" applyNumberFormat="1" applyFont="1" applyFill="1" applyBorder="1" applyAlignment="1">
      <alignment horizontal="right" vertical="center"/>
    </xf>
    <xf numFmtId="190" fontId="9" fillId="0" borderId="0" xfId="1" applyNumberFormat="1" applyFont="1" applyFill="1" applyBorder="1" applyAlignment="1">
      <alignment horizontal="right" vertical="center"/>
    </xf>
    <xf numFmtId="190" fontId="9" fillId="0" borderId="3" xfId="5" applyNumberFormat="1" applyFont="1" applyFill="1" applyBorder="1" applyAlignment="1">
      <alignment horizontal="right" vertical="center"/>
    </xf>
    <xf numFmtId="190" fontId="9" fillId="0" borderId="2" xfId="5" applyNumberFormat="1" applyFont="1" applyFill="1" applyBorder="1" applyAlignment="1">
      <alignment horizontal="right" vertical="center"/>
    </xf>
    <xf numFmtId="0" fontId="9" fillId="0" borderId="0" xfId="16" applyFont="1" applyAlignment="1">
      <alignment horizontal="left" vertical="center" wrapText="1"/>
    </xf>
    <xf numFmtId="190" fontId="7" fillId="0" borderId="1" xfId="4" applyNumberFormat="1" applyFont="1" applyFill="1" applyBorder="1" applyAlignment="1">
      <alignment vertical="center"/>
    </xf>
    <xf numFmtId="190" fontId="7" fillId="0" borderId="0" xfId="4" quotePrefix="1" applyNumberFormat="1" applyFont="1" applyFill="1" applyBorder="1" applyAlignment="1">
      <alignment horizontal="right" vertical="center" wrapText="1"/>
    </xf>
    <xf numFmtId="190" fontId="7" fillId="0" borderId="1" xfId="4" applyNumberFormat="1" applyFont="1" applyFill="1" applyBorder="1" applyAlignment="1">
      <alignment horizontal="right" vertical="center"/>
    </xf>
    <xf numFmtId="190" fontId="9" fillId="0" borderId="0" xfId="21" applyNumberFormat="1" applyFont="1" applyAlignment="1">
      <alignment horizontal="right" vertical="center"/>
    </xf>
    <xf numFmtId="190" fontId="9" fillId="0" borderId="0" xfId="19" applyNumberFormat="1" applyFont="1" applyAlignment="1">
      <alignment horizontal="right" vertical="center"/>
    </xf>
    <xf numFmtId="0" fontId="9" fillId="0" borderId="0" xfId="16" applyFont="1" applyAlignment="1">
      <alignment vertical="center"/>
    </xf>
    <xf numFmtId="190" fontId="10" fillId="0" borderId="0" xfId="2" applyNumberFormat="1" applyFont="1" applyFill="1" applyBorder="1" applyAlignment="1">
      <alignment horizontal="right" vertical="center"/>
    </xf>
    <xf numFmtId="190" fontId="11" fillId="0" borderId="0" xfId="1" applyNumberFormat="1" applyFont="1" applyFill="1" applyBorder="1" applyAlignment="1">
      <alignment horizontal="right" vertical="center"/>
    </xf>
    <xf numFmtId="0" fontId="10" fillId="0" borderId="0" xfId="16" applyFont="1" applyAlignment="1">
      <alignment vertical="center"/>
    </xf>
    <xf numFmtId="190" fontId="10" fillId="0" borderId="0" xfId="4" quotePrefix="1" applyNumberFormat="1" applyFont="1" applyFill="1" applyBorder="1" applyAlignment="1">
      <alignment horizontal="right" vertical="center"/>
    </xf>
    <xf numFmtId="190" fontId="10" fillId="0" borderId="0" xfId="4" applyNumberFormat="1" applyFont="1" applyFill="1" applyAlignment="1">
      <alignment horizontal="right" vertical="center"/>
    </xf>
    <xf numFmtId="190" fontId="10" fillId="0" borderId="0" xfId="4" applyNumberFormat="1" applyFont="1" applyFill="1" applyBorder="1" applyAlignment="1">
      <alignment horizontal="right" vertical="center"/>
    </xf>
    <xf numFmtId="190" fontId="10" fillId="0" borderId="1" xfId="1" applyNumberFormat="1" applyFont="1" applyFill="1" applyBorder="1" applyAlignment="1">
      <alignment horizontal="right" vertical="center"/>
    </xf>
    <xf numFmtId="190" fontId="10" fillId="0" borderId="0" xfId="1" applyNumberFormat="1" applyFont="1" applyFill="1" applyAlignment="1">
      <alignment horizontal="right" vertical="center"/>
    </xf>
    <xf numFmtId="190" fontId="10" fillId="0" borderId="0" xfId="1" applyNumberFormat="1" applyFont="1" applyFill="1" applyBorder="1" applyAlignment="1">
      <alignment horizontal="right" vertical="center"/>
    </xf>
    <xf numFmtId="0" fontId="10" fillId="0" borderId="0" xfId="16" applyFont="1" applyAlignment="1">
      <alignment horizontal="right" vertical="center"/>
    </xf>
    <xf numFmtId="190" fontId="9" fillId="2" borderId="0" xfId="1" applyNumberFormat="1" applyFont="1" applyFill="1" applyBorder="1" applyAlignment="1">
      <alignment horizontal="right" vertical="center"/>
    </xf>
    <xf numFmtId="190" fontId="9" fillId="0" borderId="0" xfId="16" applyNumberFormat="1" applyFont="1" applyAlignment="1">
      <alignment vertical="center"/>
    </xf>
    <xf numFmtId="190" fontId="9" fillId="2" borderId="1" xfId="1" applyNumberFormat="1" applyFont="1" applyFill="1" applyBorder="1" applyAlignment="1">
      <alignment horizontal="right" vertical="center"/>
    </xf>
    <xf numFmtId="190" fontId="9" fillId="0" borderId="1" xfId="1" applyNumberFormat="1" applyFont="1" applyFill="1" applyBorder="1" applyAlignment="1">
      <alignment horizontal="right" vertical="center"/>
    </xf>
    <xf numFmtId="190" fontId="9" fillId="0" borderId="0" xfId="16" applyNumberFormat="1" applyFont="1" applyAlignment="1">
      <alignment horizontal="right" vertical="center"/>
    </xf>
    <xf numFmtId="190" fontId="9" fillId="0" borderId="0" xfId="4" applyNumberFormat="1" applyFont="1" applyFill="1" applyBorder="1" applyAlignment="1">
      <alignment horizontal="right" vertical="center"/>
    </xf>
    <xf numFmtId="190" fontId="10" fillId="2" borderId="0" xfId="1" applyNumberFormat="1" applyFont="1" applyFill="1" applyBorder="1" applyAlignment="1">
      <alignment horizontal="right" vertical="center"/>
    </xf>
    <xf numFmtId="190" fontId="9" fillId="2" borderId="0" xfId="1" applyNumberFormat="1" applyFont="1" applyFill="1" applyBorder="1" applyAlignment="1">
      <alignment vertical="center"/>
    </xf>
    <xf numFmtId="190" fontId="9" fillId="0" borderId="0" xfId="1" applyNumberFormat="1" applyFont="1" applyFill="1" applyBorder="1" applyAlignment="1">
      <alignment vertical="center"/>
    </xf>
    <xf numFmtId="190" fontId="9" fillId="2" borderId="1" xfId="1" applyNumberFormat="1" applyFont="1" applyFill="1" applyBorder="1" applyAlignment="1">
      <alignment vertical="center"/>
    </xf>
    <xf numFmtId="190" fontId="9" fillId="0" borderId="1" xfId="1" applyNumberFormat="1" applyFont="1" applyFill="1" applyBorder="1" applyAlignment="1">
      <alignment vertical="center"/>
    </xf>
    <xf numFmtId="190" fontId="9" fillId="2" borderId="2" xfId="1" applyNumberFormat="1" applyFont="1" applyFill="1" applyBorder="1" applyAlignment="1">
      <alignment vertical="center"/>
    </xf>
    <xf numFmtId="190" fontId="9" fillId="0" borderId="2" xfId="1" applyNumberFormat="1" applyFont="1" applyFill="1" applyBorder="1" applyAlignment="1">
      <alignment vertical="center"/>
    </xf>
    <xf numFmtId="190" fontId="9" fillId="2" borderId="0" xfId="1" applyNumberFormat="1" applyFont="1" applyFill="1" applyBorder="1" applyAlignment="1">
      <alignment vertical="center" wrapText="1"/>
    </xf>
    <xf numFmtId="190" fontId="9" fillId="0" borderId="0" xfId="1" applyNumberFormat="1" applyFont="1" applyFill="1" applyBorder="1" applyAlignment="1">
      <alignment vertical="center" wrapText="1"/>
    </xf>
    <xf numFmtId="191" fontId="9" fillId="0" borderId="0" xfId="1" applyNumberFormat="1" applyFont="1" applyFill="1" applyBorder="1" applyAlignment="1">
      <alignment horizontal="right" vertical="center"/>
    </xf>
    <xf numFmtId="190" fontId="10" fillId="0" borderId="0" xfId="21" applyNumberFormat="1" applyFont="1" applyAlignment="1">
      <alignment vertical="center" wrapText="1"/>
    </xf>
    <xf numFmtId="190" fontId="9" fillId="0" borderId="0" xfId="1" applyNumberFormat="1" applyFont="1" applyFill="1" applyAlignment="1">
      <alignment horizontal="right" vertical="center"/>
    </xf>
    <xf numFmtId="190" fontId="10" fillId="0" borderId="0" xfId="1" applyNumberFormat="1" applyFont="1" applyFill="1" applyBorder="1" applyAlignment="1">
      <alignment vertical="center"/>
    </xf>
    <xf numFmtId="190" fontId="10" fillId="0" borderId="0" xfId="1" applyNumberFormat="1" applyFont="1" applyFill="1" applyBorder="1" applyAlignment="1">
      <alignment horizontal="center" vertical="center"/>
    </xf>
    <xf numFmtId="190" fontId="9" fillId="2" borderId="0" xfId="16" applyNumberFormat="1" applyFont="1" applyFill="1" applyAlignment="1">
      <alignment horizontal="right" vertical="center"/>
    </xf>
    <xf numFmtId="190" fontId="9" fillId="0" borderId="1" xfId="16" applyNumberFormat="1" applyFont="1" applyBorder="1" applyAlignment="1">
      <alignment vertical="center"/>
    </xf>
    <xf numFmtId="190" fontId="9" fillId="0" borderId="1" xfId="16" applyNumberFormat="1" applyFont="1" applyBorder="1" applyAlignment="1">
      <alignment horizontal="right" vertical="center"/>
    </xf>
    <xf numFmtId="190" fontId="9" fillId="0" borderId="0" xfId="1" applyNumberFormat="1" applyFont="1" applyFill="1" applyAlignment="1">
      <alignment vertical="center" wrapText="1"/>
    </xf>
    <xf numFmtId="190" fontId="10" fillId="0" borderId="0" xfId="16" applyNumberFormat="1" applyFont="1" applyAlignment="1">
      <alignment vertical="center"/>
    </xf>
    <xf numFmtId="190" fontId="10" fillId="0" borderId="0" xfId="16" applyNumberFormat="1" applyFont="1" applyAlignment="1">
      <alignment horizontal="right" vertical="center"/>
    </xf>
    <xf numFmtId="190" fontId="9" fillId="0" borderId="0" xfId="24" applyNumberFormat="1" applyFont="1" applyAlignment="1">
      <alignment horizontal="right" vertical="center"/>
    </xf>
    <xf numFmtId="190" fontId="9" fillId="0" borderId="0" xfId="16" applyNumberFormat="1" applyFont="1" applyAlignment="1">
      <alignment horizontal="left" vertical="center"/>
    </xf>
    <xf numFmtId="190" fontId="9" fillId="0" borderId="3" xfId="16" applyNumberFormat="1" applyFont="1" applyBorder="1" applyAlignment="1">
      <alignment vertical="center"/>
    </xf>
    <xf numFmtId="190" fontId="10" fillId="0" borderId="1" xfId="16" applyNumberFormat="1" applyFont="1" applyBorder="1" applyAlignment="1">
      <alignment vertical="center"/>
    </xf>
    <xf numFmtId="0" fontId="10" fillId="0" borderId="0" xfId="16" applyFont="1" applyAlignment="1">
      <alignment horizontal="center" vertical="center" wrapText="1"/>
    </xf>
    <xf numFmtId="190" fontId="10" fillId="0" borderId="0" xfId="16" applyNumberFormat="1" applyFont="1" applyAlignment="1">
      <alignment horizontal="center" vertical="center" wrapText="1"/>
    </xf>
    <xf numFmtId="190" fontId="10" fillId="0" borderId="0" xfId="1" applyNumberFormat="1" applyFont="1" applyFill="1" applyAlignment="1">
      <alignment horizontal="center" vertical="center"/>
    </xf>
    <xf numFmtId="190" fontId="10" fillId="0" borderId="0" xfId="1" applyNumberFormat="1" applyFont="1" applyFill="1" applyAlignment="1">
      <alignment vertical="center"/>
    </xf>
    <xf numFmtId="190" fontId="9" fillId="0" borderId="0" xfId="1" applyNumberFormat="1" applyFont="1" applyFill="1" applyAlignment="1">
      <alignment vertical="center"/>
    </xf>
    <xf numFmtId="190" fontId="10" fillId="0" borderId="1" xfId="4" applyNumberFormat="1" applyFont="1" applyFill="1" applyBorder="1" applyAlignment="1">
      <alignment horizontal="right" vertical="center"/>
    </xf>
    <xf numFmtId="0" fontId="10" fillId="0" borderId="0" xfId="16" applyFont="1" applyAlignment="1">
      <alignment horizontal="left" vertical="center" wrapText="1"/>
    </xf>
    <xf numFmtId="190" fontId="9" fillId="2" borderId="1" xfId="1" applyNumberFormat="1" applyFont="1" applyFill="1" applyBorder="1" applyAlignment="1">
      <alignment vertical="center" wrapText="1"/>
    </xf>
    <xf numFmtId="43" fontId="9" fillId="0" borderId="0" xfId="1" applyFont="1" applyFill="1" applyBorder="1" applyAlignment="1">
      <alignment vertical="center"/>
    </xf>
    <xf numFmtId="190" fontId="9" fillId="0" borderId="2" xfId="1" quotePrefix="1" applyNumberFormat="1" applyFont="1" applyFill="1" applyBorder="1" applyAlignment="1">
      <alignment vertical="center"/>
    </xf>
    <xf numFmtId="190" fontId="9" fillId="0" borderId="0" xfId="1" quotePrefix="1" applyNumberFormat="1" applyFont="1" applyFill="1" applyBorder="1" applyAlignment="1">
      <alignment vertical="center"/>
    </xf>
    <xf numFmtId="190" fontId="9" fillId="2" borderId="2" xfId="1" quotePrefix="1" applyNumberFormat="1" applyFont="1" applyFill="1" applyBorder="1" applyAlignment="1">
      <alignment vertical="center"/>
    </xf>
    <xf numFmtId="190" fontId="9" fillId="2" borderId="2" xfId="1" applyNumberFormat="1" applyFont="1" applyFill="1" applyBorder="1" applyAlignment="1">
      <alignment vertical="center" wrapText="1"/>
    </xf>
    <xf numFmtId="190" fontId="9" fillId="0" borderId="0" xfId="16" quotePrefix="1" applyNumberFormat="1" applyFont="1" applyAlignment="1">
      <alignment vertical="center"/>
    </xf>
    <xf numFmtId="189" fontId="9" fillId="0" borderId="0" xfId="16" applyNumberFormat="1" applyFont="1" applyAlignment="1">
      <alignment vertical="center"/>
    </xf>
    <xf numFmtId="0" fontId="10" fillId="0" borderId="0" xfId="16" quotePrefix="1" applyFont="1" applyAlignment="1">
      <alignment horizontal="left" vertical="center"/>
    </xf>
    <xf numFmtId="190" fontId="10" fillId="0" borderId="0" xfId="16" quotePrefix="1" applyNumberFormat="1" applyFont="1" applyAlignment="1">
      <alignment horizontal="left" vertical="center"/>
    </xf>
    <xf numFmtId="189" fontId="10" fillId="0" borderId="0" xfId="16" quotePrefix="1" applyNumberFormat="1" applyFont="1" applyAlignment="1">
      <alignment horizontal="left" vertical="center"/>
    </xf>
    <xf numFmtId="190" fontId="10" fillId="0" borderId="3" xfId="16" applyNumberFormat="1" applyFont="1" applyBorder="1" applyAlignment="1">
      <alignment vertical="center"/>
    </xf>
    <xf numFmtId="190" fontId="9" fillId="0" borderId="1" xfId="1" applyNumberFormat="1" applyFont="1" applyFill="1" applyBorder="1" applyAlignment="1">
      <alignment vertical="center" wrapText="1"/>
    </xf>
    <xf numFmtId="190" fontId="9" fillId="0" borderId="0" xfId="4" applyNumberFormat="1" applyFont="1" applyFill="1" applyBorder="1" applyAlignment="1">
      <alignment vertical="center"/>
    </xf>
    <xf numFmtId="190" fontId="9" fillId="0" borderId="0" xfId="19" quotePrefix="1" applyNumberFormat="1" applyFont="1" applyAlignment="1">
      <alignment vertical="center"/>
    </xf>
    <xf numFmtId="190" fontId="9" fillId="0" borderId="0" xfId="19" applyNumberFormat="1" applyFont="1" applyAlignment="1">
      <alignment horizontal="right" vertical="center" wrapText="1"/>
    </xf>
    <xf numFmtId="190" fontId="9" fillId="2" borderId="0" xfId="1" quotePrefix="1" applyNumberFormat="1" applyFont="1" applyFill="1" applyBorder="1" applyAlignment="1">
      <alignment vertical="center"/>
    </xf>
    <xf numFmtId="190" fontId="9" fillId="2" borderId="0" xfId="1" applyNumberFormat="1" applyFont="1" applyFill="1" applyAlignment="1">
      <alignment horizontal="right" vertical="center"/>
    </xf>
    <xf numFmtId="190" fontId="9" fillId="2" borderId="0" xfId="1" applyNumberFormat="1" applyFont="1" applyFill="1" applyAlignment="1">
      <alignment vertical="center"/>
    </xf>
    <xf numFmtId="0" fontId="9" fillId="0" borderId="0" xfId="16" quotePrefix="1" applyFont="1" applyAlignment="1">
      <alignment vertical="center"/>
    </xf>
    <xf numFmtId="0" fontId="10" fillId="0" borderId="0" xfId="16" applyFont="1" applyAlignment="1">
      <alignment horizontal="left" vertical="center"/>
    </xf>
    <xf numFmtId="0" fontId="9" fillId="0" borderId="0" xfId="16" applyFont="1" applyAlignment="1">
      <alignment horizontal="left" vertical="center"/>
    </xf>
    <xf numFmtId="0" fontId="9" fillId="0" borderId="1" xfId="16" quotePrefix="1" applyFont="1" applyBorder="1" applyAlignment="1">
      <alignment vertical="center"/>
    </xf>
    <xf numFmtId="38" fontId="9" fillId="0" borderId="0" xfId="19" applyNumberFormat="1" applyFont="1" applyAlignment="1">
      <alignment vertical="center"/>
    </xf>
    <xf numFmtId="0" fontId="9" fillId="0" borderId="0" xfId="16" applyFont="1" applyAlignment="1">
      <alignment vertical="center" wrapText="1"/>
    </xf>
    <xf numFmtId="0" fontId="10" fillId="0" borderId="0" xfId="13" applyFont="1" applyAlignment="1">
      <alignment vertical="center"/>
    </xf>
    <xf numFmtId="0" fontId="9" fillId="0" borderId="0" xfId="13" applyFont="1" applyAlignment="1">
      <alignment vertical="center"/>
    </xf>
    <xf numFmtId="0" fontId="10" fillId="0" borderId="0" xfId="16" applyFont="1" applyAlignment="1">
      <alignment horizontal="center" vertical="center"/>
    </xf>
    <xf numFmtId="0" fontId="9" fillId="0" borderId="0" xfId="16" quotePrefix="1" applyFont="1" applyAlignment="1">
      <alignment horizontal="center" vertical="center"/>
    </xf>
    <xf numFmtId="0" fontId="9" fillId="0" borderId="0" xfId="16" applyFont="1" applyAlignment="1">
      <alignment horizontal="center" vertical="center"/>
    </xf>
    <xf numFmtId="0" fontId="7" fillId="0" borderId="0" xfId="21" applyFont="1" applyAlignment="1">
      <alignment vertical="center"/>
    </xf>
    <xf numFmtId="190" fontId="8" fillId="0" borderId="0" xfId="21" applyNumberFormat="1" applyFont="1" applyAlignment="1">
      <alignment horizontal="left" vertical="center"/>
    </xf>
    <xf numFmtId="190" fontId="10" fillId="0" borderId="0" xfId="21" applyNumberFormat="1" applyFont="1" applyAlignment="1">
      <alignment horizontal="left" vertical="center"/>
    </xf>
    <xf numFmtId="0" fontId="7" fillId="0" borderId="0" xfId="21" applyFont="1" applyAlignment="1">
      <alignment horizontal="left" vertical="center"/>
    </xf>
    <xf numFmtId="190" fontId="7" fillId="0" borderId="0" xfId="21" applyNumberFormat="1" applyFont="1" applyAlignment="1">
      <alignment horizontal="right" vertical="center"/>
    </xf>
    <xf numFmtId="190" fontId="7" fillId="0" borderId="0" xfId="21" applyNumberFormat="1" applyFont="1" applyAlignment="1">
      <alignment vertical="center"/>
    </xf>
    <xf numFmtId="0" fontId="7" fillId="0" borderId="0" xfId="21" applyFont="1" applyAlignment="1">
      <alignment horizontal="left" vertical="center" wrapText="1"/>
    </xf>
    <xf numFmtId="0" fontId="7" fillId="0" borderId="0" xfId="21" applyFont="1" applyAlignment="1">
      <alignment horizontal="center" vertical="center" wrapText="1"/>
    </xf>
    <xf numFmtId="0" fontId="8" fillId="0" borderId="0" xfId="19" applyFont="1" applyAlignment="1">
      <alignment horizontal="center" vertical="center"/>
    </xf>
    <xf numFmtId="190" fontId="8" fillId="0" borderId="0" xfId="21" applyNumberFormat="1" applyFont="1" applyAlignment="1">
      <alignment horizontal="right" vertical="center" wrapText="1"/>
    </xf>
    <xf numFmtId="190" fontId="10" fillId="0" borderId="0" xfId="21" applyNumberFormat="1" applyFont="1" applyAlignment="1">
      <alignment horizontal="right" vertical="center" wrapText="1"/>
    </xf>
    <xf numFmtId="0" fontId="8" fillId="0" borderId="1" xfId="21" applyFont="1" applyBorder="1" applyAlignment="1">
      <alignment horizontal="center" vertical="center" wrapText="1"/>
    </xf>
    <xf numFmtId="0" fontId="8" fillId="0" borderId="0" xfId="21" applyFont="1" applyAlignment="1">
      <alignment horizontal="center" vertical="center" wrapText="1"/>
    </xf>
    <xf numFmtId="190" fontId="7" fillId="0" borderId="0" xfId="19" applyNumberFormat="1" applyFont="1" applyAlignment="1">
      <alignment vertical="center"/>
    </xf>
    <xf numFmtId="190" fontId="9" fillId="0" borderId="0" xfId="19" applyNumberFormat="1" applyFont="1" applyAlignment="1">
      <alignment vertical="center"/>
    </xf>
    <xf numFmtId="0" fontId="8" fillId="0" borderId="0" xfId="19" applyFont="1" applyAlignment="1">
      <alignment horizontal="left" vertical="center"/>
    </xf>
    <xf numFmtId="0" fontId="7" fillId="0" borderId="0" xfId="19" applyFont="1" applyAlignment="1">
      <alignment horizontal="center" vertical="center"/>
    </xf>
    <xf numFmtId="0" fontId="7" fillId="0" borderId="0" xfId="19" applyFont="1" applyAlignment="1">
      <alignment vertical="center"/>
    </xf>
    <xf numFmtId="49" fontId="7" fillId="0" borderId="0" xfId="19" applyNumberFormat="1" applyFont="1" applyAlignment="1">
      <alignment horizontal="center" vertical="center"/>
    </xf>
    <xf numFmtId="0" fontId="8" fillId="0" borderId="0" xfId="19" applyFont="1" applyAlignment="1">
      <alignment vertical="center"/>
    </xf>
    <xf numFmtId="10" fontId="7" fillId="0" borderId="0" xfId="25" applyNumberFormat="1" applyFont="1" applyFill="1" applyAlignment="1">
      <alignment vertical="center"/>
    </xf>
    <xf numFmtId="190" fontId="7" fillId="0" borderId="0" xfId="19" applyNumberFormat="1" applyFont="1" applyAlignment="1">
      <alignment horizontal="right" vertical="center"/>
    </xf>
    <xf numFmtId="0" fontId="7" fillId="0" borderId="1" xfId="19" quotePrefix="1" applyFont="1" applyBorder="1" applyAlignment="1">
      <alignment horizontal="left" vertical="center"/>
    </xf>
    <xf numFmtId="0" fontId="7" fillId="0" borderId="1" xfId="19" applyFont="1" applyBorder="1" applyAlignment="1">
      <alignment horizontal="center" vertical="center"/>
    </xf>
    <xf numFmtId="0" fontId="7" fillId="0" borderId="1" xfId="19" applyFont="1" applyBorder="1" applyAlignment="1">
      <alignment vertical="center"/>
    </xf>
    <xf numFmtId="190" fontId="7" fillId="0" borderId="1" xfId="19" applyNumberFormat="1" applyFont="1" applyBorder="1" applyAlignment="1">
      <alignment horizontal="right" vertical="center"/>
    </xf>
    <xf numFmtId="190" fontId="9" fillId="0" borderId="1" xfId="19" applyNumberFormat="1" applyFont="1" applyBorder="1" applyAlignment="1">
      <alignment horizontal="right" vertical="center"/>
    </xf>
    <xf numFmtId="0" fontId="7" fillId="0" borderId="0" xfId="19" quotePrefix="1" applyFont="1" applyAlignment="1">
      <alignment horizontal="center" vertical="center"/>
    </xf>
    <xf numFmtId="49" fontId="7" fillId="0" borderId="0" xfId="17" applyNumberFormat="1" applyFont="1" applyAlignment="1">
      <alignment horizontal="center" vertical="center"/>
    </xf>
    <xf numFmtId="0" fontId="7" fillId="0" borderId="0" xfId="19" quotePrefix="1" applyFont="1" applyAlignment="1">
      <alignment horizontal="left" vertical="center"/>
    </xf>
    <xf numFmtId="0" fontId="7" fillId="0" borderId="0" xfId="19" applyFont="1" applyAlignment="1">
      <alignment horizontal="left" vertical="center"/>
    </xf>
    <xf numFmtId="1" fontId="7" fillId="0" borderId="0" xfId="19" applyNumberFormat="1" applyFont="1" applyAlignment="1">
      <alignment horizontal="center" vertical="center"/>
    </xf>
    <xf numFmtId="2" fontId="7" fillId="0" borderId="0" xfId="19" applyNumberFormat="1" applyFont="1" applyAlignment="1">
      <alignment horizontal="center" vertical="center"/>
    </xf>
    <xf numFmtId="0" fontId="7" fillId="0" borderId="0" xfId="21" quotePrefix="1" applyFont="1" applyAlignment="1">
      <alignment vertical="center"/>
    </xf>
    <xf numFmtId="0" fontId="7" fillId="0" borderId="0" xfId="16" applyFont="1" applyAlignment="1">
      <alignment vertical="center"/>
    </xf>
    <xf numFmtId="0" fontId="7" fillId="0" borderId="0" xfId="16" applyFont="1" applyAlignment="1">
      <alignment horizontal="center" vertical="center"/>
    </xf>
    <xf numFmtId="190" fontId="10" fillId="0" borderId="0" xfId="16" applyNumberFormat="1" applyFont="1" applyAlignment="1">
      <alignment horizontal="left" vertical="center"/>
    </xf>
    <xf numFmtId="0" fontId="9" fillId="0" borderId="0" xfId="21" applyFont="1" applyAlignment="1">
      <alignment horizontal="left" vertical="center"/>
    </xf>
    <xf numFmtId="0" fontId="9" fillId="0" borderId="0" xfId="21" applyFont="1" applyAlignment="1">
      <alignment horizontal="center" vertical="center"/>
    </xf>
    <xf numFmtId="188" fontId="9" fillId="0" borderId="0" xfId="21" applyNumberFormat="1" applyFont="1" applyAlignment="1">
      <alignment horizontal="right" vertical="center"/>
    </xf>
    <xf numFmtId="190" fontId="9" fillId="0" borderId="0" xfId="21" applyNumberFormat="1" applyFont="1" applyAlignment="1">
      <alignment vertical="center"/>
    </xf>
    <xf numFmtId="0" fontId="9" fillId="0" borderId="0" xfId="21" applyFont="1" applyAlignment="1">
      <alignment vertical="center"/>
    </xf>
    <xf numFmtId="0" fontId="10" fillId="0" borderId="1" xfId="21" applyFont="1" applyBorder="1" applyAlignment="1">
      <alignment horizontal="center" vertical="center" wrapText="1"/>
    </xf>
    <xf numFmtId="0" fontId="9" fillId="0" borderId="0" xfId="16" applyFont="1" applyAlignment="1">
      <alignment horizontal="right" vertical="center"/>
    </xf>
    <xf numFmtId="190" fontId="10" fillId="2" borderId="0" xfId="16" applyNumberFormat="1" applyFont="1" applyFill="1" applyAlignment="1">
      <alignment horizontal="center" vertical="center"/>
    </xf>
    <xf numFmtId="37" fontId="9" fillId="0" borderId="0" xfId="16" applyNumberFormat="1" applyFont="1" applyAlignment="1">
      <alignment horizontal="right" vertical="center"/>
    </xf>
    <xf numFmtId="0" fontId="9" fillId="0" borderId="0" xfId="19" applyFont="1" applyAlignment="1">
      <alignment vertical="center"/>
    </xf>
    <xf numFmtId="190" fontId="9" fillId="2" borderId="0" xfId="16" applyNumberFormat="1" applyFont="1" applyFill="1" applyAlignment="1">
      <alignment vertical="center"/>
    </xf>
    <xf numFmtId="191" fontId="9" fillId="2" borderId="0" xfId="1" applyNumberFormat="1" applyFont="1" applyFill="1" applyBorder="1" applyAlignment="1">
      <alignment horizontal="right" vertical="center"/>
    </xf>
    <xf numFmtId="0" fontId="8" fillId="0" borderId="0" xfId="21" applyFont="1" applyAlignment="1">
      <alignment horizontal="left" vertical="center"/>
    </xf>
    <xf numFmtId="0" fontId="7" fillId="0" borderId="0" xfId="21" applyFont="1" applyAlignment="1">
      <alignment horizontal="center" vertical="center"/>
    </xf>
    <xf numFmtId="190" fontId="10" fillId="0" borderId="1" xfId="16" applyNumberFormat="1" applyFont="1" applyBorder="1" applyAlignment="1">
      <alignment horizontal="right" vertical="center"/>
    </xf>
    <xf numFmtId="190" fontId="10" fillId="0" borderId="0" xfId="16" applyNumberFormat="1" applyFont="1" applyAlignment="1">
      <alignment horizontal="center" vertical="center"/>
    </xf>
    <xf numFmtId="190" fontId="9" fillId="0" borderId="0" xfId="16" quotePrefix="1" applyNumberFormat="1" applyFont="1" applyAlignment="1">
      <alignment horizontal="center" vertical="center"/>
    </xf>
    <xf numFmtId="190" fontId="9" fillId="0" borderId="0" xfId="16" applyNumberFormat="1" applyFont="1" applyAlignment="1">
      <alignment horizontal="center" vertical="center"/>
    </xf>
    <xf numFmtId="0" fontId="8" fillId="0" borderId="0" xfId="16" quotePrefix="1" applyFont="1" applyAlignment="1">
      <alignment horizontal="left" vertical="center"/>
    </xf>
    <xf numFmtId="0" fontId="7" fillId="0" borderId="0" xfId="16" applyFont="1" applyAlignment="1">
      <alignment horizontal="left" vertical="center"/>
    </xf>
    <xf numFmtId="0" fontId="8" fillId="0" borderId="0" xfId="16" applyFont="1" applyAlignment="1">
      <alignment horizontal="center" vertical="center"/>
    </xf>
    <xf numFmtId="0" fontId="8" fillId="0" borderId="0" xfId="16" applyFont="1" applyAlignment="1">
      <alignment horizontal="center" vertical="center" wrapText="1"/>
    </xf>
    <xf numFmtId="0" fontId="8" fillId="0" borderId="1" xfId="16" applyFont="1" applyBorder="1" applyAlignment="1">
      <alignment horizontal="center" vertical="center"/>
    </xf>
    <xf numFmtId="0" fontId="8" fillId="0" borderId="0" xfId="16" applyFont="1" applyAlignment="1">
      <alignment horizontal="left" vertical="center" wrapText="1"/>
    </xf>
    <xf numFmtId="0" fontId="7" fillId="0" borderId="0" xfId="16" applyFont="1" applyAlignment="1">
      <alignment horizontal="center" vertical="center" wrapText="1"/>
    </xf>
    <xf numFmtId="0" fontId="7" fillId="0" borderId="0" xfId="16" applyFont="1" applyAlignment="1">
      <alignment horizontal="left" vertical="center" wrapText="1"/>
    </xf>
    <xf numFmtId="0" fontId="10" fillId="0" borderId="0" xfId="16" applyFont="1" applyAlignment="1">
      <alignment horizontal="left" vertical="top" wrapText="1"/>
    </xf>
    <xf numFmtId="190" fontId="7" fillId="2" borderId="0" xfId="8" applyNumberFormat="1" applyFont="1" applyFill="1" applyBorder="1" applyAlignment="1">
      <alignment vertical="center"/>
    </xf>
    <xf numFmtId="190" fontId="7" fillId="2" borderId="0" xfId="5" applyNumberFormat="1" applyFont="1" applyFill="1" applyBorder="1" applyAlignment="1">
      <alignment vertical="center"/>
    </xf>
    <xf numFmtId="190" fontId="7" fillId="2" borderId="1" xfId="5" applyNumberFormat="1" applyFont="1" applyFill="1" applyBorder="1" applyAlignment="1">
      <alignment vertical="center"/>
    </xf>
    <xf numFmtId="190" fontId="7" fillId="2" borderId="0" xfId="5" applyNumberFormat="1" applyFont="1" applyFill="1" applyBorder="1" applyAlignment="1">
      <alignment horizontal="right" vertical="center"/>
    </xf>
    <xf numFmtId="190" fontId="7" fillId="2" borderId="1" xfId="5" applyNumberFormat="1" applyFont="1" applyFill="1" applyBorder="1" applyAlignment="1">
      <alignment horizontal="right" vertical="center"/>
    </xf>
    <xf numFmtId="190" fontId="7" fillId="2" borderId="0" xfId="8" applyNumberFormat="1" applyFont="1" applyFill="1" applyBorder="1" applyAlignment="1">
      <alignment horizontal="right" vertical="center"/>
    </xf>
    <xf numFmtId="190" fontId="7" fillId="2" borderId="0" xfId="19" applyNumberFormat="1" applyFont="1" applyFill="1" applyAlignment="1">
      <alignment vertical="center"/>
    </xf>
    <xf numFmtId="190" fontId="7" fillId="2" borderId="2" xfId="5" applyNumberFormat="1" applyFont="1" applyFill="1" applyBorder="1" applyAlignment="1">
      <alignment horizontal="right" vertical="center"/>
    </xf>
    <xf numFmtId="190" fontId="7" fillId="2" borderId="3" xfId="5" applyNumberFormat="1" applyFont="1" applyFill="1" applyBorder="1" applyAlignment="1">
      <alignment horizontal="right" vertical="center"/>
    </xf>
    <xf numFmtId="190" fontId="7" fillId="2" borderId="0" xfId="4" applyNumberFormat="1" applyFont="1" applyFill="1" applyBorder="1" applyAlignment="1">
      <alignment vertical="center"/>
    </xf>
    <xf numFmtId="190" fontId="7" fillId="2" borderId="1" xfId="4" applyNumberFormat="1" applyFont="1" applyFill="1" applyBorder="1" applyAlignment="1">
      <alignment vertical="center"/>
    </xf>
    <xf numFmtId="190" fontId="7" fillId="2" borderId="0" xfId="4" applyNumberFormat="1" applyFont="1" applyFill="1" applyBorder="1" applyAlignment="1">
      <alignment horizontal="right" vertical="center"/>
    </xf>
    <xf numFmtId="190" fontId="7" fillId="2" borderId="1" xfId="4" applyNumberFormat="1" applyFont="1" applyFill="1" applyBorder="1" applyAlignment="1">
      <alignment horizontal="right" vertical="center"/>
    </xf>
    <xf numFmtId="190" fontId="7" fillId="2" borderId="0" xfId="4" quotePrefix="1" applyNumberFormat="1" applyFont="1" applyFill="1" applyBorder="1" applyAlignment="1">
      <alignment horizontal="right" vertical="center" wrapText="1"/>
    </xf>
    <xf numFmtId="190" fontId="7" fillId="2" borderId="2" xfId="5" applyNumberFormat="1" applyFont="1" applyFill="1" applyBorder="1" applyAlignment="1">
      <alignment vertical="center"/>
    </xf>
    <xf numFmtId="190" fontId="7" fillId="2" borderId="0" xfId="5" quotePrefix="1" applyNumberFormat="1" applyFont="1" applyFill="1" applyBorder="1" applyAlignment="1">
      <alignment horizontal="right" vertical="center" wrapText="1"/>
    </xf>
    <xf numFmtId="190" fontId="7" fillId="0" borderId="0" xfId="1" applyNumberFormat="1" applyFont="1" applyFill="1" applyBorder="1" applyAlignment="1">
      <alignment horizontal="right" vertical="center"/>
    </xf>
    <xf numFmtId="190" fontId="7" fillId="0" borderId="1" xfId="1" applyNumberFormat="1" applyFont="1" applyFill="1" applyBorder="1" applyAlignment="1">
      <alignment horizontal="right" vertical="center"/>
    </xf>
    <xf numFmtId="190" fontId="10" fillId="0" borderId="1" xfId="16" applyNumberFormat="1" applyFont="1" applyBorder="1" applyAlignment="1">
      <alignment horizontal="left" vertical="center"/>
    </xf>
    <xf numFmtId="0" fontId="10" fillId="0" borderId="0" xfId="21" applyFont="1" applyAlignment="1">
      <alignment horizontal="center" vertical="center" wrapText="1"/>
    </xf>
    <xf numFmtId="0" fontId="14" fillId="0" borderId="0" xfId="19" applyFont="1" applyAlignment="1">
      <alignment horizontal="center" vertical="center"/>
    </xf>
    <xf numFmtId="0" fontId="14" fillId="0" borderId="0" xfId="19" quotePrefix="1" applyFont="1" applyAlignment="1">
      <alignment horizontal="center" vertical="center"/>
    </xf>
    <xf numFmtId="0" fontId="8" fillId="0" borderId="0" xfId="21" applyFont="1" applyAlignment="1">
      <alignment horizontal="left" vertical="center"/>
    </xf>
    <xf numFmtId="0" fontId="8" fillId="0" borderId="1" xfId="21" applyFont="1" applyBorder="1" applyAlignment="1">
      <alignment horizontal="left" vertical="center"/>
    </xf>
    <xf numFmtId="190" fontId="8" fillId="0" borderId="1" xfId="21" applyNumberFormat="1" applyFont="1" applyBorder="1" applyAlignment="1">
      <alignment horizontal="center" vertical="center" wrapText="1"/>
    </xf>
    <xf numFmtId="0" fontId="7" fillId="0" borderId="0" xfId="21" applyFont="1" applyAlignment="1">
      <alignment horizontal="center" vertical="center"/>
    </xf>
    <xf numFmtId="190" fontId="7" fillId="0" borderId="0" xfId="19" applyNumberFormat="1" applyFont="1" applyAlignment="1">
      <alignment horizontal="center" vertical="center"/>
    </xf>
    <xf numFmtId="0" fontId="7" fillId="0" borderId="1" xfId="17" quotePrefix="1" applyFont="1" applyBorder="1" applyAlignment="1">
      <alignment horizontal="left" vertical="center"/>
    </xf>
    <xf numFmtId="190" fontId="8" fillId="0" borderId="0" xfId="19" applyNumberFormat="1" applyFont="1" applyAlignment="1">
      <alignment horizontal="center" vertical="center"/>
    </xf>
    <xf numFmtId="0" fontId="9" fillId="0" borderId="0" xfId="16" applyFont="1" applyAlignment="1">
      <alignment horizontal="center" vertical="center"/>
    </xf>
    <xf numFmtId="0" fontId="9" fillId="0" borderId="1" xfId="16" quotePrefix="1" applyFont="1" applyBorder="1" applyAlignment="1">
      <alignment horizontal="left" vertical="center"/>
    </xf>
    <xf numFmtId="0" fontId="10" fillId="0" borderId="0" xfId="16" applyFont="1" applyAlignment="1">
      <alignment horizontal="left" vertical="center"/>
    </xf>
    <xf numFmtId="0" fontId="10" fillId="0" borderId="1" xfId="16" applyFont="1" applyBorder="1" applyAlignment="1">
      <alignment horizontal="left" vertical="center"/>
    </xf>
    <xf numFmtId="190" fontId="10" fillId="0" borderId="1" xfId="21" applyNumberFormat="1" applyFont="1" applyBorder="1" applyAlignment="1">
      <alignment horizontal="center" vertical="center" wrapText="1"/>
    </xf>
    <xf numFmtId="0" fontId="10" fillId="0" borderId="0" xfId="16" applyFont="1" applyAlignment="1">
      <alignment horizontal="center" vertical="center"/>
    </xf>
    <xf numFmtId="0" fontId="9" fillId="0" borderId="1" xfId="16" applyFont="1" applyBorder="1" applyAlignment="1">
      <alignment horizontal="left" vertical="center"/>
    </xf>
    <xf numFmtId="189" fontId="10" fillId="0" borderId="0" xfId="16" applyNumberFormat="1" applyFont="1" applyAlignment="1">
      <alignment horizontal="left" vertical="center"/>
    </xf>
    <xf numFmtId="0" fontId="10" fillId="0" borderId="1" xfId="16" quotePrefix="1" applyFont="1" applyBorder="1" applyAlignment="1">
      <alignment horizontal="left" vertical="center"/>
    </xf>
    <xf numFmtId="189" fontId="10" fillId="0" borderId="1" xfId="16" quotePrefix="1" applyNumberFormat="1" applyFont="1" applyBorder="1" applyAlignment="1">
      <alignment horizontal="left" vertical="center"/>
    </xf>
    <xf numFmtId="190" fontId="10" fillId="0" borderId="1" xfId="16" applyNumberFormat="1" applyFont="1" applyBorder="1" applyAlignment="1">
      <alignment horizontal="left" vertical="center"/>
    </xf>
    <xf numFmtId="190" fontId="10" fillId="0" borderId="1" xfId="16" applyNumberFormat="1" applyFont="1" applyBorder="1" applyAlignment="1">
      <alignment horizontal="right" vertical="center"/>
    </xf>
    <xf numFmtId="190" fontId="10" fillId="0" borderId="4" xfId="16" applyNumberFormat="1" applyFont="1" applyBorder="1" applyAlignment="1">
      <alignment horizontal="center" vertical="center"/>
    </xf>
    <xf numFmtId="190" fontId="10" fillId="0" borderId="0" xfId="16" applyNumberFormat="1" applyFont="1" applyAlignment="1">
      <alignment horizontal="center" vertical="center"/>
    </xf>
    <xf numFmtId="190" fontId="9" fillId="0" borderId="0" xfId="16" quotePrefix="1" applyNumberFormat="1" applyFont="1" applyAlignment="1">
      <alignment horizontal="center" vertical="center"/>
    </xf>
    <xf numFmtId="0" fontId="9" fillId="0" borderId="0" xfId="16" quotePrefix="1" applyFont="1" applyAlignment="1">
      <alignment horizontal="center" vertical="center"/>
    </xf>
    <xf numFmtId="0" fontId="9" fillId="0" borderId="0" xfId="16" applyFont="1" applyAlignment="1">
      <alignment horizontal="left" vertical="center"/>
    </xf>
    <xf numFmtId="190" fontId="9" fillId="0" borderId="0" xfId="16" applyNumberFormat="1" applyFont="1" applyAlignment="1">
      <alignment horizontal="center" vertical="center"/>
    </xf>
    <xf numFmtId="0" fontId="9" fillId="0" borderId="0" xfId="13" applyFont="1" applyAlignment="1">
      <alignment horizontal="left" vertical="center" wrapText="1"/>
    </xf>
    <xf numFmtId="190" fontId="10" fillId="0" borderId="1" xfId="16" applyNumberFormat="1" applyFont="1" applyBorder="1" applyAlignment="1">
      <alignment horizontal="center" vertical="center" wrapText="1"/>
    </xf>
  </cellXfs>
  <cellStyles count="26">
    <cellStyle name="Comma" xfId="1" builtinId="3"/>
    <cellStyle name="Comma 2" xfId="2" xr:uid="{00000000-0005-0000-0000-000001000000}"/>
    <cellStyle name="Comma 2 2" xfId="3" xr:uid="{00000000-0005-0000-0000-000002000000}"/>
    <cellStyle name="Comma 2 2 2" xfId="4" xr:uid="{00000000-0005-0000-0000-000003000000}"/>
    <cellStyle name="Comma 2 2 3" xfId="23" xr:uid="{784F9A8E-18EE-4B84-90C6-E67BB163E9E9}"/>
    <cellStyle name="Comma 2 3" xfId="5" xr:uid="{00000000-0005-0000-0000-000004000000}"/>
    <cellStyle name="Comma 3" xfId="6" xr:uid="{00000000-0005-0000-0000-000005000000}"/>
    <cellStyle name="Comma 3 2" xfId="7" xr:uid="{00000000-0005-0000-0000-000006000000}"/>
    <cellStyle name="Comma 3 2 2" xfId="8" xr:uid="{00000000-0005-0000-0000-000007000000}"/>
    <cellStyle name="Comma 4" xfId="9" xr:uid="{00000000-0005-0000-0000-000008000000}"/>
    <cellStyle name="Comma 6" xfId="10" xr:uid="{00000000-0005-0000-0000-000009000000}"/>
    <cellStyle name="Comma 6 2" xfId="11" xr:uid="{00000000-0005-0000-0000-00000A000000}"/>
    <cellStyle name="Normal" xfId="0" builtinId="0"/>
    <cellStyle name="Normal 19" xfId="12" xr:uid="{00000000-0005-0000-0000-00000C000000}"/>
    <cellStyle name="Normal 19 2" xfId="13" xr:uid="{00000000-0005-0000-0000-00000D000000}"/>
    <cellStyle name="Normal 2" xfId="14" xr:uid="{00000000-0005-0000-0000-00000E000000}"/>
    <cellStyle name="Normal 2 2" xfId="15" xr:uid="{00000000-0005-0000-0000-00000F000000}"/>
    <cellStyle name="Normal 2 2 2" xfId="16" xr:uid="{00000000-0005-0000-0000-000010000000}"/>
    <cellStyle name="Normal 2 3" xfId="17" xr:uid="{00000000-0005-0000-0000-000011000000}"/>
    <cellStyle name="Normal 3" xfId="18" xr:uid="{00000000-0005-0000-0000-000012000000}"/>
    <cellStyle name="Normal 3 2" xfId="19" xr:uid="{00000000-0005-0000-0000-000013000000}"/>
    <cellStyle name="Normal 3 2 2 2 2" xfId="24" xr:uid="{994F074E-B7BF-448F-949B-770DBFB9C53E}"/>
    <cellStyle name="Normal 4" xfId="20" xr:uid="{00000000-0005-0000-0000-000014000000}"/>
    <cellStyle name="Normal_031220060121E02" xfId="21" xr:uid="{00000000-0005-0000-0000-000015000000}"/>
    <cellStyle name="Percent" xfId="25" builtinId="5"/>
    <cellStyle name="ปกติ_FIS Q1_04 ( SIM )" xfId="22" xr:uid="{00000000-0005-0000-0000-00001600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28"/>
  <sheetViews>
    <sheetView tabSelected="1" zoomScaleNormal="100" zoomScaleSheetLayoutView="100" workbookViewId="0">
      <selection sqref="A1:J1"/>
    </sheetView>
  </sheetViews>
  <sheetFormatPr defaultColWidth="9.09765625" defaultRowHeight="11.5" x14ac:dyDescent="0.75"/>
  <cols>
    <col min="1" max="1" width="57.3984375" style="113" customWidth="1"/>
    <col min="2" max="2" width="6.3984375" style="160" customWidth="1"/>
    <col min="3" max="3" width="0.8984375" style="110" customWidth="1"/>
    <col min="4" max="4" width="13.8984375" style="114" customWidth="1"/>
    <col min="5" max="5" width="0.8984375" style="115" customWidth="1"/>
    <col min="6" max="6" width="13.8984375" style="30" customWidth="1"/>
    <col min="7" max="7" width="0.8984375" style="114" customWidth="1"/>
    <col min="8" max="8" width="13.8984375" style="114" customWidth="1"/>
    <col min="9" max="9" width="0.8984375" style="114" customWidth="1"/>
    <col min="10" max="10" width="13.8984375" style="30" customWidth="1"/>
    <col min="11" max="11" width="9.09765625" style="110"/>
    <col min="12" max="12" width="6.59765625" style="110" bestFit="1" customWidth="1"/>
    <col min="13" max="16384" width="9.09765625" style="110"/>
  </cols>
  <sheetData>
    <row r="1" spans="1:10" ht="16.5" customHeight="1" x14ac:dyDescent="0.75">
      <c r="A1" s="196" t="s">
        <v>0</v>
      </c>
      <c r="B1" s="196"/>
      <c r="C1" s="196"/>
      <c r="D1" s="196"/>
      <c r="E1" s="196"/>
      <c r="F1" s="196"/>
      <c r="G1" s="196"/>
      <c r="H1" s="196"/>
      <c r="I1" s="196"/>
      <c r="J1" s="196"/>
    </row>
    <row r="2" spans="1:10" ht="16.5" customHeight="1" x14ac:dyDescent="0.75">
      <c r="A2" s="196" t="s">
        <v>1</v>
      </c>
      <c r="B2" s="196"/>
      <c r="C2" s="196"/>
      <c r="D2" s="196"/>
      <c r="E2" s="196"/>
      <c r="F2" s="196"/>
      <c r="G2" s="196"/>
      <c r="H2" s="196"/>
      <c r="I2" s="196"/>
      <c r="J2" s="196"/>
    </row>
    <row r="3" spans="1:10" ht="16.5" customHeight="1" x14ac:dyDescent="0.75">
      <c r="A3" s="197" t="s">
        <v>256</v>
      </c>
      <c r="B3" s="197"/>
      <c r="C3" s="197"/>
      <c r="D3" s="197"/>
      <c r="E3" s="197"/>
      <c r="F3" s="197"/>
      <c r="G3" s="197"/>
      <c r="H3" s="197"/>
      <c r="I3" s="197"/>
      <c r="J3" s="197"/>
    </row>
    <row r="4" spans="1:10" ht="16.5" customHeight="1" x14ac:dyDescent="0.75">
      <c r="A4" s="159"/>
      <c r="B4" s="159"/>
      <c r="C4" s="159"/>
      <c r="D4" s="111"/>
      <c r="E4" s="111"/>
      <c r="F4" s="112"/>
      <c r="G4" s="111"/>
      <c r="H4" s="111"/>
      <c r="I4" s="111"/>
      <c r="J4" s="112"/>
    </row>
    <row r="5" spans="1:10" ht="16.5" customHeight="1" x14ac:dyDescent="0.75"/>
    <row r="6" spans="1:10" ht="16.5" customHeight="1" x14ac:dyDescent="0.75">
      <c r="A6" s="116"/>
      <c r="B6" s="117"/>
      <c r="C6" s="117"/>
      <c r="D6" s="198" t="s">
        <v>2</v>
      </c>
      <c r="E6" s="198"/>
      <c r="F6" s="198"/>
      <c r="H6" s="198" t="s">
        <v>3</v>
      </c>
      <c r="I6" s="198"/>
      <c r="J6" s="198"/>
    </row>
    <row r="7" spans="1:10" s="118" customFormat="1" ht="16.5" customHeight="1" x14ac:dyDescent="0.75">
      <c r="D7" s="119" t="s">
        <v>4</v>
      </c>
      <c r="E7" s="119"/>
      <c r="F7" s="120" t="s">
        <v>5</v>
      </c>
      <c r="G7" s="114"/>
      <c r="H7" s="119" t="s">
        <v>4</v>
      </c>
      <c r="I7" s="114"/>
      <c r="J7" s="120" t="s">
        <v>5</v>
      </c>
    </row>
    <row r="8" spans="1:10" s="118" customFormat="1" ht="16.5" customHeight="1" x14ac:dyDescent="0.75">
      <c r="D8" s="1" t="s">
        <v>257</v>
      </c>
      <c r="E8" s="2"/>
      <c r="F8" s="14" t="s">
        <v>6</v>
      </c>
      <c r="G8" s="3"/>
      <c r="H8" s="1" t="s">
        <v>257</v>
      </c>
      <c r="I8" s="3"/>
      <c r="J8" s="14" t="s">
        <v>6</v>
      </c>
    </row>
    <row r="9" spans="1:10" s="118" customFormat="1" ht="16.5" customHeight="1" x14ac:dyDescent="0.75">
      <c r="D9" s="5" t="s">
        <v>227</v>
      </c>
      <c r="E9" s="6"/>
      <c r="F9" s="5" t="s">
        <v>7</v>
      </c>
      <c r="G9" s="4"/>
      <c r="H9" s="5" t="s">
        <v>227</v>
      </c>
      <c r="I9" s="4"/>
      <c r="J9" s="5" t="s">
        <v>7</v>
      </c>
    </row>
    <row r="10" spans="1:10" s="118" customFormat="1" ht="16.5" customHeight="1" x14ac:dyDescent="0.75">
      <c r="B10" s="121" t="s">
        <v>8</v>
      </c>
      <c r="D10" s="7" t="s">
        <v>9</v>
      </c>
      <c r="E10" s="6"/>
      <c r="F10" s="15" t="s">
        <v>9</v>
      </c>
      <c r="G10" s="4"/>
      <c r="H10" s="7" t="s">
        <v>9</v>
      </c>
      <c r="I10" s="4"/>
      <c r="J10" s="15" t="s">
        <v>9</v>
      </c>
    </row>
    <row r="11" spans="1:10" s="118" customFormat="1" ht="16.5" customHeight="1" x14ac:dyDescent="0.75">
      <c r="B11" s="122"/>
      <c r="D11" s="180"/>
      <c r="E11" s="123"/>
      <c r="F11" s="124"/>
      <c r="G11" s="123"/>
      <c r="H11" s="180"/>
      <c r="I11" s="123"/>
      <c r="J11" s="33"/>
    </row>
    <row r="12" spans="1:10" ht="16.5" customHeight="1" x14ac:dyDescent="0.75">
      <c r="A12" s="125" t="s">
        <v>10</v>
      </c>
      <c r="B12" s="126"/>
      <c r="C12" s="127"/>
      <c r="D12" s="180"/>
      <c r="E12" s="123"/>
      <c r="F12" s="124"/>
      <c r="G12" s="123"/>
      <c r="H12" s="180"/>
      <c r="I12" s="123"/>
      <c r="J12" s="124"/>
    </row>
    <row r="13" spans="1:10" ht="16.5" customHeight="1" x14ac:dyDescent="0.75">
      <c r="A13" s="125"/>
      <c r="B13" s="126"/>
      <c r="C13" s="127"/>
      <c r="D13" s="180"/>
      <c r="E13" s="123"/>
      <c r="F13" s="124"/>
      <c r="G13" s="123"/>
      <c r="H13" s="180"/>
      <c r="I13" s="123"/>
      <c r="J13" s="124"/>
    </row>
    <row r="14" spans="1:10" ht="16.5" customHeight="1" x14ac:dyDescent="0.75">
      <c r="A14" s="127" t="s">
        <v>11</v>
      </c>
      <c r="B14" s="126"/>
      <c r="C14" s="127"/>
      <c r="D14" s="175">
        <v>926466</v>
      </c>
      <c r="E14" s="8"/>
      <c r="F14" s="16">
        <v>1381596</v>
      </c>
      <c r="G14" s="8"/>
      <c r="H14" s="175">
        <v>926408</v>
      </c>
      <c r="I14" s="8"/>
      <c r="J14" s="16">
        <v>1381440</v>
      </c>
    </row>
    <row r="15" spans="1:10" ht="16.5" customHeight="1" x14ac:dyDescent="0.75">
      <c r="A15" s="127" t="s">
        <v>12</v>
      </c>
      <c r="B15" s="126"/>
      <c r="C15" s="127"/>
      <c r="D15" s="175">
        <v>39309121</v>
      </c>
      <c r="E15" s="8"/>
      <c r="F15" s="16">
        <v>62029433</v>
      </c>
      <c r="G15" s="8"/>
      <c r="H15" s="175">
        <v>38139736</v>
      </c>
      <c r="I15" s="8"/>
      <c r="J15" s="16">
        <v>59105174</v>
      </c>
    </row>
    <row r="16" spans="1:10" ht="16.5" customHeight="1" x14ac:dyDescent="0.75">
      <c r="A16" s="127" t="s">
        <v>218</v>
      </c>
      <c r="B16" s="126">
        <v>7</v>
      </c>
      <c r="C16" s="127"/>
      <c r="D16" s="175">
        <v>23391784</v>
      </c>
      <c r="E16" s="8"/>
      <c r="F16" s="13">
        <v>16035387</v>
      </c>
      <c r="G16" s="13"/>
      <c r="H16" s="183">
        <v>16314261</v>
      </c>
      <c r="I16" s="13"/>
      <c r="J16" s="13">
        <v>9391224</v>
      </c>
    </row>
    <row r="17" spans="1:12" ht="16.5" customHeight="1" x14ac:dyDescent="0.75">
      <c r="A17" s="127" t="s">
        <v>13</v>
      </c>
      <c r="B17" s="126"/>
      <c r="C17" s="127"/>
      <c r="D17" s="175">
        <v>17208050</v>
      </c>
      <c r="E17" s="8"/>
      <c r="F17" s="13">
        <v>8062453</v>
      </c>
      <c r="G17" s="13"/>
      <c r="H17" s="183">
        <v>17188843</v>
      </c>
      <c r="I17" s="13"/>
      <c r="J17" s="13">
        <v>8038963</v>
      </c>
    </row>
    <row r="18" spans="1:12" ht="16.5" customHeight="1" x14ac:dyDescent="0.75">
      <c r="A18" s="127" t="s">
        <v>14</v>
      </c>
      <c r="B18" s="126">
        <v>8</v>
      </c>
      <c r="C18" s="127"/>
      <c r="D18" s="175">
        <v>38532058</v>
      </c>
      <c r="E18" s="8"/>
      <c r="F18" s="13">
        <v>36261569</v>
      </c>
      <c r="G18" s="13"/>
      <c r="H18" s="183">
        <v>36779920</v>
      </c>
      <c r="I18" s="13"/>
      <c r="J18" s="13">
        <v>34632402</v>
      </c>
    </row>
    <row r="19" spans="1:12" ht="16.5" customHeight="1" x14ac:dyDescent="0.75">
      <c r="A19" s="127" t="s">
        <v>15</v>
      </c>
      <c r="B19" s="126">
        <v>9</v>
      </c>
      <c r="C19" s="127"/>
      <c r="D19" s="189">
        <v>0</v>
      </c>
      <c r="E19" s="8"/>
      <c r="F19" s="28">
        <v>0</v>
      </c>
      <c r="G19" s="13"/>
      <c r="H19" s="187">
        <v>9039810</v>
      </c>
      <c r="I19" s="13"/>
      <c r="J19" s="28">
        <v>9062944</v>
      </c>
    </row>
    <row r="20" spans="1:12" ht="16.5" customHeight="1" x14ac:dyDescent="0.75">
      <c r="A20" s="127" t="s">
        <v>16</v>
      </c>
      <c r="C20" s="127"/>
      <c r="D20" s="175">
        <v>19748</v>
      </c>
      <c r="E20" s="8"/>
      <c r="F20" s="13">
        <v>20038</v>
      </c>
      <c r="G20" s="13"/>
      <c r="H20" s="183">
        <v>0</v>
      </c>
      <c r="I20" s="13"/>
      <c r="J20" s="13">
        <v>0</v>
      </c>
    </row>
    <row r="21" spans="1:12" ht="16.5" customHeight="1" x14ac:dyDescent="0.75">
      <c r="A21" s="127" t="s">
        <v>17</v>
      </c>
      <c r="B21" s="126">
        <v>10</v>
      </c>
      <c r="C21" s="127"/>
      <c r="D21" s="175">
        <v>359560208</v>
      </c>
      <c r="E21" s="8"/>
      <c r="F21" s="13">
        <v>384825621</v>
      </c>
      <c r="G21" s="13"/>
      <c r="H21" s="183">
        <v>361292409</v>
      </c>
      <c r="I21" s="13"/>
      <c r="J21" s="13">
        <v>386610188</v>
      </c>
    </row>
    <row r="22" spans="1:12" ht="16.5" customHeight="1" x14ac:dyDescent="0.75">
      <c r="A22" s="127" t="s">
        <v>18</v>
      </c>
      <c r="C22" s="127"/>
      <c r="D22" s="175">
        <v>7059391</v>
      </c>
      <c r="E22" s="8"/>
      <c r="F22" s="13">
        <v>7240407</v>
      </c>
      <c r="G22" s="13"/>
      <c r="H22" s="183">
        <v>8133622</v>
      </c>
      <c r="I22" s="13"/>
      <c r="J22" s="13">
        <v>8298691</v>
      </c>
    </row>
    <row r="23" spans="1:12" ht="16.5" customHeight="1" x14ac:dyDescent="0.75">
      <c r="A23" s="127" t="s">
        <v>19</v>
      </c>
      <c r="B23" s="126"/>
      <c r="C23" s="127"/>
      <c r="D23" s="175">
        <v>7156880</v>
      </c>
      <c r="E23" s="8"/>
      <c r="F23" s="13">
        <v>7436488</v>
      </c>
      <c r="G23" s="13"/>
      <c r="H23" s="183">
        <v>1186022</v>
      </c>
      <c r="I23" s="13"/>
      <c r="J23" s="13">
        <v>1323812</v>
      </c>
    </row>
    <row r="24" spans="1:12" ht="16.5" customHeight="1" x14ac:dyDescent="0.75">
      <c r="A24" s="127" t="s">
        <v>20</v>
      </c>
      <c r="B24" s="126"/>
      <c r="C24" s="127"/>
      <c r="D24" s="175">
        <v>246421</v>
      </c>
      <c r="E24" s="8"/>
      <c r="F24" s="13">
        <v>245726</v>
      </c>
      <c r="G24" s="13"/>
      <c r="H24" s="183">
        <v>1030705</v>
      </c>
      <c r="I24" s="13"/>
      <c r="J24" s="13">
        <v>1126524</v>
      </c>
    </row>
    <row r="25" spans="1:12" ht="16.5" customHeight="1" x14ac:dyDescent="0.75">
      <c r="A25" s="127" t="s">
        <v>21</v>
      </c>
      <c r="B25" s="126"/>
      <c r="C25" s="127"/>
      <c r="D25" s="175">
        <v>1720758</v>
      </c>
      <c r="E25" s="8"/>
      <c r="F25" s="13">
        <v>1707800</v>
      </c>
      <c r="G25" s="13"/>
      <c r="H25" s="183">
        <v>1414301</v>
      </c>
      <c r="I25" s="13"/>
      <c r="J25" s="13">
        <v>1441735</v>
      </c>
    </row>
    <row r="26" spans="1:12" ht="16.5" customHeight="1" x14ac:dyDescent="0.75">
      <c r="A26" s="127" t="s">
        <v>22</v>
      </c>
      <c r="B26" s="126"/>
      <c r="C26" s="127"/>
      <c r="D26" s="175">
        <v>3066035</v>
      </c>
      <c r="E26" s="8"/>
      <c r="F26" s="13">
        <v>3066035</v>
      </c>
      <c r="G26" s="13"/>
      <c r="H26" s="183">
        <v>0</v>
      </c>
      <c r="I26" s="13"/>
      <c r="J26" s="13">
        <v>0</v>
      </c>
    </row>
    <row r="27" spans="1:12" ht="16.5" customHeight="1" x14ac:dyDescent="0.75">
      <c r="A27" s="127" t="s">
        <v>23</v>
      </c>
      <c r="B27" s="126"/>
      <c r="C27" s="127"/>
      <c r="D27" s="175">
        <v>1597912</v>
      </c>
      <c r="E27" s="8"/>
      <c r="F27" s="13">
        <v>1717031</v>
      </c>
      <c r="G27" s="13"/>
      <c r="H27" s="183">
        <v>1317451</v>
      </c>
      <c r="I27" s="13"/>
      <c r="J27" s="13">
        <v>1429545</v>
      </c>
    </row>
    <row r="28" spans="1:12" ht="16.5" customHeight="1" x14ac:dyDescent="0.75">
      <c r="A28" s="127" t="s">
        <v>219</v>
      </c>
      <c r="B28" s="126"/>
      <c r="C28" s="127"/>
      <c r="D28" s="175">
        <v>898457</v>
      </c>
      <c r="E28" s="8"/>
      <c r="F28" s="13">
        <v>1954980</v>
      </c>
      <c r="G28" s="13"/>
      <c r="H28" s="183">
        <v>0</v>
      </c>
      <c r="I28" s="13"/>
      <c r="J28" s="13">
        <v>0</v>
      </c>
    </row>
    <row r="29" spans="1:12" ht="16.5" customHeight="1" x14ac:dyDescent="0.75">
      <c r="A29" s="127" t="s">
        <v>24</v>
      </c>
      <c r="B29" s="126"/>
      <c r="C29" s="127"/>
      <c r="D29" s="175">
        <v>8424298</v>
      </c>
      <c r="E29" s="8"/>
      <c r="F29" s="13">
        <v>5528970</v>
      </c>
      <c r="G29" s="13"/>
      <c r="H29" s="183">
        <v>0</v>
      </c>
      <c r="I29" s="13"/>
      <c r="J29" s="13">
        <v>0</v>
      </c>
    </row>
    <row r="30" spans="1:12" ht="16.5" customHeight="1" x14ac:dyDescent="0.75">
      <c r="A30" s="127" t="s">
        <v>25</v>
      </c>
      <c r="B30" s="128" t="s">
        <v>221</v>
      </c>
      <c r="C30" s="127"/>
      <c r="D30" s="176">
        <v>6510836</v>
      </c>
      <c r="E30" s="8"/>
      <c r="F30" s="27">
        <v>7813483</v>
      </c>
      <c r="G30" s="13"/>
      <c r="H30" s="184">
        <v>5267010</v>
      </c>
      <c r="I30" s="13"/>
      <c r="J30" s="27">
        <v>7787548</v>
      </c>
    </row>
    <row r="31" spans="1:12" ht="16.5" customHeight="1" x14ac:dyDescent="0.75">
      <c r="A31" s="127"/>
      <c r="B31" s="128"/>
      <c r="C31" s="127"/>
      <c r="D31" s="175"/>
      <c r="E31" s="8"/>
      <c r="F31" s="16"/>
      <c r="G31" s="8"/>
      <c r="H31" s="175"/>
      <c r="I31" s="8"/>
      <c r="J31" s="16"/>
    </row>
    <row r="32" spans="1:12" ht="16.5" customHeight="1" thickBot="1" x14ac:dyDescent="0.8">
      <c r="A32" s="129" t="s">
        <v>27</v>
      </c>
      <c r="B32" s="126"/>
      <c r="C32" s="127"/>
      <c r="D32" s="188">
        <f>SUM(D14:D30)</f>
        <v>515628423</v>
      </c>
      <c r="E32" s="8"/>
      <c r="F32" s="17">
        <f>SUM(F14:F30)</f>
        <v>545327017</v>
      </c>
      <c r="G32" s="8"/>
      <c r="H32" s="188">
        <f>SUM(H14:H30)</f>
        <v>498030498</v>
      </c>
      <c r="I32" s="8"/>
      <c r="J32" s="17">
        <f>SUM(J14:J30)</f>
        <v>529630190</v>
      </c>
      <c r="L32" s="130"/>
    </row>
    <row r="33" spans="1:10" ht="16.5" customHeight="1" thickTop="1" x14ac:dyDescent="0.75">
      <c r="A33" s="125"/>
      <c r="B33" s="126"/>
      <c r="C33" s="127"/>
      <c r="D33" s="131"/>
      <c r="E33" s="131"/>
      <c r="F33" s="31"/>
      <c r="G33" s="131"/>
      <c r="H33" s="131"/>
      <c r="I33" s="131"/>
      <c r="J33" s="31"/>
    </row>
    <row r="34" spans="1:10" ht="16.5" customHeight="1" x14ac:dyDescent="0.75">
      <c r="A34" s="125"/>
      <c r="B34" s="126"/>
      <c r="C34" s="127"/>
      <c r="D34" s="131"/>
      <c r="E34" s="131"/>
      <c r="F34" s="31"/>
      <c r="G34" s="131"/>
      <c r="H34" s="131"/>
      <c r="I34" s="131"/>
      <c r="J34" s="31"/>
    </row>
    <row r="35" spans="1:10" ht="16.5" customHeight="1" x14ac:dyDescent="0.75">
      <c r="A35" s="125"/>
      <c r="B35" s="126"/>
      <c r="C35" s="127"/>
      <c r="D35" s="131"/>
      <c r="E35" s="131"/>
      <c r="F35" s="31"/>
      <c r="G35" s="131"/>
      <c r="H35" s="131"/>
      <c r="I35" s="131"/>
      <c r="J35" s="31"/>
    </row>
    <row r="36" spans="1:10" ht="16.5" customHeight="1" x14ac:dyDescent="0.75">
      <c r="A36" s="125"/>
      <c r="B36" s="126"/>
      <c r="C36" s="127"/>
      <c r="D36" s="131"/>
      <c r="E36" s="131"/>
      <c r="F36" s="31"/>
      <c r="G36" s="131"/>
      <c r="H36" s="131"/>
      <c r="I36" s="131"/>
      <c r="J36" s="31"/>
    </row>
    <row r="37" spans="1:10" ht="16.5" customHeight="1" x14ac:dyDescent="0.75">
      <c r="A37" s="125"/>
      <c r="B37" s="126"/>
      <c r="C37" s="127"/>
      <c r="D37" s="131"/>
      <c r="E37" s="131"/>
      <c r="F37" s="31"/>
      <c r="G37" s="131"/>
      <c r="H37" s="131"/>
      <c r="I37" s="131"/>
      <c r="J37" s="31"/>
    </row>
    <row r="38" spans="1:10" ht="16.5" customHeight="1" x14ac:dyDescent="0.75">
      <c r="A38" s="125"/>
      <c r="B38" s="126"/>
      <c r="C38" s="127"/>
      <c r="D38" s="131"/>
      <c r="E38" s="131"/>
      <c r="F38" s="31"/>
      <c r="G38" s="131"/>
      <c r="H38" s="131"/>
      <c r="I38" s="131"/>
      <c r="J38" s="31"/>
    </row>
    <row r="39" spans="1:10" ht="16.5" customHeight="1" x14ac:dyDescent="0.75">
      <c r="A39" s="125"/>
      <c r="B39" s="126"/>
      <c r="C39" s="127"/>
      <c r="D39" s="131"/>
      <c r="E39" s="131"/>
      <c r="F39" s="31"/>
      <c r="G39" s="131"/>
      <c r="H39" s="131"/>
      <c r="I39" s="131"/>
      <c r="J39" s="31"/>
    </row>
    <row r="40" spans="1:10" ht="16.5" customHeight="1" x14ac:dyDescent="0.75">
      <c r="A40" s="125"/>
      <c r="B40" s="126"/>
      <c r="C40" s="127"/>
      <c r="D40" s="131"/>
      <c r="E40" s="131"/>
      <c r="F40" s="31"/>
      <c r="G40" s="131"/>
      <c r="H40" s="131"/>
      <c r="I40" s="131"/>
      <c r="J40" s="31"/>
    </row>
    <row r="41" spans="1:10" ht="16.5" customHeight="1" x14ac:dyDescent="0.75">
      <c r="A41" s="125"/>
      <c r="B41" s="126"/>
      <c r="C41" s="127"/>
      <c r="D41" s="131"/>
      <c r="E41" s="131"/>
      <c r="F41" s="31"/>
      <c r="G41" s="131"/>
      <c r="H41" s="131"/>
      <c r="I41" s="131"/>
      <c r="J41" s="31"/>
    </row>
    <row r="42" spans="1:10" ht="16.5" customHeight="1" x14ac:dyDescent="0.75">
      <c r="A42" s="125"/>
      <c r="B42" s="126"/>
      <c r="C42" s="127"/>
      <c r="D42" s="131"/>
      <c r="E42" s="131"/>
      <c r="F42" s="31"/>
      <c r="G42" s="131"/>
      <c r="H42" s="131"/>
      <c r="I42" s="131"/>
      <c r="J42" s="31"/>
    </row>
    <row r="43" spans="1:10" ht="16.5" customHeight="1" x14ac:dyDescent="0.75">
      <c r="A43" s="125"/>
      <c r="B43" s="126"/>
      <c r="C43" s="127"/>
      <c r="D43" s="131"/>
      <c r="E43" s="131"/>
      <c r="F43" s="31"/>
      <c r="G43" s="131"/>
      <c r="H43" s="131"/>
      <c r="I43" s="131"/>
      <c r="J43" s="31"/>
    </row>
    <row r="44" spans="1:10" ht="16.5" customHeight="1" x14ac:dyDescent="0.75">
      <c r="A44" s="125"/>
      <c r="B44" s="126"/>
      <c r="C44" s="127"/>
      <c r="D44" s="131"/>
      <c r="E44" s="131"/>
      <c r="F44" s="31"/>
      <c r="G44" s="131"/>
      <c r="H44" s="131"/>
      <c r="I44" s="131"/>
      <c r="J44" s="31"/>
    </row>
    <row r="45" spans="1:10" ht="16.5" customHeight="1" x14ac:dyDescent="0.75">
      <c r="A45" s="125"/>
      <c r="B45" s="126"/>
      <c r="C45" s="127"/>
      <c r="D45" s="131"/>
      <c r="E45" s="131"/>
      <c r="F45" s="31"/>
      <c r="G45" s="131"/>
      <c r="H45" s="131"/>
      <c r="I45" s="131"/>
      <c r="J45" s="31"/>
    </row>
    <row r="46" spans="1:10" ht="16.5" customHeight="1" x14ac:dyDescent="0.75">
      <c r="A46" s="125"/>
      <c r="B46" s="126"/>
      <c r="C46" s="127"/>
      <c r="D46" s="131"/>
      <c r="E46" s="131"/>
      <c r="F46" s="31"/>
      <c r="G46" s="131"/>
      <c r="H46" s="131"/>
      <c r="I46" s="131"/>
      <c r="J46" s="31"/>
    </row>
    <row r="47" spans="1:10" ht="16.5" customHeight="1" x14ac:dyDescent="0.75">
      <c r="A47" s="125"/>
      <c r="B47" s="126"/>
      <c r="C47" s="127"/>
      <c r="D47" s="131"/>
      <c r="E47" s="131"/>
      <c r="F47" s="31"/>
      <c r="G47" s="131"/>
      <c r="H47" s="131"/>
      <c r="I47" s="131"/>
      <c r="J47" s="31"/>
    </row>
    <row r="48" spans="1:10" ht="16.5" customHeight="1" x14ac:dyDescent="0.75">
      <c r="A48" s="125"/>
      <c r="B48" s="126"/>
      <c r="C48" s="127"/>
      <c r="D48" s="131"/>
      <c r="E48" s="131"/>
      <c r="F48" s="31"/>
      <c r="G48" s="131"/>
      <c r="H48" s="131"/>
      <c r="I48" s="131"/>
      <c r="J48" s="31"/>
    </row>
    <row r="49" spans="1:10" ht="16.5" customHeight="1" x14ac:dyDescent="0.75">
      <c r="A49" s="125"/>
      <c r="B49" s="126"/>
      <c r="C49" s="127"/>
      <c r="D49" s="131"/>
      <c r="E49" s="131"/>
      <c r="F49" s="31"/>
      <c r="G49" s="131"/>
      <c r="H49" s="131"/>
      <c r="I49" s="131"/>
      <c r="J49" s="31"/>
    </row>
    <row r="50" spans="1:10" ht="16.5" customHeight="1" x14ac:dyDescent="0.75">
      <c r="A50" s="125"/>
      <c r="B50" s="126"/>
      <c r="C50" s="127"/>
      <c r="D50" s="131"/>
      <c r="E50" s="131"/>
      <c r="F50" s="31"/>
      <c r="G50" s="131"/>
      <c r="H50" s="131"/>
      <c r="I50" s="131"/>
      <c r="J50" s="31"/>
    </row>
    <row r="51" spans="1:10" ht="16.5" customHeight="1" x14ac:dyDescent="0.75">
      <c r="A51" s="125"/>
      <c r="B51" s="126"/>
      <c r="C51" s="127"/>
      <c r="D51" s="131"/>
      <c r="E51" s="131"/>
      <c r="F51" s="31"/>
      <c r="G51" s="131"/>
      <c r="H51" s="131"/>
      <c r="I51" s="131"/>
      <c r="J51" s="31"/>
    </row>
    <row r="52" spans="1:10" ht="16.5" customHeight="1" x14ac:dyDescent="0.75">
      <c r="A52" s="125"/>
      <c r="B52" s="126"/>
      <c r="C52" s="127"/>
      <c r="D52" s="131"/>
      <c r="E52" s="131"/>
      <c r="F52" s="31"/>
      <c r="G52" s="131"/>
      <c r="H52" s="131"/>
      <c r="I52" s="131"/>
      <c r="J52" s="31"/>
    </row>
    <row r="53" spans="1:10" ht="16.5" customHeight="1" x14ac:dyDescent="0.75">
      <c r="A53" s="125"/>
      <c r="B53" s="126"/>
      <c r="C53" s="127"/>
      <c r="D53" s="131"/>
      <c r="E53" s="131"/>
      <c r="F53" s="31"/>
      <c r="G53" s="131"/>
      <c r="H53" s="131"/>
      <c r="I53" s="131"/>
      <c r="J53" s="31"/>
    </row>
    <row r="54" spans="1:10" ht="16.5" customHeight="1" x14ac:dyDescent="0.75">
      <c r="A54" s="125"/>
      <c r="B54" s="126"/>
      <c r="C54" s="127"/>
      <c r="D54" s="131"/>
      <c r="E54" s="131"/>
      <c r="F54" s="31"/>
      <c r="G54" s="131"/>
      <c r="H54" s="131"/>
      <c r="I54" s="131"/>
      <c r="J54" s="31"/>
    </row>
    <row r="55" spans="1:10" ht="16.5" customHeight="1" x14ac:dyDescent="0.75">
      <c r="A55" s="125"/>
      <c r="B55" s="126"/>
      <c r="C55" s="127"/>
      <c r="D55" s="131"/>
      <c r="E55" s="131"/>
      <c r="F55" s="31"/>
      <c r="G55" s="131"/>
      <c r="H55" s="131"/>
      <c r="I55" s="131"/>
      <c r="J55" s="31"/>
    </row>
    <row r="56" spans="1:10" ht="16.5" customHeight="1" x14ac:dyDescent="0.75">
      <c r="A56" s="125"/>
      <c r="B56" s="126"/>
      <c r="C56" s="127"/>
      <c r="D56" s="131"/>
      <c r="E56" s="131"/>
      <c r="F56" s="31"/>
      <c r="G56" s="131"/>
      <c r="H56" s="131"/>
      <c r="I56" s="131"/>
      <c r="J56" s="31"/>
    </row>
    <row r="57" spans="1:10" ht="16.5" customHeight="1" x14ac:dyDescent="0.75">
      <c r="A57" s="125"/>
      <c r="B57" s="126"/>
      <c r="C57" s="127"/>
      <c r="D57" s="131"/>
      <c r="E57" s="131"/>
      <c r="F57" s="31"/>
      <c r="G57" s="131"/>
      <c r="H57" s="131"/>
      <c r="I57" s="131"/>
      <c r="J57" s="31"/>
    </row>
    <row r="58" spans="1:10" ht="16.5" customHeight="1" x14ac:dyDescent="0.75">
      <c r="A58" s="125"/>
      <c r="B58" s="126"/>
      <c r="C58" s="127"/>
      <c r="D58" s="131"/>
      <c r="E58" s="131"/>
      <c r="F58" s="31"/>
      <c r="G58" s="131"/>
      <c r="H58" s="131"/>
      <c r="I58" s="131"/>
      <c r="J58" s="31"/>
    </row>
    <row r="59" spans="1:10" ht="16.5" customHeight="1" x14ac:dyDescent="0.75">
      <c r="A59" s="125"/>
      <c r="B59" s="126"/>
      <c r="C59" s="127"/>
      <c r="D59" s="131"/>
      <c r="E59" s="131"/>
      <c r="F59" s="31"/>
      <c r="G59" s="131"/>
      <c r="H59" s="131"/>
      <c r="I59" s="131"/>
      <c r="J59" s="31"/>
    </row>
    <row r="60" spans="1:10" ht="16.5" customHeight="1" x14ac:dyDescent="0.75">
      <c r="A60" s="125"/>
      <c r="B60" s="126"/>
      <c r="C60" s="127"/>
      <c r="D60" s="131"/>
      <c r="E60" s="131"/>
      <c r="F60" s="31"/>
      <c r="G60" s="131"/>
      <c r="H60" s="131"/>
      <c r="I60" s="131"/>
      <c r="J60" s="31"/>
    </row>
    <row r="61" spans="1:10" ht="22.4" customHeight="1" x14ac:dyDescent="0.75">
      <c r="A61" s="132" t="s">
        <v>243</v>
      </c>
      <c r="B61" s="133"/>
      <c r="C61" s="134"/>
      <c r="D61" s="135"/>
      <c r="E61" s="135"/>
      <c r="F61" s="136"/>
      <c r="G61" s="135"/>
      <c r="H61" s="135"/>
      <c r="I61" s="135"/>
      <c r="J61" s="136"/>
    </row>
    <row r="62" spans="1:10" ht="16.5" customHeight="1" x14ac:dyDescent="0.75">
      <c r="A62" s="196" t="s">
        <v>28</v>
      </c>
      <c r="B62" s="196"/>
      <c r="C62" s="196"/>
      <c r="D62" s="196"/>
      <c r="E62" s="196"/>
      <c r="F62" s="196"/>
      <c r="G62" s="196"/>
      <c r="H62" s="196"/>
      <c r="I62" s="196"/>
      <c r="J62" s="196"/>
    </row>
    <row r="63" spans="1:10" ht="16.5" customHeight="1" x14ac:dyDescent="0.75">
      <c r="A63" s="196" t="s">
        <v>29</v>
      </c>
      <c r="B63" s="196"/>
      <c r="C63" s="196"/>
      <c r="D63" s="196"/>
      <c r="E63" s="196"/>
      <c r="F63" s="196"/>
      <c r="G63" s="196"/>
      <c r="H63" s="196"/>
      <c r="I63" s="196"/>
      <c r="J63" s="196"/>
    </row>
    <row r="64" spans="1:10" ht="16.5" customHeight="1" x14ac:dyDescent="0.75">
      <c r="A64" s="197" t="str">
        <f>+A3</f>
        <v>As at 30 September 2024</v>
      </c>
      <c r="B64" s="197"/>
      <c r="C64" s="197"/>
      <c r="D64" s="197"/>
      <c r="E64" s="197"/>
      <c r="F64" s="197"/>
      <c r="G64" s="197"/>
      <c r="H64" s="197"/>
      <c r="I64" s="197"/>
      <c r="J64" s="197"/>
    </row>
    <row r="65" spans="1:10" ht="16.5" customHeight="1" x14ac:dyDescent="0.75">
      <c r="A65" s="159"/>
      <c r="B65" s="159"/>
      <c r="C65" s="159"/>
      <c r="D65" s="111"/>
      <c r="E65" s="111"/>
      <c r="F65" s="112"/>
      <c r="G65" s="111"/>
      <c r="H65" s="111"/>
      <c r="I65" s="111"/>
      <c r="J65" s="112"/>
    </row>
    <row r="66" spans="1:10" ht="16.5" customHeight="1" x14ac:dyDescent="0.75"/>
    <row r="67" spans="1:10" ht="15.9" customHeight="1" x14ac:dyDescent="0.75">
      <c r="A67" s="116"/>
      <c r="B67" s="117"/>
      <c r="C67" s="117"/>
      <c r="D67" s="198" t="s">
        <v>2</v>
      </c>
      <c r="E67" s="198"/>
      <c r="F67" s="198"/>
      <c r="H67" s="198" t="s">
        <v>3</v>
      </c>
      <c r="I67" s="198"/>
      <c r="J67" s="198"/>
    </row>
    <row r="68" spans="1:10" s="118" customFormat="1" ht="15.9" customHeight="1" x14ac:dyDescent="0.75">
      <c r="D68" s="119" t="s">
        <v>4</v>
      </c>
      <c r="E68" s="119"/>
      <c r="F68" s="120" t="s">
        <v>5</v>
      </c>
      <c r="G68" s="114"/>
      <c r="H68" s="119" t="s">
        <v>4</v>
      </c>
      <c r="I68" s="114"/>
      <c r="J68" s="120" t="s">
        <v>5</v>
      </c>
    </row>
    <row r="69" spans="1:10" s="118" customFormat="1" ht="15.9" customHeight="1" x14ac:dyDescent="0.75">
      <c r="D69" s="1" t="s">
        <v>257</v>
      </c>
      <c r="E69" s="2"/>
      <c r="F69" s="14" t="s">
        <v>6</v>
      </c>
      <c r="G69" s="3"/>
      <c r="H69" s="1" t="s">
        <v>257</v>
      </c>
      <c r="I69" s="3"/>
      <c r="J69" s="14" t="s">
        <v>6</v>
      </c>
    </row>
    <row r="70" spans="1:10" s="118" customFormat="1" ht="15.9" customHeight="1" x14ac:dyDescent="0.75">
      <c r="D70" s="5" t="s">
        <v>227</v>
      </c>
      <c r="E70" s="6"/>
      <c r="F70" s="5" t="s">
        <v>7</v>
      </c>
      <c r="G70" s="4"/>
      <c r="H70" s="5" t="s">
        <v>227</v>
      </c>
      <c r="I70" s="4"/>
      <c r="J70" s="5" t="s">
        <v>7</v>
      </c>
    </row>
    <row r="71" spans="1:10" s="118" customFormat="1" ht="15.9" customHeight="1" x14ac:dyDescent="0.75">
      <c r="B71" s="121" t="s">
        <v>8</v>
      </c>
      <c r="D71" s="7" t="s">
        <v>9</v>
      </c>
      <c r="E71" s="6"/>
      <c r="F71" s="15" t="s">
        <v>9</v>
      </c>
      <c r="G71" s="4"/>
      <c r="H71" s="7" t="s">
        <v>9</v>
      </c>
      <c r="I71" s="4"/>
      <c r="J71" s="15" t="s">
        <v>9</v>
      </c>
    </row>
    <row r="72" spans="1:10" s="118" customFormat="1" ht="12" customHeight="1" x14ac:dyDescent="0.75">
      <c r="B72" s="122"/>
      <c r="D72" s="174"/>
      <c r="E72" s="9"/>
      <c r="F72" s="18"/>
      <c r="G72" s="9"/>
      <c r="H72" s="179"/>
      <c r="I72" s="9"/>
      <c r="J72" s="33"/>
    </row>
    <row r="73" spans="1:10" ht="15.9" customHeight="1" x14ac:dyDescent="0.75">
      <c r="A73" s="125" t="s">
        <v>31</v>
      </c>
      <c r="B73" s="126"/>
      <c r="C73" s="127"/>
      <c r="D73" s="174"/>
      <c r="E73" s="9"/>
      <c r="F73" s="18"/>
      <c r="G73" s="9"/>
      <c r="H73" s="179"/>
      <c r="I73" s="9"/>
      <c r="J73" s="21"/>
    </row>
    <row r="74" spans="1:10" ht="12" customHeight="1" x14ac:dyDescent="0.75">
      <c r="B74" s="126"/>
      <c r="C74" s="127"/>
      <c r="D74" s="174"/>
      <c r="E74" s="9"/>
      <c r="F74" s="18"/>
      <c r="G74" s="9"/>
      <c r="H74" s="179"/>
      <c r="I74" s="9"/>
      <c r="J74" s="21"/>
    </row>
    <row r="75" spans="1:10" ht="15.9" customHeight="1" x14ac:dyDescent="0.75">
      <c r="A75" s="125" t="s">
        <v>32</v>
      </c>
      <c r="B75" s="126"/>
      <c r="C75" s="127"/>
      <c r="D75" s="174"/>
      <c r="E75" s="9"/>
      <c r="F75" s="18"/>
      <c r="G75" s="9"/>
      <c r="H75" s="179"/>
      <c r="I75" s="9"/>
      <c r="J75" s="21"/>
    </row>
    <row r="76" spans="1:10" ht="12" customHeight="1" x14ac:dyDescent="0.75">
      <c r="A76" s="125"/>
      <c r="B76" s="126"/>
      <c r="C76" s="127"/>
      <c r="D76" s="174"/>
      <c r="E76" s="9"/>
      <c r="F76" s="18"/>
      <c r="G76" s="9"/>
      <c r="H76" s="179"/>
      <c r="I76" s="9"/>
      <c r="J76" s="21"/>
    </row>
    <row r="77" spans="1:10" ht="15.9" customHeight="1" x14ac:dyDescent="0.75">
      <c r="A77" s="127" t="s">
        <v>33</v>
      </c>
      <c r="B77" s="126"/>
      <c r="C77" s="127"/>
      <c r="D77" s="175">
        <v>344233621</v>
      </c>
      <c r="E77" s="8"/>
      <c r="F77" s="13">
        <v>358902512</v>
      </c>
      <c r="G77" s="13"/>
      <c r="H77" s="183">
        <v>344529889</v>
      </c>
      <c r="I77" s="13"/>
      <c r="J77" s="13">
        <v>359517265</v>
      </c>
    </row>
    <row r="78" spans="1:10" ht="15.9" customHeight="1" x14ac:dyDescent="0.75">
      <c r="A78" s="127" t="s">
        <v>34</v>
      </c>
      <c r="B78" s="126"/>
      <c r="C78" s="127"/>
      <c r="D78" s="175">
        <v>21072707</v>
      </c>
      <c r="E78" s="8"/>
      <c r="F78" s="13">
        <v>23035081</v>
      </c>
      <c r="G78" s="13"/>
      <c r="H78" s="183">
        <v>21561233</v>
      </c>
      <c r="I78" s="13"/>
      <c r="J78" s="13">
        <v>24131469</v>
      </c>
    </row>
    <row r="79" spans="1:10" ht="15.9" customHeight="1" x14ac:dyDescent="0.75">
      <c r="A79" s="127" t="s">
        <v>35</v>
      </c>
      <c r="B79" s="126"/>
      <c r="C79" s="127"/>
      <c r="D79" s="175">
        <v>608577</v>
      </c>
      <c r="E79" s="8"/>
      <c r="F79" s="13">
        <v>483354</v>
      </c>
      <c r="G79" s="13"/>
      <c r="H79" s="183">
        <v>608577</v>
      </c>
      <c r="I79" s="13"/>
      <c r="J79" s="13">
        <v>483354</v>
      </c>
    </row>
    <row r="80" spans="1:10" ht="15.9" customHeight="1" x14ac:dyDescent="0.75">
      <c r="A80" s="127" t="s">
        <v>220</v>
      </c>
      <c r="B80" s="126"/>
      <c r="C80" s="127"/>
      <c r="D80" s="175">
        <v>903679</v>
      </c>
      <c r="E80" s="8"/>
      <c r="F80" s="13">
        <v>1332833</v>
      </c>
      <c r="G80" s="13"/>
      <c r="H80" s="183">
        <v>0</v>
      </c>
      <c r="I80" s="13"/>
      <c r="J80" s="13">
        <v>0</v>
      </c>
    </row>
    <row r="81" spans="1:10" ht="15.9" customHeight="1" x14ac:dyDescent="0.75">
      <c r="A81" s="127" t="s">
        <v>36</v>
      </c>
      <c r="B81" s="137"/>
      <c r="C81" s="127"/>
      <c r="D81" s="175">
        <v>17059212</v>
      </c>
      <c r="E81" s="8"/>
      <c r="F81" s="13">
        <v>8502677</v>
      </c>
      <c r="G81" s="13"/>
      <c r="H81" s="183">
        <v>17038095</v>
      </c>
      <c r="I81" s="13"/>
      <c r="J81" s="13">
        <v>8496810</v>
      </c>
    </row>
    <row r="82" spans="1:10" ht="15.9" customHeight="1" x14ac:dyDescent="0.75">
      <c r="A82" s="127" t="s">
        <v>37</v>
      </c>
      <c r="B82" s="138"/>
      <c r="C82" s="127"/>
      <c r="D82" s="175">
        <v>39328480</v>
      </c>
      <c r="E82" s="8"/>
      <c r="F82" s="13">
        <v>68899979</v>
      </c>
      <c r="G82" s="13"/>
      <c r="H82" s="183">
        <v>38092522</v>
      </c>
      <c r="I82" s="13"/>
      <c r="J82" s="13">
        <v>66878061</v>
      </c>
    </row>
    <row r="83" spans="1:10" ht="15.9" customHeight="1" x14ac:dyDescent="0.75">
      <c r="A83" s="127" t="s">
        <v>38</v>
      </c>
      <c r="B83" s="138"/>
      <c r="C83" s="127"/>
      <c r="D83" s="175">
        <v>184780</v>
      </c>
      <c r="E83" s="8"/>
      <c r="F83" s="13">
        <v>182008</v>
      </c>
      <c r="G83" s="13"/>
      <c r="H83" s="183">
        <v>989704</v>
      </c>
      <c r="I83" s="13"/>
      <c r="J83" s="13">
        <v>1077032</v>
      </c>
    </row>
    <row r="84" spans="1:10" ht="15.9" customHeight="1" x14ac:dyDescent="0.75">
      <c r="A84" s="139" t="s">
        <v>242</v>
      </c>
      <c r="B84" s="138"/>
      <c r="C84" s="127"/>
      <c r="D84" s="175">
        <v>1458493</v>
      </c>
      <c r="E84" s="8"/>
      <c r="F84" s="13">
        <v>1301936</v>
      </c>
      <c r="G84" s="13"/>
      <c r="H84" s="183">
        <v>1092724</v>
      </c>
      <c r="I84" s="13"/>
      <c r="J84" s="13">
        <v>932641</v>
      </c>
    </row>
    <row r="85" spans="1:10" ht="15.9" customHeight="1" x14ac:dyDescent="0.75">
      <c r="A85" s="140" t="s">
        <v>39</v>
      </c>
      <c r="B85" s="141"/>
      <c r="C85" s="127"/>
      <c r="D85" s="175">
        <v>559625</v>
      </c>
      <c r="E85" s="8"/>
      <c r="F85" s="13">
        <v>555218</v>
      </c>
      <c r="G85" s="13"/>
      <c r="H85" s="183">
        <v>0</v>
      </c>
      <c r="I85" s="13"/>
      <c r="J85" s="13">
        <v>0</v>
      </c>
    </row>
    <row r="86" spans="1:10" ht="15.9" customHeight="1" x14ac:dyDescent="0.75">
      <c r="A86" s="127" t="s">
        <v>40</v>
      </c>
      <c r="B86" s="138"/>
      <c r="C86" s="127"/>
      <c r="D86" s="175">
        <v>2218839</v>
      </c>
      <c r="E86" s="8"/>
      <c r="F86" s="13">
        <v>151102</v>
      </c>
      <c r="G86" s="13"/>
      <c r="H86" s="183">
        <v>0</v>
      </c>
      <c r="I86" s="13"/>
      <c r="J86" s="13">
        <v>0</v>
      </c>
    </row>
    <row r="87" spans="1:10" ht="15.9" customHeight="1" x14ac:dyDescent="0.75">
      <c r="A87" s="127" t="s">
        <v>41</v>
      </c>
      <c r="B87" s="138"/>
      <c r="C87" s="127"/>
      <c r="D87" s="175">
        <v>6916286</v>
      </c>
      <c r="E87" s="8"/>
      <c r="F87" s="13">
        <v>6894432</v>
      </c>
      <c r="G87" s="13"/>
      <c r="H87" s="183">
        <v>0</v>
      </c>
      <c r="I87" s="13"/>
      <c r="J87" s="13">
        <v>0</v>
      </c>
    </row>
    <row r="88" spans="1:10" ht="15.9" customHeight="1" x14ac:dyDescent="0.75">
      <c r="A88" s="139" t="s">
        <v>42</v>
      </c>
      <c r="B88" s="138"/>
      <c r="C88" s="127"/>
      <c r="D88" s="175">
        <v>1789687</v>
      </c>
      <c r="E88" s="8"/>
      <c r="F88" s="13">
        <v>1063220</v>
      </c>
      <c r="G88" s="13"/>
      <c r="H88" s="183">
        <v>1796640</v>
      </c>
      <c r="I88" s="13"/>
      <c r="J88" s="13">
        <v>1063220</v>
      </c>
    </row>
    <row r="89" spans="1:10" ht="15.9" customHeight="1" x14ac:dyDescent="0.75">
      <c r="A89" s="139" t="s">
        <v>43</v>
      </c>
      <c r="B89" s="138"/>
      <c r="C89" s="127"/>
      <c r="D89" s="175">
        <v>12337663</v>
      </c>
      <c r="E89" s="8"/>
      <c r="F89" s="13">
        <v>7010932</v>
      </c>
      <c r="G89" s="13"/>
      <c r="H89" s="183">
        <v>12184844</v>
      </c>
      <c r="I89" s="13"/>
      <c r="J89" s="13">
        <v>6879934</v>
      </c>
    </row>
    <row r="90" spans="1:10" ht="15.9" customHeight="1" x14ac:dyDescent="0.75">
      <c r="A90" s="139" t="s">
        <v>44</v>
      </c>
      <c r="B90" s="138"/>
      <c r="C90" s="127"/>
      <c r="D90" s="175">
        <v>328885</v>
      </c>
      <c r="E90" s="8"/>
      <c r="F90" s="13">
        <v>471466</v>
      </c>
      <c r="G90" s="13"/>
      <c r="H90" s="183">
        <v>284090</v>
      </c>
      <c r="I90" s="13"/>
      <c r="J90" s="13">
        <v>310105</v>
      </c>
    </row>
    <row r="91" spans="1:10" ht="15.9" customHeight="1" x14ac:dyDescent="0.75">
      <c r="A91" s="139" t="s">
        <v>45</v>
      </c>
      <c r="B91" s="138" t="s">
        <v>26</v>
      </c>
      <c r="C91" s="127"/>
      <c r="D91" s="176">
        <v>4596115</v>
      </c>
      <c r="E91" s="8"/>
      <c r="F91" s="27">
        <v>5287417</v>
      </c>
      <c r="G91" s="13"/>
      <c r="H91" s="184">
        <v>3885160</v>
      </c>
      <c r="I91" s="13"/>
      <c r="J91" s="27">
        <v>4315989</v>
      </c>
    </row>
    <row r="92" spans="1:10" ht="12" customHeight="1" x14ac:dyDescent="0.75">
      <c r="A92" s="139"/>
      <c r="B92" s="126"/>
      <c r="C92" s="127"/>
      <c r="D92" s="177"/>
      <c r="E92" s="11"/>
      <c r="F92" s="19"/>
      <c r="G92" s="11"/>
      <c r="H92" s="177"/>
      <c r="I92" s="11"/>
      <c r="J92" s="19"/>
    </row>
    <row r="93" spans="1:10" ht="15.9" customHeight="1" x14ac:dyDescent="0.75">
      <c r="A93" s="129" t="s">
        <v>46</v>
      </c>
      <c r="B93" s="142"/>
      <c r="C93" s="127"/>
      <c r="D93" s="178">
        <f>SUM(D77:D91)</f>
        <v>453596649</v>
      </c>
      <c r="E93" s="11"/>
      <c r="F93" s="20">
        <f>SUM(F77:F91)</f>
        <v>484074167</v>
      </c>
      <c r="G93" s="11"/>
      <c r="H93" s="178">
        <f>SUM(H77:H91)</f>
        <v>442063478</v>
      </c>
      <c r="I93" s="11"/>
      <c r="J93" s="20">
        <f>SUM(J77:J91)</f>
        <v>474085880</v>
      </c>
    </row>
    <row r="94" spans="1:10" ht="12" customHeight="1" x14ac:dyDescent="0.75">
      <c r="A94" s="125"/>
      <c r="B94" s="126"/>
      <c r="C94" s="127"/>
      <c r="D94" s="174"/>
      <c r="E94" s="9"/>
      <c r="F94" s="18"/>
      <c r="G94" s="10"/>
      <c r="H94" s="179"/>
      <c r="I94" s="10"/>
      <c r="J94" s="21"/>
    </row>
    <row r="95" spans="1:10" ht="12" customHeight="1" x14ac:dyDescent="0.75">
      <c r="A95" s="125"/>
      <c r="B95" s="126"/>
      <c r="C95" s="127"/>
      <c r="D95" s="174"/>
      <c r="E95" s="9"/>
      <c r="F95" s="18"/>
      <c r="G95" s="10"/>
      <c r="H95" s="179"/>
      <c r="I95" s="10"/>
      <c r="J95" s="21"/>
    </row>
    <row r="96" spans="1:10" ht="15.9" customHeight="1" x14ac:dyDescent="0.75">
      <c r="A96" s="129" t="s">
        <v>47</v>
      </c>
      <c r="B96" s="142"/>
      <c r="C96" s="127"/>
      <c r="D96" s="179"/>
      <c r="E96" s="10"/>
      <c r="F96" s="21"/>
      <c r="G96" s="9"/>
      <c r="H96" s="179"/>
      <c r="I96" s="9"/>
      <c r="J96" s="21"/>
    </row>
    <row r="97" spans="1:10" ht="12" customHeight="1" x14ac:dyDescent="0.75">
      <c r="A97" s="129"/>
      <c r="B97" s="142"/>
      <c r="C97" s="127"/>
      <c r="D97" s="179"/>
      <c r="E97" s="10"/>
      <c r="F97" s="21"/>
      <c r="G97" s="9"/>
      <c r="H97" s="179"/>
      <c r="I97" s="9"/>
      <c r="J97" s="21"/>
    </row>
    <row r="98" spans="1:10" ht="15.9" customHeight="1" x14ac:dyDescent="0.75">
      <c r="A98" s="127" t="s">
        <v>48</v>
      </c>
      <c r="B98" s="126"/>
      <c r="C98" s="127"/>
      <c r="D98" s="174"/>
      <c r="E98" s="9"/>
      <c r="F98" s="18"/>
      <c r="G98" s="9"/>
      <c r="H98" s="179"/>
      <c r="I98" s="9"/>
      <c r="J98" s="21"/>
    </row>
    <row r="99" spans="1:10" ht="15.9" customHeight="1" x14ac:dyDescent="0.75">
      <c r="A99" s="110" t="s">
        <v>49</v>
      </c>
      <c r="B99" s="142"/>
      <c r="C99" s="129"/>
      <c r="D99" s="180"/>
      <c r="E99" s="123"/>
      <c r="F99" s="124"/>
      <c r="G99" s="123"/>
      <c r="H99" s="180"/>
      <c r="I99" s="123"/>
      <c r="J99" s="124"/>
    </row>
    <row r="100" spans="1:10" ht="15.9" customHeight="1" thickBot="1" x14ac:dyDescent="0.8">
      <c r="A100" s="143" t="s">
        <v>274</v>
      </c>
      <c r="D100" s="181">
        <v>10478763</v>
      </c>
      <c r="E100" s="8"/>
      <c r="F100" s="22">
        <v>10478763</v>
      </c>
      <c r="G100" s="34"/>
      <c r="H100" s="181">
        <v>10478763</v>
      </c>
      <c r="I100" s="34"/>
      <c r="J100" s="22">
        <v>10478763</v>
      </c>
    </row>
    <row r="101" spans="1:10" ht="12" customHeight="1" thickTop="1" x14ac:dyDescent="0.75">
      <c r="A101" s="110"/>
      <c r="B101" s="142"/>
      <c r="D101" s="177"/>
      <c r="E101" s="8"/>
      <c r="F101" s="19"/>
      <c r="G101" s="11"/>
      <c r="H101" s="177"/>
      <c r="I101" s="11"/>
      <c r="J101" s="19"/>
    </row>
    <row r="102" spans="1:10" ht="15.9" customHeight="1" x14ac:dyDescent="0.75">
      <c r="A102" s="110" t="s">
        <v>50</v>
      </c>
      <c r="B102" s="118"/>
      <c r="C102" s="129"/>
      <c r="D102" s="177"/>
      <c r="E102" s="11"/>
      <c r="F102" s="19"/>
      <c r="G102" s="11"/>
      <c r="H102" s="177"/>
      <c r="I102" s="11"/>
      <c r="J102" s="19"/>
    </row>
    <row r="103" spans="1:10" ht="15.9" customHeight="1" x14ac:dyDescent="0.75">
      <c r="A103" s="110" t="s">
        <v>275</v>
      </c>
      <c r="B103" s="118"/>
      <c r="C103" s="129"/>
      <c r="D103" s="177"/>
      <c r="E103" s="11"/>
      <c r="F103" s="19"/>
      <c r="G103" s="11"/>
      <c r="H103" s="177"/>
      <c r="I103" s="11"/>
      <c r="J103" s="19"/>
    </row>
    <row r="104" spans="1:10" ht="15.9" customHeight="1" x14ac:dyDescent="0.75">
      <c r="A104" s="110" t="s">
        <v>252</v>
      </c>
      <c r="B104" s="126">
        <v>15</v>
      </c>
      <c r="C104" s="129"/>
      <c r="D104" s="177">
        <v>8467605</v>
      </c>
      <c r="E104" s="11"/>
      <c r="F104" s="23">
        <v>8467511</v>
      </c>
      <c r="G104" s="34"/>
      <c r="H104" s="177">
        <v>8467605</v>
      </c>
      <c r="I104" s="34"/>
      <c r="J104" s="23">
        <v>8467511</v>
      </c>
    </row>
    <row r="105" spans="1:10" ht="15.9" customHeight="1" x14ac:dyDescent="0.75">
      <c r="A105" s="127" t="s">
        <v>51</v>
      </c>
      <c r="C105" s="129"/>
      <c r="D105" s="177">
        <v>9356796</v>
      </c>
      <c r="E105" s="11"/>
      <c r="F105" s="12">
        <v>9356233</v>
      </c>
      <c r="G105" s="12"/>
      <c r="H105" s="185">
        <v>9356796</v>
      </c>
      <c r="I105" s="12"/>
      <c r="J105" s="12">
        <v>9356233</v>
      </c>
    </row>
    <row r="106" spans="1:10" ht="15.9" customHeight="1" x14ac:dyDescent="0.75">
      <c r="A106" s="127" t="s">
        <v>52</v>
      </c>
      <c r="B106" s="126"/>
      <c r="C106" s="129"/>
      <c r="D106" s="177">
        <v>2234333</v>
      </c>
      <c r="E106" s="11"/>
      <c r="F106" s="12">
        <v>1981173</v>
      </c>
      <c r="G106" s="12"/>
      <c r="H106" s="185">
        <v>475331</v>
      </c>
      <c r="I106" s="12"/>
      <c r="J106" s="12">
        <v>294723</v>
      </c>
    </row>
    <row r="107" spans="1:10" ht="15.9" customHeight="1" x14ac:dyDescent="0.75">
      <c r="A107" s="127" t="s">
        <v>53</v>
      </c>
      <c r="B107" s="126"/>
      <c r="C107" s="129"/>
      <c r="D107" s="177"/>
      <c r="E107" s="11"/>
      <c r="F107" s="23"/>
      <c r="G107" s="34"/>
      <c r="H107" s="177"/>
      <c r="I107" s="34"/>
      <c r="J107" s="23"/>
    </row>
    <row r="108" spans="1:10" ht="15.9" customHeight="1" x14ac:dyDescent="0.75">
      <c r="A108" s="110" t="s">
        <v>54</v>
      </c>
      <c r="C108" s="129"/>
      <c r="D108" s="177"/>
      <c r="E108" s="11"/>
      <c r="F108" s="23"/>
      <c r="G108" s="34"/>
      <c r="H108" s="177"/>
      <c r="I108" s="34"/>
      <c r="J108" s="23"/>
    </row>
    <row r="109" spans="1:10" ht="15.9" customHeight="1" x14ac:dyDescent="0.75">
      <c r="A109" s="110" t="s">
        <v>55</v>
      </c>
      <c r="B109" s="126">
        <v>17</v>
      </c>
      <c r="C109" s="129"/>
      <c r="D109" s="177">
        <v>1047876</v>
      </c>
      <c r="E109" s="11"/>
      <c r="F109" s="12">
        <v>1047876</v>
      </c>
      <c r="G109" s="12"/>
      <c r="H109" s="185">
        <v>1047876</v>
      </c>
      <c r="I109" s="12"/>
      <c r="J109" s="12">
        <v>1047876</v>
      </c>
    </row>
    <row r="110" spans="1:10" ht="15.9" customHeight="1" x14ac:dyDescent="0.75">
      <c r="A110" s="110" t="s">
        <v>276</v>
      </c>
      <c r="B110" s="126">
        <v>16</v>
      </c>
      <c r="C110" s="129"/>
      <c r="D110" s="177">
        <v>529972</v>
      </c>
      <c r="E110" s="11"/>
      <c r="F110" s="12">
        <v>0</v>
      </c>
      <c r="G110" s="12"/>
      <c r="H110" s="185">
        <v>529972</v>
      </c>
      <c r="I110" s="12"/>
      <c r="J110" s="12">
        <v>0</v>
      </c>
    </row>
    <row r="111" spans="1:10" ht="15.9" customHeight="1" x14ac:dyDescent="0.75">
      <c r="A111" s="110" t="s">
        <v>56</v>
      </c>
      <c r="B111" s="126"/>
      <c r="C111" s="129"/>
      <c r="D111" s="177">
        <v>40625962</v>
      </c>
      <c r="E111" s="11"/>
      <c r="F111" s="12">
        <v>40114146</v>
      </c>
      <c r="G111" s="12"/>
      <c r="H111" s="185">
        <v>36619412</v>
      </c>
      <c r="I111" s="12"/>
      <c r="J111" s="12">
        <v>36377967</v>
      </c>
    </row>
    <row r="112" spans="1:10" ht="15.9" customHeight="1" x14ac:dyDescent="0.75">
      <c r="A112" s="110" t="s">
        <v>279</v>
      </c>
      <c r="B112" s="126">
        <v>16</v>
      </c>
      <c r="C112" s="129"/>
      <c r="D112" s="178">
        <v>-529972</v>
      </c>
      <c r="E112" s="11"/>
      <c r="F112" s="29">
        <v>0</v>
      </c>
      <c r="G112" s="12"/>
      <c r="H112" s="186">
        <v>-529972</v>
      </c>
      <c r="I112" s="12"/>
      <c r="J112" s="29">
        <v>0</v>
      </c>
    </row>
    <row r="113" spans="1:10" ht="12" customHeight="1" x14ac:dyDescent="0.75">
      <c r="A113" s="110"/>
      <c r="B113" s="118"/>
      <c r="C113" s="129"/>
      <c r="D113" s="177"/>
      <c r="E113" s="11"/>
      <c r="F113" s="19"/>
      <c r="G113" s="11"/>
      <c r="H113" s="177"/>
      <c r="I113" s="11"/>
      <c r="J113" s="19"/>
    </row>
    <row r="114" spans="1:10" ht="15.9" customHeight="1" x14ac:dyDescent="0.75">
      <c r="A114" s="144" t="s">
        <v>57</v>
      </c>
      <c r="B114" s="118"/>
      <c r="C114" s="129"/>
      <c r="D114" s="177">
        <f>SUM(D104:D112)</f>
        <v>61732572</v>
      </c>
      <c r="E114" s="11"/>
      <c r="F114" s="19">
        <f>SUM(F104:F112)</f>
        <v>60966939</v>
      </c>
      <c r="G114" s="11"/>
      <c r="H114" s="177">
        <f>SUM(H104:H112)</f>
        <v>55967020</v>
      </c>
      <c r="I114" s="11"/>
      <c r="J114" s="19">
        <f>SUM(J104:J112)</f>
        <v>55544310</v>
      </c>
    </row>
    <row r="115" spans="1:10" ht="15.9" customHeight="1" x14ac:dyDescent="0.75">
      <c r="A115" s="127" t="s">
        <v>58</v>
      </c>
      <c r="B115" s="118"/>
      <c r="C115" s="129"/>
      <c r="D115" s="177">
        <v>299202</v>
      </c>
      <c r="E115" s="11"/>
      <c r="F115" s="12">
        <v>285911</v>
      </c>
      <c r="G115" s="12"/>
      <c r="H115" s="185">
        <v>0</v>
      </c>
      <c r="I115" s="12"/>
      <c r="J115" s="12">
        <v>0</v>
      </c>
    </row>
    <row r="116" spans="1:10" ht="12" customHeight="1" x14ac:dyDescent="0.75">
      <c r="A116" s="127"/>
      <c r="B116" s="118"/>
      <c r="C116" s="129"/>
      <c r="D116" s="182"/>
      <c r="E116" s="11"/>
      <c r="F116" s="24"/>
      <c r="G116" s="11"/>
      <c r="H116" s="182"/>
      <c r="I116" s="11"/>
      <c r="J116" s="24"/>
    </row>
    <row r="117" spans="1:10" ht="15.9" customHeight="1" x14ac:dyDescent="0.75">
      <c r="A117" s="129" t="s">
        <v>59</v>
      </c>
      <c r="B117" s="118"/>
      <c r="C117" s="129"/>
      <c r="D117" s="178">
        <f>SUM(D114:D115)</f>
        <v>62031774</v>
      </c>
      <c r="E117" s="11"/>
      <c r="F117" s="20">
        <f>SUM(F114:F115)</f>
        <v>61252850</v>
      </c>
      <c r="G117" s="11"/>
      <c r="H117" s="178">
        <f>SUM(H114:H115)</f>
        <v>55967020</v>
      </c>
      <c r="I117" s="11"/>
      <c r="J117" s="20">
        <f>SUM(J114:J115)</f>
        <v>55544310</v>
      </c>
    </row>
    <row r="118" spans="1:10" ht="12" customHeight="1" x14ac:dyDescent="0.75">
      <c r="A118" s="129"/>
      <c r="B118" s="118"/>
      <c r="C118" s="129"/>
      <c r="D118" s="177"/>
      <c r="E118" s="11"/>
      <c r="F118" s="19"/>
      <c r="G118" s="11"/>
      <c r="H118" s="177"/>
      <c r="I118" s="11"/>
      <c r="J118" s="19"/>
    </row>
    <row r="119" spans="1:10" ht="15.9" customHeight="1" thickBot="1" x14ac:dyDescent="0.8">
      <c r="A119" s="129" t="s">
        <v>60</v>
      </c>
      <c r="B119" s="118"/>
      <c r="C119" s="129"/>
      <c r="D119" s="181">
        <f>D93+D117</f>
        <v>515628423</v>
      </c>
      <c r="E119" s="11"/>
      <c r="F119" s="25">
        <f>F93+F117</f>
        <v>545327017</v>
      </c>
      <c r="G119" s="11"/>
      <c r="H119" s="181">
        <f>H93+H117</f>
        <v>498030498</v>
      </c>
      <c r="I119" s="11"/>
      <c r="J119" s="25">
        <f>J93+J117</f>
        <v>529630190</v>
      </c>
    </row>
    <row r="120" spans="1:10" ht="12" customHeight="1" thickTop="1" x14ac:dyDescent="0.75">
      <c r="A120" s="129"/>
      <c r="B120" s="118"/>
      <c r="C120" s="129"/>
      <c r="D120" s="11"/>
      <c r="E120" s="11"/>
      <c r="F120" s="19"/>
      <c r="G120" s="11"/>
      <c r="H120" s="11"/>
      <c r="I120" s="11"/>
      <c r="J120" s="19"/>
    </row>
    <row r="121" spans="1:10" ht="12" customHeight="1" x14ac:dyDescent="0.75">
      <c r="A121" s="129"/>
      <c r="B121" s="118"/>
      <c r="C121" s="129"/>
      <c r="D121" s="11"/>
      <c r="E121" s="11"/>
      <c r="F121" s="19"/>
      <c r="G121" s="11"/>
      <c r="H121" s="11"/>
      <c r="I121" s="11"/>
      <c r="J121" s="19"/>
    </row>
    <row r="122" spans="1:10" ht="15.9" customHeight="1" x14ac:dyDescent="0.75">
      <c r="A122" s="129"/>
      <c r="B122" s="118"/>
      <c r="C122" s="129"/>
      <c r="D122" s="11"/>
      <c r="E122" s="11"/>
      <c r="F122" s="19"/>
      <c r="G122" s="11"/>
      <c r="H122" s="11"/>
      <c r="I122" s="11"/>
      <c r="J122" s="19"/>
    </row>
    <row r="123" spans="1:10" ht="15.9" customHeight="1" x14ac:dyDescent="0.75">
      <c r="A123" s="129"/>
      <c r="B123" s="118"/>
      <c r="C123" s="129"/>
      <c r="D123" s="11"/>
      <c r="E123" s="11"/>
      <c r="F123" s="19"/>
      <c r="G123" s="11"/>
      <c r="H123" s="11"/>
      <c r="I123" s="11"/>
      <c r="J123" s="19"/>
    </row>
    <row r="124" spans="1:10" ht="15.9" customHeight="1" x14ac:dyDescent="0.75">
      <c r="A124" s="118" t="s">
        <v>61</v>
      </c>
      <c r="B124" s="129"/>
      <c r="C124" s="127"/>
      <c r="D124" s="131"/>
      <c r="E124" s="131"/>
      <c r="F124" s="202" t="s">
        <v>61</v>
      </c>
      <c r="G124" s="202"/>
      <c r="H124" s="202"/>
      <c r="I124" s="202"/>
      <c r="J124" s="202"/>
    </row>
    <row r="125" spans="1:10" ht="15.9" customHeight="1" x14ac:dyDescent="0.75">
      <c r="A125" s="160" t="s">
        <v>62</v>
      </c>
      <c r="B125" s="110"/>
      <c r="C125" s="127"/>
      <c r="D125" s="131"/>
      <c r="E125" s="131"/>
      <c r="F125" s="199" t="s">
        <v>63</v>
      </c>
      <c r="G125" s="199"/>
      <c r="H125" s="199"/>
      <c r="I125" s="199"/>
      <c r="J125" s="199"/>
    </row>
    <row r="126" spans="1:10" ht="15.9" customHeight="1" x14ac:dyDescent="0.75">
      <c r="A126" s="145" t="s">
        <v>64</v>
      </c>
      <c r="B126" s="118"/>
      <c r="C126" s="127"/>
      <c r="D126" s="131"/>
      <c r="E126" s="131"/>
      <c r="F126" s="200" t="s">
        <v>65</v>
      </c>
      <c r="G126" s="200"/>
      <c r="H126" s="200"/>
      <c r="I126" s="200"/>
      <c r="J126" s="200"/>
    </row>
    <row r="127" spans="1:10" ht="8.25" customHeight="1" x14ac:dyDescent="0.75">
      <c r="A127" s="129"/>
      <c r="B127" s="118"/>
      <c r="C127" s="129"/>
      <c r="D127" s="11"/>
      <c r="E127" s="11"/>
      <c r="F127" s="19"/>
      <c r="G127" s="11"/>
      <c r="H127" s="11"/>
      <c r="I127" s="11"/>
      <c r="J127" s="19"/>
    </row>
    <row r="128" spans="1:10" ht="22.4" customHeight="1" x14ac:dyDescent="0.75">
      <c r="A128" s="201" t="s">
        <v>243</v>
      </c>
      <c r="B128" s="201"/>
      <c r="C128" s="201"/>
      <c r="D128" s="201"/>
      <c r="E128" s="201"/>
      <c r="F128" s="201"/>
      <c r="G128" s="201"/>
      <c r="H128" s="201"/>
      <c r="I128" s="201"/>
      <c r="J128" s="201"/>
    </row>
  </sheetData>
  <mergeCells count="14">
    <mergeCell ref="F125:J125"/>
    <mergeCell ref="F126:J126"/>
    <mergeCell ref="A128:J128"/>
    <mergeCell ref="A62:J62"/>
    <mergeCell ref="A63:J63"/>
    <mergeCell ref="A64:J64"/>
    <mergeCell ref="F124:J124"/>
    <mergeCell ref="D67:F67"/>
    <mergeCell ref="H67:J67"/>
    <mergeCell ref="A1:J1"/>
    <mergeCell ref="A2:J2"/>
    <mergeCell ref="A3:J3"/>
    <mergeCell ref="D6:F6"/>
    <mergeCell ref="H6:J6"/>
  </mergeCells>
  <pageMargins left="0.8" right="0.5" top="0.5" bottom="0.6" header="0.49" footer="0.4"/>
  <pageSetup paperSize="9" scale="77" firstPageNumber="2" fitToHeight="0" orientation="portrait" useFirstPageNumber="1" horizontalDpi="1200" verticalDpi="1200" r:id="rId1"/>
  <headerFooter>
    <oddFooter>&amp;R&amp;"Arial,Regular"&amp;9&amp;P</oddFooter>
  </headerFooter>
  <rowBreaks count="1" manualBreakCount="1">
    <brk id="61" max="17" man="1"/>
  </rowBreaks>
  <ignoredErrors>
    <ignoredError sqref="B30 B91 B70:H70 G9 E9 D9 F9 H9 J70 J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EF59E4-7C01-4616-B800-A6511B3D9BD4}">
  <dimension ref="A1:P120"/>
  <sheetViews>
    <sheetView zoomScaleNormal="100" zoomScaleSheetLayoutView="100" workbookViewId="0">
      <selection sqref="A1:J1"/>
    </sheetView>
  </sheetViews>
  <sheetFormatPr defaultColWidth="9.09765625" defaultRowHeight="11.5" x14ac:dyDescent="0.75"/>
  <cols>
    <col min="1" max="1" width="58.3984375" style="32" customWidth="1"/>
    <col min="2" max="2" width="6.69921875" style="109" customWidth="1"/>
    <col min="3" max="3" width="0.8984375" style="32" customWidth="1"/>
    <col min="4" max="4" width="11.69921875" style="44" customWidth="1"/>
    <col min="5" max="5" width="0.8984375" style="44" customWidth="1"/>
    <col min="6" max="6" width="11.69921875" style="44" customWidth="1"/>
    <col min="7" max="7" width="0.8984375" style="44" customWidth="1"/>
    <col min="8" max="8" width="11.69921875" style="44" customWidth="1"/>
    <col min="9" max="9" width="0.8984375" style="44" customWidth="1"/>
    <col min="10" max="10" width="11.69921875" style="44" customWidth="1"/>
    <col min="11" max="16384" width="9.09765625" style="32"/>
  </cols>
  <sheetData>
    <row r="1" spans="1:16" ht="16.399999999999999" customHeight="1" x14ac:dyDescent="0.75">
      <c r="A1" s="205" t="s">
        <v>0</v>
      </c>
      <c r="B1" s="205"/>
      <c r="C1" s="205"/>
      <c r="D1" s="205"/>
      <c r="E1" s="205"/>
      <c r="F1" s="205"/>
      <c r="G1" s="205"/>
      <c r="H1" s="205"/>
      <c r="I1" s="205"/>
      <c r="J1" s="205"/>
    </row>
    <row r="2" spans="1:16" ht="16.399999999999999" customHeight="1" x14ac:dyDescent="0.75">
      <c r="A2" s="205" t="s">
        <v>229</v>
      </c>
      <c r="B2" s="205"/>
      <c r="C2" s="205"/>
      <c r="D2" s="205"/>
      <c r="E2" s="205"/>
      <c r="F2" s="205"/>
      <c r="G2" s="205"/>
      <c r="H2" s="205"/>
      <c r="I2" s="205"/>
      <c r="J2" s="205"/>
    </row>
    <row r="3" spans="1:16" ht="16.399999999999999" customHeight="1" x14ac:dyDescent="0.75">
      <c r="A3" s="206" t="s">
        <v>258</v>
      </c>
      <c r="B3" s="206"/>
      <c r="C3" s="206"/>
      <c r="D3" s="206"/>
      <c r="E3" s="206"/>
      <c r="F3" s="206"/>
      <c r="G3" s="206"/>
      <c r="H3" s="206"/>
      <c r="I3" s="206"/>
      <c r="J3" s="206"/>
    </row>
    <row r="4" spans="1:16" ht="16.399999999999999" customHeight="1" x14ac:dyDescent="0.75">
      <c r="A4" s="100"/>
      <c r="B4" s="107"/>
      <c r="C4" s="100"/>
      <c r="D4" s="146"/>
      <c r="E4" s="146"/>
      <c r="F4" s="146"/>
      <c r="G4" s="146"/>
      <c r="H4" s="146"/>
      <c r="I4" s="146"/>
      <c r="J4" s="146"/>
    </row>
    <row r="5" spans="1:16" s="151" customFormat="1" ht="16.399999999999999" customHeight="1" x14ac:dyDescent="0.75">
      <c r="A5" s="147"/>
      <c r="B5" s="148"/>
      <c r="C5" s="149"/>
      <c r="D5" s="150"/>
      <c r="E5" s="30"/>
      <c r="F5" s="150"/>
      <c r="G5" s="30"/>
      <c r="H5" s="150"/>
      <c r="I5" s="30"/>
      <c r="J5" s="150"/>
    </row>
    <row r="6" spans="1:16" s="35" customFormat="1" ht="16.399999999999999" customHeight="1" x14ac:dyDescent="0.75">
      <c r="B6" s="109"/>
      <c r="C6" s="32"/>
      <c r="D6" s="207" t="s">
        <v>2</v>
      </c>
      <c r="E6" s="207"/>
      <c r="F6" s="207"/>
      <c r="G6" s="30"/>
      <c r="H6" s="207" t="s">
        <v>3</v>
      </c>
      <c r="I6" s="207"/>
      <c r="J6" s="207"/>
    </row>
    <row r="7" spans="1:16" s="35" customFormat="1" ht="16.399999999999999" customHeight="1" x14ac:dyDescent="0.75">
      <c r="B7" s="109"/>
      <c r="C7" s="32"/>
      <c r="D7" s="36" t="s">
        <v>227</v>
      </c>
      <c r="E7" s="37"/>
      <c r="F7" s="36" t="s">
        <v>7</v>
      </c>
      <c r="G7" s="38"/>
      <c r="H7" s="36" t="s">
        <v>227</v>
      </c>
      <c r="I7" s="37"/>
      <c r="J7" s="36" t="s">
        <v>7</v>
      </c>
    </row>
    <row r="8" spans="1:16" s="35" customFormat="1" ht="16.399999999999999" customHeight="1" x14ac:dyDescent="0.75">
      <c r="B8" s="109"/>
      <c r="C8" s="32"/>
      <c r="D8" s="14" t="s">
        <v>66</v>
      </c>
      <c r="E8" s="23"/>
      <c r="F8" s="14" t="s">
        <v>66</v>
      </c>
      <c r="G8" s="23"/>
      <c r="H8" s="14" t="s">
        <v>66</v>
      </c>
      <c r="I8" s="23"/>
      <c r="J8" s="14" t="s">
        <v>66</v>
      </c>
    </row>
    <row r="9" spans="1:16" s="35" customFormat="1" ht="16.399999999999999" customHeight="1" x14ac:dyDescent="0.75">
      <c r="B9" s="193"/>
      <c r="C9" s="153"/>
      <c r="D9" s="39" t="s">
        <v>67</v>
      </c>
      <c r="E9" s="40"/>
      <c r="F9" s="39" t="s">
        <v>67</v>
      </c>
      <c r="G9" s="41"/>
      <c r="H9" s="39" t="s">
        <v>67</v>
      </c>
      <c r="I9" s="40"/>
      <c r="J9" s="39" t="s">
        <v>67</v>
      </c>
    </row>
    <row r="10" spans="1:16" s="42" customFormat="1" ht="16.399999999999999" customHeight="1" x14ac:dyDescent="0.75">
      <c r="B10" s="109"/>
      <c r="C10" s="153"/>
      <c r="D10" s="154"/>
      <c r="E10" s="162"/>
      <c r="F10" s="162"/>
      <c r="G10" s="162"/>
      <c r="H10" s="154"/>
      <c r="I10" s="162"/>
      <c r="J10" s="162"/>
    </row>
    <row r="11" spans="1:16" ht="16.399999999999999" customHeight="1" x14ac:dyDescent="0.75">
      <c r="A11" s="32" t="s">
        <v>68</v>
      </c>
      <c r="D11" s="43">
        <v>7638205</v>
      </c>
      <c r="E11" s="23">
        <v>0</v>
      </c>
      <c r="F11" s="190">
        <v>8191146</v>
      </c>
      <c r="G11" s="23">
        <v>0</v>
      </c>
      <c r="H11" s="43">
        <v>7579553</v>
      </c>
      <c r="I11" s="23"/>
      <c r="J11" s="190">
        <v>7559421</v>
      </c>
      <c r="M11" s="44"/>
      <c r="P11" s="44"/>
    </row>
    <row r="12" spans="1:16" ht="16.399999999999999" customHeight="1" x14ac:dyDescent="0.75">
      <c r="A12" s="32" t="s">
        <v>69</v>
      </c>
      <c r="D12" s="45">
        <v>2700938</v>
      </c>
      <c r="E12" s="23">
        <v>0</v>
      </c>
      <c r="F12" s="191">
        <v>2203640</v>
      </c>
      <c r="G12" s="23">
        <v>0</v>
      </c>
      <c r="H12" s="45">
        <v>2729490</v>
      </c>
      <c r="I12" s="23"/>
      <c r="J12" s="191">
        <v>2221724</v>
      </c>
      <c r="M12" s="44"/>
      <c r="P12" s="44"/>
    </row>
    <row r="13" spans="1:16" ht="16.399999999999999" customHeight="1" x14ac:dyDescent="0.75">
      <c r="D13" s="43"/>
      <c r="E13" s="23"/>
      <c r="F13" s="190"/>
      <c r="G13" s="23"/>
      <c r="H13" s="43"/>
      <c r="I13" s="23"/>
      <c r="J13" s="190"/>
      <c r="M13" s="44"/>
      <c r="P13" s="44"/>
    </row>
    <row r="14" spans="1:16" ht="16.399999999999999" customHeight="1" x14ac:dyDescent="0.75">
      <c r="A14" s="35" t="s">
        <v>70</v>
      </c>
      <c r="D14" s="45">
        <f>D11-D12</f>
        <v>4937267</v>
      </c>
      <c r="E14" s="23"/>
      <c r="F14" s="191">
        <f>F11-F12</f>
        <v>5987506</v>
      </c>
      <c r="G14" s="23"/>
      <c r="H14" s="45">
        <f>H11-H12</f>
        <v>4850063</v>
      </c>
      <c r="I14" s="23"/>
      <c r="J14" s="191">
        <f>J11-J12</f>
        <v>5337697</v>
      </c>
      <c r="M14" s="44"/>
      <c r="P14" s="44"/>
    </row>
    <row r="15" spans="1:16" ht="16.399999999999999" customHeight="1" x14ac:dyDescent="0.75">
      <c r="A15" s="35"/>
      <c r="D15" s="43"/>
      <c r="E15" s="23"/>
      <c r="F15" s="190"/>
      <c r="G15" s="23"/>
      <c r="H15" s="43"/>
      <c r="I15" s="23"/>
      <c r="J15" s="190"/>
      <c r="M15" s="44"/>
      <c r="P15" s="44"/>
    </row>
    <row r="16" spans="1:16" ht="16.399999999999999" customHeight="1" x14ac:dyDescent="0.75">
      <c r="A16" s="32" t="s">
        <v>71</v>
      </c>
      <c r="D16" s="43">
        <v>1728057</v>
      </c>
      <c r="E16" s="23">
        <v>0</v>
      </c>
      <c r="F16" s="190">
        <v>1581075</v>
      </c>
      <c r="G16" s="23">
        <v>0</v>
      </c>
      <c r="H16" s="43">
        <v>628988</v>
      </c>
      <c r="I16" s="23"/>
      <c r="J16" s="190">
        <v>684149</v>
      </c>
      <c r="M16" s="44"/>
      <c r="P16" s="44"/>
    </row>
    <row r="17" spans="1:16" ht="16.399999999999999" customHeight="1" x14ac:dyDescent="0.75">
      <c r="A17" s="32" t="s">
        <v>72</v>
      </c>
      <c r="D17" s="45">
        <v>245321</v>
      </c>
      <c r="E17" s="23">
        <v>0</v>
      </c>
      <c r="F17" s="191">
        <v>244033</v>
      </c>
      <c r="G17" s="23">
        <v>0</v>
      </c>
      <c r="H17" s="45">
        <v>74811</v>
      </c>
      <c r="I17" s="23"/>
      <c r="J17" s="191">
        <v>76075</v>
      </c>
      <c r="M17" s="44"/>
      <c r="P17" s="44"/>
    </row>
    <row r="18" spans="1:16" ht="16.399999999999999" customHeight="1" x14ac:dyDescent="0.75">
      <c r="D18" s="43"/>
      <c r="E18" s="23"/>
      <c r="F18" s="190"/>
      <c r="G18" s="23"/>
      <c r="H18" s="43"/>
      <c r="I18" s="23"/>
      <c r="J18" s="190"/>
      <c r="M18" s="44"/>
      <c r="P18" s="44"/>
    </row>
    <row r="19" spans="1:16" ht="16.399999999999999" customHeight="1" x14ac:dyDescent="0.75">
      <c r="A19" s="35" t="s">
        <v>73</v>
      </c>
      <c r="D19" s="45">
        <f>D16-D17</f>
        <v>1482736</v>
      </c>
      <c r="E19" s="23"/>
      <c r="F19" s="191">
        <f>F16-F17</f>
        <v>1337042</v>
      </c>
      <c r="G19" s="23"/>
      <c r="H19" s="45">
        <f>H16-H17</f>
        <v>554177</v>
      </c>
      <c r="I19" s="23"/>
      <c r="J19" s="191">
        <f>J16-J17</f>
        <v>608074</v>
      </c>
      <c r="M19" s="44"/>
      <c r="P19" s="44"/>
    </row>
    <row r="20" spans="1:16" ht="16.399999999999999" customHeight="1" x14ac:dyDescent="0.75">
      <c r="C20" s="35"/>
      <c r="D20" s="43"/>
      <c r="E20" s="41"/>
      <c r="F20" s="190"/>
      <c r="G20" s="23"/>
      <c r="H20" s="43"/>
      <c r="I20" s="23"/>
      <c r="J20" s="190"/>
      <c r="M20" s="44"/>
      <c r="P20" s="44"/>
    </row>
    <row r="21" spans="1:16" ht="16.399999999999999" customHeight="1" x14ac:dyDescent="0.75">
      <c r="A21" s="32" t="s">
        <v>74</v>
      </c>
      <c r="C21" s="35"/>
      <c r="D21" s="43"/>
      <c r="E21" s="41"/>
      <c r="F21" s="190"/>
      <c r="G21" s="23"/>
      <c r="H21" s="43"/>
      <c r="I21" s="23"/>
      <c r="J21" s="190"/>
      <c r="M21" s="44"/>
      <c r="P21" s="44"/>
    </row>
    <row r="22" spans="1:16" ht="16.399999999999999" customHeight="1" x14ac:dyDescent="0.75">
      <c r="A22" s="32" t="s">
        <v>75</v>
      </c>
      <c r="C22" s="35"/>
      <c r="D22" s="43">
        <v>59545</v>
      </c>
      <c r="E22" s="41">
        <v>0</v>
      </c>
      <c r="F22" s="190">
        <v>31837</v>
      </c>
      <c r="G22" s="23">
        <v>0</v>
      </c>
      <c r="H22" s="43">
        <v>91850</v>
      </c>
      <c r="I22" s="23"/>
      <c r="J22" s="190">
        <v>-108551</v>
      </c>
      <c r="M22" s="44"/>
      <c r="P22" s="44"/>
    </row>
    <row r="23" spans="1:16" ht="16.399999999999999" customHeight="1" x14ac:dyDescent="0.75">
      <c r="A23" s="32" t="s">
        <v>251</v>
      </c>
      <c r="D23" s="43">
        <v>0</v>
      </c>
      <c r="E23" s="23">
        <v>0</v>
      </c>
      <c r="F23" s="190">
        <v>-557</v>
      </c>
      <c r="G23" s="23">
        <v>0</v>
      </c>
      <c r="H23" s="43">
        <v>2663</v>
      </c>
      <c r="I23" s="23"/>
      <c r="J23" s="190">
        <v>79</v>
      </c>
      <c r="M23" s="44"/>
      <c r="P23" s="44"/>
    </row>
    <row r="24" spans="1:16" ht="16.399999999999999" customHeight="1" x14ac:dyDescent="0.75">
      <c r="A24" s="32" t="s">
        <v>76</v>
      </c>
      <c r="D24" s="43">
        <v>45141</v>
      </c>
      <c r="E24" s="23">
        <v>0</v>
      </c>
      <c r="F24" s="190">
        <v>48597</v>
      </c>
      <c r="G24" s="23">
        <v>0</v>
      </c>
      <c r="H24" s="43">
        <v>420604</v>
      </c>
      <c r="I24" s="23"/>
      <c r="J24" s="190">
        <v>525731</v>
      </c>
      <c r="M24" s="44"/>
      <c r="P24" s="44"/>
    </row>
    <row r="25" spans="1:16" ht="16.399999999999999" customHeight="1" x14ac:dyDescent="0.75">
      <c r="A25" s="32" t="s">
        <v>77</v>
      </c>
      <c r="D25" s="45">
        <v>80303</v>
      </c>
      <c r="E25" s="23">
        <v>0</v>
      </c>
      <c r="F25" s="191">
        <v>39386</v>
      </c>
      <c r="G25" s="23">
        <v>0</v>
      </c>
      <c r="H25" s="45">
        <v>62358</v>
      </c>
      <c r="I25" s="23"/>
      <c r="J25" s="191">
        <v>59100</v>
      </c>
      <c r="M25" s="44"/>
      <c r="P25" s="44"/>
    </row>
    <row r="26" spans="1:16" ht="16.399999999999999" customHeight="1" x14ac:dyDescent="0.75">
      <c r="D26" s="43"/>
      <c r="E26" s="23"/>
      <c r="F26" s="190"/>
      <c r="G26" s="23"/>
      <c r="H26" s="43"/>
      <c r="I26" s="23"/>
      <c r="J26" s="190"/>
      <c r="M26" s="44"/>
      <c r="P26" s="44"/>
    </row>
    <row r="27" spans="1:16" ht="16.399999999999999" customHeight="1" x14ac:dyDescent="0.75">
      <c r="A27" s="35" t="s">
        <v>78</v>
      </c>
      <c r="D27" s="45">
        <f>D14+D19+SUM(D22:D25)</f>
        <v>6604992</v>
      </c>
      <c r="E27" s="23"/>
      <c r="F27" s="191">
        <f>F14+F19+SUM(F22:F25)</f>
        <v>7443811</v>
      </c>
      <c r="G27" s="23"/>
      <c r="H27" s="45">
        <f>H14+H19+SUM(H22:H25)</f>
        <v>5981715</v>
      </c>
      <c r="I27" s="23"/>
      <c r="J27" s="191">
        <f>J14+J19+SUM(J22:J25)</f>
        <v>6422130</v>
      </c>
      <c r="M27" s="44"/>
      <c r="P27" s="44"/>
    </row>
    <row r="28" spans="1:16" ht="16.399999999999999" customHeight="1" x14ac:dyDescent="0.75">
      <c r="A28" s="101"/>
      <c r="D28" s="43"/>
      <c r="E28" s="23"/>
      <c r="F28" s="190"/>
      <c r="G28" s="23"/>
      <c r="H28" s="43"/>
      <c r="I28" s="23"/>
      <c r="J28" s="190"/>
      <c r="M28" s="44"/>
      <c r="P28" s="44"/>
    </row>
    <row r="29" spans="1:16" ht="16.399999999999999" customHeight="1" x14ac:dyDescent="0.75">
      <c r="A29" s="35" t="s">
        <v>79</v>
      </c>
      <c r="D29" s="43"/>
      <c r="E29" s="23"/>
      <c r="F29" s="190"/>
      <c r="G29" s="23"/>
      <c r="H29" s="43"/>
      <c r="I29" s="23"/>
      <c r="J29" s="190"/>
      <c r="M29" s="44"/>
      <c r="P29" s="44"/>
    </row>
    <row r="30" spans="1:16" ht="16.399999999999999" customHeight="1" x14ac:dyDescent="0.75">
      <c r="A30" s="32" t="s">
        <v>80</v>
      </c>
      <c r="C30" s="155">
        <v>0</v>
      </c>
      <c r="D30" s="43">
        <v>1981315</v>
      </c>
      <c r="E30" s="23">
        <v>0</v>
      </c>
      <c r="F30" s="190">
        <v>1735422</v>
      </c>
      <c r="G30" s="23">
        <v>0</v>
      </c>
      <c r="H30" s="43">
        <v>1371132</v>
      </c>
      <c r="I30" s="23"/>
      <c r="J30" s="190">
        <v>1298740</v>
      </c>
      <c r="M30" s="44"/>
      <c r="P30" s="44"/>
    </row>
    <row r="31" spans="1:16" ht="16.399999999999999" customHeight="1" x14ac:dyDescent="0.75">
      <c r="A31" s="32" t="s">
        <v>81</v>
      </c>
      <c r="C31" s="156"/>
      <c r="D31" s="43">
        <v>10075</v>
      </c>
      <c r="E31" s="23">
        <v>0</v>
      </c>
      <c r="F31" s="190">
        <v>10235</v>
      </c>
      <c r="G31" s="23">
        <v>0</v>
      </c>
      <c r="H31" s="43">
        <v>8785</v>
      </c>
      <c r="I31" s="23"/>
      <c r="J31" s="190">
        <v>8795</v>
      </c>
      <c r="M31" s="44"/>
      <c r="P31" s="44"/>
    </row>
    <row r="32" spans="1:16" ht="16.399999999999999" customHeight="1" x14ac:dyDescent="0.75">
      <c r="A32" s="32" t="s">
        <v>82</v>
      </c>
      <c r="C32" s="156"/>
      <c r="D32" s="43">
        <v>365094</v>
      </c>
      <c r="E32" s="23">
        <v>0</v>
      </c>
      <c r="F32" s="190">
        <v>337288</v>
      </c>
      <c r="G32" s="23">
        <v>0</v>
      </c>
      <c r="H32" s="43">
        <v>311297</v>
      </c>
      <c r="I32" s="23"/>
      <c r="J32" s="190">
        <v>305250</v>
      </c>
      <c r="M32" s="44"/>
      <c r="P32" s="44"/>
    </row>
    <row r="33" spans="1:16" ht="16.399999999999999" customHeight="1" x14ac:dyDescent="0.75">
      <c r="A33" s="32" t="s">
        <v>83</v>
      </c>
      <c r="C33" s="156"/>
      <c r="D33" s="43">
        <v>172826</v>
      </c>
      <c r="E33" s="23">
        <v>0</v>
      </c>
      <c r="F33" s="190">
        <v>179034</v>
      </c>
      <c r="G33" s="23">
        <v>0</v>
      </c>
      <c r="H33" s="43">
        <v>153855</v>
      </c>
      <c r="I33" s="23"/>
      <c r="J33" s="190">
        <v>146181</v>
      </c>
      <c r="M33" s="44"/>
      <c r="P33" s="44"/>
    </row>
    <row r="34" spans="1:16" ht="16.399999999999999" customHeight="1" x14ac:dyDescent="0.75">
      <c r="A34" s="32" t="s">
        <v>84</v>
      </c>
      <c r="D34" s="43">
        <v>-29029</v>
      </c>
      <c r="E34" s="23">
        <v>0</v>
      </c>
      <c r="F34" s="190">
        <v>-40057</v>
      </c>
      <c r="G34" s="23">
        <v>0</v>
      </c>
      <c r="H34" s="43">
        <v>-29029</v>
      </c>
      <c r="I34" s="23"/>
      <c r="J34" s="190">
        <v>-40584</v>
      </c>
      <c r="M34" s="44"/>
      <c r="P34" s="44"/>
    </row>
    <row r="35" spans="1:16" ht="16.399999999999999" customHeight="1" x14ac:dyDescent="0.75">
      <c r="A35" s="32" t="s">
        <v>85</v>
      </c>
      <c r="D35" s="43">
        <v>1186301</v>
      </c>
      <c r="E35" s="23">
        <v>0</v>
      </c>
      <c r="F35" s="190">
        <v>1344242</v>
      </c>
      <c r="G35" s="23">
        <v>0</v>
      </c>
      <c r="H35" s="43">
        <v>1207891</v>
      </c>
      <c r="I35" s="23"/>
      <c r="J35" s="190">
        <v>1351844</v>
      </c>
      <c r="M35" s="44"/>
      <c r="P35" s="44"/>
    </row>
    <row r="36" spans="1:16" ht="16.399999999999999" customHeight="1" x14ac:dyDescent="0.75">
      <c r="A36" s="32" t="s">
        <v>86</v>
      </c>
      <c r="D36" s="45">
        <v>639032</v>
      </c>
      <c r="E36" s="23">
        <v>0</v>
      </c>
      <c r="F36" s="191">
        <v>714480</v>
      </c>
      <c r="G36" s="23">
        <v>0</v>
      </c>
      <c r="H36" s="45">
        <v>522294</v>
      </c>
      <c r="I36" s="23"/>
      <c r="J36" s="191">
        <v>641683</v>
      </c>
      <c r="M36" s="44"/>
      <c r="P36" s="44"/>
    </row>
    <row r="37" spans="1:16" ht="16.399999999999999" customHeight="1" x14ac:dyDescent="0.75">
      <c r="D37" s="43"/>
      <c r="E37" s="23"/>
      <c r="F37" s="190"/>
      <c r="G37" s="23"/>
      <c r="H37" s="43"/>
      <c r="I37" s="23"/>
      <c r="J37" s="190"/>
      <c r="M37" s="44"/>
      <c r="P37" s="44"/>
    </row>
    <row r="38" spans="1:16" ht="16.399999999999999" customHeight="1" x14ac:dyDescent="0.75">
      <c r="A38" s="35" t="s">
        <v>87</v>
      </c>
      <c r="D38" s="45">
        <f>SUM(D30:D36)</f>
        <v>4325614</v>
      </c>
      <c r="E38" s="23"/>
      <c r="F38" s="191">
        <f>SUM(F30:F36)</f>
        <v>4280644</v>
      </c>
      <c r="G38" s="23"/>
      <c r="H38" s="45">
        <f>SUM(H30:H36)</f>
        <v>3546225</v>
      </c>
      <c r="I38" s="23"/>
      <c r="J38" s="191">
        <f>SUM(J30:J36)</f>
        <v>3711909</v>
      </c>
      <c r="M38" s="44"/>
      <c r="P38" s="44"/>
    </row>
    <row r="39" spans="1:16" ht="16.399999999999999" customHeight="1" x14ac:dyDescent="0.75">
      <c r="A39" s="35"/>
      <c r="D39" s="43"/>
      <c r="E39" s="23"/>
      <c r="F39" s="190"/>
      <c r="G39" s="23"/>
      <c r="H39" s="43"/>
      <c r="I39" s="23"/>
      <c r="J39" s="190"/>
      <c r="M39" s="44"/>
      <c r="P39" s="44"/>
    </row>
    <row r="40" spans="1:16" ht="16.399999999999999" customHeight="1" x14ac:dyDescent="0.75">
      <c r="A40" s="32" t="s">
        <v>88</v>
      </c>
      <c r="D40" s="45">
        <v>681467</v>
      </c>
      <c r="E40" s="23"/>
      <c r="F40" s="191">
        <v>1677818</v>
      </c>
      <c r="G40" s="23"/>
      <c r="H40" s="45">
        <v>928852</v>
      </c>
      <c r="I40" s="23"/>
      <c r="J40" s="191">
        <v>1649904</v>
      </c>
      <c r="M40" s="44"/>
      <c r="P40" s="44"/>
    </row>
    <row r="41" spans="1:16" ht="16.399999999999999" customHeight="1" x14ac:dyDescent="0.75">
      <c r="D41" s="43"/>
      <c r="E41" s="23"/>
      <c r="F41" s="190"/>
      <c r="G41" s="23"/>
      <c r="H41" s="43"/>
      <c r="I41" s="23"/>
      <c r="J41" s="190"/>
      <c r="M41" s="44"/>
      <c r="P41" s="44"/>
    </row>
    <row r="42" spans="1:16" ht="16.399999999999999" customHeight="1" x14ac:dyDescent="0.75">
      <c r="A42" s="35" t="s">
        <v>89</v>
      </c>
      <c r="D42" s="43">
        <f>D27-D38-D40</f>
        <v>1597911</v>
      </c>
      <c r="E42" s="23"/>
      <c r="F42" s="190">
        <f>F27-F38-F40</f>
        <v>1485349</v>
      </c>
      <c r="G42" s="23"/>
      <c r="H42" s="43">
        <f>H27-H38-H40</f>
        <v>1506638</v>
      </c>
      <c r="I42" s="23"/>
      <c r="J42" s="190">
        <f>J27-J38-J40</f>
        <v>1060317</v>
      </c>
      <c r="M42" s="44"/>
      <c r="P42" s="44"/>
    </row>
    <row r="43" spans="1:16" ht="16.399999999999999" customHeight="1" x14ac:dyDescent="0.75">
      <c r="A43" s="32" t="s">
        <v>90</v>
      </c>
      <c r="C43" s="155"/>
      <c r="D43" s="45">
        <v>281543</v>
      </c>
      <c r="E43" s="23">
        <v>0</v>
      </c>
      <c r="F43" s="191">
        <v>201097</v>
      </c>
      <c r="G43" s="23">
        <v>0</v>
      </c>
      <c r="H43" s="45">
        <v>224835</v>
      </c>
      <c r="I43" s="23"/>
      <c r="J43" s="191">
        <v>111799</v>
      </c>
      <c r="M43" s="44"/>
      <c r="P43" s="44"/>
    </row>
    <row r="44" spans="1:16" ht="16.399999999999999" customHeight="1" x14ac:dyDescent="0.75">
      <c r="C44" s="155"/>
      <c r="D44" s="43"/>
      <c r="E44" s="23"/>
      <c r="F44" s="190"/>
      <c r="G44" s="23"/>
      <c r="H44" s="43"/>
      <c r="I44" s="23"/>
      <c r="J44" s="190"/>
      <c r="M44" s="44"/>
      <c r="P44" s="44"/>
    </row>
    <row r="45" spans="1:16" ht="16.399999999999999" customHeight="1" x14ac:dyDescent="0.75">
      <c r="A45" s="35" t="s">
        <v>91</v>
      </c>
      <c r="D45" s="45">
        <f>D42-D43</f>
        <v>1316368</v>
      </c>
      <c r="E45" s="23"/>
      <c r="F45" s="191">
        <f>F42-F43</f>
        <v>1284252</v>
      </c>
      <c r="G45" s="23"/>
      <c r="H45" s="45">
        <f>H42-H43</f>
        <v>1281803</v>
      </c>
      <c r="I45" s="23"/>
      <c r="J45" s="191">
        <f>J42-J43</f>
        <v>948518</v>
      </c>
      <c r="M45" s="44"/>
      <c r="P45" s="44"/>
    </row>
    <row r="46" spans="1:16" ht="16.399999999999999" customHeight="1" x14ac:dyDescent="0.75">
      <c r="D46" s="48"/>
      <c r="E46" s="47"/>
      <c r="F46" s="48"/>
      <c r="G46" s="47"/>
      <c r="H46" s="48"/>
      <c r="I46" s="47"/>
      <c r="J46" s="48"/>
      <c r="M46" s="44"/>
      <c r="P46" s="44"/>
    </row>
    <row r="47" spans="1:16" ht="16.399999999999999" customHeight="1" x14ac:dyDescent="0.75">
      <c r="D47" s="48"/>
      <c r="E47" s="47"/>
      <c r="F47" s="48"/>
      <c r="G47" s="47"/>
      <c r="H47" s="48"/>
      <c r="I47" s="47"/>
      <c r="J47" s="48"/>
      <c r="M47" s="44"/>
      <c r="P47" s="44"/>
    </row>
    <row r="48" spans="1:16" ht="16.399999999999999" customHeight="1" x14ac:dyDescent="0.75">
      <c r="D48" s="48"/>
      <c r="E48" s="47"/>
      <c r="F48" s="48"/>
      <c r="G48" s="47"/>
      <c r="H48" s="48"/>
      <c r="I48" s="47"/>
      <c r="J48" s="48"/>
      <c r="M48" s="44"/>
      <c r="P48" s="44"/>
    </row>
    <row r="49" spans="1:16" ht="16.399999999999999" customHeight="1" x14ac:dyDescent="0.75">
      <c r="D49" s="48"/>
      <c r="E49" s="47"/>
      <c r="F49" s="48"/>
      <c r="G49" s="47"/>
      <c r="H49" s="48"/>
      <c r="I49" s="47"/>
      <c r="J49" s="48"/>
      <c r="M49" s="44"/>
      <c r="P49" s="44"/>
    </row>
    <row r="50" spans="1:16" ht="16.399999999999999" customHeight="1" x14ac:dyDescent="0.75">
      <c r="D50" s="48"/>
      <c r="E50" s="47"/>
      <c r="F50" s="48"/>
      <c r="G50" s="47"/>
      <c r="H50" s="48"/>
      <c r="I50" s="47"/>
      <c r="J50" s="48"/>
      <c r="M50" s="44"/>
      <c r="P50" s="44"/>
    </row>
    <row r="51" spans="1:16" ht="16.399999999999999" customHeight="1" x14ac:dyDescent="0.75">
      <c r="D51" s="48"/>
      <c r="E51" s="47"/>
      <c r="F51" s="48"/>
      <c r="G51" s="47"/>
      <c r="H51" s="48"/>
      <c r="I51" s="47"/>
      <c r="J51" s="48"/>
      <c r="M51" s="44"/>
      <c r="P51" s="44"/>
    </row>
    <row r="52" spans="1:16" ht="16.399999999999999" customHeight="1" x14ac:dyDescent="0.75">
      <c r="D52" s="48"/>
      <c r="E52" s="47"/>
      <c r="F52" s="48"/>
      <c r="G52" s="47"/>
      <c r="H52" s="48"/>
      <c r="I52" s="47"/>
      <c r="J52" s="48"/>
      <c r="M52" s="44"/>
      <c r="P52" s="44"/>
    </row>
    <row r="53" spans="1:16" ht="16.399999999999999" customHeight="1" x14ac:dyDescent="0.75">
      <c r="D53" s="48"/>
      <c r="E53" s="47"/>
      <c r="F53" s="48"/>
      <c r="G53" s="47"/>
      <c r="H53" s="48"/>
      <c r="I53" s="47"/>
      <c r="J53" s="48"/>
      <c r="M53" s="44"/>
      <c r="P53" s="44"/>
    </row>
    <row r="54" spans="1:16" ht="16.399999999999999" customHeight="1" x14ac:dyDescent="0.75">
      <c r="D54" s="48"/>
      <c r="E54" s="47"/>
      <c r="F54" s="48"/>
      <c r="G54" s="47"/>
      <c r="H54" s="48"/>
      <c r="I54" s="47"/>
      <c r="J54" s="48"/>
      <c r="M54" s="44"/>
      <c r="P54" s="44"/>
    </row>
    <row r="55" spans="1:16" ht="17.899999999999999" customHeight="1" x14ac:dyDescent="0.75">
      <c r="D55" s="48"/>
      <c r="E55" s="47"/>
      <c r="F55" s="48"/>
      <c r="G55" s="47"/>
      <c r="H55" s="48"/>
      <c r="I55" s="47"/>
      <c r="J55" s="48"/>
      <c r="M55" s="44"/>
      <c r="P55" s="44"/>
    </row>
    <row r="56" spans="1:16" ht="17.149999999999999" customHeight="1" x14ac:dyDescent="0.75">
      <c r="D56" s="48"/>
      <c r="E56" s="47"/>
      <c r="F56" s="48"/>
      <c r="G56" s="47"/>
      <c r="H56" s="48"/>
      <c r="I56" s="47"/>
      <c r="J56" s="48"/>
      <c r="M56" s="44"/>
      <c r="P56" s="44"/>
    </row>
    <row r="57" spans="1:16" ht="16.399999999999999" customHeight="1" x14ac:dyDescent="0.75">
      <c r="D57" s="48"/>
      <c r="E57" s="47"/>
      <c r="F57" s="48"/>
      <c r="G57" s="47"/>
      <c r="H57" s="48"/>
      <c r="I57" s="47"/>
      <c r="J57" s="48"/>
      <c r="M57" s="44"/>
      <c r="P57" s="44"/>
    </row>
    <row r="58" spans="1:16" ht="22.4" customHeight="1" x14ac:dyDescent="0.75">
      <c r="A58" s="204" t="s">
        <v>243</v>
      </c>
      <c r="B58" s="204"/>
      <c r="C58" s="204"/>
      <c r="D58" s="204"/>
      <c r="E58" s="204"/>
      <c r="F58" s="204"/>
      <c r="G58" s="204"/>
      <c r="H58" s="204"/>
      <c r="I58" s="204"/>
      <c r="J58" s="204"/>
      <c r="M58" s="44"/>
      <c r="P58" s="44"/>
    </row>
    <row r="59" spans="1:16" ht="16.399999999999999" customHeight="1" x14ac:dyDescent="0.75">
      <c r="A59" s="205" t="str">
        <f>A1</f>
        <v xml:space="preserve">Kiatnakin Phatra Bank Public Company Limited and Subsidiaries </v>
      </c>
      <c r="B59" s="205"/>
      <c r="C59" s="205"/>
      <c r="D59" s="205"/>
      <c r="E59" s="205"/>
      <c r="F59" s="205"/>
      <c r="G59" s="205"/>
      <c r="H59" s="205"/>
      <c r="I59" s="205"/>
      <c r="J59" s="205"/>
      <c r="M59" s="44"/>
      <c r="P59" s="44"/>
    </row>
    <row r="60" spans="1:16" ht="16.399999999999999" customHeight="1" x14ac:dyDescent="0.75">
      <c r="A60" s="205" t="s">
        <v>230</v>
      </c>
      <c r="B60" s="205"/>
      <c r="C60" s="205"/>
      <c r="D60" s="205"/>
      <c r="E60" s="205"/>
      <c r="F60" s="205"/>
      <c r="G60" s="205"/>
      <c r="H60" s="205"/>
      <c r="I60" s="205"/>
      <c r="J60" s="205"/>
      <c r="M60" s="44"/>
      <c r="P60" s="44"/>
    </row>
    <row r="61" spans="1:16" ht="16.399999999999999" customHeight="1" x14ac:dyDescent="0.75">
      <c r="A61" s="206" t="str">
        <f>+A3</f>
        <v>For the three-month period ended 30 September 2024</v>
      </c>
      <c r="B61" s="206"/>
      <c r="C61" s="206"/>
      <c r="D61" s="206"/>
      <c r="E61" s="206"/>
      <c r="F61" s="206"/>
      <c r="G61" s="206"/>
      <c r="H61" s="206"/>
      <c r="I61" s="206"/>
      <c r="J61" s="206"/>
      <c r="M61" s="44"/>
      <c r="P61" s="44"/>
    </row>
    <row r="62" spans="1:16" ht="16.399999999999999" customHeight="1" x14ac:dyDescent="0.75">
      <c r="A62" s="147"/>
      <c r="B62" s="148"/>
      <c r="C62" s="149"/>
      <c r="D62" s="150"/>
      <c r="E62" s="30"/>
      <c r="F62" s="150"/>
      <c r="G62" s="30"/>
      <c r="H62" s="150"/>
      <c r="I62" s="30"/>
      <c r="J62" s="150"/>
      <c r="M62" s="44"/>
      <c r="P62" s="44"/>
    </row>
    <row r="63" spans="1:16" ht="16.399999999999999" customHeight="1" x14ac:dyDescent="0.75">
      <c r="A63" s="147"/>
      <c r="B63" s="148"/>
      <c r="C63" s="149"/>
      <c r="D63" s="150"/>
      <c r="E63" s="30"/>
      <c r="F63" s="150"/>
      <c r="G63" s="30"/>
      <c r="H63" s="150"/>
      <c r="I63" s="30"/>
      <c r="J63" s="150"/>
      <c r="M63" s="44"/>
      <c r="P63" s="44"/>
    </row>
    <row r="64" spans="1:16" s="151" customFormat="1" ht="16.399999999999999" customHeight="1" x14ac:dyDescent="0.75">
      <c r="A64" s="35"/>
      <c r="B64" s="109"/>
      <c r="C64" s="32"/>
      <c r="D64" s="207" t="s">
        <v>2</v>
      </c>
      <c r="E64" s="207"/>
      <c r="F64" s="207"/>
      <c r="G64" s="30"/>
      <c r="H64" s="207" t="s">
        <v>3</v>
      </c>
      <c r="I64" s="207"/>
      <c r="J64" s="207"/>
      <c r="M64" s="44"/>
      <c r="P64" s="44"/>
    </row>
    <row r="65" spans="1:16" s="35" customFormat="1" ht="16.399999999999999" customHeight="1" x14ac:dyDescent="0.75">
      <c r="B65" s="109"/>
      <c r="C65" s="32"/>
      <c r="D65" s="36" t="s">
        <v>227</v>
      </c>
      <c r="E65" s="37"/>
      <c r="F65" s="36" t="s">
        <v>7</v>
      </c>
      <c r="G65" s="38"/>
      <c r="H65" s="36" t="s">
        <v>227</v>
      </c>
      <c r="I65" s="37"/>
      <c r="J65" s="36" t="s">
        <v>7</v>
      </c>
      <c r="M65" s="44"/>
      <c r="P65" s="44"/>
    </row>
    <row r="66" spans="1:16" s="35" customFormat="1" ht="16.399999999999999" customHeight="1" x14ac:dyDescent="0.75">
      <c r="B66" s="109"/>
      <c r="C66" s="32"/>
      <c r="D66" s="14" t="s">
        <v>66</v>
      </c>
      <c r="E66" s="23"/>
      <c r="F66" s="14" t="s">
        <v>66</v>
      </c>
      <c r="G66" s="23"/>
      <c r="H66" s="14" t="s">
        <v>66</v>
      </c>
      <c r="I66" s="23"/>
      <c r="J66" s="14" t="s">
        <v>66</v>
      </c>
      <c r="M66" s="44"/>
      <c r="P66" s="44"/>
    </row>
    <row r="67" spans="1:16" s="35" customFormat="1" ht="16.399999999999999" customHeight="1" x14ac:dyDescent="0.75">
      <c r="A67" s="42"/>
      <c r="B67" s="193"/>
      <c r="C67" s="153"/>
      <c r="D67" s="39" t="s">
        <v>67</v>
      </c>
      <c r="E67" s="40"/>
      <c r="F67" s="39" t="s">
        <v>67</v>
      </c>
      <c r="G67" s="41"/>
      <c r="H67" s="39" t="s">
        <v>67</v>
      </c>
      <c r="I67" s="40"/>
      <c r="J67" s="39" t="s">
        <v>67</v>
      </c>
      <c r="M67" s="44"/>
      <c r="P67" s="44"/>
    </row>
    <row r="68" spans="1:16" s="35" customFormat="1" ht="16.399999999999999" customHeight="1" x14ac:dyDescent="0.75">
      <c r="A68" s="42"/>
      <c r="B68" s="107"/>
      <c r="C68" s="153"/>
      <c r="D68" s="49"/>
      <c r="E68" s="40"/>
      <c r="F68" s="41"/>
      <c r="G68" s="41"/>
      <c r="H68" s="49"/>
      <c r="I68" s="40"/>
      <c r="J68" s="41"/>
      <c r="M68" s="44"/>
      <c r="P68" s="44"/>
    </row>
    <row r="69" spans="1:16" s="42" customFormat="1" ht="16.399999999999999" customHeight="1" x14ac:dyDescent="0.75">
      <c r="A69" s="35" t="s">
        <v>92</v>
      </c>
      <c r="B69" s="109"/>
      <c r="C69" s="32"/>
      <c r="D69" s="50"/>
      <c r="E69" s="51"/>
      <c r="F69" s="51"/>
      <c r="G69" s="51"/>
      <c r="H69" s="50"/>
      <c r="I69" s="51"/>
      <c r="J69" s="51"/>
      <c r="M69" s="44"/>
      <c r="P69" s="44"/>
    </row>
    <row r="70" spans="1:16" s="42" customFormat="1" ht="16.399999999999999" customHeight="1" x14ac:dyDescent="0.75">
      <c r="A70" s="32" t="s">
        <v>93</v>
      </c>
      <c r="B70" s="109"/>
      <c r="C70" s="32"/>
      <c r="D70" s="50"/>
      <c r="E70" s="51"/>
      <c r="F70" s="51"/>
      <c r="G70" s="51"/>
      <c r="H70" s="50"/>
      <c r="I70" s="51"/>
      <c r="J70" s="51"/>
      <c r="M70" s="44"/>
      <c r="P70" s="44"/>
    </row>
    <row r="71" spans="1:16" s="42" customFormat="1" ht="16.399999999999999" customHeight="1" x14ac:dyDescent="0.75">
      <c r="A71" s="32" t="s">
        <v>277</v>
      </c>
      <c r="B71" s="109"/>
      <c r="C71" s="32"/>
      <c r="D71" s="50"/>
      <c r="E71" s="51"/>
      <c r="F71" s="51"/>
      <c r="G71" s="51"/>
      <c r="H71" s="50"/>
      <c r="I71" s="51"/>
      <c r="J71" s="51"/>
      <c r="M71" s="44"/>
      <c r="P71" s="44"/>
    </row>
    <row r="72" spans="1:16" s="42" customFormat="1" ht="16.399999999999999" customHeight="1" x14ac:dyDescent="0.75">
      <c r="A72" s="32" t="s">
        <v>94</v>
      </c>
      <c r="B72" s="109"/>
      <c r="C72" s="32"/>
      <c r="D72" s="50">
        <v>119281</v>
      </c>
      <c r="E72" s="51">
        <v>0</v>
      </c>
      <c r="F72" s="51">
        <v>-227361</v>
      </c>
      <c r="G72" s="51">
        <v>0</v>
      </c>
      <c r="H72" s="50">
        <v>119281</v>
      </c>
      <c r="I72" s="51"/>
      <c r="J72" s="51">
        <v>-227361</v>
      </c>
      <c r="M72" s="44"/>
      <c r="P72" s="44"/>
    </row>
    <row r="73" spans="1:16" ht="16.399999999999999" customHeight="1" x14ac:dyDescent="0.75">
      <c r="A73" s="32" t="s">
        <v>95</v>
      </c>
      <c r="D73" s="157"/>
      <c r="E73" s="32"/>
      <c r="G73" s="32"/>
      <c r="H73" s="157"/>
      <c r="I73" s="32"/>
      <c r="M73" s="44"/>
      <c r="P73" s="44"/>
    </row>
    <row r="74" spans="1:16" ht="16.399999999999999" customHeight="1" x14ac:dyDescent="0.75">
      <c r="A74" s="32" t="s">
        <v>96</v>
      </c>
      <c r="D74" s="52">
        <v>-23856</v>
      </c>
      <c r="E74" s="51">
        <v>0</v>
      </c>
      <c r="F74" s="53">
        <v>45472</v>
      </c>
      <c r="G74" s="51">
        <v>0</v>
      </c>
      <c r="H74" s="52">
        <v>-23856</v>
      </c>
      <c r="I74" s="51"/>
      <c r="J74" s="53">
        <v>45472</v>
      </c>
      <c r="M74" s="44"/>
      <c r="P74" s="44"/>
    </row>
    <row r="75" spans="1:16" ht="16.399999999999999" customHeight="1" x14ac:dyDescent="0.75">
      <c r="D75" s="50"/>
      <c r="E75" s="51"/>
      <c r="F75" s="51"/>
      <c r="G75" s="51"/>
      <c r="H75" s="50"/>
      <c r="I75" s="51"/>
      <c r="J75" s="51"/>
      <c r="M75" s="44"/>
      <c r="P75" s="44"/>
    </row>
    <row r="76" spans="1:16" ht="16.399999999999999" customHeight="1" x14ac:dyDescent="0.75">
      <c r="A76" s="101" t="s">
        <v>97</v>
      </c>
      <c r="D76" s="52">
        <f>SUM(D71:D74)</f>
        <v>95425</v>
      </c>
      <c r="E76" s="51"/>
      <c r="F76" s="53">
        <f>SUM(F71:F74)</f>
        <v>-181889</v>
      </c>
      <c r="G76" s="51"/>
      <c r="H76" s="52">
        <f>SUM(H71:H74)</f>
        <v>95425</v>
      </c>
      <c r="I76" s="51"/>
      <c r="J76" s="53">
        <f>SUM(J71:J74)</f>
        <v>-181889</v>
      </c>
      <c r="M76" s="44"/>
      <c r="P76" s="44"/>
    </row>
    <row r="77" spans="1:16" ht="16.399999999999999" customHeight="1" x14ac:dyDescent="0.75">
      <c r="D77" s="50"/>
      <c r="E77" s="51"/>
      <c r="F77" s="51"/>
      <c r="G77" s="51"/>
      <c r="H77" s="50"/>
      <c r="I77" s="51"/>
      <c r="J77" s="51"/>
      <c r="M77" s="44"/>
      <c r="P77" s="44"/>
    </row>
    <row r="78" spans="1:16" ht="16.399999999999999" customHeight="1" x14ac:dyDescent="0.75">
      <c r="A78" s="32" t="s">
        <v>98</v>
      </c>
      <c r="D78" s="50"/>
      <c r="E78" s="51"/>
      <c r="F78" s="51"/>
      <c r="G78" s="51"/>
      <c r="H78" s="50"/>
      <c r="I78" s="51"/>
      <c r="J78" s="51"/>
      <c r="M78" s="44"/>
      <c r="P78" s="44"/>
    </row>
    <row r="79" spans="1:16" ht="16.399999999999999" customHeight="1" x14ac:dyDescent="0.75">
      <c r="A79" s="32" t="s">
        <v>278</v>
      </c>
      <c r="D79" s="50"/>
      <c r="E79" s="51"/>
      <c r="F79" s="51"/>
      <c r="G79" s="51"/>
      <c r="H79" s="50"/>
      <c r="I79" s="51"/>
      <c r="J79" s="51"/>
      <c r="M79" s="44"/>
      <c r="P79" s="44"/>
    </row>
    <row r="80" spans="1:16" ht="16.399999999999999" customHeight="1" x14ac:dyDescent="0.75">
      <c r="A80" s="32" t="s">
        <v>94</v>
      </c>
      <c r="D80" s="50">
        <v>-31634</v>
      </c>
      <c r="E80" s="51">
        <v>0</v>
      </c>
      <c r="F80" s="23">
        <v>57379</v>
      </c>
      <c r="G80" s="23"/>
      <c r="H80" s="43">
        <v>0</v>
      </c>
      <c r="I80" s="23"/>
      <c r="J80" s="23">
        <v>0</v>
      </c>
      <c r="M80" s="44"/>
      <c r="P80" s="44"/>
    </row>
    <row r="81" spans="1:16" ht="16.399999999999999" customHeight="1" x14ac:dyDescent="0.75">
      <c r="A81" s="32" t="s">
        <v>99</v>
      </c>
      <c r="D81" s="50"/>
      <c r="E81" s="51"/>
      <c r="F81" s="51"/>
      <c r="G81" s="51"/>
      <c r="H81" s="50"/>
      <c r="I81" s="51"/>
      <c r="J81" s="51"/>
      <c r="M81" s="44"/>
      <c r="P81" s="44"/>
    </row>
    <row r="82" spans="1:16" ht="16.399999999999999" customHeight="1" x14ac:dyDescent="0.75">
      <c r="A82" s="32" t="s">
        <v>96</v>
      </c>
      <c r="D82" s="52">
        <v>6327</v>
      </c>
      <c r="E82" s="51">
        <v>0</v>
      </c>
      <c r="F82" s="46">
        <v>-11462</v>
      </c>
      <c r="G82" s="51"/>
      <c r="H82" s="52">
        <v>0</v>
      </c>
      <c r="I82" s="51"/>
      <c r="J82" s="53">
        <v>0</v>
      </c>
      <c r="M82" s="44"/>
      <c r="P82" s="44"/>
    </row>
    <row r="83" spans="1:16" ht="16.399999999999999" customHeight="1" x14ac:dyDescent="0.75">
      <c r="D83" s="50"/>
      <c r="E83" s="51"/>
      <c r="F83" s="51"/>
      <c r="G83" s="51"/>
      <c r="H83" s="50"/>
      <c r="I83" s="51"/>
      <c r="J83" s="51"/>
      <c r="M83" s="44"/>
      <c r="P83" s="44"/>
    </row>
    <row r="84" spans="1:16" ht="16.399999999999999" customHeight="1" x14ac:dyDescent="0.75">
      <c r="A84" s="32" t="s">
        <v>100</v>
      </c>
      <c r="D84" s="52">
        <f>SUM(D80:D82)</f>
        <v>-25307</v>
      </c>
      <c r="E84" s="51"/>
      <c r="F84" s="53">
        <f>SUM(F80:F82)</f>
        <v>45917</v>
      </c>
      <c r="G84" s="51"/>
      <c r="H84" s="52">
        <f>SUM(H80:H82)</f>
        <v>0</v>
      </c>
      <c r="I84" s="51"/>
      <c r="J84" s="53">
        <f>SUM(J80:J82)</f>
        <v>0</v>
      </c>
      <c r="M84" s="44"/>
      <c r="P84" s="44"/>
    </row>
    <row r="85" spans="1:16" ht="16.399999999999999" customHeight="1" x14ac:dyDescent="0.75">
      <c r="A85" s="101"/>
      <c r="D85" s="50"/>
      <c r="E85" s="51"/>
      <c r="F85" s="51"/>
      <c r="G85" s="51"/>
      <c r="H85" s="50"/>
      <c r="I85" s="51"/>
      <c r="J85" s="51"/>
      <c r="M85" s="44"/>
      <c r="P85" s="44"/>
    </row>
    <row r="86" spans="1:16" ht="16.399999999999999" customHeight="1" x14ac:dyDescent="0.75">
      <c r="A86" s="35" t="s">
        <v>101</v>
      </c>
      <c r="D86" s="52">
        <f>D84+D76</f>
        <v>70118</v>
      </c>
      <c r="E86" s="51"/>
      <c r="F86" s="53">
        <f>F84+F76</f>
        <v>-135972</v>
      </c>
      <c r="G86" s="51"/>
      <c r="H86" s="52">
        <f>H84+H76</f>
        <v>95425</v>
      </c>
      <c r="I86" s="51"/>
      <c r="J86" s="53">
        <f>J84+J76</f>
        <v>-181889</v>
      </c>
      <c r="M86" s="44"/>
      <c r="P86" s="44"/>
    </row>
    <row r="87" spans="1:16" ht="16.399999999999999" customHeight="1" x14ac:dyDescent="0.75">
      <c r="A87" s="35"/>
      <c r="D87" s="50"/>
      <c r="E87" s="51"/>
      <c r="F87" s="51"/>
      <c r="G87" s="51"/>
      <c r="H87" s="50"/>
      <c r="I87" s="51"/>
      <c r="J87" s="51"/>
      <c r="M87" s="44"/>
      <c r="P87" s="44"/>
    </row>
    <row r="88" spans="1:16" ht="16.399999999999999" customHeight="1" thickBot="1" x14ac:dyDescent="0.8">
      <c r="A88" s="35" t="s">
        <v>102</v>
      </c>
      <c r="D88" s="54">
        <f>D45+D86</f>
        <v>1386486</v>
      </c>
      <c r="E88" s="51"/>
      <c r="F88" s="55">
        <f>F45+F86</f>
        <v>1148280</v>
      </c>
      <c r="G88" s="51"/>
      <c r="H88" s="54">
        <f>H45+H86</f>
        <v>1377228</v>
      </c>
      <c r="I88" s="51"/>
      <c r="J88" s="55">
        <f>J45+J86</f>
        <v>766629</v>
      </c>
      <c r="M88" s="44"/>
      <c r="P88" s="44"/>
    </row>
    <row r="89" spans="1:16" ht="16.399999999999999" customHeight="1" thickTop="1" x14ac:dyDescent="0.75">
      <c r="A89" s="35"/>
      <c r="D89" s="50"/>
      <c r="E89" s="51"/>
      <c r="F89" s="51"/>
      <c r="G89" s="51"/>
      <c r="H89" s="50"/>
      <c r="I89" s="51"/>
      <c r="J89" s="51"/>
      <c r="M89" s="44"/>
      <c r="P89" s="44"/>
    </row>
    <row r="90" spans="1:16" ht="16.399999999999999" customHeight="1" x14ac:dyDescent="0.75">
      <c r="A90" s="32" t="s">
        <v>103</v>
      </c>
      <c r="D90" s="50"/>
      <c r="E90" s="51"/>
      <c r="F90" s="51"/>
      <c r="G90" s="51"/>
      <c r="H90" s="50"/>
      <c r="I90" s="51"/>
      <c r="J90" s="51"/>
      <c r="M90" s="44"/>
      <c r="P90" s="44"/>
    </row>
    <row r="91" spans="1:16" ht="16.399999999999999" customHeight="1" x14ac:dyDescent="0.75">
      <c r="A91" s="32" t="s">
        <v>104</v>
      </c>
      <c r="D91" s="50">
        <v>1304626</v>
      </c>
      <c r="E91" s="51">
        <v>0</v>
      </c>
      <c r="F91" s="51">
        <v>1280508</v>
      </c>
      <c r="G91" s="51">
        <v>0</v>
      </c>
      <c r="H91" s="50">
        <v>1281803</v>
      </c>
      <c r="I91" s="51"/>
      <c r="J91" s="51">
        <v>948518</v>
      </c>
      <c r="M91" s="44"/>
      <c r="P91" s="44"/>
    </row>
    <row r="92" spans="1:16" ht="16.399999999999999" customHeight="1" x14ac:dyDescent="0.75">
      <c r="A92" s="32" t="s">
        <v>105</v>
      </c>
      <c r="D92" s="56">
        <v>11742</v>
      </c>
      <c r="E92" s="51">
        <v>0</v>
      </c>
      <c r="F92" s="57">
        <v>3744</v>
      </c>
      <c r="G92" s="51">
        <v>0</v>
      </c>
      <c r="H92" s="56">
        <v>0</v>
      </c>
      <c r="I92" s="57"/>
      <c r="J92" s="57">
        <v>0</v>
      </c>
      <c r="M92" s="44"/>
      <c r="P92" s="44"/>
    </row>
    <row r="93" spans="1:16" ht="16.399999999999999" customHeight="1" x14ac:dyDescent="0.75">
      <c r="D93" s="50"/>
      <c r="E93" s="51"/>
      <c r="F93" s="51"/>
      <c r="G93" s="51"/>
      <c r="H93" s="50"/>
      <c r="I93" s="51"/>
      <c r="J93" s="51"/>
      <c r="M93" s="44"/>
      <c r="P93" s="44"/>
    </row>
    <row r="94" spans="1:16" ht="16.399999999999999" customHeight="1" x14ac:dyDescent="0.75">
      <c r="A94" s="32" t="s">
        <v>106</v>
      </c>
      <c r="D94" s="157"/>
      <c r="H94" s="157"/>
      <c r="M94" s="44"/>
      <c r="P94" s="44"/>
    </row>
    <row r="95" spans="1:16" ht="16.399999999999999" customHeight="1" x14ac:dyDescent="0.75">
      <c r="A95" s="32" t="s">
        <v>104</v>
      </c>
      <c r="D95" s="157">
        <v>1374763</v>
      </c>
      <c r="E95" s="44">
        <v>0</v>
      </c>
      <c r="F95" s="44">
        <v>1144522</v>
      </c>
      <c r="G95" s="44">
        <v>0</v>
      </c>
      <c r="H95" s="157">
        <v>1377228</v>
      </c>
      <c r="J95" s="44">
        <v>766629</v>
      </c>
      <c r="M95" s="44"/>
      <c r="P95" s="44"/>
    </row>
    <row r="96" spans="1:16" ht="16.399999999999999" customHeight="1" x14ac:dyDescent="0.75">
      <c r="A96" s="32" t="s">
        <v>105</v>
      </c>
      <c r="D96" s="50">
        <v>11723</v>
      </c>
      <c r="E96" s="51">
        <v>0</v>
      </c>
      <c r="F96" s="51">
        <v>3758</v>
      </c>
      <c r="G96" s="51">
        <v>0</v>
      </c>
      <c r="H96" s="50">
        <v>0</v>
      </c>
      <c r="I96" s="51"/>
      <c r="J96" s="51">
        <v>0</v>
      </c>
      <c r="M96" s="44"/>
      <c r="P96" s="44"/>
    </row>
    <row r="97" spans="1:16" ht="16.399999999999999" customHeight="1" x14ac:dyDescent="0.75">
      <c r="D97" s="50"/>
      <c r="E97" s="51"/>
      <c r="F97" s="51"/>
      <c r="G97" s="51"/>
      <c r="H97" s="50"/>
      <c r="I97" s="51"/>
      <c r="J97" s="51"/>
      <c r="M97" s="44"/>
      <c r="P97" s="44"/>
    </row>
    <row r="98" spans="1:16" ht="16.399999999999999" customHeight="1" x14ac:dyDescent="0.75">
      <c r="B98" s="107"/>
      <c r="D98" s="50"/>
      <c r="E98" s="51"/>
      <c r="F98" s="51"/>
      <c r="G98" s="51"/>
      <c r="H98" s="50"/>
      <c r="I98" s="51"/>
      <c r="J98" s="51"/>
      <c r="M98" s="44"/>
      <c r="P98" s="44"/>
    </row>
    <row r="99" spans="1:16" ht="16.399999999999999" customHeight="1" x14ac:dyDescent="0.75">
      <c r="A99" s="35" t="s">
        <v>107</v>
      </c>
      <c r="B99" s="107"/>
      <c r="D99" s="43"/>
      <c r="E99" s="23"/>
      <c r="F99" s="23"/>
      <c r="G99" s="23"/>
      <c r="H99" s="43"/>
      <c r="I99" s="23"/>
      <c r="J99" s="23"/>
      <c r="M99" s="44"/>
      <c r="P99" s="44"/>
    </row>
    <row r="100" spans="1:16" ht="16.399999999999999" customHeight="1" x14ac:dyDescent="0.75">
      <c r="A100" s="35"/>
      <c r="B100" s="107"/>
      <c r="D100" s="43"/>
      <c r="E100" s="23"/>
      <c r="F100" s="23"/>
      <c r="G100" s="23"/>
      <c r="H100" s="43"/>
      <c r="I100" s="23"/>
      <c r="J100" s="23"/>
      <c r="M100" s="44"/>
      <c r="P100" s="44"/>
    </row>
    <row r="101" spans="1:16" ht="16.399999999999999" customHeight="1" x14ac:dyDescent="0.75">
      <c r="A101" s="32" t="s">
        <v>108</v>
      </c>
      <c r="D101" s="158">
        <v>1.5500000000000005</v>
      </c>
      <c r="E101" s="58">
        <v>0</v>
      </c>
      <c r="F101" s="58">
        <v>1.5099999999999998</v>
      </c>
      <c r="G101" s="58">
        <v>0</v>
      </c>
      <c r="H101" s="158">
        <v>1.52</v>
      </c>
      <c r="I101" s="58"/>
      <c r="J101" s="58">
        <v>1.1199999999999997</v>
      </c>
      <c r="M101" s="44"/>
      <c r="P101" s="44"/>
    </row>
    <row r="102" spans="1:16" ht="16.399999999999999" customHeight="1" x14ac:dyDescent="0.75">
      <c r="D102" s="58"/>
      <c r="E102" s="51"/>
      <c r="F102" s="51"/>
      <c r="G102" s="51"/>
      <c r="H102" s="58"/>
      <c r="I102" s="51"/>
      <c r="J102" s="51"/>
    </row>
    <row r="103" spans="1:16" ht="16.399999999999999" customHeight="1" x14ac:dyDescent="0.75">
      <c r="D103" s="51"/>
      <c r="E103" s="51"/>
      <c r="F103" s="51"/>
      <c r="G103" s="51"/>
      <c r="H103" s="51"/>
      <c r="I103" s="51"/>
      <c r="J103" s="51"/>
    </row>
    <row r="104" spans="1:16" ht="16.399999999999999" customHeight="1" x14ac:dyDescent="0.75">
      <c r="D104" s="51"/>
      <c r="E104" s="51"/>
      <c r="F104" s="51"/>
      <c r="G104" s="51"/>
      <c r="H104" s="51"/>
      <c r="I104" s="51"/>
      <c r="J104" s="51"/>
    </row>
    <row r="105" spans="1:16" ht="16.399999999999999" customHeight="1" x14ac:dyDescent="0.75">
      <c r="D105" s="51"/>
      <c r="E105" s="51"/>
      <c r="F105" s="51"/>
      <c r="G105" s="51"/>
      <c r="H105" s="51"/>
      <c r="I105" s="51"/>
      <c r="J105" s="51"/>
    </row>
    <row r="106" spans="1:16" ht="16.399999999999999" customHeight="1" x14ac:dyDescent="0.75">
      <c r="D106" s="51"/>
      <c r="E106" s="51"/>
      <c r="F106" s="51"/>
      <c r="G106" s="51"/>
      <c r="H106" s="51"/>
      <c r="I106" s="51"/>
      <c r="J106" s="51"/>
    </row>
    <row r="107" spans="1:16" ht="16.399999999999999" customHeight="1" x14ac:dyDescent="0.75">
      <c r="D107" s="51"/>
      <c r="E107" s="51"/>
      <c r="F107" s="51"/>
      <c r="G107" s="51"/>
      <c r="H107" s="51"/>
      <c r="I107" s="51"/>
      <c r="J107" s="51"/>
    </row>
    <row r="108" spans="1:16" ht="16.399999999999999" customHeight="1" x14ac:dyDescent="0.75">
      <c r="D108" s="51"/>
      <c r="E108" s="51"/>
      <c r="F108" s="51"/>
      <c r="G108" s="51"/>
      <c r="H108" s="51"/>
      <c r="I108" s="51"/>
      <c r="J108" s="51"/>
    </row>
    <row r="109" spans="1:16" ht="16.399999999999999" customHeight="1" x14ac:dyDescent="0.75">
      <c r="D109" s="51"/>
      <c r="E109" s="51"/>
      <c r="F109" s="51"/>
      <c r="G109" s="51"/>
      <c r="H109" s="51"/>
      <c r="I109" s="51"/>
      <c r="J109" s="51"/>
    </row>
    <row r="110" spans="1:16" ht="16.399999999999999" customHeight="1" x14ac:dyDescent="0.75">
      <c r="D110" s="51"/>
      <c r="E110" s="51"/>
      <c r="F110" s="51"/>
      <c r="G110" s="51"/>
      <c r="H110" s="51"/>
      <c r="I110" s="51"/>
      <c r="J110" s="51"/>
    </row>
    <row r="111" spans="1:16" ht="16.399999999999999" customHeight="1" x14ac:dyDescent="0.75">
      <c r="A111" s="107" t="s">
        <v>61</v>
      </c>
      <c r="C111" s="35"/>
      <c r="D111" s="208" t="s">
        <v>61</v>
      </c>
      <c r="E111" s="208"/>
      <c r="F111" s="208"/>
      <c r="G111" s="208"/>
      <c r="H111" s="208"/>
      <c r="I111" s="208"/>
      <c r="J111" s="208"/>
    </row>
    <row r="112" spans="1:16" ht="16.399999999999999" customHeight="1" x14ac:dyDescent="0.75">
      <c r="A112" s="148" t="s">
        <v>62</v>
      </c>
      <c r="D112" s="203" t="s">
        <v>63</v>
      </c>
      <c r="E112" s="203"/>
      <c r="F112" s="203"/>
      <c r="G112" s="203"/>
      <c r="H112" s="203"/>
      <c r="I112" s="203"/>
      <c r="J112" s="203"/>
    </row>
    <row r="113" spans="1:10" ht="16.399999999999999" customHeight="1" x14ac:dyDescent="0.75">
      <c r="A113" s="109" t="s">
        <v>64</v>
      </c>
      <c r="D113" s="203" t="s">
        <v>65</v>
      </c>
      <c r="E113" s="203"/>
      <c r="F113" s="203"/>
      <c r="G113" s="203"/>
      <c r="H113" s="203"/>
      <c r="I113" s="203"/>
      <c r="J113" s="203"/>
    </row>
    <row r="114" spans="1:10" ht="16.399999999999999" customHeight="1" x14ac:dyDescent="0.75">
      <c r="A114" s="109"/>
      <c r="D114" s="109"/>
      <c r="E114" s="109"/>
      <c r="F114" s="109"/>
      <c r="G114" s="109"/>
      <c r="H114" s="109"/>
      <c r="I114" s="109"/>
      <c r="J114" s="109"/>
    </row>
    <row r="115" spans="1:10" ht="16.399999999999999" customHeight="1" x14ac:dyDescent="0.75">
      <c r="A115" s="109"/>
      <c r="D115" s="109"/>
      <c r="E115" s="109"/>
      <c r="F115" s="109"/>
      <c r="G115" s="109"/>
      <c r="H115" s="109"/>
      <c r="I115" s="109"/>
      <c r="J115" s="109"/>
    </row>
    <row r="116" spans="1:10" ht="6.65" customHeight="1" x14ac:dyDescent="0.75">
      <c r="A116" s="109"/>
      <c r="D116" s="109"/>
      <c r="E116" s="109"/>
      <c r="F116" s="109"/>
      <c r="G116" s="109"/>
      <c r="H116" s="109"/>
      <c r="I116" s="109"/>
      <c r="J116" s="109"/>
    </row>
    <row r="117" spans="1:10" ht="22.4" customHeight="1" x14ac:dyDescent="0.75">
      <c r="A117" s="204" t="s">
        <v>243</v>
      </c>
      <c r="B117" s="204"/>
      <c r="C117" s="204"/>
      <c r="D117" s="204"/>
      <c r="E117" s="204"/>
      <c r="F117" s="204"/>
      <c r="G117" s="204"/>
      <c r="H117" s="204"/>
      <c r="I117" s="204"/>
      <c r="J117" s="204"/>
    </row>
    <row r="118" spans="1:10" ht="22.4" customHeight="1" x14ac:dyDescent="0.75"/>
    <row r="119" spans="1:10" ht="20.149999999999999" customHeight="1" x14ac:dyDescent="0.75"/>
    <row r="120" spans="1:10" ht="16.399999999999999" customHeight="1" x14ac:dyDescent="0.75"/>
  </sheetData>
  <mergeCells count="15">
    <mergeCell ref="A58:J58"/>
    <mergeCell ref="A1:J1"/>
    <mergeCell ref="A2:J2"/>
    <mergeCell ref="A3:J3"/>
    <mergeCell ref="D6:F6"/>
    <mergeCell ref="H6:J6"/>
    <mergeCell ref="D112:J112"/>
    <mergeCell ref="D113:J113"/>
    <mergeCell ref="A117:J117"/>
    <mergeCell ref="A59:J59"/>
    <mergeCell ref="A60:J60"/>
    <mergeCell ref="A61:J61"/>
    <mergeCell ref="D64:F64"/>
    <mergeCell ref="H64:J64"/>
    <mergeCell ref="D111:J111"/>
  </mergeCells>
  <pageMargins left="0.8" right="0.5" top="0.5" bottom="0.6" header="0.49" footer="0.4"/>
  <pageSetup paperSize="9" scale="82" firstPageNumber="4" fitToHeight="0" orientation="portrait" useFirstPageNumber="1" horizontalDpi="1200" verticalDpi="1200" r:id="rId1"/>
  <headerFooter>
    <oddFooter>&amp;R&amp;"Arial,Regular"&amp;9&amp;P</oddFooter>
  </headerFooter>
  <rowBreaks count="1" manualBreakCount="1">
    <brk id="58" max="12" man="1"/>
  </rowBreaks>
  <ignoredErrors>
    <ignoredError sqref="D7:J7 D65:J65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4614F3-A09D-4F35-ABBE-BD5493801CC3}">
  <dimension ref="A1:P120"/>
  <sheetViews>
    <sheetView zoomScaleNormal="100" zoomScaleSheetLayoutView="100" workbookViewId="0">
      <selection sqref="A1:J1"/>
    </sheetView>
  </sheetViews>
  <sheetFormatPr defaultColWidth="9.09765625" defaultRowHeight="11.5" x14ac:dyDescent="0.75"/>
  <cols>
    <col min="1" max="1" width="58.3984375" style="32" customWidth="1"/>
    <col min="2" max="2" width="6.69921875" style="109" customWidth="1"/>
    <col min="3" max="3" width="0.8984375" style="32" customWidth="1"/>
    <col min="4" max="4" width="11.69921875" style="44" customWidth="1"/>
    <col min="5" max="5" width="0.8984375" style="44" customWidth="1"/>
    <col min="6" max="6" width="11.69921875" style="44" customWidth="1"/>
    <col min="7" max="7" width="0.8984375" style="44" customWidth="1"/>
    <col min="8" max="8" width="11.69921875" style="44" customWidth="1"/>
    <col min="9" max="9" width="0.8984375" style="44" customWidth="1"/>
    <col min="10" max="10" width="11.69921875" style="44" customWidth="1"/>
    <col min="11" max="16384" width="9.09765625" style="32"/>
  </cols>
  <sheetData>
    <row r="1" spans="1:16" ht="16.399999999999999" customHeight="1" x14ac:dyDescent="0.75">
      <c r="A1" s="205" t="s">
        <v>0</v>
      </c>
      <c r="B1" s="205"/>
      <c r="C1" s="205"/>
      <c r="D1" s="205"/>
      <c r="E1" s="205"/>
      <c r="F1" s="205"/>
      <c r="G1" s="205"/>
      <c r="H1" s="205"/>
      <c r="I1" s="205"/>
      <c r="J1" s="205"/>
    </row>
    <row r="2" spans="1:16" ht="16.399999999999999" customHeight="1" x14ac:dyDescent="0.75">
      <c r="A2" s="205" t="s">
        <v>229</v>
      </c>
      <c r="B2" s="205"/>
      <c r="C2" s="205"/>
      <c r="D2" s="205"/>
      <c r="E2" s="205"/>
      <c r="F2" s="205"/>
      <c r="G2" s="205"/>
      <c r="H2" s="205"/>
      <c r="I2" s="205"/>
      <c r="J2" s="205"/>
    </row>
    <row r="3" spans="1:16" ht="16.399999999999999" customHeight="1" x14ac:dyDescent="0.75">
      <c r="A3" s="206" t="s">
        <v>259</v>
      </c>
      <c r="B3" s="206"/>
      <c r="C3" s="206"/>
      <c r="D3" s="206"/>
      <c r="E3" s="206"/>
      <c r="F3" s="206"/>
      <c r="G3" s="206"/>
      <c r="H3" s="206"/>
      <c r="I3" s="206"/>
      <c r="J3" s="206"/>
    </row>
    <row r="4" spans="1:16" ht="16.399999999999999" customHeight="1" x14ac:dyDescent="0.75">
      <c r="A4" s="100"/>
      <c r="B4" s="107"/>
      <c r="C4" s="100"/>
      <c r="D4" s="146"/>
      <c r="E4" s="146"/>
      <c r="F4" s="146"/>
      <c r="G4" s="146"/>
      <c r="H4" s="146"/>
      <c r="I4" s="146"/>
      <c r="J4" s="146"/>
    </row>
    <row r="5" spans="1:16" s="151" customFormat="1" ht="16.399999999999999" customHeight="1" x14ac:dyDescent="0.75">
      <c r="A5" s="147"/>
      <c r="B5" s="148"/>
      <c r="C5" s="149"/>
      <c r="D5" s="150"/>
      <c r="E5" s="30"/>
      <c r="F5" s="150"/>
      <c r="G5" s="30"/>
      <c r="H5" s="150"/>
      <c r="I5" s="30"/>
      <c r="J5" s="150"/>
    </row>
    <row r="6" spans="1:16" s="35" customFormat="1" ht="16.399999999999999" customHeight="1" x14ac:dyDescent="0.75">
      <c r="B6" s="109"/>
      <c r="C6" s="32"/>
      <c r="D6" s="207" t="s">
        <v>2</v>
      </c>
      <c r="E6" s="207"/>
      <c r="F6" s="207"/>
      <c r="G6" s="30"/>
      <c r="H6" s="207" t="s">
        <v>3</v>
      </c>
      <c r="I6" s="207"/>
      <c r="J6" s="207"/>
    </row>
    <row r="7" spans="1:16" s="35" customFormat="1" ht="16.399999999999999" customHeight="1" x14ac:dyDescent="0.75">
      <c r="B7" s="109"/>
      <c r="C7" s="32"/>
      <c r="D7" s="36" t="s">
        <v>227</v>
      </c>
      <c r="E7" s="37"/>
      <c r="F7" s="36" t="s">
        <v>7</v>
      </c>
      <c r="G7" s="38"/>
      <c r="H7" s="36" t="s">
        <v>227</v>
      </c>
      <c r="I7" s="37"/>
      <c r="J7" s="36" t="s">
        <v>7</v>
      </c>
    </row>
    <row r="8" spans="1:16" s="35" customFormat="1" ht="16.399999999999999" customHeight="1" x14ac:dyDescent="0.75">
      <c r="B8" s="109"/>
      <c r="C8" s="32"/>
      <c r="D8" s="14" t="s">
        <v>66</v>
      </c>
      <c r="E8" s="23"/>
      <c r="F8" s="14" t="s">
        <v>66</v>
      </c>
      <c r="G8" s="23"/>
      <c r="H8" s="14" t="s">
        <v>66</v>
      </c>
      <c r="I8" s="23"/>
      <c r="J8" s="14" t="s">
        <v>66</v>
      </c>
    </row>
    <row r="9" spans="1:16" s="35" customFormat="1" ht="16.399999999999999" customHeight="1" x14ac:dyDescent="0.75">
      <c r="B9" s="152" t="s">
        <v>8</v>
      </c>
      <c r="C9" s="153"/>
      <c r="D9" s="39" t="s">
        <v>67</v>
      </c>
      <c r="E9" s="40"/>
      <c r="F9" s="39" t="s">
        <v>67</v>
      </c>
      <c r="G9" s="41"/>
      <c r="H9" s="39" t="s">
        <v>67</v>
      </c>
      <c r="I9" s="40"/>
      <c r="J9" s="39" t="s">
        <v>67</v>
      </c>
    </row>
    <row r="10" spans="1:16" s="42" customFormat="1" ht="16.399999999999999" customHeight="1" x14ac:dyDescent="0.75">
      <c r="B10" s="109"/>
      <c r="C10" s="153"/>
      <c r="D10" s="154"/>
      <c r="E10" s="162"/>
      <c r="F10" s="162"/>
      <c r="G10" s="162"/>
      <c r="H10" s="154"/>
      <c r="I10" s="162"/>
      <c r="J10" s="162"/>
    </row>
    <row r="11" spans="1:16" ht="16.399999999999999" customHeight="1" x14ac:dyDescent="0.75">
      <c r="A11" s="32" t="s">
        <v>68</v>
      </c>
      <c r="B11" s="194">
        <v>20</v>
      </c>
      <c r="D11" s="43">
        <v>23241868</v>
      </c>
      <c r="E11" s="23"/>
      <c r="F11" s="190">
        <v>22660343</v>
      </c>
      <c r="G11" s="23"/>
      <c r="H11" s="43">
        <v>23060696</v>
      </c>
      <c r="I11" s="23"/>
      <c r="J11" s="190">
        <v>21956510</v>
      </c>
      <c r="M11" s="44"/>
      <c r="P11" s="44"/>
    </row>
    <row r="12" spans="1:16" ht="16.399999999999999" customHeight="1" x14ac:dyDescent="0.75">
      <c r="A12" s="32" t="s">
        <v>69</v>
      </c>
      <c r="B12" s="195">
        <v>21</v>
      </c>
      <c r="D12" s="45">
        <v>8043399</v>
      </c>
      <c r="E12" s="23"/>
      <c r="F12" s="191">
        <v>5928462</v>
      </c>
      <c r="G12" s="23"/>
      <c r="H12" s="45">
        <v>8126127</v>
      </c>
      <c r="I12" s="23"/>
      <c r="J12" s="191">
        <v>5978400</v>
      </c>
      <c r="M12" s="44"/>
      <c r="P12" s="44"/>
    </row>
    <row r="13" spans="1:16" ht="16.399999999999999" customHeight="1" x14ac:dyDescent="0.75">
      <c r="D13" s="43"/>
      <c r="E13" s="23"/>
      <c r="F13" s="190"/>
      <c r="G13" s="23"/>
      <c r="H13" s="43"/>
      <c r="I13" s="23"/>
      <c r="J13" s="190"/>
      <c r="M13" s="44"/>
      <c r="P13" s="44"/>
    </row>
    <row r="14" spans="1:16" ht="16.399999999999999" customHeight="1" x14ac:dyDescent="0.75">
      <c r="A14" s="35" t="s">
        <v>70</v>
      </c>
      <c r="D14" s="45">
        <f>D11-D12</f>
        <v>15198469</v>
      </c>
      <c r="E14" s="23"/>
      <c r="F14" s="191">
        <f>F11-F12</f>
        <v>16731881</v>
      </c>
      <c r="G14" s="23"/>
      <c r="H14" s="45">
        <f>H11-H12</f>
        <v>14934569</v>
      </c>
      <c r="I14" s="23"/>
      <c r="J14" s="191">
        <f>J11-J12</f>
        <v>15978110</v>
      </c>
      <c r="M14" s="44"/>
      <c r="P14" s="44"/>
    </row>
    <row r="15" spans="1:16" ht="16.399999999999999" customHeight="1" x14ac:dyDescent="0.75">
      <c r="A15" s="35"/>
      <c r="D15" s="43"/>
      <c r="E15" s="23"/>
      <c r="F15" s="190"/>
      <c r="G15" s="23"/>
      <c r="H15" s="43"/>
      <c r="I15" s="23"/>
      <c r="J15" s="190"/>
      <c r="M15" s="44"/>
      <c r="P15" s="44"/>
    </row>
    <row r="16" spans="1:16" ht="16.399999999999999" customHeight="1" x14ac:dyDescent="0.75">
      <c r="A16" s="32" t="s">
        <v>71</v>
      </c>
      <c r="B16" s="109">
        <v>22</v>
      </c>
      <c r="D16" s="43">
        <v>4536407</v>
      </c>
      <c r="E16" s="23"/>
      <c r="F16" s="190">
        <v>4895818</v>
      </c>
      <c r="G16" s="23"/>
      <c r="H16" s="43">
        <v>1753573</v>
      </c>
      <c r="I16" s="23"/>
      <c r="J16" s="190">
        <v>2183747</v>
      </c>
      <c r="M16" s="44"/>
      <c r="P16" s="44"/>
    </row>
    <row r="17" spans="1:16" ht="16.399999999999999" customHeight="1" x14ac:dyDescent="0.75">
      <c r="A17" s="32" t="s">
        <v>72</v>
      </c>
      <c r="B17" s="109">
        <v>22</v>
      </c>
      <c r="D17" s="45">
        <v>759177</v>
      </c>
      <c r="E17" s="23"/>
      <c r="F17" s="191">
        <v>752000</v>
      </c>
      <c r="G17" s="23"/>
      <c r="H17" s="45">
        <v>233674</v>
      </c>
      <c r="I17" s="23"/>
      <c r="J17" s="191">
        <v>224658</v>
      </c>
      <c r="M17" s="44"/>
      <c r="P17" s="44"/>
    </row>
    <row r="18" spans="1:16" ht="16.399999999999999" customHeight="1" x14ac:dyDescent="0.75">
      <c r="D18" s="43"/>
      <c r="E18" s="23"/>
      <c r="F18" s="190"/>
      <c r="G18" s="23"/>
      <c r="H18" s="43"/>
      <c r="I18" s="23"/>
      <c r="J18" s="190"/>
      <c r="M18" s="44"/>
      <c r="P18" s="44"/>
    </row>
    <row r="19" spans="1:16" ht="16.399999999999999" customHeight="1" x14ac:dyDescent="0.75">
      <c r="A19" s="35" t="s">
        <v>73</v>
      </c>
      <c r="D19" s="45">
        <f>D16-D17</f>
        <v>3777230</v>
      </c>
      <c r="E19" s="23"/>
      <c r="F19" s="191">
        <f>F16-F17</f>
        <v>4143818</v>
      </c>
      <c r="G19" s="23"/>
      <c r="H19" s="45">
        <f>H16-H17</f>
        <v>1519899</v>
      </c>
      <c r="I19" s="23"/>
      <c r="J19" s="191">
        <f>J16-J17</f>
        <v>1959089</v>
      </c>
      <c r="M19" s="44"/>
      <c r="P19" s="44"/>
    </row>
    <row r="20" spans="1:16" ht="16.399999999999999" customHeight="1" x14ac:dyDescent="0.75">
      <c r="C20" s="35"/>
      <c r="D20" s="43"/>
      <c r="E20" s="41"/>
      <c r="F20" s="190"/>
      <c r="G20" s="23"/>
      <c r="H20" s="43"/>
      <c r="I20" s="23"/>
      <c r="J20" s="190"/>
      <c r="M20" s="44"/>
      <c r="P20" s="44"/>
    </row>
    <row r="21" spans="1:16" ht="16.399999999999999" customHeight="1" x14ac:dyDescent="0.75">
      <c r="A21" s="32" t="s">
        <v>74</v>
      </c>
      <c r="C21" s="35"/>
      <c r="D21" s="43"/>
      <c r="E21" s="41"/>
      <c r="F21" s="190"/>
      <c r="G21" s="23"/>
      <c r="H21" s="43"/>
      <c r="I21" s="23"/>
      <c r="J21" s="190"/>
      <c r="M21" s="44"/>
      <c r="P21" s="44"/>
    </row>
    <row r="22" spans="1:16" ht="16.399999999999999" customHeight="1" x14ac:dyDescent="0.75">
      <c r="A22" s="32" t="s">
        <v>75</v>
      </c>
      <c r="B22" s="109">
        <v>23</v>
      </c>
      <c r="C22" s="35"/>
      <c r="D22" s="43">
        <v>662767</v>
      </c>
      <c r="E22" s="41"/>
      <c r="F22" s="190">
        <v>478838</v>
      </c>
      <c r="G22" s="23"/>
      <c r="H22" s="43">
        <v>114032</v>
      </c>
      <c r="I22" s="23"/>
      <c r="J22" s="190">
        <v>-102605</v>
      </c>
      <c r="M22" s="44"/>
      <c r="P22" s="44"/>
    </row>
    <row r="23" spans="1:16" ht="16.399999999999999" customHeight="1" x14ac:dyDescent="0.75">
      <c r="A23" s="32" t="s">
        <v>251</v>
      </c>
      <c r="B23" s="109">
        <v>24</v>
      </c>
      <c r="D23" s="43">
        <v>22772</v>
      </c>
      <c r="E23" s="23"/>
      <c r="F23" s="190">
        <v>-12080</v>
      </c>
      <c r="G23" s="23"/>
      <c r="H23" s="43">
        <v>24797</v>
      </c>
      <c r="I23" s="23"/>
      <c r="J23" s="190">
        <v>-11569</v>
      </c>
      <c r="M23" s="44"/>
      <c r="P23" s="44"/>
    </row>
    <row r="24" spans="1:16" ht="16.399999999999999" customHeight="1" x14ac:dyDescent="0.75">
      <c r="A24" s="32" t="s">
        <v>76</v>
      </c>
      <c r="D24" s="43">
        <v>144442</v>
      </c>
      <c r="E24" s="23"/>
      <c r="F24" s="190">
        <v>321430</v>
      </c>
      <c r="G24" s="23"/>
      <c r="H24" s="43">
        <v>842771</v>
      </c>
      <c r="I24" s="23"/>
      <c r="J24" s="190">
        <v>992522</v>
      </c>
      <c r="M24" s="44"/>
      <c r="P24" s="44"/>
    </row>
    <row r="25" spans="1:16" ht="16.399999999999999" customHeight="1" x14ac:dyDescent="0.75">
      <c r="A25" s="32" t="s">
        <v>77</v>
      </c>
      <c r="D25" s="45">
        <v>183361</v>
      </c>
      <c r="E25" s="23"/>
      <c r="F25" s="191">
        <v>144056</v>
      </c>
      <c r="G25" s="23"/>
      <c r="H25" s="45">
        <v>189134</v>
      </c>
      <c r="I25" s="23"/>
      <c r="J25" s="191">
        <v>192904</v>
      </c>
      <c r="M25" s="44"/>
      <c r="P25" s="44"/>
    </row>
    <row r="26" spans="1:16" ht="16.399999999999999" customHeight="1" x14ac:dyDescent="0.75">
      <c r="D26" s="43"/>
      <c r="E26" s="23"/>
      <c r="F26" s="190"/>
      <c r="G26" s="23"/>
      <c r="H26" s="43"/>
      <c r="I26" s="23"/>
      <c r="J26" s="190"/>
      <c r="M26" s="44"/>
      <c r="P26" s="44"/>
    </row>
    <row r="27" spans="1:16" ht="16.399999999999999" customHeight="1" x14ac:dyDescent="0.75">
      <c r="A27" s="35" t="s">
        <v>78</v>
      </c>
      <c r="D27" s="45">
        <f>D14+D19+SUM(D22:D25)</f>
        <v>19989041</v>
      </c>
      <c r="E27" s="23"/>
      <c r="F27" s="191">
        <f>F14+F19+SUM(F22:F25)</f>
        <v>21807943</v>
      </c>
      <c r="G27" s="23"/>
      <c r="H27" s="45">
        <f>H14+H19+SUM(H22:H25)</f>
        <v>17625202</v>
      </c>
      <c r="I27" s="23"/>
      <c r="J27" s="191">
        <f>J14+J19+SUM(J22:J25)</f>
        <v>19008451</v>
      </c>
      <c r="M27" s="44"/>
      <c r="P27" s="44"/>
    </row>
    <row r="28" spans="1:16" ht="16.399999999999999" customHeight="1" x14ac:dyDescent="0.75">
      <c r="A28" s="101"/>
      <c r="D28" s="43"/>
      <c r="E28" s="23"/>
      <c r="F28" s="190"/>
      <c r="G28" s="23"/>
      <c r="H28" s="43"/>
      <c r="I28" s="23"/>
      <c r="J28" s="190"/>
      <c r="M28" s="44"/>
      <c r="P28" s="44"/>
    </row>
    <row r="29" spans="1:16" ht="16.399999999999999" customHeight="1" x14ac:dyDescent="0.75">
      <c r="A29" s="35" t="s">
        <v>79</v>
      </c>
      <c r="D29" s="43"/>
      <c r="E29" s="23"/>
      <c r="F29" s="190"/>
      <c r="G29" s="23"/>
      <c r="H29" s="43"/>
      <c r="I29" s="23"/>
      <c r="J29" s="190"/>
      <c r="M29" s="44"/>
      <c r="P29" s="44"/>
    </row>
    <row r="30" spans="1:16" ht="16.399999999999999" customHeight="1" x14ac:dyDescent="0.75">
      <c r="A30" s="32" t="s">
        <v>80</v>
      </c>
      <c r="C30" s="155">
        <v>0</v>
      </c>
      <c r="D30" s="43">
        <v>5342150</v>
      </c>
      <c r="E30" s="23"/>
      <c r="F30" s="190">
        <v>5201209</v>
      </c>
      <c r="G30" s="23"/>
      <c r="H30" s="43">
        <v>3761547</v>
      </c>
      <c r="I30" s="23"/>
      <c r="J30" s="190">
        <v>3794769</v>
      </c>
      <c r="M30" s="44"/>
      <c r="P30" s="44"/>
    </row>
    <row r="31" spans="1:16" ht="16.399999999999999" customHeight="1" x14ac:dyDescent="0.75">
      <c r="A31" s="32" t="s">
        <v>81</v>
      </c>
      <c r="C31" s="156"/>
      <c r="D31" s="43">
        <v>26182</v>
      </c>
      <c r="E31" s="23"/>
      <c r="F31" s="190">
        <v>29702</v>
      </c>
      <c r="G31" s="23"/>
      <c r="H31" s="43">
        <v>22017</v>
      </c>
      <c r="I31" s="23"/>
      <c r="J31" s="190">
        <v>25007</v>
      </c>
      <c r="M31" s="44"/>
      <c r="P31" s="44"/>
    </row>
    <row r="32" spans="1:16" ht="16.399999999999999" customHeight="1" x14ac:dyDescent="0.75">
      <c r="A32" s="32" t="s">
        <v>82</v>
      </c>
      <c r="C32" s="156"/>
      <c r="D32" s="43">
        <v>1061543</v>
      </c>
      <c r="E32" s="23"/>
      <c r="F32" s="190">
        <v>983047</v>
      </c>
      <c r="G32" s="23"/>
      <c r="H32" s="43">
        <v>916187</v>
      </c>
      <c r="I32" s="23"/>
      <c r="J32" s="190">
        <v>893340</v>
      </c>
      <c r="M32" s="44"/>
      <c r="P32" s="44"/>
    </row>
    <row r="33" spans="1:16" ht="16.399999999999999" customHeight="1" x14ac:dyDescent="0.75">
      <c r="A33" s="32" t="s">
        <v>83</v>
      </c>
      <c r="C33" s="156"/>
      <c r="D33" s="43">
        <v>518035</v>
      </c>
      <c r="E33" s="23"/>
      <c r="F33" s="190">
        <v>472295</v>
      </c>
      <c r="G33" s="23"/>
      <c r="H33" s="43">
        <v>480531</v>
      </c>
      <c r="I33" s="23"/>
      <c r="J33" s="190">
        <v>423757</v>
      </c>
      <c r="M33" s="44"/>
      <c r="P33" s="44"/>
    </row>
    <row r="34" spans="1:16" ht="16.399999999999999" customHeight="1" x14ac:dyDescent="0.75">
      <c r="A34" s="32" t="s">
        <v>84</v>
      </c>
      <c r="D34" s="43">
        <v>-79370</v>
      </c>
      <c r="E34" s="23"/>
      <c r="F34" s="190">
        <v>-642660</v>
      </c>
      <c r="G34" s="23"/>
      <c r="H34" s="43">
        <v>-78711</v>
      </c>
      <c r="I34" s="23"/>
      <c r="J34" s="190">
        <v>-644200</v>
      </c>
      <c r="M34" s="44"/>
      <c r="P34" s="44"/>
    </row>
    <row r="35" spans="1:16" ht="16.399999999999999" customHeight="1" x14ac:dyDescent="0.75">
      <c r="A35" s="32" t="s">
        <v>85</v>
      </c>
      <c r="D35" s="43">
        <v>3720340</v>
      </c>
      <c r="E35" s="23"/>
      <c r="F35" s="190">
        <v>3407095</v>
      </c>
      <c r="G35" s="23"/>
      <c r="H35" s="43">
        <v>3757005</v>
      </c>
      <c r="I35" s="23"/>
      <c r="J35" s="190">
        <v>3427320</v>
      </c>
      <c r="M35" s="44"/>
      <c r="P35" s="44"/>
    </row>
    <row r="36" spans="1:16" ht="16.399999999999999" customHeight="1" x14ac:dyDescent="0.75">
      <c r="A36" s="32" t="s">
        <v>86</v>
      </c>
      <c r="D36" s="45">
        <v>1861736</v>
      </c>
      <c r="E36" s="23"/>
      <c r="F36" s="191">
        <v>1859823</v>
      </c>
      <c r="G36" s="23"/>
      <c r="H36" s="45">
        <v>1547847</v>
      </c>
      <c r="I36" s="23"/>
      <c r="J36" s="191">
        <v>1650303</v>
      </c>
      <c r="M36" s="44"/>
      <c r="P36" s="44"/>
    </row>
    <row r="37" spans="1:16" ht="16.399999999999999" customHeight="1" x14ac:dyDescent="0.75">
      <c r="D37" s="43"/>
      <c r="E37" s="23"/>
      <c r="F37" s="190"/>
      <c r="G37" s="23"/>
      <c r="H37" s="43"/>
      <c r="I37" s="23"/>
      <c r="J37" s="190"/>
      <c r="M37" s="44"/>
      <c r="P37" s="44"/>
    </row>
    <row r="38" spans="1:16" ht="16.399999999999999" customHeight="1" x14ac:dyDescent="0.75">
      <c r="A38" s="35" t="s">
        <v>87</v>
      </c>
      <c r="D38" s="45">
        <f>SUM(D30:D36)</f>
        <v>12450616</v>
      </c>
      <c r="E38" s="23"/>
      <c r="F38" s="191">
        <f>SUM(F30:F36)</f>
        <v>11310511</v>
      </c>
      <c r="G38" s="23"/>
      <c r="H38" s="45">
        <f>SUM(H30:H36)</f>
        <v>10406423</v>
      </c>
      <c r="I38" s="23"/>
      <c r="J38" s="191">
        <f>SUM(J30:J36)</f>
        <v>9570296</v>
      </c>
      <c r="M38" s="44"/>
      <c r="P38" s="44"/>
    </row>
    <row r="39" spans="1:16" ht="16.399999999999999" customHeight="1" x14ac:dyDescent="0.75">
      <c r="A39" s="35"/>
      <c r="D39" s="43"/>
      <c r="E39" s="23"/>
      <c r="F39" s="190"/>
      <c r="G39" s="23"/>
      <c r="H39" s="43"/>
      <c r="I39" s="23"/>
      <c r="J39" s="190"/>
      <c r="M39" s="44"/>
      <c r="P39" s="44"/>
    </row>
    <row r="40" spans="1:16" ht="16.399999999999999" customHeight="1" x14ac:dyDescent="0.75">
      <c r="A40" s="32" t="s">
        <v>88</v>
      </c>
      <c r="B40" s="109">
        <v>25</v>
      </c>
      <c r="D40" s="45">
        <v>3059593</v>
      </c>
      <c r="E40" s="23"/>
      <c r="F40" s="191">
        <v>4653080</v>
      </c>
      <c r="G40" s="23"/>
      <c r="H40" s="45">
        <v>3270844</v>
      </c>
      <c r="I40" s="23"/>
      <c r="J40" s="191">
        <v>4642901</v>
      </c>
      <c r="M40" s="44"/>
      <c r="P40" s="44"/>
    </row>
    <row r="41" spans="1:16" ht="16.399999999999999" customHeight="1" x14ac:dyDescent="0.75">
      <c r="D41" s="43"/>
      <c r="E41" s="23"/>
      <c r="F41" s="190"/>
      <c r="G41" s="23"/>
      <c r="H41" s="43"/>
      <c r="I41" s="23"/>
      <c r="J41" s="190"/>
      <c r="M41" s="44"/>
      <c r="P41" s="44"/>
    </row>
    <row r="42" spans="1:16" ht="16.399999999999999" customHeight="1" x14ac:dyDescent="0.75">
      <c r="A42" s="35" t="s">
        <v>89</v>
      </c>
      <c r="D42" s="43">
        <f>D27-D38-D40</f>
        <v>4478832</v>
      </c>
      <c r="E42" s="23"/>
      <c r="F42" s="190">
        <f>F27-F38-F40</f>
        <v>5844352</v>
      </c>
      <c r="G42" s="23"/>
      <c r="H42" s="43">
        <f>H27-H38-H40</f>
        <v>3947935</v>
      </c>
      <c r="I42" s="23"/>
      <c r="J42" s="190">
        <f>J27-J38-J40</f>
        <v>4795254</v>
      </c>
      <c r="M42" s="44"/>
      <c r="P42" s="44"/>
    </row>
    <row r="43" spans="1:16" ht="16.399999999999999" customHeight="1" x14ac:dyDescent="0.75">
      <c r="A43" s="32" t="s">
        <v>90</v>
      </c>
      <c r="B43" s="109">
        <v>26</v>
      </c>
      <c r="C43" s="155"/>
      <c r="D43" s="45">
        <v>883685</v>
      </c>
      <c r="E43" s="23"/>
      <c r="F43" s="191">
        <v>1060481</v>
      </c>
      <c r="G43" s="23"/>
      <c r="H43" s="45">
        <v>638859</v>
      </c>
      <c r="I43" s="23"/>
      <c r="J43" s="191">
        <v>765132</v>
      </c>
      <c r="M43" s="44"/>
      <c r="P43" s="44"/>
    </row>
    <row r="44" spans="1:16" ht="16.399999999999999" customHeight="1" x14ac:dyDescent="0.75">
      <c r="C44" s="155"/>
      <c r="D44" s="43"/>
      <c r="E44" s="23"/>
      <c r="F44" s="190"/>
      <c r="G44" s="23"/>
      <c r="H44" s="43"/>
      <c r="I44" s="23"/>
      <c r="J44" s="190"/>
      <c r="M44" s="44"/>
      <c r="P44" s="44"/>
    </row>
    <row r="45" spans="1:16" ht="16.399999999999999" customHeight="1" x14ac:dyDescent="0.75">
      <c r="A45" s="35" t="s">
        <v>91</v>
      </c>
      <c r="D45" s="45">
        <f>D42-D43</f>
        <v>3595147</v>
      </c>
      <c r="E45" s="23"/>
      <c r="F45" s="191">
        <f>F42-F43</f>
        <v>4783871</v>
      </c>
      <c r="G45" s="23"/>
      <c r="H45" s="45">
        <f>H42-H43</f>
        <v>3309076</v>
      </c>
      <c r="I45" s="23"/>
      <c r="J45" s="191">
        <f>J42-J43</f>
        <v>4030122</v>
      </c>
      <c r="M45" s="44"/>
      <c r="P45" s="44"/>
    </row>
    <row r="46" spans="1:16" ht="16.399999999999999" customHeight="1" x14ac:dyDescent="0.75">
      <c r="D46" s="48"/>
      <c r="E46" s="47"/>
      <c r="F46" s="48"/>
      <c r="G46" s="47"/>
      <c r="H46" s="48"/>
      <c r="I46" s="47"/>
      <c r="J46" s="48"/>
      <c r="M46" s="44"/>
      <c r="P46" s="44"/>
    </row>
    <row r="47" spans="1:16" ht="16.399999999999999" customHeight="1" x14ac:dyDescent="0.75">
      <c r="D47" s="48"/>
      <c r="E47" s="47"/>
      <c r="F47" s="48"/>
      <c r="G47" s="47"/>
      <c r="H47" s="48"/>
      <c r="I47" s="47"/>
      <c r="J47" s="48"/>
      <c r="M47" s="44"/>
      <c r="P47" s="44"/>
    </row>
    <row r="48" spans="1:16" ht="16.399999999999999" customHeight="1" x14ac:dyDescent="0.75">
      <c r="D48" s="48"/>
      <c r="E48" s="47"/>
      <c r="F48" s="48"/>
      <c r="G48" s="47"/>
      <c r="H48" s="48"/>
      <c r="I48" s="47"/>
      <c r="J48" s="48"/>
      <c r="M48" s="44"/>
      <c r="P48" s="44"/>
    </row>
    <row r="49" spans="1:16" ht="16.399999999999999" customHeight="1" x14ac:dyDescent="0.75">
      <c r="D49" s="48"/>
      <c r="E49" s="47"/>
      <c r="F49" s="48"/>
      <c r="G49" s="47"/>
      <c r="H49" s="48"/>
      <c r="I49" s="47"/>
      <c r="J49" s="48"/>
      <c r="M49" s="44"/>
      <c r="P49" s="44"/>
    </row>
    <row r="50" spans="1:16" ht="16.399999999999999" customHeight="1" x14ac:dyDescent="0.75">
      <c r="D50" s="48"/>
      <c r="E50" s="47"/>
      <c r="F50" s="48"/>
      <c r="G50" s="47"/>
      <c r="H50" s="48"/>
      <c r="I50" s="47"/>
      <c r="J50" s="48"/>
      <c r="M50" s="44"/>
      <c r="P50" s="44"/>
    </row>
    <row r="51" spans="1:16" ht="16.399999999999999" customHeight="1" x14ac:dyDescent="0.75">
      <c r="D51" s="48"/>
      <c r="E51" s="47"/>
      <c r="F51" s="48"/>
      <c r="G51" s="47"/>
      <c r="H51" s="48"/>
      <c r="I51" s="47"/>
      <c r="J51" s="48"/>
      <c r="M51" s="44"/>
      <c r="P51" s="44"/>
    </row>
    <row r="52" spans="1:16" ht="16.399999999999999" customHeight="1" x14ac:dyDescent="0.75">
      <c r="D52" s="48"/>
      <c r="E52" s="47"/>
      <c r="F52" s="48"/>
      <c r="G52" s="47"/>
      <c r="H52" s="48"/>
      <c r="I52" s="47"/>
      <c r="J52" s="48"/>
      <c r="M52" s="44"/>
      <c r="P52" s="44"/>
    </row>
    <row r="53" spans="1:16" ht="16.399999999999999" customHeight="1" x14ac:dyDescent="0.75">
      <c r="D53" s="48"/>
      <c r="E53" s="47"/>
      <c r="F53" s="48"/>
      <c r="G53" s="47"/>
      <c r="H53" s="48"/>
      <c r="I53" s="47"/>
      <c r="J53" s="48"/>
      <c r="M53" s="44"/>
      <c r="P53" s="44"/>
    </row>
    <row r="54" spans="1:16" ht="16.399999999999999" customHeight="1" x14ac:dyDescent="0.75">
      <c r="D54" s="48"/>
      <c r="E54" s="47"/>
      <c r="F54" s="48"/>
      <c r="G54" s="47"/>
      <c r="H54" s="48"/>
      <c r="I54" s="47"/>
      <c r="J54" s="48"/>
      <c r="M54" s="44"/>
      <c r="P54" s="44"/>
    </row>
    <row r="55" spans="1:16" ht="17.899999999999999" customHeight="1" x14ac:dyDescent="0.75">
      <c r="D55" s="48"/>
      <c r="E55" s="47"/>
      <c r="F55" s="48"/>
      <c r="G55" s="47"/>
      <c r="H55" s="48"/>
      <c r="I55" s="47"/>
      <c r="J55" s="48"/>
      <c r="M55" s="44"/>
      <c r="P55" s="44"/>
    </row>
    <row r="56" spans="1:16" ht="17.149999999999999" customHeight="1" x14ac:dyDescent="0.75">
      <c r="D56" s="48"/>
      <c r="E56" s="47"/>
      <c r="F56" s="48"/>
      <c r="G56" s="47"/>
      <c r="H56" s="48"/>
      <c r="I56" s="47"/>
      <c r="J56" s="48"/>
      <c r="M56" s="44"/>
      <c r="P56" s="44"/>
    </row>
    <row r="57" spans="1:16" ht="16.399999999999999" customHeight="1" x14ac:dyDescent="0.75">
      <c r="D57" s="48"/>
      <c r="E57" s="47"/>
      <c r="F57" s="48"/>
      <c r="G57" s="47"/>
      <c r="H57" s="48"/>
      <c r="I57" s="47"/>
      <c r="J57" s="48"/>
      <c r="M57" s="44"/>
      <c r="P57" s="44"/>
    </row>
    <row r="58" spans="1:16" ht="22.4" customHeight="1" x14ac:dyDescent="0.75">
      <c r="A58" s="204" t="s">
        <v>243</v>
      </c>
      <c r="B58" s="204"/>
      <c r="C58" s="204"/>
      <c r="D58" s="204"/>
      <c r="E58" s="204"/>
      <c r="F58" s="204"/>
      <c r="G58" s="204"/>
      <c r="H58" s="204"/>
      <c r="I58" s="204"/>
      <c r="J58" s="204"/>
      <c r="M58" s="44"/>
      <c r="P58" s="44"/>
    </row>
    <row r="59" spans="1:16" ht="16.399999999999999" customHeight="1" x14ac:dyDescent="0.75">
      <c r="A59" s="205" t="str">
        <f>A1</f>
        <v xml:space="preserve">Kiatnakin Phatra Bank Public Company Limited and Subsidiaries </v>
      </c>
      <c r="B59" s="205"/>
      <c r="C59" s="205"/>
      <c r="D59" s="205"/>
      <c r="E59" s="205"/>
      <c r="F59" s="205"/>
      <c r="G59" s="205"/>
      <c r="H59" s="205"/>
      <c r="I59" s="205"/>
      <c r="J59" s="205"/>
      <c r="M59" s="44"/>
      <c r="P59" s="44"/>
    </row>
    <row r="60" spans="1:16" ht="16.399999999999999" customHeight="1" x14ac:dyDescent="0.75">
      <c r="A60" s="205" t="s">
        <v>230</v>
      </c>
      <c r="B60" s="205"/>
      <c r="C60" s="205"/>
      <c r="D60" s="205"/>
      <c r="E60" s="205"/>
      <c r="F60" s="205"/>
      <c r="G60" s="205"/>
      <c r="H60" s="205"/>
      <c r="I60" s="205"/>
      <c r="J60" s="205"/>
      <c r="M60" s="44"/>
      <c r="P60" s="44"/>
    </row>
    <row r="61" spans="1:16" ht="16.399999999999999" customHeight="1" x14ac:dyDescent="0.75">
      <c r="A61" s="206" t="str">
        <f>+A3</f>
        <v>For the nine-month period ended 30 September 2024</v>
      </c>
      <c r="B61" s="206"/>
      <c r="C61" s="206"/>
      <c r="D61" s="206"/>
      <c r="E61" s="206"/>
      <c r="F61" s="206"/>
      <c r="G61" s="206"/>
      <c r="H61" s="206"/>
      <c r="I61" s="206"/>
      <c r="J61" s="206"/>
      <c r="M61" s="44"/>
      <c r="P61" s="44"/>
    </row>
    <row r="62" spans="1:16" ht="16.399999999999999" customHeight="1" x14ac:dyDescent="0.75">
      <c r="A62" s="147"/>
      <c r="B62" s="148"/>
      <c r="C62" s="149"/>
      <c r="D62" s="150"/>
      <c r="E62" s="30"/>
      <c r="F62" s="150"/>
      <c r="G62" s="30"/>
      <c r="H62" s="150"/>
      <c r="I62" s="30"/>
      <c r="J62" s="150"/>
      <c r="M62" s="44"/>
      <c r="P62" s="44"/>
    </row>
    <row r="63" spans="1:16" ht="16.399999999999999" customHeight="1" x14ac:dyDescent="0.75">
      <c r="A63" s="147"/>
      <c r="B63" s="148"/>
      <c r="C63" s="149"/>
      <c r="D63" s="150"/>
      <c r="E63" s="30"/>
      <c r="F63" s="150"/>
      <c r="G63" s="30"/>
      <c r="H63" s="150"/>
      <c r="I63" s="30"/>
      <c r="J63" s="150"/>
      <c r="M63" s="44"/>
      <c r="P63" s="44"/>
    </row>
    <row r="64" spans="1:16" s="151" customFormat="1" ht="16.399999999999999" customHeight="1" x14ac:dyDescent="0.75">
      <c r="A64" s="35"/>
      <c r="B64" s="109"/>
      <c r="C64" s="32"/>
      <c r="D64" s="207" t="s">
        <v>2</v>
      </c>
      <c r="E64" s="207"/>
      <c r="F64" s="207"/>
      <c r="G64" s="30"/>
      <c r="H64" s="207" t="s">
        <v>3</v>
      </c>
      <c r="I64" s="207"/>
      <c r="J64" s="207"/>
      <c r="M64" s="44"/>
      <c r="P64" s="44"/>
    </row>
    <row r="65" spans="1:16" s="35" customFormat="1" ht="16.399999999999999" customHeight="1" x14ac:dyDescent="0.75">
      <c r="B65" s="109"/>
      <c r="C65" s="32"/>
      <c r="D65" s="36" t="s">
        <v>227</v>
      </c>
      <c r="E65" s="37"/>
      <c r="F65" s="36" t="s">
        <v>7</v>
      </c>
      <c r="G65" s="38"/>
      <c r="H65" s="36" t="s">
        <v>227</v>
      </c>
      <c r="I65" s="37"/>
      <c r="J65" s="36" t="s">
        <v>7</v>
      </c>
      <c r="M65" s="44"/>
      <c r="P65" s="44"/>
    </row>
    <row r="66" spans="1:16" s="35" customFormat="1" ht="16.399999999999999" customHeight="1" x14ac:dyDescent="0.75">
      <c r="B66" s="109"/>
      <c r="C66" s="32"/>
      <c r="D66" s="14" t="s">
        <v>66</v>
      </c>
      <c r="E66" s="23"/>
      <c r="F66" s="14" t="s">
        <v>66</v>
      </c>
      <c r="G66" s="23"/>
      <c r="H66" s="14" t="s">
        <v>66</v>
      </c>
      <c r="I66" s="23"/>
      <c r="J66" s="14" t="s">
        <v>66</v>
      </c>
      <c r="M66" s="44"/>
      <c r="P66" s="44"/>
    </row>
    <row r="67" spans="1:16" s="35" customFormat="1" ht="16.399999999999999" customHeight="1" x14ac:dyDescent="0.75">
      <c r="A67" s="42"/>
      <c r="B67" s="152" t="s">
        <v>30</v>
      </c>
      <c r="C67" s="153"/>
      <c r="D67" s="39" t="s">
        <v>67</v>
      </c>
      <c r="E67" s="40"/>
      <c r="F67" s="39" t="s">
        <v>67</v>
      </c>
      <c r="G67" s="41"/>
      <c r="H67" s="39" t="s">
        <v>67</v>
      </c>
      <c r="I67" s="40"/>
      <c r="J67" s="39" t="s">
        <v>67</v>
      </c>
      <c r="M67" s="44"/>
      <c r="P67" s="44"/>
    </row>
    <row r="68" spans="1:16" s="35" customFormat="1" ht="16.399999999999999" customHeight="1" x14ac:dyDescent="0.75">
      <c r="A68" s="42"/>
      <c r="B68" s="107"/>
      <c r="C68" s="153"/>
      <c r="D68" s="49"/>
      <c r="E68" s="40"/>
      <c r="F68" s="41"/>
      <c r="G68" s="41"/>
      <c r="H68" s="49"/>
      <c r="I68" s="40"/>
      <c r="J68" s="41"/>
      <c r="M68" s="44"/>
      <c r="P68" s="44"/>
    </row>
    <row r="69" spans="1:16" s="42" customFormat="1" ht="16.399999999999999" customHeight="1" x14ac:dyDescent="0.75">
      <c r="A69" s="35" t="s">
        <v>92</v>
      </c>
      <c r="B69" s="109"/>
      <c r="C69" s="32"/>
      <c r="D69" s="50"/>
      <c r="E69" s="51"/>
      <c r="F69" s="51"/>
      <c r="G69" s="51"/>
      <c r="H69" s="50"/>
      <c r="I69" s="51"/>
      <c r="J69" s="51"/>
      <c r="M69" s="44"/>
      <c r="P69" s="44"/>
    </row>
    <row r="70" spans="1:16" s="42" customFormat="1" ht="16.399999999999999" customHeight="1" x14ac:dyDescent="0.75">
      <c r="A70" s="32" t="s">
        <v>93</v>
      </c>
      <c r="B70" s="109"/>
      <c r="C70" s="32"/>
      <c r="D70" s="50"/>
      <c r="E70" s="51"/>
      <c r="F70" s="51"/>
      <c r="G70" s="51"/>
      <c r="H70" s="50"/>
      <c r="I70" s="51"/>
      <c r="J70" s="51"/>
      <c r="M70" s="44"/>
      <c r="P70" s="44"/>
    </row>
    <row r="71" spans="1:16" s="42" customFormat="1" ht="16.399999999999999" customHeight="1" x14ac:dyDescent="0.75">
      <c r="A71" s="32" t="s">
        <v>277</v>
      </c>
      <c r="B71" s="109"/>
      <c r="C71" s="32"/>
      <c r="D71" s="50"/>
      <c r="E71" s="51"/>
      <c r="F71" s="51"/>
      <c r="G71" s="51"/>
      <c r="H71" s="50"/>
      <c r="I71" s="51"/>
      <c r="J71" s="51"/>
      <c r="M71" s="44"/>
      <c r="P71" s="44"/>
    </row>
    <row r="72" spans="1:16" s="42" customFormat="1" ht="16.399999999999999" customHeight="1" x14ac:dyDescent="0.75">
      <c r="A72" s="32" t="s">
        <v>94</v>
      </c>
      <c r="B72" s="109">
        <v>8</v>
      </c>
      <c r="C72" s="32"/>
      <c r="D72" s="50">
        <v>183520</v>
      </c>
      <c r="E72" s="51"/>
      <c r="F72" s="51">
        <v>-324670</v>
      </c>
      <c r="G72" s="51"/>
      <c r="H72" s="50">
        <v>183520</v>
      </c>
      <c r="I72" s="51"/>
      <c r="J72" s="51">
        <v>-324670</v>
      </c>
      <c r="M72" s="44"/>
      <c r="P72" s="44"/>
    </row>
    <row r="73" spans="1:16" ht="16.399999999999999" customHeight="1" x14ac:dyDescent="0.75">
      <c r="A73" s="32" t="s">
        <v>95</v>
      </c>
      <c r="D73" s="157"/>
      <c r="E73" s="32"/>
      <c r="G73" s="32"/>
      <c r="H73" s="157"/>
      <c r="I73" s="32"/>
      <c r="M73" s="44"/>
      <c r="P73" s="44"/>
    </row>
    <row r="74" spans="1:16" ht="16.399999999999999" customHeight="1" x14ac:dyDescent="0.75">
      <c r="A74" s="32" t="s">
        <v>96</v>
      </c>
      <c r="D74" s="52">
        <v>-36704</v>
      </c>
      <c r="E74" s="51"/>
      <c r="F74" s="53">
        <v>64934</v>
      </c>
      <c r="G74" s="51"/>
      <c r="H74" s="52">
        <v>-36704</v>
      </c>
      <c r="I74" s="51"/>
      <c r="J74" s="53">
        <v>64934</v>
      </c>
      <c r="M74" s="44"/>
      <c r="P74" s="44"/>
    </row>
    <row r="75" spans="1:16" ht="16.399999999999999" customHeight="1" x14ac:dyDescent="0.75">
      <c r="D75" s="50"/>
      <c r="E75" s="51"/>
      <c r="F75" s="51"/>
      <c r="G75" s="51"/>
      <c r="H75" s="50"/>
      <c r="I75" s="51"/>
      <c r="J75" s="51"/>
      <c r="M75" s="44"/>
      <c r="P75" s="44"/>
    </row>
    <row r="76" spans="1:16" ht="16.399999999999999" customHeight="1" x14ac:dyDescent="0.75">
      <c r="A76" s="101" t="s">
        <v>97</v>
      </c>
      <c r="D76" s="52">
        <f>SUM(D71:D74)</f>
        <v>146816</v>
      </c>
      <c r="E76" s="51"/>
      <c r="F76" s="53">
        <f>SUM(F71:F74)</f>
        <v>-259736</v>
      </c>
      <c r="G76" s="51"/>
      <c r="H76" s="52">
        <f>SUM(H71:H74)</f>
        <v>146816</v>
      </c>
      <c r="I76" s="51"/>
      <c r="J76" s="53">
        <f>SUM(J71:J74)</f>
        <v>-259736</v>
      </c>
      <c r="M76" s="44"/>
      <c r="P76" s="44"/>
    </row>
    <row r="77" spans="1:16" ht="16.399999999999999" customHeight="1" x14ac:dyDescent="0.75">
      <c r="D77" s="50"/>
      <c r="E77" s="51"/>
      <c r="F77" s="51"/>
      <c r="G77" s="51"/>
      <c r="H77" s="50"/>
      <c r="I77" s="51"/>
      <c r="J77" s="51"/>
      <c r="M77" s="44"/>
      <c r="P77" s="44"/>
    </row>
    <row r="78" spans="1:16" ht="16.399999999999999" customHeight="1" x14ac:dyDescent="0.75">
      <c r="A78" s="32" t="s">
        <v>98</v>
      </c>
      <c r="D78" s="50"/>
      <c r="E78" s="51"/>
      <c r="F78" s="51"/>
      <c r="G78" s="51"/>
      <c r="H78" s="50"/>
      <c r="I78" s="51"/>
      <c r="J78" s="51"/>
      <c r="M78" s="44"/>
      <c r="P78" s="44"/>
    </row>
    <row r="79" spans="1:16" ht="16.399999999999999" customHeight="1" x14ac:dyDescent="0.75">
      <c r="A79" s="32" t="s">
        <v>216</v>
      </c>
      <c r="D79" s="50"/>
      <c r="E79" s="51"/>
      <c r="F79" s="51"/>
      <c r="G79" s="51"/>
      <c r="H79" s="50"/>
      <c r="I79" s="51"/>
      <c r="J79" s="51"/>
      <c r="M79" s="44"/>
      <c r="P79" s="44"/>
    </row>
    <row r="80" spans="1:16" ht="16.399999999999999" customHeight="1" x14ac:dyDescent="0.75">
      <c r="A80" s="32" t="s">
        <v>94</v>
      </c>
      <c r="D80" s="50">
        <v>99602</v>
      </c>
      <c r="E80" s="51"/>
      <c r="F80" s="23">
        <v>101230</v>
      </c>
      <c r="G80" s="23"/>
      <c r="H80" s="43">
        <v>6648</v>
      </c>
      <c r="I80" s="23"/>
      <c r="J80" s="23">
        <v>18092</v>
      </c>
      <c r="M80" s="44"/>
      <c r="P80" s="44"/>
    </row>
    <row r="81" spans="1:16" ht="16.399999999999999" customHeight="1" x14ac:dyDescent="0.75">
      <c r="A81" s="32" t="s">
        <v>99</v>
      </c>
      <c r="D81" s="50"/>
      <c r="E81" s="51"/>
      <c r="F81" s="51"/>
      <c r="G81" s="51"/>
      <c r="H81" s="50"/>
      <c r="I81" s="51"/>
      <c r="J81" s="51"/>
      <c r="M81" s="44"/>
      <c r="P81" s="44"/>
    </row>
    <row r="82" spans="1:16" ht="16.399999999999999" customHeight="1" x14ac:dyDescent="0.75">
      <c r="A82" s="32" t="s">
        <v>96</v>
      </c>
      <c r="D82" s="52">
        <v>-21714</v>
      </c>
      <c r="E82" s="51"/>
      <c r="F82" s="46">
        <v>-20180</v>
      </c>
      <c r="G82" s="51"/>
      <c r="H82" s="52">
        <v>-1330</v>
      </c>
      <c r="I82" s="51"/>
      <c r="J82" s="53">
        <v>-3619</v>
      </c>
      <c r="M82" s="44"/>
      <c r="P82" s="44"/>
    </row>
    <row r="83" spans="1:16" ht="16.399999999999999" customHeight="1" x14ac:dyDescent="0.75">
      <c r="D83" s="50"/>
      <c r="E83" s="51"/>
      <c r="F83" s="51"/>
      <c r="G83" s="51"/>
      <c r="H83" s="50"/>
      <c r="I83" s="51"/>
      <c r="J83" s="51"/>
      <c r="M83" s="44"/>
      <c r="P83" s="44"/>
    </row>
    <row r="84" spans="1:16" ht="16.399999999999999" customHeight="1" x14ac:dyDescent="0.75">
      <c r="A84" s="32" t="s">
        <v>100</v>
      </c>
      <c r="D84" s="52">
        <f>SUM(D80:D82)</f>
        <v>77888</v>
      </c>
      <c r="E84" s="51"/>
      <c r="F84" s="53">
        <f>SUM(F80:F82)</f>
        <v>81050</v>
      </c>
      <c r="G84" s="51"/>
      <c r="H84" s="52">
        <f>SUM(H80:H82)</f>
        <v>5318</v>
      </c>
      <c r="I84" s="51"/>
      <c r="J84" s="53">
        <f>SUM(J80:J82)</f>
        <v>14473</v>
      </c>
      <c r="M84" s="44"/>
      <c r="P84" s="44"/>
    </row>
    <row r="85" spans="1:16" ht="16.399999999999999" customHeight="1" x14ac:dyDescent="0.75">
      <c r="A85" s="101"/>
      <c r="D85" s="50"/>
      <c r="E85" s="51"/>
      <c r="F85" s="51"/>
      <c r="G85" s="51"/>
      <c r="H85" s="50"/>
      <c r="I85" s="51"/>
      <c r="J85" s="51"/>
      <c r="M85" s="44"/>
      <c r="P85" s="44"/>
    </row>
    <row r="86" spans="1:16" ht="16.399999999999999" customHeight="1" x14ac:dyDescent="0.75">
      <c r="A86" s="35" t="s">
        <v>101</v>
      </c>
      <c r="D86" s="52">
        <f>D84+D76</f>
        <v>224704</v>
      </c>
      <c r="E86" s="51"/>
      <c r="F86" s="53">
        <f>F84+F76</f>
        <v>-178686</v>
      </c>
      <c r="G86" s="51"/>
      <c r="H86" s="52">
        <f>H84+H76</f>
        <v>152134</v>
      </c>
      <c r="I86" s="51"/>
      <c r="J86" s="53">
        <f>J84+J76</f>
        <v>-245263</v>
      </c>
      <c r="M86" s="44"/>
      <c r="P86" s="44"/>
    </row>
    <row r="87" spans="1:16" ht="16.399999999999999" customHeight="1" x14ac:dyDescent="0.75">
      <c r="A87" s="35"/>
      <c r="D87" s="50"/>
      <c r="E87" s="51"/>
      <c r="F87" s="51"/>
      <c r="G87" s="51"/>
      <c r="H87" s="50"/>
      <c r="I87" s="51"/>
      <c r="J87" s="51"/>
      <c r="M87" s="44"/>
      <c r="P87" s="44"/>
    </row>
    <row r="88" spans="1:16" ht="16.399999999999999" customHeight="1" thickBot="1" x14ac:dyDescent="0.8">
      <c r="A88" s="35" t="s">
        <v>102</v>
      </c>
      <c r="D88" s="54">
        <f>D45+D86</f>
        <v>3819851</v>
      </c>
      <c r="E88" s="51"/>
      <c r="F88" s="55">
        <f>F45+F86</f>
        <v>4605185</v>
      </c>
      <c r="G88" s="51"/>
      <c r="H88" s="54">
        <f>H45+H86</f>
        <v>3461210</v>
      </c>
      <c r="I88" s="51"/>
      <c r="J88" s="55">
        <f>J45+J86</f>
        <v>3784859</v>
      </c>
      <c r="M88" s="44"/>
      <c r="P88" s="44"/>
    </row>
    <row r="89" spans="1:16" ht="16.399999999999999" customHeight="1" thickTop="1" x14ac:dyDescent="0.75">
      <c r="A89" s="35"/>
      <c r="D89" s="50"/>
      <c r="E89" s="51"/>
      <c r="F89" s="51"/>
      <c r="G89" s="51"/>
      <c r="H89" s="50"/>
      <c r="I89" s="51"/>
      <c r="J89" s="51"/>
      <c r="M89" s="44"/>
      <c r="P89" s="44"/>
    </row>
    <row r="90" spans="1:16" ht="16.399999999999999" customHeight="1" x14ac:dyDescent="0.75">
      <c r="A90" s="32" t="s">
        <v>103</v>
      </c>
      <c r="D90" s="50"/>
      <c r="E90" s="51"/>
      <c r="F90" s="51"/>
      <c r="G90" s="51"/>
      <c r="H90" s="50"/>
      <c r="I90" s="51"/>
      <c r="J90" s="51"/>
      <c r="M90" s="44"/>
      <c r="P90" s="44"/>
    </row>
    <row r="91" spans="1:16" ht="16.399999999999999" customHeight="1" x14ac:dyDescent="0.75">
      <c r="A91" s="32" t="s">
        <v>104</v>
      </c>
      <c r="D91" s="50">
        <v>3579437</v>
      </c>
      <c r="E91" s="51"/>
      <c r="F91" s="51">
        <v>4773663</v>
      </c>
      <c r="G91" s="51"/>
      <c r="H91" s="50">
        <v>3309076</v>
      </c>
      <c r="I91" s="51"/>
      <c r="J91" s="51">
        <v>4030122</v>
      </c>
      <c r="M91" s="44"/>
      <c r="P91" s="44"/>
    </row>
    <row r="92" spans="1:16" ht="16.399999999999999" customHeight="1" x14ac:dyDescent="0.75">
      <c r="A92" s="32" t="s">
        <v>105</v>
      </c>
      <c r="D92" s="56">
        <v>15710</v>
      </c>
      <c r="E92" s="51"/>
      <c r="F92" s="57">
        <v>10208</v>
      </c>
      <c r="G92" s="51"/>
      <c r="H92" s="56">
        <v>0</v>
      </c>
      <c r="I92" s="57"/>
      <c r="J92" s="57">
        <v>0</v>
      </c>
      <c r="M92" s="44"/>
      <c r="P92" s="44"/>
    </row>
    <row r="93" spans="1:16" ht="16.399999999999999" customHeight="1" x14ac:dyDescent="0.75">
      <c r="D93" s="50"/>
      <c r="E93" s="51"/>
      <c r="F93" s="51"/>
      <c r="G93" s="51"/>
      <c r="H93" s="50"/>
      <c r="I93" s="51"/>
      <c r="J93" s="51"/>
      <c r="M93" s="44"/>
      <c r="P93" s="44"/>
    </row>
    <row r="94" spans="1:16" ht="16.399999999999999" customHeight="1" x14ac:dyDescent="0.75">
      <c r="A94" s="32" t="s">
        <v>106</v>
      </c>
      <c r="D94" s="157"/>
      <c r="H94" s="157"/>
      <c r="M94" s="44"/>
      <c r="P94" s="44"/>
    </row>
    <row r="95" spans="1:16" ht="16.399999999999999" customHeight="1" x14ac:dyDescent="0.75">
      <c r="A95" s="32" t="s">
        <v>104</v>
      </c>
      <c r="D95" s="157">
        <v>3804133</v>
      </c>
      <c r="F95" s="44">
        <v>4594959</v>
      </c>
      <c r="H95" s="157">
        <v>3461210</v>
      </c>
      <c r="J95" s="44">
        <v>3784859</v>
      </c>
      <c r="M95" s="44"/>
      <c r="P95" s="44"/>
    </row>
    <row r="96" spans="1:16" ht="16.399999999999999" customHeight="1" x14ac:dyDescent="0.75">
      <c r="A96" s="32" t="s">
        <v>105</v>
      </c>
      <c r="D96" s="50">
        <v>15718</v>
      </c>
      <c r="E96" s="51"/>
      <c r="F96" s="51">
        <v>10226</v>
      </c>
      <c r="G96" s="51"/>
      <c r="H96" s="50">
        <v>0</v>
      </c>
      <c r="I96" s="51"/>
      <c r="J96" s="51">
        <v>0</v>
      </c>
      <c r="M96" s="44"/>
      <c r="P96" s="44"/>
    </row>
    <row r="97" spans="1:16" ht="16.399999999999999" customHeight="1" x14ac:dyDescent="0.75">
      <c r="D97" s="50"/>
      <c r="E97" s="51"/>
      <c r="F97" s="51"/>
      <c r="G97" s="51"/>
      <c r="H97" s="50"/>
      <c r="I97" s="51"/>
      <c r="J97" s="51"/>
      <c r="M97" s="44"/>
      <c r="P97" s="44"/>
    </row>
    <row r="98" spans="1:16" ht="16.399999999999999" customHeight="1" x14ac:dyDescent="0.75">
      <c r="B98" s="107"/>
      <c r="D98" s="50"/>
      <c r="E98" s="51"/>
      <c r="F98" s="51"/>
      <c r="G98" s="51"/>
      <c r="H98" s="50"/>
      <c r="I98" s="51"/>
      <c r="J98" s="51"/>
      <c r="M98" s="44"/>
      <c r="P98" s="44"/>
    </row>
    <row r="99" spans="1:16" ht="16.399999999999999" customHeight="1" x14ac:dyDescent="0.75">
      <c r="A99" s="35" t="s">
        <v>107</v>
      </c>
      <c r="B99" s="107"/>
      <c r="D99" s="43"/>
      <c r="E99" s="23"/>
      <c r="F99" s="23"/>
      <c r="G99" s="23"/>
      <c r="H99" s="43"/>
      <c r="I99" s="23"/>
      <c r="J99" s="23"/>
      <c r="M99" s="44"/>
      <c r="P99" s="44"/>
    </row>
    <row r="100" spans="1:16" ht="16.399999999999999" customHeight="1" x14ac:dyDescent="0.75">
      <c r="A100" s="35"/>
      <c r="B100" s="107"/>
      <c r="D100" s="43"/>
      <c r="E100" s="23"/>
      <c r="F100" s="23"/>
      <c r="G100" s="23"/>
      <c r="H100" s="43"/>
      <c r="I100" s="23"/>
      <c r="J100" s="23"/>
      <c r="M100" s="44"/>
      <c r="P100" s="44"/>
    </row>
    <row r="101" spans="1:16" ht="16.399999999999999" customHeight="1" x14ac:dyDescent="0.75">
      <c r="A101" s="32" t="s">
        <v>108</v>
      </c>
      <c r="D101" s="158">
        <v>4.2300000000000004</v>
      </c>
      <c r="E101" s="58"/>
      <c r="F101" s="58">
        <v>5.64</v>
      </c>
      <c r="G101" s="58"/>
      <c r="H101" s="158">
        <v>3.91</v>
      </c>
      <c r="I101" s="58"/>
      <c r="J101" s="58">
        <v>4.76</v>
      </c>
      <c r="M101" s="44"/>
      <c r="P101" s="44"/>
    </row>
    <row r="102" spans="1:16" ht="16.399999999999999" customHeight="1" x14ac:dyDescent="0.75">
      <c r="D102" s="58"/>
      <c r="E102" s="51"/>
      <c r="F102" s="51"/>
      <c r="G102" s="51"/>
      <c r="H102" s="58"/>
      <c r="I102" s="51"/>
      <c r="J102" s="51"/>
    </row>
    <row r="103" spans="1:16" ht="16.399999999999999" customHeight="1" x14ac:dyDescent="0.75">
      <c r="D103" s="51"/>
      <c r="E103" s="51"/>
      <c r="F103" s="51"/>
      <c r="G103" s="51"/>
      <c r="H103" s="51"/>
      <c r="I103" s="51"/>
      <c r="J103" s="51"/>
    </row>
    <row r="104" spans="1:16" ht="16.399999999999999" customHeight="1" x14ac:dyDescent="0.75">
      <c r="D104" s="51"/>
      <c r="E104" s="51"/>
      <c r="F104" s="51"/>
      <c r="G104" s="51"/>
      <c r="H104" s="51"/>
      <c r="I104" s="51"/>
      <c r="J104" s="51"/>
    </row>
    <row r="105" spans="1:16" ht="16.399999999999999" customHeight="1" x14ac:dyDescent="0.75">
      <c r="D105" s="51"/>
      <c r="E105" s="51"/>
      <c r="F105" s="51"/>
      <c r="G105" s="51"/>
      <c r="H105" s="51"/>
      <c r="I105" s="51"/>
      <c r="J105" s="51"/>
    </row>
    <row r="106" spans="1:16" ht="16.399999999999999" customHeight="1" x14ac:dyDescent="0.75">
      <c r="D106" s="51"/>
      <c r="E106" s="51"/>
      <c r="F106" s="51"/>
      <c r="G106" s="51"/>
      <c r="H106" s="51"/>
      <c r="I106" s="51"/>
      <c r="J106" s="51"/>
    </row>
    <row r="107" spans="1:16" ht="16.399999999999999" customHeight="1" x14ac:dyDescent="0.75">
      <c r="D107" s="51"/>
      <c r="E107" s="51"/>
      <c r="F107" s="51"/>
      <c r="G107" s="51"/>
      <c r="H107" s="51"/>
      <c r="I107" s="51"/>
      <c r="J107" s="51"/>
    </row>
    <row r="108" spans="1:16" ht="16.399999999999999" customHeight="1" x14ac:dyDescent="0.75">
      <c r="D108" s="51"/>
      <c r="E108" s="51"/>
      <c r="F108" s="51"/>
      <c r="G108" s="51"/>
      <c r="H108" s="51"/>
      <c r="I108" s="51"/>
      <c r="J108" s="51"/>
    </row>
    <row r="109" spans="1:16" ht="16.399999999999999" customHeight="1" x14ac:dyDescent="0.75">
      <c r="D109" s="51"/>
      <c r="E109" s="51"/>
      <c r="F109" s="51"/>
      <c r="G109" s="51"/>
      <c r="H109" s="51"/>
      <c r="I109" s="51"/>
      <c r="J109" s="51"/>
    </row>
    <row r="110" spans="1:16" ht="16.399999999999999" customHeight="1" x14ac:dyDescent="0.75">
      <c r="D110" s="51"/>
      <c r="E110" s="51"/>
      <c r="F110" s="51"/>
      <c r="G110" s="51"/>
      <c r="H110" s="51"/>
      <c r="I110" s="51"/>
      <c r="J110" s="51"/>
    </row>
    <row r="111" spans="1:16" ht="16.399999999999999" customHeight="1" x14ac:dyDescent="0.75">
      <c r="A111" s="107" t="s">
        <v>61</v>
      </c>
      <c r="C111" s="35"/>
      <c r="D111" s="208" t="s">
        <v>61</v>
      </c>
      <c r="E111" s="208"/>
      <c r="F111" s="208"/>
      <c r="G111" s="208"/>
      <c r="H111" s="208"/>
      <c r="I111" s="208"/>
      <c r="J111" s="208"/>
    </row>
    <row r="112" spans="1:16" ht="16.399999999999999" customHeight="1" x14ac:dyDescent="0.75">
      <c r="A112" s="148" t="s">
        <v>62</v>
      </c>
      <c r="D112" s="203" t="s">
        <v>63</v>
      </c>
      <c r="E112" s="203"/>
      <c r="F112" s="203"/>
      <c r="G112" s="203"/>
      <c r="H112" s="203"/>
      <c r="I112" s="203"/>
      <c r="J112" s="203"/>
    </row>
    <row r="113" spans="1:10" ht="16.399999999999999" customHeight="1" x14ac:dyDescent="0.75">
      <c r="A113" s="109" t="s">
        <v>64</v>
      </c>
      <c r="D113" s="203" t="s">
        <v>65</v>
      </c>
      <c r="E113" s="203"/>
      <c r="F113" s="203"/>
      <c r="G113" s="203"/>
      <c r="H113" s="203"/>
      <c r="I113" s="203"/>
      <c r="J113" s="203"/>
    </row>
    <row r="114" spans="1:10" ht="16.399999999999999" customHeight="1" x14ac:dyDescent="0.75">
      <c r="A114" s="109"/>
      <c r="D114" s="109"/>
      <c r="E114" s="109"/>
      <c r="F114" s="109"/>
      <c r="G114" s="109"/>
      <c r="H114" s="109"/>
      <c r="I114" s="109"/>
      <c r="J114" s="109"/>
    </row>
    <row r="115" spans="1:10" ht="16.399999999999999" customHeight="1" x14ac:dyDescent="0.75">
      <c r="A115" s="109"/>
      <c r="D115" s="109"/>
      <c r="E115" s="109"/>
      <c r="F115" s="109"/>
      <c r="G115" s="109"/>
      <c r="H115" s="109"/>
      <c r="I115" s="109"/>
      <c r="J115" s="109"/>
    </row>
    <row r="116" spans="1:10" ht="6.65" customHeight="1" x14ac:dyDescent="0.75">
      <c r="A116" s="109"/>
      <c r="D116" s="109"/>
      <c r="E116" s="109"/>
      <c r="F116" s="109"/>
      <c r="G116" s="109"/>
      <c r="H116" s="109"/>
      <c r="I116" s="109"/>
      <c r="J116" s="109"/>
    </row>
    <row r="117" spans="1:10" ht="22.4" customHeight="1" x14ac:dyDescent="0.75">
      <c r="A117" s="204" t="s">
        <v>243</v>
      </c>
      <c r="B117" s="204"/>
      <c r="C117" s="204"/>
      <c r="D117" s="204"/>
      <c r="E117" s="204"/>
      <c r="F117" s="204"/>
      <c r="G117" s="204"/>
      <c r="H117" s="204"/>
      <c r="I117" s="204"/>
      <c r="J117" s="204"/>
    </row>
    <row r="118" spans="1:10" ht="22.4" customHeight="1" x14ac:dyDescent="0.75"/>
    <row r="119" spans="1:10" ht="20.149999999999999" customHeight="1" x14ac:dyDescent="0.75"/>
    <row r="120" spans="1:10" ht="16.399999999999999" customHeight="1" x14ac:dyDescent="0.75"/>
  </sheetData>
  <mergeCells count="15">
    <mergeCell ref="D112:J112"/>
    <mergeCell ref="D113:J113"/>
    <mergeCell ref="A117:J117"/>
    <mergeCell ref="A59:J59"/>
    <mergeCell ref="A60:J60"/>
    <mergeCell ref="A61:J61"/>
    <mergeCell ref="D64:F64"/>
    <mergeCell ref="H64:J64"/>
    <mergeCell ref="D111:J111"/>
    <mergeCell ref="A58:J58"/>
    <mergeCell ref="A1:J1"/>
    <mergeCell ref="A2:J2"/>
    <mergeCell ref="A3:J3"/>
    <mergeCell ref="D6:F6"/>
    <mergeCell ref="H6:J6"/>
  </mergeCells>
  <pageMargins left="0.8" right="0.5" top="0.5" bottom="0.6" header="0.49" footer="0.4"/>
  <pageSetup paperSize="9" scale="82" firstPageNumber="6" fitToHeight="0" orientation="portrait" useFirstPageNumber="1" horizontalDpi="1200" verticalDpi="1200" r:id="rId1"/>
  <headerFooter>
    <oddFooter>&amp;R&amp;"Arial,Regular"&amp;9&amp;P</oddFooter>
  </headerFooter>
  <rowBreaks count="1" manualBreakCount="1">
    <brk id="58" max="12" man="1"/>
  </rowBreaks>
  <ignoredErrors>
    <ignoredError sqref="D65:J65 D7:J7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BA4625-7C0B-4B53-BB7E-7B9413AAF449}">
  <dimension ref="A1:AF60"/>
  <sheetViews>
    <sheetView zoomScale="80" zoomScaleNormal="80" zoomScaleSheetLayoutView="100" workbookViewId="0">
      <selection sqref="A1:AB1"/>
    </sheetView>
  </sheetViews>
  <sheetFormatPr defaultColWidth="9.09765625" defaultRowHeight="16.5" customHeight="1" x14ac:dyDescent="0.75"/>
  <cols>
    <col min="1" max="1" width="38.8984375" style="32" customWidth="1"/>
    <col min="2" max="2" width="5.69921875" style="144" customWidth="1"/>
    <col min="3" max="3" width="0.69921875" style="144" customWidth="1"/>
    <col min="4" max="4" width="10.59765625" style="164" customWidth="1"/>
    <col min="5" max="5" width="0.8984375" style="44" customWidth="1"/>
    <col min="6" max="6" width="10" style="44" customWidth="1"/>
    <col min="7" max="7" width="0.8984375" style="44" customWidth="1"/>
    <col min="8" max="8" width="11.69921875" style="44" customWidth="1"/>
    <col min="9" max="9" width="0.8984375" style="44" customWidth="1"/>
    <col min="10" max="10" width="11.3984375" style="44" bestFit="1" customWidth="1"/>
    <col min="11" max="11" width="0.8984375" style="44" customWidth="1"/>
    <col min="12" max="12" width="26" style="44" customWidth="1"/>
    <col min="13" max="13" width="0.8984375" style="44" customWidth="1"/>
    <col min="14" max="14" width="26" style="44" customWidth="1"/>
    <col min="15" max="15" width="0.8984375" style="44" customWidth="1"/>
    <col min="16" max="16" width="18.8984375" style="44" customWidth="1"/>
    <col min="17" max="17" width="0.8984375" style="44" customWidth="1"/>
    <col min="18" max="18" width="11" style="44" customWidth="1"/>
    <col min="19" max="19" width="0.8984375" style="44" customWidth="1"/>
    <col min="20" max="20" width="15.8984375" style="44" customWidth="1"/>
    <col min="21" max="21" width="0.8984375" style="44" customWidth="1"/>
    <col min="22" max="22" width="14.19921875" style="44" customWidth="1"/>
    <col min="23" max="23" width="0.8984375" style="44" customWidth="1"/>
    <col min="24" max="24" width="16.09765625" style="44" customWidth="1"/>
    <col min="25" max="25" width="0.69921875" style="44" customWidth="1"/>
    <col min="26" max="26" width="14.3984375" style="44" customWidth="1"/>
    <col min="27" max="27" width="0.8984375" style="44" customWidth="1"/>
    <col min="28" max="28" width="13.09765625" style="44" customWidth="1"/>
    <col min="29" max="29" width="0.8984375" style="44" customWidth="1"/>
    <col min="30" max="30" width="11" style="44" customWidth="1"/>
    <col min="31" max="31" width="0.8984375" style="44" customWidth="1"/>
    <col min="32" max="32" width="11" style="44" customWidth="1"/>
    <col min="33" max="16384" width="9.09765625" style="32"/>
  </cols>
  <sheetData>
    <row r="1" spans="1:32" ht="16.5" customHeight="1" x14ac:dyDescent="0.75">
      <c r="A1" s="205" t="s">
        <v>0</v>
      </c>
      <c r="B1" s="205"/>
      <c r="C1" s="205"/>
      <c r="D1" s="205"/>
      <c r="E1" s="205"/>
      <c r="F1" s="205"/>
      <c r="G1" s="205"/>
      <c r="H1" s="205"/>
      <c r="I1" s="205"/>
      <c r="J1" s="205"/>
      <c r="K1" s="205"/>
      <c r="L1" s="205"/>
      <c r="M1" s="205"/>
      <c r="N1" s="205"/>
      <c r="O1" s="205"/>
      <c r="P1" s="210"/>
      <c r="Q1" s="205"/>
      <c r="R1" s="210"/>
      <c r="S1" s="210"/>
      <c r="T1" s="210"/>
      <c r="U1" s="205"/>
      <c r="V1" s="205"/>
      <c r="W1" s="205"/>
      <c r="X1" s="210"/>
      <c r="Y1" s="210"/>
      <c r="Z1" s="210"/>
      <c r="AA1" s="205"/>
      <c r="AB1" s="210"/>
      <c r="AC1" s="67"/>
      <c r="AD1" s="67"/>
      <c r="AE1" s="67"/>
      <c r="AF1" s="67"/>
    </row>
    <row r="2" spans="1:32" ht="16.5" customHeight="1" x14ac:dyDescent="0.75">
      <c r="A2" s="205" t="s">
        <v>236</v>
      </c>
      <c r="B2" s="205"/>
      <c r="C2" s="205"/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205"/>
      <c r="O2" s="205"/>
      <c r="P2" s="210"/>
      <c r="Q2" s="205"/>
      <c r="R2" s="210"/>
      <c r="S2" s="210"/>
      <c r="T2" s="210"/>
      <c r="U2" s="205"/>
      <c r="V2" s="205"/>
      <c r="W2" s="205"/>
      <c r="X2" s="210"/>
      <c r="Y2" s="210"/>
      <c r="Z2" s="210"/>
      <c r="AA2" s="205"/>
      <c r="AB2" s="210"/>
      <c r="AC2" s="67"/>
      <c r="AD2" s="67"/>
      <c r="AE2" s="67"/>
      <c r="AF2" s="67"/>
    </row>
    <row r="3" spans="1:32" ht="16.5" customHeight="1" x14ac:dyDescent="0.75">
      <c r="A3" s="211" t="s">
        <v>259</v>
      </c>
      <c r="B3" s="211"/>
      <c r="C3" s="211"/>
      <c r="D3" s="211"/>
      <c r="E3" s="211"/>
      <c r="F3" s="211"/>
      <c r="G3" s="211"/>
      <c r="H3" s="211"/>
      <c r="I3" s="211"/>
      <c r="J3" s="211"/>
      <c r="K3" s="211"/>
      <c r="L3" s="211"/>
      <c r="M3" s="211"/>
      <c r="N3" s="211"/>
      <c r="O3" s="211"/>
      <c r="P3" s="212"/>
      <c r="Q3" s="211"/>
      <c r="R3" s="212"/>
      <c r="S3" s="212"/>
      <c r="T3" s="212"/>
      <c r="U3" s="211"/>
      <c r="V3" s="211"/>
      <c r="W3" s="211"/>
      <c r="X3" s="212"/>
      <c r="Y3" s="212"/>
      <c r="Z3" s="212"/>
      <c r="AA3" s="211"/>
      <c r="AB3" s="212"/>
      <c r="AC3" s="72"/>
      <c r="AD3" s="72"/>
      <c r="AE3" s="72"/>
      <c r="AF3" s="72"/>
    </row>
    <row r="4" spans="1:32" ht="16.5" customHeight="1" x14ac:dyDescent="0.75">
      <c r="A4" s="88"/>
      <c r="B4" s="165"/>
      <c r="C4" s="165"/>
      <c r="D4" s="89"/>
      <c r="E4" s="88"/>
      <c r="F4" s="89"/>
      <c r="G4" s="88"/>
      <c r="H4" s="88"/>
      <c r="I4" s="88"/>
      <c r="J4" s="89"/>
      <c r="K4" s="88"/>
      <c r="L4" s="89"/>
      <c r="M4" s="88"/>
      <c r="N4" s="89"/>
      <c r="O4" s="88"/>
      <c r="P4" s="89"/>
      <c r="Q4" s="88"/>
      <c r="R4" s="89"/>
      <c r="S4" s="90"/>
      <c r="T4" s="89"/>
      <c r="U4" s="88"/>
      <c r="V4" s="88"/>
      <c r="W4" s="88"/>
      <c r="X4" s="89"/>
      <c r="Y4" s="89"/>
      <c r="Z4" s="89"/>
      <c r="AA4" s="88"/>
      <c r="AB4" s="89"/>
      <c r="AC4" s="67"/>
      <c r="AD4" s="67"/>
      <c r="AE4" s="67"/>
      <c r="AF4" s="67"/>
    </row>
    <row r="5" spans="1:32" ht="16.5" customHeight="1" x14ac:dyDescent="0.75">
      <c r="A5" s="101"/>
      <c r="B5" s="166"/>
      <c r="C5" s="166"/>
      <c r="D5" s="44"/>
    </row>
    <row r="6" spans="1:32" ht="16.5" customHeight="1" x14ac:dyDescent="0.75">
      <c r="A6" s="107"/>
      <c r="B6" s="167"/>
      <c r="C6" s="167"/>
      <c r="D6" s="213" t="s">
        <v>109</v>
      </c>
      <c r="E6" s="213"/>
      <c r="F6" s="213"/>
      <c r="G6" s="213"/>
      <c r="H6" s="213"/>
      <c r="I6" s="213"/>
      <c r="J6" s="213"/>
      <c r="K6" s="213"/>
      <c r="L6" s="213"/>
      <c r="M6" s="213"/>
      <c r="N6" s="213"/>
      <c r="O6" s="213"/>
      <c r="P6" s="213"/>
      <c r="Q6" s="213"/>
      <c r="R6" s="213"/>
      <c r="S6" s="213"/>
      <c r="T6" s="213"/>
      <c r="U6" s="213"/>
      <c r="V6" s="213"/>
      <c r="W6" s="213"/>
      <c r="X6" s="213"/>
      <c r="Y6" s="213"/>
      <c r="Z6" s="213"/>
      <c r="AA6" s="213"/>
      <c r="AB6" s="213"/>
      <c r="AC6" s="72"/>
      <c r="AD6" s="214" t="s">
        <v>110</v>
      </c>
      <c r="AE6" s="214"/>
      <c r="AF6" s="214"/>
    </row>
    <row r="7" spans="1:32" ht="16.5" customHeight="1" x14ac:dyDescent="0.75">
      <c r="A7" s="107"/>
      <c r="B7" s="167"/>
      <c r="C7" s="167"/>
      <c r="D7" s="215" t="s">
        <v>111</v>
      </c>
      <c r="E7" s="215"/>
      <c r="F7" s="215"/>
      <c r="G7" s="215"/>
      <c r="H7" s="215"/>
      <c r="I7" s="215"/>
      <c r="J7" s="215"/>
      <c r="K7" s="215"/>
      <c r="L7" s="215"/>
      <c r="M7" s="215"/>
      <c r="N7" s="215"/>
      <c r="O7" s="215"/>
      <c r="P7" s="215"/>
      <c r="Q7" s="215"/>
      <c r="R7" s="215"/>
      <c r="S7" s="215"/>
      <c r="T7" s="215"/>
      <c r="U7" s="215"/>
      <c r="V7" s="215"/>
      <c r="W7" s="215"/>
      <c r="X7" s="215"/>
      <c r="Y7" s="215"/>
      <c r="Z7" s="215"/>
      <c r="AA7" s="215"/>
      <c r="AB7" s="215"/>
      <c r="AC7" s="91"/>
      <c r="AD7" s="91"/>
      <c r="AE7" s="91"/>
      <c r="AF7" s="91"/>
    </row>
    <row r="8" spans="1:32" s="107" customFormat="1" ht="16.5" customHeight="1" x14ac:dyDescent="0.75">
      <c r="B8" s="167"/>
      <c r="C8" s="167"/>
      <c r="D8" s="74"/>
      <c r="E8" s="162"/>
      <c r="F8" s="162"/>
      <c r="G8" s="162"/>
      <c r="H8" s="215" t="s">
        <v>52</v>
      </c>
      <c r="I8" s="215"/>
      <c r="J8" s="215"/>
      <c r="K8" s="215"/>
      <c r="L8" s="215"/>
      <c r="M8" s="215"/>
      <c r="N8" s="215"/>
      <c r="O8" s="215"/>
      <c r="P8" s="215"/>
      <c r="Q8" s="215"/>
      <c r="R8" s="215"/>
      <c r="S8" s="67"/>
      <c r="T8" s="67"/>
      <c r="U8" s="67"/>
      <c r="V8" s="67"/>
      <c r="W8" s="67"/>
      <c r="X8" s="162"/>
      <c r="Y8" s="162"/>
      <c r="Z8" s="162"/>
      <c r="AA8" s="67"/>
      <c r="AB8" s="67"/>
      <c r="AC8" s="67"/>
      <c r="AD8" s="162"/>
      <c r="AE8" s="162"/>
      <c r="AF8" s="162"/>
    </row>
    <row r="9" spans="1:32" s="107" customFormat="1" ht="16.5" customHeight="1" x14ac:dyDescent="0.75">
      <c r="B9" s="167"/>
      <c r="C9" s="167"/>
      <c r="D9" s="62"/>
      <c r="E9" s="62"/>
      <c r="F9" s="75"/>
      <c r="G9" s="62"/>
      <c r="H9" s="75"/>
      <c r="I9" s="62"/>
      <c r="J9" s="75"/>
      <c r="K9" s="75"/>
      <c r="L9" s="40" t="s">
        <v>112</v>
      </c>
      <c r="M9" s="62"/>
      <c r="N9" s="40" t="s">
        <v>112</v>
      </c>
      <c r="O9" s="62"/>
      <c r="P9" s="162"/>
      <c r="Q9" s="40"/>
      <c r="R9" s="162"/>
      <c r="S9" s="41"/>
      <c r="T9" s="62"/>
      <c r="U9" s="62"/>
      <c r="V9" s="62"/>
      <c r="W9" s="62"/>
      <c r="X9" s="75"/>
      <c r="Y9" s="75"/>
      <c r="Z9" s="75"/>
      <c r="AA9" s="76"/>
      <c r="AB9" s="162"/>
      <c r="AC9" s="76"/>
      <c r="AD9" s="75"/>
      <c r="AE9" s="62"/>
      <c r="AF9" s="62"/>
    </row>
    <row r="10" spans="1:32" s="107" customFormat="1" ht="16.5" customHeight="1" x14ac:dyDescent="0.75">
      <c r="B10" s="167"/>
      <c r="C10" s="167"/>
      <c r="D10" s="62"/>
      <c r="E10" s="62"/>
      <c r="F10" s="75"/>
      <c r="G10" s="62"/>
      <c r="H10" s="40" t="s">
        <v>237</v>
      </c>
      <c r="I10" s="62"/>
      <c r="J10" s="75"/>
      <c r="K10" s="75"/>
      <c r="L10" s="41" t="s">
        <v>113</v>
      </c>
      <c r="M10" s="62"/>
      <c r="N10" s="41" t="s">
        <v>113</v>
      </c>
      <c r="O10" s="62"/>
      <c r="P10" s="41" t="s">
        <v>114</v>
      </c>
      <c r="Q10" s="40"/>
      <c r="R10" s="41" t="s">
        <v>115</v>
      </c>
      <c r="S10" s="41"/>
      <c r="T10" s="62"/>
      <c r="U10" s="62"/>
      <c r="V10" s="62"/>
      <c r="W10" s="62"/>
      <c r="X10" s="75"/>
      <c r="Y10" s="75"/>
      <c r="Z10" s="75"/>
      <c r="AA10" s="76"/>
      <c r="AB10" s="162"/>
      <c r="AC10" s="76"/>
      <c r="AD10" s="75"/>
      <c r="AE10" s="62"/>
      <c r="AF10" s="62"/>
    </row>
    <row r="11" spans="1:32" s="107" customFormat="1" ht="16.5" customHeight="1" x14ac:dyDescent="0.75">
      <c r="B11" s="167"/>
      <c r="C11" s="167"/>
      <c r="D11" s="40" t="s">
        <v>116</v>
      </c>
      <c r="E11" s="40"/>
      <c r="F11" s="40"/>
      <c r="G11" s="40"/>
      <c r="H11" s="40" t="s">
        <v>146</v>
      </c>
      <c r="I11" s="40"/>
      <c r="J11" s="40"/>
      <c r="K11" s="40"/>
      <c r="L11" s="41" t="s">
        <v>117</v>
      </c>
      <c r="M11" s="40"/>
      <c r="N11" s="40" t="s">
        <v>118</v>
      </c>
      <c r="O11" s="40"/>
      <c r="P11" s="41" t="s">
        <v>119</v>
      </c>
      <c r="Q11" s="40"/>
      <c r="R11" s="41" t="s">
        <v>120</v>
      </c>
      <c r="S11" s="41"/>
      <c r="T11" s="41" t="s">
        <v>121</v>
      </c>
      <c r="U11" s="40"/>
      <c r="V11" s="40"/>
      <c r="W11" s="40"/>
      <c r="X11" s="40"/>
      <c r="Y11" s="40"/>
      <c r="Z11" s="40"/>
      <c r="AA11" s="40"/>
      <c r="AB11" s="40" t="s">
        <v>59</v>
      </c>
      <c r="AC11" s="41"/>
      <c r="AD11" s="40"/>
      <c r="AE11" s="40"/>
      <c r="AF11" s="40"/>
    </row>
    <row r="12" spans="1:32" s="107" customFormat="1" ht="16.5" customHeight="1" x14ac:dyDescent="0.75">
      <c r="A12" s="73"/>
      <c r="B12" s="167"/>
      <c r="C12" s="167"/>
      <c r="D12" s="41" t="s">
        <v>122</v>
      </c>
      <c r="E12" s="41"/>
      <c r="F12" s="40" t="s">
        <v>123</v>
      </c>
      <c r="G12" s="41"/>
      <c r="H12" s="37" t="s">
        <v>238</v>
      </c>
      <c r="I12" s="41"/>
      <c r="J12" s="37" t="s">
        <v>112</v>
      </c>
      <c r="K12" s="40"/>
      <c r="L12" s="41" t="s">
        <v>124</v>
      </c>
      <c r="M12" s="41"/>
      <c r="N12" s="41" t="s">
        <v>125</v>
      </c>
      <c r="O12" s="41"/>
      <c r="P12" s="41" t="s">
        <v>126</v>
      </c>
      <c r="Q12" s="40"/>
      <c r="R12" s="41" t="s">
        <v>127</v>
      </c>
      <c r="S12" s="41"/>
      <c r="T12" s="41" t="s">
        <v>128</v>
      </c>
      <c r="U12" s="40"/>
      <c r="V12" s="40"/>
      <c r="W12" s="40"/>
      <c r="X12" s="40"/>
      <c r="Y12" s="40"/>
      <c r="Z12" s="40"/>
      <c r="AA12" s="40"/>
      <c r="AB12" s="40" t="s">
        <v>255</v>
      </c>
      <c r="AC12" s="40"/>
      <c r="AD12" s="40" t="s">
        <v>129</v>
      </c>
      <c r="AE12" s="40"/>
      <c r="AF12" s="40"/>
    </row>
    <row r="13" spans="1:32" s="107" customFormat="1" ht="16.5" customHeight="1" x14ac:dyDescent="0.75">
      <c r="A13" s="73"/>
      <c r="B13" s="168"/>
      <c r="C13" s="168"/>
      <c r="D13" s="40" t="s">
        <v>130</v>
      </c>
      <c r="E13" s="41"/>
      <c r="F13" s="40" t="s">
        <v>131</v>
      </c>
      <c r="G13" s="41"/>
      <c r="H13" s="37" t="s">
        <v>239</v>
      </c>
      <c r="I13" s="41"/>
      <c r="J13" s="37" t="s">
        <v>132</v>
      </c>
      <c r="K13" s="40"/>
      <c r="L13" s="68" t="s">
        <v>133</v>
      </c>
      <c r="M13" s="41"/>
      <c r="N13" s="68" t="s">
        <v>133</v>
      </c>
      <c r="O13" s="41"/>
      <c r="P13" s="40" t="s">
        <v>134</v>
      </c>
      <c r="Q13" s="40"/>
      <c r="R13" s="41" t="s">
        <v>135</v>
      </c>
      <c r="S13" s="41"/>
      <c r="T13" s="40" t="s">
        <v>136</v>
      </c>
      <c r="U13" s="40"/>
      <c r="V13" s="40" t="s">
        <v>272</v>
      </c>
      <c r="W13" s="40"/>
      <c r="X13" s="40" t="s">
        <v>137</v>
      </c>
      <c r="Y13" s="40"/>
      <c r="Z13" s="40"/>
      <c r="AA13" s="40"/>
      <c r="AB13" s="41" t="s">
        <v>138</v>
      </c>
      <c r="AC13" s="40"/>
      <c r="AD13" s="40" t="s">
        <v>139</v>
      </c>
      <c r="AE13" s="40"/>
      <c r="AF13" s="40" t="s">
        <v>140</v>
      </c>
    </row>
    <row r="14" spans="1:32" s="107" customFormat="1" ht="16.5" customHeight="1" x14ac:dyDescent="0.75">
      <c r="A14" s="73"/>
      <c r="B14" s="169" t="s">
        <v>8</v>
      </c>
      <c r="C14" s="168"/>
      <c r="D14" s="39" t="s">
        <v>141</v>
      </c>
      <c r="E14" s="41"/>
      <c r="F14" s="39" t="s">
        <v>141</v>
      </c>
      <c r="G14" s="41"/>
      <c r="H14" s="78" t="s">
        <v>240</v>
      </c>
      <c r="I14" s="41"/>
      <c r="J14" s="78" t="s">
        <v>142</v>
      </c>
      <c r="K14" s="40"/>
      <c r="L14" s="39" t="s">
        <v>143</v>
      </c>
      <c r="M14" s="41"/>
      <c r="N14" s="39" t="s">
        <v>143</v>
      </c>
      <c r="O14" s="41"/>
      <c r="P14" s="39" t="s">
        <v>144</v>
      </c>
      <c r="Q14" s="40"/>
      <c r="R14" s="39" t="s">
        <v>145</v>
      </c>
      <c r="S14" s="41"/>
      <c r="T14" s="39" t="s">
        <v>146</v>
      </c>
      <c r="U14" s="40"/>
      <c r="V14" s="39" t="s">
        <v>146</v>
      </c>
      <c r="W14" s="40"/>
      <c r="X14" s="39" t="s">
        <v>147</v>
      </c>
      <c r="Y14" s="41"/>
      <c r="Z14" s="39" t="s">
        <v>273</v>
      </c>
      <c r="AA14" s="40"/>
      <c r="AB14" s="39" t="s">
        <v>148</v>
      </c>
      <c r="AC14" s="40"/>
      <c r="AD14" s="39" t="s">
        <v>149</v>
      </c>
      <c r="AE14" s="40"/>
      <c r="AF14" s="39" t="s">
        <v>150</v>
      </c>
    </row>
    <row r="15" spans="1:32" ht="16.5" customHeight="1" x14ac:dyDescent="0.75">
      <c r="A15" s="79"/>
      <c r="C15" s="168"/>
      <c r="D15" s="51"/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83"/>
      <c r="R15" s="51"/>
      <c r="S15" s="51"/>
      <c r="T15" s="83"/>
      <c r="U15" s="51"/>
      <c r="V15" s="51"/>
      <c r="W15" s="51"/>
      <c r="X15" s="83"/>
      <c r="Y15" s="83"/>
      <c r="Z15" s="83"/>
      <c r="AA15" s="51"/>
      <c r="AB15" s="83"/>
      <c r="AC15" s="51"/>
      <c r="AD15" s="83"/>
      <c r="AE15" s="51"/>
      <c r="AF15" s="83"/>
    </row>
    <row r="16" spans="1:32" ht="16.5" customHeight="1" x14ac:dyDescent="0.75">
      <c r="A16" s="173" t="s">
        <v>153</v>
      </c>
      <c r="B16" s="168"/>
      <c r="C16" s="170"/>
      <c r="D16" s="83">
        <v>8467511</v>
      </c>
      <c r="E16" s="51"/>
      <c r="F16" s="83">
        <v>9356233</v>
      </c>
      <c r="G16" s="51"/>
      <c r="H16" s="83">
        <v>0</v>
      </c>
      <c r="I16" s="51"/>
      <c r="J16" s="83">
        <v>3184565</v>
      </c>
      <c r="K16" s="51"/>
      <c r="L16" s="83">
        <v>-171355</v>
      </c>
      <c r="M16" s="83"/>
      <c r="N16" s="83">
        <v>-299407</v>
      </c>
      <c r="O16" s="83"/>
      <c r="P16" s="83">
        <v>-545462</v>
      </c>
      <c r="Q16" s="51"/>
      <c r="R16" s="83">
        <v>-158337</v>
      </c>
      <c r="S16" s="51"/>
      <c r="T16" s="83">
        <v>852337</v>
      </c>
      <c r="U16" s="51"/>
      <c r="V16" s="51">
        <v>0</v>
      </c>
      <c r="W16" s="51"/>
      <c r="X16" s="83">
        <v>37137439</v>
      </c>
      <c r="Y16" s="83"/>
      <c r="Z16" s="83">
        <v>0</v>
      </c>
      <c r="AA16" s="51"/>
      <c r="AB16" s="51">
        <f>SUM(D16:AA16)</f>
        <v>57823524</v>
      </c>
      <c r="AC16" s="51"/>
      <c r="AD16" s="51">
        <v>287922</v>
      </c>
      <c r="AE16" s="51"/>
      <c r="AF16" s="51">
        <f t="shared" ref="AF16:AF22" si="0">SUM(AB16:AD16)</f>
        <v>58111446</v>
      </c>
    </row>
    <row r="17" spans="1:32" ht="16.5" customHeight="1" x14ac:dyDescent="0.75">
      <c r="A17" s="26" t="s">
        <v>264</v>
      </c>
      <c r="B17" s="171">
        <v>17</v>
      </c>
      <c r="C17" s="170"/>
      <c r="D17" s="83">
        <v>0</v>
      </c>
      <c r="E17" s="51"/>
      <c r="F17" s="83">
        <v>0</v>
      </c>
      <c r="G17" s="51"/>
      <c r="H17" s="83">
        <v>0</v>
      </c>
      <c r="I17" s="51"/>
      <c r="J17" s="83">
        <v>0</v>
      </c>
      <c r="K17" s="51"/>
      <c r="L17" s="83">
        <v>0</v>
      </c>
      <c r="M17" s="83"/>
      <c r="N17" s="83">
        <v>0</v>
      </c>
      <c r="O17" s="83"/>
      <c r="P17" s="83">
        <v>0</v>
      </c>
      <c r="Q17" s="51"/>
      <c r="R17" s="83">
        <v>0</v>
      </c>
      <c r="S17" s="51"/>
      <c r="T17" s="83">
        <v>154080</v>
      </c>
      <c r="U17" s="51"/>
      <c r="V17" s="51">
        <v>0</v>
      </c>
      <c r="W17" s="51"/>
      <c r="X17" s="83">
        <v>-154080</v>
      </c>
      <c r="Y17" s="83"/>
      <c r="Z17" s="83">
        <v>0</v>
      </c>
      <c r="AA17" s="51"/>
      <c r="AB17" s="51">
        <f>SUM(D17:AA17)</f>
        <v>0</v>
      </c>
      <c r="AC17" s="51"/>
      <c r="AD17" s="51">
        <v>0</v>
      </c>
      <c r="AE17" s="51"/>
      <c r="AF17" s="51">
        <f t="shared" si="0"/>
        <v>0</v>
      </c>
    </row>
    <row r="18" spans="1:32" ht="16.5" customHeight="1" x14ac:dyDescent="0.75">
      <c r="A18" s="26" t="s">
        <v>265</v>
      </c>
      <c r="B18" s="171">
        <v>18</v>
      </c>
      <c r="C18" s="170"/>
      <c r="D18" s="83">
        <v>0</v>
      </c>
      <c r="E18" s="51"/>
      <c r="F18" s="83">
        <v>0</v>
      </c>
      <c r="G18" s="51"/>
      <c r="H18" s="83">
        <v>0</v>
      </c>
      <c r="I18" s="51"/>
      <c r="J18" s="83">
        <v>0</v>
      </c>
      <c r="K18" s="51"/>
      <c r="L18" s="83">
        <v>0</v>
      </c>
      <c r="M18" s="83"/>
      <c r="N18" s="83">
        <v>0</v>
      </c>
      <c r="O18" s="83"/>
      <c r="P18" s="83">
        <v>0</v>
      </c>
      <c r="Q18" s="51"/>
      <c r="R18" s="83">
        <v>0</v>
      </c>
      <c r="S18" s="51"/>
      <c r="T18" s="83">
        <v>0</v>
      </c>
      <c r="U18" s="51"/>
      <c r="V18" s="51">
        <v>0</v>
      </c>
      <c r="W18" s="51"/>
      <c r="X18" s="83">
        <v>-2328495</v>
      </c>
      <c r="Y18" s="83"/>
      <c r="Z18" s="83">
        <v>0</v>
      </c>
      <c r="AA18" s="51"/>
      <c r="AB18" s="51">
        <f>SUM(D18:AA18)</f>
        <v>-2328495</v>
      </c>
      <c r="AC18" s="51"/>
      <c r="AD18" s="51">
        <v>0</v>
      </c>
      <c r="AE18" s="51"/>
      <c r="AF18" s="51">
        <f t="shared" si="0"/>
        <v>-2328495</v>
      </c>
    </row>
    <row r="19" spans="1:32" ht="16.5" customHeight="1" x14ac:dyDescent="0.75">
      <c r="A19" s="172" t="s">
        <v>266</v>
      </c>
      <c r="B19" s="168"/>
      <c r="C19" s="170"/>
      <c r="D19" s="83">
        <v>0</v>
      </c>
      <c r="E19" s="51"/>
      <c r="F19" s="83">
        <v>0</v>
      </c>
      <c r="G19" s="51"/>
      <c r="H19" s="83">
        <v>9947</v>
      </c>
      <c r="I19" s="51"/>
      <c r="J19" s="83">
        <v>0</v>
      </c>
      <c r="K19" s="51"/>
      <c r="L19" s="83">
        <v>0</v>
      </c>
      <c r="M19" s="83"/>
      <c r="N19" s="83">
        <v>0</v>
      </c>
      <c r="O19" s="83"/>
      <c r="P19" s="83">
        <v>0</v>
      </c>
      <c r="Q19" s="51"/>
      <c r="R19" s="83">
        <v>0</v>
      </c>
      <c r="S19" s="51"/>
      <c r="T19" s="83">
        <v>0</v>
      </c>
      <c r="U19" s="51"/>
      <c r="V19" s="51">
        <v>0</v>
      </c>
      <c r="W19" s="51"/>
      <c r="X19" s="83">
        <v>0</v>
      </c>
      <c r="Y19" s="83"/>
      <c r="Z19" s="83">
        <v>0</v>
      </c>
      <c r="AA19" s="51"/>
      <c r="AB19" s="51">
        <f>SUM(D19:AA19)</f>
        <v>9947</v>
      </c>
      <c r="AC19" s="51"/>
      <c r="AD19" s="51">
        <v>0</v>
      </c>
      <c r="AE19" s="51"/>
      <c r="AF19" s="51">
        <f t="shared" si="0"/>
        <v>9947</v>
      </c>
    </row>
    <row r="20" spans="1:32" ht="16.5" customHeight="1" x14ac:dyDescent="0.75">
      <c r="A20" s="26" t="s">
        <v>151</v>
      </c>
      <c r="B20" s="168"/>
      <c r="C20" s="170"/>
      <c r="D20" s="83">
        <v>0</v>
      </c>
      <c r="E20" s="51"/>
      <c r="F20" s="83">
        <v>0</v>
      </c>
      <c r="G20" s="51"/>
      <c r="H20" s="83">
        <v>0</v>
      </c>
      <c r="I20" s="51"/>
      <c r="J20" s="83">
        <v>0</v>
      </c>
      <c r="K20" s="51"/>
      <c r="L20" s="83">
        <v>-324670</v>
      </c>
      <c r="M20" s="83"/>
      <c r="N20" s="83">
        <v>101208</v>
      </c>
      <c r="O20" s="83"/>
      <c r="P20" s="83">
        <v>44758</v>
      </c>
      <c r="Q20" s="51"/>
      <c r="R20" s="83">
        <v>0</v>
      </c>
      <c r="S20" s="51"/>
      <c r="T20" s="83">
        <v>0</v>
      </c>
      <c r="U20" s="51"/>
      <c r="V20" s="51">
        <v>0</v>
      </c>
      <c r="W20" s="51"/>
      <c r="X20" s="83">
        <v>4773663</v>
      </c>
      <c r="Y20" s="83"/>
      <c r="Z20" s="83">
        <v>0</v>
      </c>
      <c r="AA20" s="51"/>
      <c r="AB20" s="51">
        <f>SUM(D20:AA20)</f>
        <v>4594959</v>
      </c>
      <c r="AC20" s="51"/>
      <c r="AD20" s="51">
        <v>10226</v>
      </c>
      <c r="AE20" s="51"/>
      <c r="AF20" s="51">
        <f t="shared" si="0"/>
        <v>4605185</v>
      </c>
    </row>
    <row r="21" spans="1:32" ht="16.5" customHeight="1" x14ac:dyDescent="0.75">
      <c r="A21" s="26" t="s">
        <v>152</v>
      </c>
      <c r="B21" s="168"/>
      <c r="C21" s="170"/>
      <c r="D21" s="51">
        <v>0</v>
      </c>
      <c r="E21" s="51"/>
      <c r="F21" s="51">
        <v>0</v>
      </c>
      <c r="G21" s="51"/>
      <c r="H21" s="51">
        <v>0</v>
      </c>
      <c r="I21" s="51"/>
      <c r="J21" s="51">
        <v>-14274</v>
      </c>
      <c r="K21" s="51"/>
      <c r="L21" s="51">
        <v>0</v>
      </c>
      <c r="M21" s="51"/>
      <c r="N21" s="51">
        <v>-76366</v>
      </c>
      <c r="O21" s="51"/>
      <c r="P21" s="51">
        <v>17959</v>
      </c>
      <c r="Q21" s="51"/>
      <c r="R21" s="51">
        <v>0</v>
      </c>
      <c r="S21" s="51"/>
      <c r="T21" s="51">
        <v>0</v>
      </c>
      <c r="U21" s="51"/>
      <c r="V21" s="51">
        <v>0</v>
      </c>
      <c r="W21" s="51"/>
      <c r="X21" s="77">
        <v>72681</v>
      </c>
      <c r="Y21" s="77"/>
      <c r="Z21" s="77">
        <v>0</v>
      </c>
      <c r="AA21" s="51"/>
      <c r="AB21" s="77">
        <f>SUM(D21:X21)</f>
        <v>0</v>
      </c>
      <c r="AC21" s="57"/>
      <c r="AD21" s="57">
        <v>0</v>
      </c>
      <c r="AE21" s="57"/>
      <c r="AF21" s="57">
        <f t="shared" si="0"/>
        <v>0</v>
      </c>
    </row>
    <row r="22" spans="1:32" ht="16.5" customHeight="1" x14ac:dyDescent="0.75">
      <c r="A22" s="172" t="s">
        <v>263</v>
      </c>
      <c r="B22" s="171"/>
      <c r="C22" s="170"/>
      <c r="D22" s="53">
        <v>0</v>
      </c>
      <c r="E22" s="51"/>
      <c r="F22" s="53">
        <v>0</v>
      </c>
      <c r="G22" s="51"/>
      <c r="H22" s="53">
        <v>0</v>
      </c>
      <c r="I22" s="51"/>
      <c r="J22" s="53">
        <v>0</v>
      </c>
      <c r="K22" s="51"/>
      <c r="L22" s="53">
        <v>0</v>
      </c>
      <c r="M22" s="51"/>
      <c r="N22" s="53">
        <v>0</v>
      </c>
      <c r="O22" s="51"/>
      <c r="P22" s="53">
        <v>0</v>
      </c>
      <c r="Q22" s="51"/>
      <c r="R22" s="53">
        <v>0</v>
      </c>
      <c r="S22" s="51"/>
      <c r="T22" s="53">
        <v>0</v>
      </c>
      <c r="U22" s="51"/>
      <c r="V22" s="53">
        <v>0</v>
      </c>
      <c r="W22" s="51"/>
      <c r="X22" s="53">
        <v>0</v>
      </c>
      <c r="Y22" s="51"/>
      <c r="Z22" s="53">
        <v>0</v>
      </c>
      <c r="AA22" s="51"/>
      <c r="AB22" s="53">
        <f>SUM(D22:X22)</f>
        <v>0</v>
      </c>
      <c r="AC22" s="51"/>
      <c r="AD22" s="92">
        <v>-329</v>
      </c>
      <c r="AE22" s="51"/>
      <c r="AF22" s="53">
        <f t="shared" si="0"/>
        <v>-329</v>
      </c>
    </row>
    <row r="23" spans="1:32" ht="16.5" customHeight="1" x14ac:dyDescent="0.75">
      <c r="A23" s="26"/>
      <c r="B23" s="171"/>
      <c r="C23" s="172"/>
      <c r="D23" s="51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</row>
    <row r="24" spans="1:32" ht="16.5" customHeight="1" thickBot="1" x14ac:dyDescent="0.8">
      <c r="A24" s="79" t="s">
        <v>260</v>
      </c>
      <c r="B24" s="171"/>
      <c r="C24" s="172"/>
      <c r="D24" s="55">
        <f>SUM(D16:D22)</f>
        <v>8467511</v>
      </c>
      <c r="E24" s="51"/>
      <c r="F24" s="55">
        <f>SUM(F16:F22)</f>
        <v>9356233</v>
      </c>
      <c r="G24" s="51"/>
      <c r="H24" s="55">
        <f>SUM(H16:H22)</f>
        <v>9947</v>
      </c>
      <c r="I24" s="51"/>
      <c r="J24" s="55">
        <f>SUM(J16:J22)</f>
        <v>3170291</v>
      </c>
      <c r="K24" s="51"/>
      <c r="L24" s="55">
        <f>SUM(L16:L22)</f>
        <v>-496025</v>
      </c>
      <c r="M24" s="51"/>
      <c r="N24" s="55">
        <f>SUM(N16:N22)</f>
        <v>-274565</v>
      </c>
      <c r="O24" s="51"/>
      <c r="P24" s="55">
        <f>SUM(P16:P22)</f>
        <v>-482745</v>
      </c>
      <c r="Q24" s="83"/>
      <c r="R24" s="55">
        <f>SUM(R16:R22)</f>
        <v>-158337</v>
      </c>
      <c r="S24" s="51"/>
      <c r="T24" s="55">
        <f>SUM(T16:T22)</f>
        <v>1006417</v>
      </c>
      <c r="U24" s="51"/>
      <c r="V24" s="55">
        <f>SUM(V16:V22)</f>
        <v>0</v>
      </c>
      <c r="W24" s="51"/>
      <c r="X24" s="55">
        <f>SUM(X16:X22)</f>
        <v>39501208</v>
      </c>
      <c r="Y24" s="51"/>
      <c r="Z24" s="55">
        <f>SUM(Z16:Z22)</f>
        <v>0</v>
      </c>
      <c r="AA24" s="51"/>
      <c r="AB24" s="55">
        <f>SUM(AB16:AB22)</f>
        <v>60099935</v>
      </c>
      <c r="AC24" s="51"/>
      <c r="AD24" s="55">
        <f>SUM(AD16:AD22)</f>
        <v>297819</v>
      </c>
      <c r="AE24" s="51"/>
      <c r="AF24" s="55">
        <f>SUM(AF16:AF22)</f>
        <v>60397754</v>
      </c>
    </row>
    <row r="25" spans="1:32" ht="16.5" customHeight="1" thickTop="1" x14ac:dyDescent="0.75">
      <c r="A25" s="79"/>
      <c r="B25" s="172"/>
      <c r="C25" s="172"/>
      <c r="D25" s="93"/>
      <c r="E25" s="93"/>
      <c r="F25" s="93"/>
      <c r="G25" s="93"/>
      <c r="H25" s="93"/>
      <c r="I25" s="93"/>
      <c r="J25" s="93"/>
      <c r="K25" s="93"/>
      <c r="L25" s="21"/>
      <c r="M25" s="21"/>
      <c r="N25" s="21"/>
      <c r="O25" s="21"/>
      <c r="P25" s="21"/>
      <c r="Q25" s="94"/>
      <c r="R25" s="21"/>
      <c r="S25" s="21"/>
      <c r="T25" s="94"/>
      <c r="U25" s="95"/>
      <c r="V25" s="95"/>
      <c r="W25" s="95"/>
      <c r="X25" s="94"/>
      <c r="Y25" s="94"/>
      <c r="Z25" s="94"/>
      <c r="AA25" s="31"/>
      <c r="AB25" s="94"/>
      <c r="AC25" s="31"/>
      <c r="AD25" s="94"/>
      <c r="AE25" s="31"/>
      <c r="AF25" s="94"/>
    </row>
    <row r="26" spans="1:32" ht="16.5" customHeight="1" x14ac:dyDescent="0.75">
      <c r="A26" s="79"/>
      <c r="B26" s="172"/>
      <c r="C26" s="172"/>
      <c r="D26" s="93"/>
      <c r="E26" s="93"/>
      <c r="F26" s="93"/>
      <c r="G26" s="93"/>
      <c r="H26" s="93"/>
      <c r="I26" s="93"/>
      <c r="J26" s="93"/>
      <c r="K26" s="93"/>
      <c r="L26" s="21"/>
      <c r="M26" s="21"/>
      <c r="N26" s="21"/>
      <c r="O26" s="21"/>
      <c r="P26" s="21"/>
      <c r="Q26" s="94"/>
      <c r="R26" s="21"/>
      <c r="S26" s="21"/>
      <c r="T26" s="94"/>
      <c r="U26" s="95"/>
      <c r="V26" s="95"/>
      <c r="W26" s="95"/>
      <c r="X26" s="94"/>
      <c r="Y26" s="94"/>
      <c r="Z26" s="94"/>
      <c r="AA26" s="31"/>
      <c r="AB26" s="94"/>
      <c r="AC26" s="31"/>
      <c r="AD26" s="94"/>
      <c r="AE26" s="31"/>
      <c r="AF26" s="94"/>
    </row>
    <row r="27" spans="1:32" ht="16.5" customHeight="1" x14ac:dyDescent="0.75">
      <c r="A27" s="79" t="s">
        <v>228</v>
      </c>
      <c r="B27" s="170"/>
      <c r="C27" s="170"/>
      <c r="D27" s="96">
        <v>8467511</v>
      </c>
      <c r="E27" s="51"/>
      <c r="F27" s="96">
        <v>9356233</v>
      </c>
      <c r="G27" s="51"/>
      <c r="H27" s="96">
        <v>20170</v>
      </c>
      <c r="I27" s="51"/>
      <c r="J27" s="96">
        <v>3165481</v>
      </c>
      <c r="K27" s="51"/>
      <c r="L27" s="96">
        <v>-238830</v>
      </c>
      <c r="M27" s="83"/>
      <c r="N27" s="96">
        <v>-278599</v>
      </c>
      <c r="O27" s="83"/>
      <c r="P27" s="96">
        <v>-528712</v>
      </c>
      <c r="Q27" s="51"/>
      <c r="R27" s="96">
        <v>-158337</v>
      </c>
      <c r="S27" s="51"/>
      <c r="T27" s="96">
        <v>1047876</v>
      </c>
      <c r="U27" s="51"/>
      <c r="V27" s="96">
        <v>0</v>
      </c>
      <c r="W27" s="51"/>
      <c r="X27" s="96">
        <v>40114146</v>
      </c>
      <c r="Y27" s="83"/>
      <c r="Z27" s="96">
        <v>0</v>
      </c>
      <c r="AA27" s="51"/>
      <c r="AB27" s="43">
        <f>SUM(D27:Z27)</f>
        <v>60966939</v>
      </c>
      <c r="AC27" s="51"/>
      <c r="AD27" s="96">
        <v>285911</v>
      </c>
      <c r="AE27" s="51"/>
      <c r="AF27" s="97">
        <f>SUM(AB27:AD27)</f>
        <v>61252850</v>
      </c>
    </row>
    <row r="28" spans="1:32" ht="16.5" customHeight="1" x14ac:dyDescent="0.75">
      <c r="A28" s="26" t="s">
        <v>265</v>
      </c>
      <c r="B28" s="171">
        <v>18</v>
      </c>
      <c r="C28" s="170"/>
      <c r="D28" s="96">
        <v>0</v>
      </c>
      <c r="E28" s="51"/>
      <c r="F28" s="96">
        <v>0</v>
      </c>
      <c r="G28" s="51"/>
      <c r="H28" s="96">
        <v>0</v>
      </c>
      <c r="I28" s="51"/>
      <c r="J28" s="96">
        <v>0</v>
      </c>
      <c r="K28" s="51"/>
      <c r="L28" s="96">
        <v>0</v>
      </c>
      <c r="M28" s="83"/>
      <c r="N28" s="96">
        <v>0</v>
      </c>
      <c r="O28" s="83"/>
      <c r="P28" s="96">
        <v>0</v>
      </c>
      <c r="Q28" s="51"/>
      <c r="R28" s="96">
        <v>0</v>
      </c>
      <c r="S28" s="51"/>
      <c r="T28" s="96">
        <v>0</v>
      </c>
      <c r="U28" s="51"/>
      <c r="V28" s="96">
        <v>0</v>
      </c>
      <c r="W28" s="51"/>
      <c r="X28" s="96">
        <v>-2540195</v>
      </c>
      <c r="Y28" s="83"/>
      <c r="Z28" s="96">
        <v>0</v>
      </c>
      <c r="AA28" s="51"/>
      <c r="AB28" s="43">
        <f t="shared" ref="AB28:AB34" si="1">SUM(D28:Z28)</f>
        <v>-2540195</v>
      </c>
      <c r="AC28" s="51"/>
      <c r="AD28" s="96">
        <v>0</v>
      </c>
      <c r="AE28" s="51"/>
      <c r="AF28" s="97">
        <f t="shared" ref="AF28:AF33" si="2">SUM(AB28:AD28)</f>
        <v>-2540195</v>
      </c>
    </row>
    <row r="29" spans="1:32" ht="16.5" customHeight="1" x14ac:dyDescent="0.75">
      <c r="A29" s="26" t="s">
        <v>241</v>
      </c>
      <c r="B29" s="170"/>
      <c r="C29" s="170"/>
      <c r="D29" s="96">
        <v>0</v>
      </c>
      <c r="E29" s="51"/>
      <c r="F29" s="96">
        <v>0</v>
      </c>
      <c r="G29" s="51"/>
      <c r="H29" s="96">
        <v>31010</v>
      </c>
      <c r="I29" s="51"/>
      <c r="J29" s="96">
        <v>0</v>
      </c>
      <c r="K29" s="51"/>
      <c r="L29" s="96">
        <v>0</v>
      </c>
      <c r="M29" s="83"/>
      <c r="N29" s="96">
        <v>0</v>
      </c>
      <c r="O29" s="83"/>
      <c r="P29" s="96">
        <v>0</v>
      </c>
      <c r="Q29" s="51"/>
      <c r="R29" s="96">
        <v>0</v>
      </c>
      <c r="S29" s="51"/>
      <c r="T29" s="96">
        <v>0</v>
      </c>
      <c r="U29" s="51"/>
      <c r="V29" s="96">
        <v>0</v>
      </c>
      <c r="W29" s="51"/>
      <c r="X29" s="96">
        <v>0</v>
      </c>
      <c r="Y29" s="83"/>
      <c r="Z29" s="96">
        <v>0</v>
      </c>
      <c r="AA29" s="51"/>
      <c r="AB29" s="43">
        <f t="shared" si="1"/>
        <v>31010</v>
      </c>
      <c r="AC29" s="51"/>
      <c r="AD29" s="96">
        <v>0</v>
      </c>
      <c r="AE29" s="51"/>
      <c r="AF29" s="97">
        <f t="shared" si="2"/>
        <v>31010</v>
      </c>
    </row>
    <row r="30" spans="1:32" ht="16.5" customHeight="1" x14ac:dyDescent="0.75">
      <c r="A30" s="26" t="s">
        <v>253</v>
      </c>
      <c r="B30" s="171">
        <v>15</v>
      </c>
      <c r="C30" s="170"/>
      <c r="D30" s="96">
        <v>94</v>
      </c>
      <c r="E30" s="51"/>
      <c r="F30" s="96">
        <v>563</v>
      </c>
      <c r="G30" s="51"/>
      <c r="H30" s="96">
        <v>0</v>
      </c>
      <c r="I30" s="51"/>
      <c r="J30" s="96">
        <v>0</v>
      </c>
      <c r="K30" s="51"/>
      <c r="L30" s="96">
        <v>0</v>
      </c>
      <c r="M30" s="83"/>
      <c r="N30" s="96">
        <v>0</v>
      </c>
      <c r="O30" s="83"/>
      <c r="P30" s="96">
        <v>0</v>
      </c>
      <c r="Q30" s="51"/>
      <c r="R30" s="96">
        <v>0</v>
      </c>
      <c r="S30" s="51"/>
      <c r="T30" s="96">
        <v>0</v>
      </c>
      <c r="U30" s="51"/>
      <c r="V30" s="96">
        <v>0</v>
      </c>
      <c r="W30" s="51"/>
      <c r="X30" s="96">
        <v>0</v>
      </c>
      <c r="Y30" s="83"/>
      <c r="Z30" s="96">
        <v>0</v>
      </c>
      <c r="AA30" s="51"/>
      <c r="AB30" s="43">
        <f t="shared" si="1"/>
        <v>657</v>
      </c>
      <c r="AC30" s="51"/>
      <c r="AD30" s="96">
        <v>0</v>
      </c>
      <c r="AE30" s="51"/>
      <c r="AF30" s="97">
        <f t="shared" si="2"/>
        <v>657</v>
      </c>
    </row>
    <row r="31" spans="1:32" ht="16.5" customHeight="1" x14ac:dyDescent="0.75">
      <c r="A31" s="26" t="s">
        <v>273</v>
      </c>
      <c r="B31" s="171">
        <v>16</v>
      </c>
      <c r="C31" s="170"/>
      <c r="D31" s="96">
        <v>0</v>
      </c>
      <c r="E31" s="51"/>
      <c r="F31" s="96">
        <v>0</v>
      </c>
      <c r="G31" s="51"/>
      <c r="H31" s="96">
        <v>0</v>
      </c>
      <c r="I31" s="51"/>
      <c r="J31" s="96">
        <v>0</v>
      </c>
      <c r="K31" s="51"/>
      <c r="L31" s="96">
        <v>0</v>
      </c>
      <c r="M31" s="83"/>
      <c r="N31" s="96">
        <v>0</v>
      </c>
      <c r="O31" s="83"/>
      <c r="P31" s="96">
        <v>0</v>
      </c>
      <c r="Q31" s="51"/>
      <c r="R31" s="96">
        <v>0</v>
      </c>
      <c r="S31" s="51"/>
      <c r="T31" s="96">
        <v>0</v>
      </c>
      <c r="U31" s="51"/>
      <c r="V31" s="96">
        <v>529972</v>
      </c>
      <c r="W31" s="51"/>
      <c r="X31" s="96">
        <v>-529972</v>
      </c>
      <c r="Y31" s="83"/>
      <c r="Z31" s="96">
        <v>-529972</v>
      </c>
      <c r="AA31" s="51"/>
      <c r="AB31" s="43">
        <f t="shared" si="1"/>
        <v>-529972</v>
      </c>
      <c r="AC31" s="51"/>
      <c r="AD31" s="96">
        <v>0</v>
      </c>
      <c r="AE31" s="51"/>
      <c r="AF31" s="97">
        <f t="shared" si="2"/>
        <v>-529972</v>
      </c>
    </row>
    <row r="32" spans="1:32" ht="16.5" customHeight="1" x14ac:dyDescent="0.75">
      <c r="A32" s="26" t="s">
        <v>151</v>
      </c>
      <c r="B32" s="168"/>
      <c r="C32" s="170"/>
      <c r="D32" s="50">
        <v>0</v>
      </c>
      <c r="E32" s="51"/>
      <c r="F32" s="50">
        <v>0</v>
      </c>
      <c r="G32" s="51"/>
      <c r="H32" s="50">
        <v>0</v>
      </c>
      <c r="I32" s="51"/>
      <c r="J32" s="50">
        <v>0</v>
      </c>
      <c r="K32" s="51"/>
      <c r="L32" s="50">
        <v>183520</v>
      </c>
      <c r="M32" s="51"/>
      <c r="N32" s="50">
        <v>99592</v>
      </c>
      <c r="O32" s="51"/>
      <c r="P32" s="50">
        <v>-58416</v>
      </c>
      <c r="Q32" s="51"/>
      <c r="R32" s="50">
        <v>0</v>
      </c>
      <c r="S32" s="51"/>
      <c r="T32" s="50">
        <v>0</v>
      </c>
      <c r="U32" s="51"/>
      <c r="V32" s="50">
        <v>0</v>
      </c>
      <c r="W32" s="51"/>
      <c r="X32" s="98">
        <v>3579437</v>
      </c>
      <c r="Y32" s="77"/>
      <c r="Z32" s="98">
        <v>0</v>
      </c>
      <c r="AA32" s="51"/>
      <c r="AB32" s="43">
        <f t="shared" si="1"/>
        <v>3804133</v>
      </c>
      <c r="AC32" s="51"/>
      <c r="AD32" s="50">
        <v>15718</v>
      </c>
      <c r="AE32" s="51"/>
      <c r="AF32" s="97">
        <f t="shared" si="2"/>
        <v>3819851</v>
      </c>
    </row>
    <row r="33" spans="1:32" ht="16.5" customHeight="1" x14ac:dyDescent="0.75">
      <c r="A33" s="26" t="s">
        <v>152</v>
      </c>
      <c r="B33" s="168"/>
      <c r="C33" s="170"/>
      <c r="D33" s="50">
        <v>0</v>
      </c>
      <c r="E33" s="51"/>
      <c r="F33" s="50">
        <v>0</v>
      </c>
      <c r="G33" s="51"/>
      <c r="H33" s="50">
        <v>0</v>
      </c>
      <c r="I33" s="51"/>
      <c r="J33" s="50">
        <v>-14287</v>
      </c>
      <c r="K33" s="51"/>
      <c r="L33" s="50">
        <v>0</v>
      </c>
      <c r="M33" s="51"/>
      <c r="N33" s="50">
        <v>8971</v>
      </c>
      <c r="O33" s="51"/>
      <c r="P33" s="50">
        <v>2770</v>
      </c>
      <c r="Q33" s="51"/>
      <c r="R33" s="50">
        <v>0</v>
      </c>
      <c r="S33" s="51"/>
      <c r="T33" s="50">
        <v>0</v>
      </c>
      <c r="U33" s="51"/>
      <c r="V33" s="50">
        <v>0</v>
      </c>
      <c r="W33" s="51"/>
      <c r="X33" s="98">
        <v>2546</v>
      </c>
      <c r="Y33" s="77"/>
      <c r="Z33" s="98">
        <v>0</v>
      </c>
      <c r="AA33" s="51"/>
      <c r="AB33" s="43">
        <f t="shared" si="1"/>
        <v>0</v>
      </c>
      <c r="AC33" s="51"/>
      <c r="AD33" s="50">
        <v>0</v>
      </c>
      <c r="AE33" s="51"/>
      <c r="AF33" s="97">
        <f t="shared" si="2"/>
        <v>0</v>
      </c>
    </row>
    <row r="34" spans="1:32" ht="16.5" customHeight="1" x14ac:dyDescent="0.75">
      <c r="A34" s="26" t="s">
        <v>263</v>
      </c>
      <c r="B34" s="171"/>
      <c r="C34" s="170"/>
      <c r="D34" s="52">
        <v>0</v>
      </c>
      <c r="E34" s="51"/>
      <c r="F34" s="52">
        <v>0</v>
      </c>
      <c r="G34" s="51"/>
      <c r="H34" s="52">
        <v>0</v>
      </c>
      <c r="I34" s="51"/>
      <c r="J34" s="52">
        <v>0</v>
      </c>
      <c r="K34" s="51"/>
      <c r="L34" s="52">
        <v>0</v>
      </c>
      <c r="M34" s="51"/>
      <c r="N34" s="52">
        <v>0</v>
      </c>
      <c r="O34" s="51"/>
      <c r="P34" s="52">
        <v>0</v>
      </c>
      <c r="Q34" s="51"/>
      <c r="R34" s="52">
        <v>0</v>
      </c>
      <c r="S34" s="51"/>
      <c r="T34" s="52">
        <v>0</v>
      </c>
      <c r="U34" s="51"/>
      <c r="V34" s="52">
        <v>0</v>
      </c>
      <c r="W34" s="51"/>
      <c r="X34" s="52">
        <v>0</v>
      </c>
      <c r="Y34" s="51"/>
      <c r="Z34" s="52">
        <v>0</v>
      </c>
      <c r="AA34" s="51"/>
      <c r="AB34" s="45">
        <f t="shared" si="1"/>
        <v>0</v>
      </c>
      <c r="AC34" s="57"/>
      <c r="AD34" s="80">
        <v>-2427</v>
      </c>
      <c r="AE34" s="57"/>
      <c r="AF34" s="45">
        <f t="shared" ref="AF34" si="3">SUM(AB34:AD34)</f>
        <v>-2427</v>
      </c>
    </row>
    <row r="35" spans="1:32" ht="16.5" customHeight="1" x14ac:dyDescent="0.75">
      <c r="A35" s="26"/>
      <c r="B35" s="171"/>
      <c r="C35" s="170"/>
      <c r="D35" s="50"/>
      <c r="E35" s="51"/>
      <c r="F35" s="50"/>
      <c r="G35" s="51"/>
      <c r="H35" s="50"/>
      <c r="I35" s="51"/>
      <c r="J35" s="50"/>
      <c r="K35" s="51"/>
      <c r="L35" s="50"/>
      <c r="M35" s="51"/>
      <c r="N35" s="50"/>
      <c r="O35" s="51"/>
      <c r="P35" s="50"/>
      <c r="Q35" s="51"/>
      <c r="R35" s="50"/>
      <c r="S35" s="51"/>
      <c r="T35" s="50"/>
      <c r="U35" s="51"/>
      <c r="V35" s="50"/>
      <c r="W35" s="51"/>
      <c r="X35" s="50"/>
      <c r="Y35" s="51"/>
      <c r="Z35" s="50"/>
      <c r="AA35" s="51"/>
      <c r="AB35" s="50"/>
      <c r="AC35" s="51"/>
      <c r="AD35" s="50"/>
      <c r="AE35" s="51"/>
      <c r="AF35" s="50"/>
    </row>
    <row r="36" spans="1:32" ht="16.5" customHeight="1" thickBot="1" x14ac:dyDescent="0.8">
      <c r="A36" s="79" t="s">
        <v>261</v>
      </c>
      <c r="B36" s="171"/>
      <c r="C36" s="170"/>
      <c r="D36" s="54">
        <f>SUM(D27:D34)</f>
        <v>8467605</v>
      </c>
      <c r="E36" s="51"/>
      <c r="F36" s="54">
        <f>SUM(F27:F34)</f>
        <v>9356796</v>
      </c>
      <c r="G36" s="51"/>
      <c r="H36" s="54">
        <f>SUM(H27:H34)</f>
        <v>51180</v>
      </c>
      <c r="I36" s="51"/>
      <c r="J36" s="54">
        <f>SUM(J27:J34)</f>
        <v>3151194</v>
      </c>
      <c r="K36" s="51"/>
      <c r="L36" s="54">
        <f>SUM(L27:L34)</f>
        <v>-55310</v>
      </c>
      <c r="M36" s="51"/>
      <c r="N36" s="54">
        <f>SUM(N27:N34)</f>
        <v>-170036</v>
      </c>
      <c r="O36" s="51"/>
      <c r="P36" s="54">
        <f>SUM(P27:P34)</f>
        <v>-584358</v>
      </c>
      <c r="Q36" s="83"/>
      <c r="R36" s="54">
        <f>SUM(R27:R34)</f>
        <v>-158337</v>
      </c>
      <c r="S36" s="51"/>
      <c r="T36" s="54">
        <f>SUM(T27:T34)</f>
        <v>1047876</v>
      </c>
      <c r="U36" s="51"/>
      <c r="V36" s="54">
        <f>SUM(V27:V34)</f>
        <v>529972</v>
      </c>
      <c r="W36" s="51"/>
      <c r="X36" s="54">
        <f>SUM(X27:X34)</f>
        <v>40625962</v>
      </c>
      <c r="Y36" s="51"/>
      <c r="Z36" s="54">
        <f>SUM(Z27:Z34)</f>
        <v>-529972</v>
      </c>
      <c r="AA36" s="51"/>
      <c r="AB36" s="54">
        <f>SUM(AB27:AB34)</f>
        <v>61732572</v>
      </c>
      <c r="AC36" s="51"/>
      <c r="AD36" s="54">
        <f>SUM(AD27:AD34)</f>
        <v>299202</v>
      </c>
      <c r="AE36" s="51"/>
      <c r="AF36" s="54">
        <f>SUM(AF27:AF34)</f>
        <v>62031774</v>
      </c>
    </row>
    <row r="37" spans="1:32" ht="16.5" customHeight="1" thickTop="1" x14ac:dyDescent="0.75">
      <c r="A37" s="79"/>
      <c r="B37" s="171"/>
      <c r="C37" s="172"/>
      <c r="D37" s="93"/>
      <c r="E37" s="93"/>
      <c r="F37" s="93"/>
      <c r="G37" s="93"/>
      <c r="H37" s="93"/>
      <c r="I37" s="93"/>
      <c r="J37" s="93"/>
      <c r="K37" s="93"/>
      <c r="L37" s="93"/>
      <c r="M37" s="93"/>
      <c r="N37" s="93"/>
      <c r="O37" s="93"/>
      <c r="P37" s="93"/>
      <c r="Q37" s="93"/>
      <c r="R37" s="93"/>
      <c r="S37" s="93"/>
      <c r="T37" s="93"/>
      <c r="U37" s="93"/>
      <c r="V37" s="93"/>
      <c r="W37" s="93"/>
      <c r="X37" s="93"/>
      <c r="Y37" s="93"/>
      <c r="Z37" s="93"/>
      <c r="AA37" s="93"/>
      <c r="AB37" s="93"/>
      <c r="AC37" s="93"/>
      <c r="AD37" s="93"/>
      <c r="AE37" s="93"/>
      <c r="AF37" s="93"/>
    </row>
    <row r="38" spans="1:32" ht="16.5" customHeight="1" x14ac:dyDescent="0.75">
      <c r="A38" s="79"/>
      <c r="B38" s="171"/>
      <c r="C38" s="172"/>
      <c r="D38" s="93"/>
      <c r="E38" s="93"/>
      <c r="F38" s="93"/>
      <c r="G38" s="93"/>
      <c r="H38" s="93"/>
      <c r="I38" s="93"/>
      <c r="J38" s="93"/>
      <c r="K38" s="93"/>
      <c r="L38" s="93"/>
      <c r="M38" s="93"/>
      <c r="N38" s="93"/>
      <c r="O38" s="93"/>
      <c r="P38" s="93"/>
      <c r="Q38" s="93"/>
      <c r="R38" s="93"/>
      <c r="S38" s="93"/>
      <c r="T38" s="93"/>
      <c r="U38" s="93"/>
      <c r="V38" s="93"/>
      <c r="W38" s="93"/>
      <c r="X38" s="93"/>
      <c r="Y38" s="93"/>
      <c r="Z38" s="93"/>
      <c r="AA38" s="93"/>
      <c r="AB38" s="93"/>
      <c r="AC38" s="93"/>
      <c r="AD38" s="93"/>
      <c r="AE38" s="93"/>
      <c r="AF38" s="93"/>
    </row>
    <row r="39" spans="1:32" ht="16.5" customHeight="1" x14ac:dyDescent="0.75">
      <c r="A39" s="79"/>
      <c r="B39" s="172"/>
      <c r="C39" s="172"/>
      <c r="D39" s="93"/>
      <c r="E39" s="93"/>
      <c r="F39" s="93"/>
      <c r="G39" s="93"/>
      <c r="H39" s="93"/>
      <c r="I39" s="93"/>
      <c r="J39" s="93"/>
      <c r="K39" s="93"/>
      <c r="L39" s="93"/>
      <c r="M39" s="93"/>
      <c r="N39" s="93"/>
      <c r="O39" s="93"/>
      <c r="P39" s="93"/>
      <c r="Q39" s="93"/>
      <c r="R39" s="93"/>
      <c r="S39" s="93"/>
      <c r="T39" s="93"/>
      <c r="U39" s="93"/>
      <c r="V39" s="93"/>
      <c r="W39" s="93"/>
      <c r="X39" s="93"/>
      <c r="Y39" s="93"/>
      <c r="Z39" s="93"/>
      <c r="AA39" s="93"/>
      <c r="AB39" s="93"/>
      <c r="AC39" s="93"/>
      <c r="AD39" s="93"/>
      <c r="AE39" s="93"/>
      <c r="AF39" s="93"/>
    </row>
    <row r="40" spans="1:32" ht="16.5" customHeight="1" x14ac:dyDescent="0.75">
      <c r="A40" s="79"/>
      <c r="B40" s="172"/>
      <c r="C40" s="172"/>
      <c r="D40" s="93"/>
      <c r="E40" s="93"/>
      <c r="F40" s="93"/>
      <c r="G40" s="93"/>
      <c r="H40" s="93"/>
      <c r="I40" s="93"/>
      <c r="J40" s="93"/>
      <c r="K40" s="93"/>
      <c r="L40" s="21"/>
      <c r="M40" s="21"/>
      <c r="N40" s="21"/>
      <c r="O40" s="21"/>
      <c r="P40" s="21"/>
      <c r="Q40" s="94"/>
      <c r="R40" s="21"/>
      <c r="S40" s="21"/>
      <c r="T40" s="94"/>
      <c r="U40" s="95"/>
      <c r="V40" s="95"/>
      <c r="W40" s="95"/>
      <c r="X40" s="94"/>
      <c r="Y40" s="94"/>
      <c r="Z40" s="94"/>
      <c r="AA40" s="31"/>
      <c r="AB40" s="94"/>
      <c r="AC40" s="31"/>
      <c r="AD40" s="94"/>
      <c r="AE40" s="31"/>
      <c r="AF40" s="94"/>
    </row>
    <row r="41" spans="1:32" ht="16.5" customHeight="1" x14ac:dyDescent="0.75">
      <c r="A41" s="79"/>
      <c r="B41" s="170"/>
      <c r="C41" s="170"/>
      <c r="D41" s="93"/>
      <c r="E41" s="93"/>
      <c r="F41" s="93"/>
      <c r="G41" s="93"/>
      <c r="H41" s="93"/>
      <c r="I41" s="93"/>
      <c r="J41" s="93"/>
      <c r="K41" s="93"/>
      <c r="L41" s="21"/>
      <c r="M41" s="21"/>
      <c r="N41" s="21"/>
      <c r="O41" s="21"/>
      <c r="P41" s="21"/>
      <c r="Q41" s="94"/>
      <c r="R41" s="21"/>
      <c r="S41" s="21"/>
      <c r="T41" s="94"/>
      <c r="U41" s="95"/>
      <c r="V41" s="95"/>
      <c r="W41" s="95"/>
      <c r="X41" s="94"/>
      <c r="Y41" s="94"/>
      <c r="Z41" s="94"/>
      <c r="AA41" s="31"/>
      <c r="AB41" s="94"/>
      <c r="AC41" s="31"/>
      <c r="AD41" s="94"/>
      <c r="AE41" s="31"/>
      <c r="AF41" s="94"/>
    </row>
    <row r="42" spans="1:32" ht="16.5" customHeight="1" x14ac:dyDescent="0.75">
      <c r="A42" s="79"/>
      <c r="B42" s="170"/>
      <c r="C42" s="170"/>
      <c r="D42" s="93"/>
      <c r="E42" s="93"/>
      <c r="F42" s="93"/>
      <c r="G42" s="93"/>
      <c r="H42" s="93"/>
      <c r="I42" s="93"/>
      <c r="J42" s="93"/>
      <c r="K42" s="93"/>
      <c r="L42" s="21"/>
      <c r="M42" s="21"/>
      <c r="N42" s="21"/>
      <c r="O42" s="21"/>
      <c r="P42" s="21"/>
      <c r="Q42" s="94"/>
      <c r="R42" s="21"/>
      <c r="S42" s="21"/>
      <c r="T42" s="94"/>
      <c r="U42" s="95"/>
      <c r="V42" s="95"/>
      <c r="W42" s="95"/>
      <c r="X42" s="94"/>
      <c r="Y42" s="94"/>
      <c r="Z42" s="94"/>
      <c r="AA42" s="31"/>
      <c r="AB42" s="94"/>
      <c r="AC42" s="31"/>
      <c r="AD42" s="94"/>
      <c r="AE42" s="31"/>
      <c r="AF42" s="94"/>
    </row>
    <row r="52" spans="1:32" ht="19.5" customHeight="1" x14ac:dyDescent="0.75"/>
    <row r="56" spans="1:32" ht="16.5" customHeight="1" x14ac:dyDescent="0.75">
      <c r="B56" s="32"/>
      <c r="C56" s="32"/>
    </row>
    <row r="60" spans="1:32" ht="22.4" customHeight="1" x14ac:dyDescent="0.75">
      <c r="A60" s="204" t="s">
        <v>243</v>
      </c>
      <c r="B60" s="209"/>
      <c r="C60" s="209"/>
      <c r="D60" s="209"/>
      <c r="E60" s="209"/>
      <c r="F60" s="209"/>
      <c r="G60" s="209"/>
      <c r="H60" s="209"/>
      <c r="I60" s="209"/>
      <c r="J60" s="209"/>
      <c r="K60" s="209"/>
      <c r="L60" s="209"/>
      <c r="M60" s="209"/>
      <c r="N60" s="209"/>
      <c r="O60" s="209"/>
      <c r="P60" s="209"/>
      <c r="Q60" s="209"/>
      <c r="R60" s="209"/>
      <c r="S60" s="209"/>
      <c r="T60" s="209"/>
      <c r="U60" s="209"/>
      <c r="V60" s="209"/>
      <c r="W60" s="209"/>
      <c r="X60" s="209"/>
      <c r="Y60" s="209"/>
      <c r="Z60" s="209"/>
      <c r="AA60" s="209"/>
      <c r="AB60" s="209"/>
      <c r="AC60" s="209"/>
      <c r="AD60" s="209"/>
      <c r="AE60" s="209"/>
      <c r="AF60" s="209"/>
    </row>
  </sheetData>
  <mergeCells count="8">
    <mergeCell ref="A60:AF60"/>
    <mergeCell ref="A1:AB1"/>
    <mergeCell ref="A2:AB2"/>
    <mergeCell ref="A3:AB3"/>
    <mergeCell ref="D6:AB6"/>
    <mergeCell ref="AD6:AF6"/>
    <mergeCell ref="D7:AB7"/>
    <mergeCell ref="H8:R8"/>
  </mergeCells>
  <pageMargins left="0.4" right="0.4" top="0.5" bottom="0.6" header="0.49" footer="0.4"/>
  <pageSetup paperSize="9" scale="53" firstPageNumber="8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FC3536-F148-45AE-AD5B-A41A3B11491A}">
  <dimension ref="A1:AF60"/>
  <sheetViews>
    <sheetView zoomScaleNormal="100" zoomScaleSheetLayoutView="100" workbookViewId="0">
      <selection sqref="A1:Z1"/>
    </sheetView>
  </sheetViews>
  <sheetFormatPr defaultColWidth="9.09765625" defaultRowHeight="16.5" customHeight="1" x14ac:dyDescent="0.75"/>
  <cols>
    <col min="1" max="1" width="35" style="32" customWidth="1"/>
    <col min="2" max="2" width="5.8984375" style="144" customWidth="1"/>
    <col min="3" max="3" width="0.69921875" style="144" customWidth="1"/>
    <col min="4" max="4" width="10.09765625" style="164" customWidth="1"/>
    <col min="5" max="5" width="0.69921875" style="44" customWidth="1"/>
    <col min="6" max="6" width="10.09765625" style="44" customWidth="1"/>
    <col min="7" max="7" width="0.69921875" style="44" customWidth="1"/>
    <col min="8" max="8" width="13" style="44" customWidth="1"/>
    <col min="9" max="9" width="0.69921875" style="44" customWidth="1"/>
    <col min="10" max="10" width="12.09765625" style="44" bestFit="1" customWidth="1"/>
    <col min="11" max="11" width="0.69921875" style="44" customWidth="1"/>
    <col min="12" max="12" width="26" style="44" customWidth="1"/>
    <col min="13" max="13" width="0.69921875" style="44" customWidth="1"/>
    <col min="14" max="14" width="25.69921875" style="44" customWidth="1"/>
    <col min="15" max="15" width="0.69921875" style="44" customWidth="1"/>
    <col min="16" max="16" width="18.69921875" style="44" customWidth="1"/>
    <col min="17" max="17" width="0.69921875" style="44" customWidth="1"/>
    <col min="18" max="18" width="16.8984375" style="44" customWidth="1"/>
    <col min="19" max="19" width="0.59765625" style="44" customWidth="1"/>
    <col min="20" max="20" width="14" style="44" customWidth="1"/>
    <col min="21" max="21" width="0.69921875" style="44" customWidth="1"/>
    <col min="22" max="22" width="16.09765625" style="44" customWidth="1"/>
    <col min="23" max="23" width="0.8984375" style="44" customWidth="1"/>
    <col min="24" max="24" width="14.69921875" style="44" customWidth="1"/>
    <col min="25" max="25" width="0.69921875" style="44" customWidth="1"/>
    <col min="26" max="26" width="12.09765625" style="44" customWidth="1"/>
    <col min="27" max="16384" width="9.09765625" style="32"/>
  </cols>
  <sheetData>
    <row r="1" spans="1:26" ht="16.5" customHeight="1" x14ac:dyDescent="0.75">
      <c r="A1" s="205" t="str">
        <f>'SHAREHOLDERS Conso 8'!A1:AB1</f>
        <v xml:space="preserve">Kiatnakin Phatra Bank Public Company Limited and Subsidiaries </v>
      </c>
      <c r="B1" s="205"/>
      <c r="C1" s="205"/>
      <c r="D1" s="205"/>
      <c r="E1" s="205"/>
      <c r="F1" s="205"/>
      <c r="G1" s="205"/>
      <c r="H1" s="205"/>
      <c r="I1" s="205"/>
      <c r="J1" s="205"/>
      <c r="K1" s="205"/>
      <c r="L1" s="205"/>
      <c r="M1" s="205"/>
      <c r="N1" s="205"/>
      <c r="O1" s="205"/>
      <c r="P1" s="205"/>
      <c r="Q1" s="205"/>
      <c r="R1" s="205"/>
      <c r="S1" s="205"/>
      <c r="T1" s="205"/>
      <c r="U1" s="205"/>
      <c r="V1" s="205"/>
      <c r="W1" s="205"/>
      <c r="X1" s="205"/>
      <c r="Y1" s="205"/>
      <c r="Z1" s="205"/>
    </row>
    <row r="2" spans="1:26" ht="16.5" customHeight="1" x14ac:dyDescent="0.75">
      <c r="A2" s="205" t="s">
        <v>235</v>
      </c>
      <c r="B2" s="205"/>
      <c r="C2" s="205"/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205"/>
      <c r="O2" s="205"/>
      <c r="P2" s="210"/>
      <c r="Q2" s="205"/>
      <c r="R2" s="210"/>
      <c r="S2" s="210"/>
      <c r="T2" s="210"/>
      <c r="U2" s="205"/>
      <c r="V2" s="210"/>
      <c r="W2" s="210"/>
      <c r="X2" s="210"/>
      <c r="Y2" s="205"/>
      <c r="Z2" s="210"/>
    </row>
    <row r="3" spans="1:26" ht="16.5" customHeight="1" x14ac:dyDescent="0.75">
      <c r="A3" s="211" t="str">
        <f>'SHAREHOLDERS Conso 8'!A3:AB3</f>
        <v>For the nine-month period ended 30 September 2024</v>
      </c>
      <c r="B3" s="211"/>
      <c r="C3" s="211"/>
      <c r="D3" s="211"/>
      <c r="E3" s="211"/>
      <c r="F3" s="211"/>
      <c r="G3" s="211"/>
      <c r="H3" s="211"/>
      <c r="I3" s="211"/>
      <c r="J3" s="211"/>
      <c r="K3" s="211"/>
      <c r="L3" s="211"/>
      <c r="M3" s="211"/>
      <c r="N3" s="211"/>
      <c r="O3" s="211"/>
      <c r="P3" s="211"/>
      <c r="Q3" s="211"/>
      <c r="R3" s="211"/>
      <c r="S3" s="211"/>
      <c r="T3" s="211"/>
      <c r="U3" s="211"/>
      <c r="V3" s="211"/>
      <c r="W3" s="211"/>
      <c r="X3" s="211"/>
      <c r="Y3" s="211"/>
      <c r="Z3" s="211"/>
    </row>
    <row r="4" spans="1:26" ht="16.5" customHeight="1" x14ac:dyDescent="0.75">
      <c r="A4" s="101"/>
      <c r="B4" s="165"/>
      <c r="C4" s="165"/>
      <c r="D4" s="70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</row>
    <row r="5" spans="1:26" ht="16.5" customHeight="1" x14ac:dyDescent="0.75">
      <c r="A5" s="101"/>
      <c r="B5" s="166"/>
      <c r="C5" s="166"/>
      <c r="D5" s="44"/>
    </row>
    <row r="6" spans="1:26" s="107" customFormat="1" ht="16.5" customHeight="1" x14ac:dyDescent="0.75">
      <c r="B6" s="167"/>
      <c r="C6" s="167"/>
      <c r="D6" s="213" t="s">
        <v>154</v>
      </c>
      <c r="E6" s="213"/>
      <c r="F6" s="213"/>
      <c r="G6" s="213"/>
      <c r="H6" s="213"/>
      <c r="I6" s="213"/>
      <c r="J6" s="213"/>
      <c r="K6" s="213"/>
      <c r="L6" s="213"/>
      <c r="M6" s="213"/>
      <c r="N6" s="213"/>
      <c r="O6" s="213"/>
      <c r="P6" s="213"/>
      <c r="Q6" s="213"/>
      <c r="R6" s="213"/>
      <c r="S6" s="192"/>
      <c r="T6" s="192"/>
      <c r="U6" s="72"/>
      <c r="V6" s="214" t="s">
        <v>110</v>
      </c>
      <c r="W6" s="214"/>
      <c r="X6" s="214"/>
      <c r="Y6" s="214"/>
      <c r="Z6" s="214"/>
    </row>
    <row r="7" spans="1:26" s="107" customFormat="1" ht="16.5" customHeight="1" x14ac:dyDescent="0.75">
      <c r="A7" s="73"/>
      <c r="B7" s="167"/>
      <c r="C7" s="167"/>
      <c r="D7" s="74"/>
      <c r="E7" s="162"/>
      <c r="F7" s="162"/>
      <c r="G7" s="162"/>
      <c r="H7" s="215" t="s">
        <v>52</v>
      </c>
      <c r="I7" s="215"/>
      <c r="J7" s="215"/>
      <c r="K7" s="215"/>
      <c r="L7" s="215"/>
      <c r="M7" s="215"/>
      <c r="N7" s="215"/>
      <c r="O7" s="215"/>
      <c r="P7" s="215"/>
      <c r="Q7" s="67"/>
      <c r="R7" s="67"/>
      <c r="S7" s="67"/>
      <c r="T7" s="67"/>
      <c r="U7" s="67"/>
      <c r="V7" s="67"/>
      <c r="W7" s="67"/>
      <c r="X7" s="67"/>
      <c r="Y7" s="67"/>
      <c r="Z7" s="162"/>
    </row>
    <row r="8" spans="1:26" ht="16.5" customHeight="1" x14ac:dyDescent="0.75">
      <c r="A8" s="73"/>
      <c r="B8" s="167"/>
      <c r="C8" s="167"/>
      <c r="D8" s="62"/>
      <c r="E8" s="62"/>
      <c r="F8" s="75"/>
      <c r="G8" s="62"/>
      <c r="H8" s="75"/>
      <c r="I8" s="62"/>
      <c r="J8" s="75"/>
      <c r="K8" s="75"/>
      <c r="L8" s="40" t="s">
        <v>112</v>
      </c>
      <c r="M8" s="62"/>
      <c r="N8" s="40" t="s">
        <v>112</v>
      </c>
      <c r="O8" s="62"/>
      <c r="Q8" s="61"/>
      <c r="R8" s="62"/>
      <c r="S8" s="62"/>
      <c r="T8" s="62"/>
      <c r="U8" s="62"/>
      <c r="V8" s="76"/>
      <c r="W8" s="76"/>
      <c r="X8" s="76"/>
      <c r="Y8" s="76"/>
      <c r="Z8" s="75"/>
    </row>
    <row r="9" spans="1:26" ht="16.5" customHeight="1" x14ac:dyDescent="0.75">
      <c r="A9" s="73"/>
      <c r="B9" s="167"/>
      <c r="C9" s="167"/>
      <c r="D9" s="62"/>
      <c r="E9" s="62"/>
      <c r="F9" s="75"/>
      <c r="G9" s="62"/>
      <c r="H9" s="40" t="s">
        <v>237</v>
      </c>
      <c r="I9" s="62"/>
      <c r="J9" s="75"/>
      <c r="K9" s="75"/>
      <c r="L9" s="41" t="s">
        <v>113</v>
      </c>
      <c r="M9" s="62"/>
      <c r="N9" s="41" t="s">
        <v>113</v>
      </c>
      <c r="O9" s="62"/>
      <c r="P9" s="41" t="s">
        <v>114</v>
      </c>
      <c r="Q9" s="61"/>
      <c r="R9" s="62"/>
      <c r="S9" s="62"/>
      <c r="T9" s="62"/>
      <c r="U9" s="62"/>
      <c r="V9" s="76"/>
      <c r="W9" s="76"/>
      <c r="X9" s="76"/>
      <c r="Y9" s="76"/>
      <c r="Z9" s="75"/>
    </row>
    <row r="10" spans="1:26" ht="16.5" customHeight="1" x14ac:dyDescent="0.75">
      <c r="A10" s="73"/>
      <c r="B10" s="167"/>
      <c r="C10" s="167"/>
      <c r="D10" s="40" t="s">
        <v>116</v>
      </c>
      <c r="E10" s="40"/>
      <c r="F10" s="40"/>
      <c r="G10" s="40"/>
      <c r="H10" s="40" t="s">
        <v>146</v>
      </c>
      <c r="I10" s="40"/>
      <c r="J10" s="40"/>
      <c r="K10" s="40"/>
      <c r="L10" s="41" t="s">
        <v>117</v>
      </c>
      <c r="M10" s="40"/>
      <c r="N10" s="40" t="s">
        <v>118</v>
      </c>
      <c r="O10" s="40"/>
      <c r="P10" s="41" t="s">
        <v>119</v>
      </c>
      <c r="Q10" s="61"/>
      <c r="R10" s="41" t="s">
        <v>121</v>
      </c>
      <c r="S10" s="41"/>
      <c r="U10" s="40"/>
      <c r="V10" s="77"/>
      <c r="W10" s="77"/>
      <c r="X10" s="77"/>
      <c r="Y10" s="75"/>
      <c r="Z10" s="77"/>
    </row>
    <row r="11" spans="1:26" ht="16.5" customHeight="1" x14ac:dyDescent="0.75">
      <c r="A11" s="73"/>
      <c r="B11" s="167"/>
      <c r="C11" s="167"/>
      <c r="D11" s="41" t="s">
        <v>122</v>
      </c>
      <c r="E11" s="41"/>
      <c r="F11" s="40" t="s">
        <v>123</v>
      </c>
      <c r="G11" s="41"/>
      <c r="H11" s="37" t="s">
        <v>238</v>
      </c>
      <c r="I11" s="41"/>
      <c r="J11" s="37" t="s">
        <v>112</v>
      </c>
      <c r="K11" s="40"/>
      <c r="L11" s="41" t="s">
        <v>124</v>
      </c>
      <c r="M11" s="41"/>
      <c r="N11" s="41" t="s">
        <v>125</v>
      </c>
      <c r="O11" s="41"/>
      <c r="P11" s="41" t="s">
        <v>126</v>
      </c>
      <c r="Q11" s="61"/>
      <c r="R11" s="41" t="s">
        <v>128</v>
      </c>
      <c r="S11" s="41"/>
      <c r="U11" s="40"/>
      <c r="V11" s="77"/>
      <c r="W11" s="77"/>
      <c r="X11" s="77"/>
      <c r="Y11" s="75"/>
      <c r="Z11" s="77"/>
    </row>
    <row r="12" spans="1:26" ht="16.5" customHeight="1" x14ac:dyDescent="0.75">
      <c r="A12" s="73"/>
      <c r="B12" s="167"/>
      <c r="C12" s="167"/>
      <c r="D12" s="40" t="s">
        <v>130</v>
      </c>
      <c r="E12" s="41"/>
      <c r="F12" s="40" t="s">
        <v>131</v>
      </c>
      <c r="G12" s="41"/>
      <c r="H12" s="37" t="s">
        <v>239</v>
      </c>
      <c r="I12" s="41"/>
      <c r="J12" s="37" t="s">
        <v>132</v>
      </c>
      <c r="K12" s="40"/>
      <c r="L12" s="68" t="s">
        <v>133</v>
      </c>
      <c r="M12" s="41"/>
      <c r="N12" s="68" t="s">
        <v>133</v>
      </c>
      <c r="O12" s="41"/>
      <c r="P12" s="40" t="s">
        <v>134</v>
      </c>
      <c r="Q12" s="61"/>
      <c r="R12" s="40" t="s">
        <v>136</v>
      </c>
      <c r="S12" s="40"/>
      <c r="T12" s="41" t="s">
        <v>272</v>
      </c>
      <c r="U12" s="40"/>
      <c r="V12" s="40" t="s">
        <v>137</v>
      </c>
      <c r="W12" s="40"/>
      <c r="X12" s="40"/>
      <c r="Y12" s="75"/>
      <c r="Z12" s="40" t="s">
        <v>140</v>
      </c>
    </row>
    <row r="13" spans="1:26" ht="16.5" customHeight="1" x14ac:dyDescent="0.75">
      <c r="A13" s="73"/>
      <c r="B13" s="169" t="s">
        <v>8</v>
      </c>
      <c r="C13" s="168"/>
      <c r="D13" s="39" t="s">
        <v>141</v>
      </c>
      <c r="E13" s="41"/>
      <c r="F13" s="39" t="s">
        <v>141</v>
      </c>
      <c r="G13" s="41"/>
      <c r="H13" s="78" t="s">
        <v>240</v>
      </c>
      <c r="I13" s="41"/>
      <c r="J13" s="78" t="s">
        <v>142</v>
      </c>
      <c r="K13" s="40"/>
      <c r="L13" s="39" t="s">
        <v>143</v>
      </c>
      <c r="M13" s="41"/>
      <c r="N13" s="39" t="s">
        <v>143</v>
      </c>
      <c r="O13" s="41"/>
      <c r="P13" s="39" t="s">
        <v>144</v>
      </c>
      <c r="Q13" s="77"/>
      <c r="R13" s="39" t="s">
        <v>146</v>
      </c>
      <c r="S13" s="41"/>
      <c r="T13" s="39" t="s">
        <v>146</v>
      </c>
      <c r="U13" s="40"/>
      <c r="V13" s="39" t="s">
        <v>147</v>
      </c>
      <c r="W13" s="41"/>
      <c r="X13" s="39" t="s">
        <v>273</v>
      </c>
      <c r="Y13" s="75"/>
      <c r="Z13" s="39" t="s">
        <v>150</v>
      </c>
    </row>
    <row r="14" spans="1:26" ht="16.5" customHeight="1" x14ac:dyDescent="0.75">
      <c r="A14" s="73"/>
      <c r="C14" s="168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R14" s="67"/>
      <c r="S14" s="67"/>
      <c r="T14" s="67"/>
      <c r="U14" s="67"/>
      <c r="V14" s="67"/>
      <c r="W14" s="67"/>
      <c r="X14" s="67"/>
      <c r="Y14" s="67"/>
      <c r="Z14" s="67"/>
    </row>
    <row r="15" spans="1:26" ht="16.5" customHeight="1" x14ac:dyDescent="0.75">
      <c r="A15" s="100" t="s">
        <v>153</v>
      </c>
      <c r="C15" s="168"/>
      <c r="D15" s="23">
        <v>8467511</v>
      </c>
      <c r="E15" s="23"/>
      <c r="F15" s="23">
        <v>9356233</v>
      </c>
      <c r="G15" s="51"/>
      <c r="H15" s="23">
        <v>0</v>
      </c>
      <c r="I15" s="51"/>
      <c r="J15" s="23">
        <v>354517</v>
      </c>
      <c r="K15" s="23"/>
      <c r="L15" s="23">
        <v>-171355</v>
      </c>
      <c r="M15" s="23"/>
      <c r="N15" s="23">
        <v>213647</v>
      </c>
      <c r="O15" s="23"/>
      <c r="P15" s="23">
        <v>-79362</v>
      </c>
      <c r="Q15" s="23"/>
      <c r="R15" s="23">
        <v>852337</v>
      </c>
      <c r="S15" s="23"/>
      <c r="T15" s="23">
        <v>0</v>
      </c>
      <c r="U15" s="23"/>
      <c r="V15" s="23">
        <v>33947985</v>
      </c>
      <c r="W15" s="23"/>
      <c r="X15" s="23">
        <v>0</v>
      </c>
      <c r="Y15" s="67"/>
      <c r="Z15" s="77">
        <f>SUM(D15,F15,J15,L15,N15,P15,R15,V15)</f>
        <v>52941513</v>
      </c>
    </row>
    <row r="16" spans="1:26" ht="16.5" customHeight="1" x14ac:dyDescent="0.75">
      <c r="A16" s="26" t="s">
        <v>264</v>
      </c>
      <c r="B16" s="145">
        <v>17</v>
      </c>
      <c r="C16" s="168"/>
      <c r="D16" s="23">
        <v>0</v>
      </c>
      <c r="E16" s="23"/>
      <c r="F16" s="23">
        <v>0</v>
      </c>
      <c r="G16" s="51"/>
      <c r="H16" s="23">
        <v>0</v>
      </c>
      <c r="I16" s="51"/>
      <c r="J16" s="23">
        <v>0</v>
      </c>
      <c r="K16" s="23"/>
      <c r="L16" s="23">
        <v>0</v>
      </c>
      <c r="M16" s="23"/>
      <c r="N16" s="23">
        <v>0</v>
      </c>
      <c r="O16" s="23"/>
      <c r="P16" s="23">
        <v>0</v>
      </c>
      <c r="Q16" s="23"/>
      <c r="R16" s="23">
        <v>154080</v>
      </c>
      <c r="S16" s="23"/>
      <c r="T16" s="23">
        <v>0</v>
      </c>
      <c r="U16" s="23"/>
      <c r="V16" s="23">
        <v>-154080</v>
      </c>
      <c r="W16" s="23"/>
      <c r="X16" s="23">
        <v>0</v>
      </c>
      <c r="Y16" s="67"/>
      <c r="Z16" s="77">
        <f>SUM(D16,F16,J16,L16,N16,P16,R16,V16)</f>
        <v>0</v>
      </c>
    </row>
    <row r="17" spans="1:26" ht="16.5" customHeight="1" x14ac:dyDescent="0.75">
      <c r="A17" s="26" t="s">
        <v>265</v>
      </c>
      <c r="B17" s="145">
        <v>18</v>
      </c>
      <c r="C17" s="168"/>
      <c r="D17" s="23">
        <v>0</v>
      </c>
      <c r="E17" s="23"/>
      <c r="F17" s="23">
        <v>0</v>
      </c>
      <c r="G17" s="51"/>
      <c r="H17" s="23">
        <v>0</v>
      </c>
      <c r="I17" s="51"/>
      <c r="J17" s="23">
        <v>0</v>
      </c>
      <c r="K17" s="23"/>
      <c r="L17" s="23">
        <v>0</v>
      </c>
      <c r="M17" s="23"/>
      <c r="N17" s="23">
        <v>0</v>
      </c>
      <c r="O17" s="23"/>
      <c r="P17" s="23">
        <v>0</v>
      </c>
      <c r="Q17" s="23"/>
      <c r="R17" s="23">
        <v>0</v>
      </c>
      <c r="S17" s="23"/>
      <c r="T17" s="23">
        <v>0</v>
      </c>
      <c r="U17" s="23"/>
      <c r="V17" s="23">
        <v>-2328495</v>
      </c>
      <c r="W17" s="23"/>
      <c r="X17" s="23">
        <v>0</v>
      </c>
      <c r="Y17" s="67"/>
      <c r="Z17" s="77">
        <f>SUM(D17,F17,J17,L17,N17,P17,R17,V17)</f>
        <v>-2328495</v>
      </c>
    </row>
    <row r="18" spans="1:26" ht="16.5" customHeight="1" x14ac:dyDescent="0.75">
      <c r="A18" s="172" t="s">
        <v>266</v>
      </c>
      <c r="C18" s="168"/>
      <c r="D18" s="23">
        <v>0</v>
      </c>
      <c r="E18" s="23"/>
      <c r="F18" s="23">
        <v>0</v>
      </c>
      <c r="G18" s="51"/>
      <c r="H18" s="23">
        <v>9947</v>
      </c>
      <c r="I18" s="51"/>
      <c r="J18" s="23">
        <v>0</v>
      </c>
      <c r="K18" s="23"/>
      <c r="L18" s="23">
        <v>0</v>
      </c>
      <c r="M18" s="23"/>
      <c r="N18" s="23">
        <v>0</v>
      </c>
      <c r="O18" s="23"/>
      <c r="P18" s="23">
        <v>0</v>
      </c>
      <c r="Q18" s="23"/>
      <c r="R18" s="23">
        <v>0</v>
      </c>
      <c r="S18" s="23"/>
      <c r="T18" s="23">
        <v>0</v>
      </c>
      <c r="U18" s="23"/>
      <c r="V18" s="23">
        <v>0</v>
      </c>
      <c r="W18" s="23"/>
      <c r="X18" s="23">
        <v>0</v>
      </c>
      <c r="Y18" s="67"/>
      <c r="Z18" s="77">
        <f>SUM(D18:Y18)</f>
        <v>9947</v>
      </c>
    </row>
    <row r="19" spans="1:26" ht="16.5" customHeight="1" x14ac:dyDescent="0.75">
      <c r="A19" s="101" t="s">
        <v>151</v>
      </c>
      <c r="B19" s="168"/>
      <c r="C19" s="170"/>
      <c r="D19" s="23">
        <v>0</v>
      </c>
      <c r="E19" s="23"/>
      <c r="F19" s="23">
        <v>0</v>
      </c>
      <c r="G19" s="51"/>
      <c r="H19" s="23">
        <v>0</v>
      </c>
      <c r="I19" s="51"/>
      <c r="J19" s="23">
        <v>0</v>
      </c>
      <c r="K19" s="23"/>
      <c r="L19" s="23">
        <v>-324670</v>
      </c>
      <c r="M19" s="23"/>
      <c r="N19" s="23">
        <v>18092</v>
      </c>
      <c r="O19" s="23"/>
      <c r="P19" s="23">
        <v>61315</v>
      </c>
      <c r="Q19" s="23"/>
      <c r="R19" s="23">
        <v>0</v>
      </c>
      <c r="S19" s="23"/>
      <c r="T19" s="23">
        <v>0</v>
      </c>
      <c r="U19" s="23"/>
      <c r="V19" s="23">
        <v>4030122</v>
      </c>
      <c r="W19" s="23"/>
      <c r="X19" s="23">
        <v>0</v>
      </c>
      <c r="Y19" s="51"/>
      <c r="Z19" s="77">
        <f>SUM(D19,F19,J19,L19,N19,P19,R19,V19)</f>
        <v>3784859</v>
      </c>
    </row>
    <row r="20" spans="1:26" ht="16.5" customHeight="1" x14ac:dyDescent="0.75">
      <c r="A20" s="26" t="s">
        <v>152</v>
      </c>
      <c r="B20" s="168"/>
      <c r="C20" s="170"/>
      <c r="D20" s="92">
        <v>0</v>
      </c>
      <c r="E20" s="81"/>
      <c r="F20" s="92">
        <v>0</v>
      </c>
      <c r="G20" s="51"/>
      <c r="H20" s="92">
        <v>0</v>
      </c>
      <c r="I20" s="51"/>
      <c r="J20" s="92">
        <v>-3167</v>
      </c>
      <c r="K20" s="81"/>
      <c r="L20" s="92">
        <v>0</v>
      </c>
      <c r="M20" s="81"/>
      <c r="N20" s="92">
        <v>0</v>
      </c>
      <c r="O20" s="81"/>
      <c r="P20" s="92">
        <v>634</v>
      </c>
      <c r="Q20" s="81"/>
      <c r="R20" s="92">
        <v>0</v>
      </c>
      <c r="S20" s="57"/>
      <c r="T20" s="92">
        <v>0</v>
      </c>
      <c r="U20" s="81"/>
      <c r="V20" s="92">
        <v>2533</v>
      </c>
      <c r="W20" s="57"/>
      <c r="X20" s="92">
        <v>0</v>
      </c>
      <c r="Y20" s="81"/>
      <c r="Z20" s="53">
        <f>SUM(D20,F20,J20,L20,N20,P20,R20,V20)</f>
        <v>0</v>
      </c>
    </row>
    <row r="21" spans="1:26" ht="16.5" customHeight="1" x14ac:dyDescent="0.75">
      <c r="A21" s="79"/>
      <c r="B21" s="171"/>
      <c r="C21" s="170"/>
      <c r="D21" s="51"/>
      <c r="E21" s="51"/>
      <c r="F21" s="51"/>
      <c r="G21" s="51"/>
      <c r="H21" s="51"/>
      <c r="I21" s="51"/>
      <c r="J21" s="51"/>
      <c r="K21" s="57"/>
      <c r="L21" s="51"/>
      <c r="M21" s="51"/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  <c r="Z21" s="51"/>
    </row>
    <row r="22" spans="1:26" ht="16.5" customHeight="1" thickBot="1" x14ac:dyDescent="0.8">
      <c r="A22" s="100" t="s">
        <v>260</v>
      </c>
      <c r="B22" s="171"/>
      <c r="C22" s="172"/>
      <c r="D22" s="82">
        <f>SUM(D15:D21)</f>
        <v>8467511</v>
      </c>
      <c r="E22" s="51"/>
      <c r="F22" s="82">
        <f>SUM(F15:F21)</f>
        <v>9356233</v>
      </c>
      <c r="G22" s="51"/>
      <c r="H22" s="82">
        <f>SUM(H15:H21)</f>
        <v>9947</v>
      </c>
      <c r="I22" s="51"/>
      <c r="J22" s="82">
        <f>SUM(J15:J21)</f>
        <v>351350</v>
      </c>
      <c r="K22" s="51"/>
      <c r="L22" s="82">
        <f>SUM(L15:L21)</f>
        <v>-496025</v>
      </c>
      <c r="M22" s="83"/>
      <c r="N22" s="82">
        <f>SUM(N15:N21)</f>
        <v>231739</v>
      </c>
      <c r="O22" s="83"/>
      <c r="P22" s="82">
        <f>SUM(P15:P21)</f>
        <v>-17413</v>
      </c>
      <c r="Q22" s="83"/>
      <c r="R22" s="82">
        <f>SUM(R15:R21)</f>
        <v>1006417</v>
      </c>
      <c r="S22" s="83"/>
      <c r="T22" s="82">
        <f>SUM(T15:T21)</f>
        <v>0</v>
      </c>
      <c r="U22" s="51"/>
      <c r="V22" s="82">
        <f>SUM(V15:V21)</f>
        <v>35498065</v>
      </c>
      <c r="W22" s="83"/>
      <c r="X22" s="82">
        <f>SUM(X15:X21)</f>
        <v>0</v>
      </c>
      <c r="Y22" s="51"/>
      <c r="Z22" s="82">
        <f>SUM(Z15:Z21)</f>
        <v>54407824</v>
      </c>
    </row>
    <row r="23" spans="1:26" ht="16.5" customHeight="1" thickTop="1" x14ac:dyDescent="0.75">
      <c r="B23" s="171"/>
      <c r="C23" s="172"/>
    </row>
    <row r="24" spans="1:26" ht="16.5" customHeight="1" x14ac:dyDescent="0.75">
      <c r="B24" s="172"/>
      <c r="C24" s="172"/>
    </row>
    <row r="25" spans="1:26" ht="16.5" customHeight="1" x14ac:dyDescent="0.75">
      <c r="A25" s="100" t="s">
        <v>228</v>
      </c>
      <c r="B25" s="172"/>
      <c r="C25" s="172"/>
      <c r="D25" s="43">
        <v>8467511</v>
      </c>
      <c r="E25" s="23"/>
      <c r="F25" s="43">
        <v>9356233</v>
      </c>
      <c r="G25" s="51"/>
      <c r="H25" s="43">
        <v>20170</v>
      </c>
      <c r="I25" s="51"/>
      <c r="J25" s="43">
        <v>350282</v>
      </c>
      <c r="K25" s="23"/>
      <c r="L25" s="43">
        <v>-238830</v>
      </c>
      <c r="M25" s="23"/>
      <c r="N25" s="43">
        <v>231739</v>
      </c>
      <c r="O25" s="23"/>
      <c r="P25" s="43">
        <v>-68638</v>
      </c>
      <c r="Q25" s="23"/>
      <c r="R25" s="43">
        <v>1047876</v>
      </c>
      <c r="S25" s="23"/>
      <c r="T25" s="43">
        <v>0</v>
      </c>
      <c r="U25" s="23"/>
      <c r="V25" s="43">
        <v>36377967</v>
      </c>
      <c r="W25" s="23"/>
      <c r="X25" s="43">
        <v>0</v>
      </c>
      <c r="Y25" s="23"/>
      <c r="Z25" s="43">
        <f>SUM(D25:X25)</f>
        <v>55544310</v>
      </c>
    </row>
    <row r="26" spans="1:26" ht="16.5" customHeight="1" x14ac:dyDescent="0.75">
      <c r="A26" s="26" t="s">
        <v>265</v>
      </c>
      <c r="B26" s="171">
        <v>18</v>
      </c>
      <c r="C26" s="172"/>
      <c r="D26" s="43">
        <v>0</v>
      </c>
      <c r="E26" s="23"/>
      <c r="F26" s="43">
        <v>0</v>
      </c>
      <c r="G26" s="51"/>
      <c r="H26" s="43">
        <v>0</v>
      </c>
      <c r="I26" s="51"/>
      <c r="J26" s="43">
        <v>0</v>
      </c>
      <c r="K26" s="23"/>
      <c r="L26" s="43">
        <v>0</v>
      </c>
      <c r="M26" s="23"/>
      <c r="N26" s="43">
        <v>0</v>
      </c>
      <c r="O26" s="23"/>
      <c r="P26" s="43">
        <v>0</v>
      </c>
      <c r="Q26" s="23"/>
      <c r="R26" s="43">
        <v>0</v>
      </c>
      <c r="S26" s="23"/>
      <c r="T26" s="43">
        <v>0</v>
      </c>
      <c r="U26" s="23"/>
      <c r="V26" s="43">
        <v>-2540195</v>
      </c>
      <c r="W26" s="23"/>
      <c r="X26" s="43">
        <v>0</v>
      </c>
      <c r="Y26" s="23"/>
      <c r="Z26" s="43">
        <f t="shared" ref="Z26:Z31" si="0">SUM(D26:X26)</f>
        <v>-2540195</v>
      </c>
    </row>
    <row r="27" spans="1:26" ht="16.5" customHeight="1" x14ac:dyDescent="0.75">
      <c r="A27" s="26" t="s">
        <v>241</v>
      </c>
      <c r="B27" s="170"/>
      <c r="C27" s="170"/>
      <c r="D27" s="43">
        <v>0</v>
      </c>
      <c r="E27" s="23"/>
      <c r="F27" s="43">
        <v>0</v>
      </c>
      <c r="G27" s="51"/>
      <c r="H27" s="43">
        <v>31010</v>
      </c>
      <c r="I27" s="51"/>
      <c r="J27" s="43">
        <v>0</v>
      </c>
      <c r="K27" s="23"/>
      <c r="L27" s="43">
        <v>0</v>
      </c>
      <c r="M27" s="23"/>
      <c r="N27" s="43">
        <v>0</v>
      </c>
      <c r="O27" s="23"/>
      <c r="P27" s="43">
        <v>0</v>
      </c>
      <c r="Q27" s="23"/>
      <c r="R27" s="43">
        <v>0</v>
      </c>
      <c r="S27" s="23"/>
      <c r="T27" s="43">
        <v>0</v>
      </c>
      <c r="U27" s="23"/>
      <c r="V27" s="43">
        <v>0</v>
      </c>
      <c r="W27" s="23"/>
      <c r="X27" s="43">
        <v>0</v>
      </c>
      <c r="Y27" s="23"/>
      <c r="Z27" s="43">
        <f t="shared" si="0"/>
        <v>31010</v>
      </c>
    </row>
    <row r="28" spans="1:26" ht="16.5" customHeight="1" x14ac:dyDescent="0.75">
      <c r="A28" s="26" t="s">
        <v>253</v>
      </c>
      <c r="B28" s="171">
        <v>15</v>
      </c>
      <c r="C28" s="170"/>
      <c r="D28" s="43">
        <v>94</v>
      </c>
      <c r="E28" s="23"/>
      <c r="F28" s="43">
        <v>563</v>
      </c>
      <c r="G28" s="51"/>
      <c r="H28" s="43">
        <v>0</v>
      </c>
      <c r="I28" s="51"/>
      <c r="J28" s="43">
        <v>0</v>
      </c>
      <c r="K28" s="23"/>
      <c r="L28" s="43">
        <v>0</v>
      </c>
      <c r="M28" s="23"/>
      <c r="N28" s="43">
        <v>0</v>
      </c>
      <c r="O28" s="23"/>
      <c r="P28" s="43">
        <v>0</v>
      </c>
      <c r="Q28" s="23"/>
      <c r="R28" s="43">
        <v>0</v>
      </c>
      <c r="S28" s="23"/>
      <c r="T28" s="43">
        <v>0</v>
      </c>
      <c r="U28" s="23"/>
      <c r="V28" s="43">
        <v>0</v>
      </c>
      <c r="W28" s="23"/>
      <c r="X28" s="43">
        <v>0</v>
      </c>
      <c r="Y28" s="23"/>
      <c r="Z28" s="43">
        <f t="shared" si="0"/>
        <v>657</v>
      </c>
    </row>
    <row r="29" spans="1:26" ht="16.5" customHeight="1" x14ac:dyDescent="0.75">
      <c r="A29" s="26" t="s">
        <v>273</v>
      </c>
      <c r="B29" s="171">
        <v>16</v>
      </c>
      <c r="C29" s="170"/>
      <c r="D29" s="43">
        <v>0</v>
      </c>
      <c r="E29" s="23"/>
      <c r="F29" s="43">
        <v>0</v>
      </c>
      <c r="G29" s="51"/>
      <c r="H29" s="43">
        <v>0</v>
      </c>
      <c r="I29" s="51"/>
      <c r="J29" s="43">
        <v>0</v>
      </c>
      <c r="K29" s="23"/>
      <c r="L29" s="43">
        <v>0</v>
      </c>
      <c r="M29" s="23"/>
      <c r="N29" s="43">
        <v>0</v>
      </c>
      <c r="O29" s="23"/>
      <c r="P29" s="43">
        <v>0</v>
      </c>
      <c r="Q29" s="23"/>
      <c r="R29" s="43">
        <v>0</v>
      </c>
      <c r="S29" s="23"/>
      <c r="T29" s="43">
        <v>529972</v>
      </c>
      <c r="U29" s="23"/>
      <c r="V29" s="43">
        <v>-529972</v>
      </c>
      <c r="W29" s="23"/>
      <c r="X29" s="43">
        <v>-529972</v>
      </c>
      <c r="Y29" s="23"/>
      <c r="Z29" s="43">
        <f t="shared" si="0"/>
        <v>-529972</v>
      </c>
    </row>
    <row r="30" spans="1:26" ht="16.5" customHeight="1" x14ac:dyDescent="0.75">
      <c r="A30" s="101" t="s">
        <v>151</v>
      </c>
      <c r="B30" s="171"/>
      <c r="C30" s="170"/>
      <c r="D30" s="43">
        <v>0</v>
      </c>
      <c r="E30" s="23"/>
      <c r="F30" s="43">
        <v>0</v>
      </c>
      <c r="G30" s="51"/>
      <c r="H30" s="43">
        <v>0</v>
      </c>
      <c r="I30" s="51"/>
      <c r="J30" s="43">
        <v>0</v>
      </c>
      <c r="K30" s="23"/>
      <c r="L30" s="43">
        <v>183520</v>
      </c>
      <c r="M30" s="23"/>
      <c r="N30" s="43">
        <v>6648</v>
      </c>
      <c r="O30" s="23"/>
      <c r="P30" s="43">
        <v>-38034</v>
      </c>
      <c r="Q30" s="23"/>
      <c r="R30" s="43">
        <v>0</v>
      </c>
      <c r="S30" s="23"/>
      <c r="T30" s="43">
        <v>0</v>
      </c>
      <c r="U30" s="23"/>
      <c r="V30" s="43">
        <v>3309076</v>
      </c>
      <c r="W30" s="23"/>
      <c r="X30" s="43">
        <v>0</v>
      </c>
      <c r="Y30" s="51"/>
      <c r="Z30" s="43">
        <f t="shared" si="0"/>
        <v>3461210</v>
      </c>
    </row>
    <row r="31" spans="1:26" ht="16.5" customHeight="1" x14ac:dyDescent="0.75">
      <c r="A31" s="26" t="s">
        <v>152</v>
      </c>
      <c r="B31" s="168"/>
      <c r="C31" s="170"/>
      <c r="D31" s="80">
        <v>0</v>
      </c>
      <c r="E31" s="81"/>
      <c r="F31" s="80">
        <v>0</v>
      </c>
      <c r="G31" s="51"/>
      <c r="H31" s="80">
        <v>0</v>
      </c>
      <c r="I31" s="51"/>
      <c r="J31" s="80">
        <v>-3170</v>
      </c>
      <c r="K31" s="81"/>
      <c r="L31" s="80">
        <v>0</v>
      </c>
      <c r="M31" s="81"/>
      <c r="N31" s="80">
        <v>0</v>
      </c>
      <c r="O31" s="81"/>
      <c r="P31" s="80">
        <v>634</v>
      </c>
      <c r="Q31" s="81"/>
      <c r="R31" s="80">
        <v>0</v>
      </c>
      <c r="S31" s="57"/>
      <c r="T31" s="80">
        <v>0</v>
      </c>
      <c r="U31" s="81"/>
      <c r="V31" s="80">
        <v>2536</v>
      </c>
      <c r="W31" s="57"/>
      <c r="X31" s="80">
        <v>0</v>
      </c>
      <c r="Y31" s="81"/>
      <c r="Z31" s="45">
        <f t="shared" si="0"/>
        <v>0</v>
      </c>
    </row>
    <row r="32" spans="1:26" ht="16.5" customHeight="1" x14ac:dyDescent="0.75">
      <c r="A32" s="79"/>
      <c r="B32" s="171"/>
      <c r="C32" s="170"/>
      <c r="D32" s="50"/>
      <c r="E32" s="51"/>
      <c r="F32" s="50"/>
      <c r="G32" s="51"/>
      <c r="H32" s="50"/>
      <c r="I32" s="51"/>
      <c r="J32" s="50"/>
      <c r="K32" s="57"/>
      <c r="L32" s="50"/>
      <c r="M32" s="51"/>
      <c r="N32" s="50"/>
      <c r="O32" s="51"/>
      <c r="P32" s="50"/>
      <c r="Q32" s="51"/>
      <c r="R32" s="50"/>
      <c r="S32" s="51"/>
      <c r="T32" s="50"/>
      <c r="U32" s="51"/>
      <c r="V32" s="50"/>
      <c r="W32" s="51"/>
      <c r="X32" s="50"/>
      <c r="Y32" s="51"/>
      <c r="Z32" s="56"/>
    </row>
    <row r="33" spans="1:32" ht="16.5" customHeight="1" thickBot="1" x14ac:dyDescent="0.8">
      <c r="A33" s="100" t="s">
        <v>261</v>
      </c>
      <c r="B33" s="171"/>
      <c r="C33" s="170"/>
      <c r="D33" s="84">
        <f>SUM(D25:D31)</f>
        <v>8467605</v>
      </c>
      <c r="E33" s="51"/>
      <c r="F33" s="84">
        <f>SUM(F25:F31)</f>
        <v>9356796</v>
      </c>
      <c r="G33" s="51"/>
      <c r="H33" s="84">
        <f>SUM(H25:H31)</f>
        <v>51180</v>
      </c>
      <c r="I33" s="51"/>
      <c r="J33" s="84">
        <f>SUM(J25:J31)</f>
        <v>347112</v>
      </c>
      <c r="K33" s="51"/>
      <c r="L33" s="84">
        <f>SUM(L25:L31)</f>
        <v>-55310</v>
      </c>
      <c r="M33" s="83"/>
      <c r="N33" s="84">
        <f>SUM(N25:N31)</f>
        <v>238387</v>
      </c>
      <c r="O33" s="83"/>
      <c r="P33" s="84">
        <f>SUM(P25:P31)</f>
        <v>-106038</v>
      </c>
      <c r="Q33" s="83"/>
      <c r="R33" s="84">
        <f>SUM(R25:R31)</f>
        <v>1047876</v>
      </c>
      <c r="S33" s="83"/>
      <c r="T33" s="84">
        <f>SUM(T25:T31)</f>
        <v>529972</v>
      </c>
      <c r="U33" s="51"/>
      <c r="V33" s="84">
        <f>SUM(V25:V31)</f>
        <v>36619412</v>
      </c>
      <c r="W33" s="83"/>
      <c r="X33" s="84">
        <f>SUM(X25:X31)</f>
        <v>-529972</v>
      </c>
      <c r="Y33" s="51"/>
      <c r="Z33" s="85">
        <f>SUM(Z25:Z31)</f>
        <v>55967020</v>
      </c>
    </row>
    <row r="34" spans="1:32" ht="16.5" customHeight="1" thickTop="1" x14ac:dyDescent="0.75">
      <c r="B34" s="171"/>
      <c r="C34" s="170"/>
    </row>
    <row r="35" spans="1:32" ht="16.5" customHeight="1" x14ac:dyDescent="0.75">
      <c r="B35" s="171"/>
      <c r="C35" s="172"/>
    </row>
    <row r="46" spans="1:32" ht="16.5" customHeight="1" x14ac:dyDescent="0.75">
      <c r="A46" s="35"/>
      <c r="D46" s="208" t="s">
        <v>61</v>
      </c>
      <c r="E46" s="208"/>
      <c r="F46" s="208"/>
      <c r="G46" s="208"/>
      <c r="H46" s="208"/>
      <c r="I46" s="208"/>
      <c r="J46" s="208"/>
      <c r="K46" s="35"/>
      <c r="L46" s="35"/>
      <c r="M46" s="67"/>
      <c r="N46" s="216" t="s">
        <v>61</v>
      </c>
      <c r="O46" s="216"/>
      <c r="P46" s="216"/>
      <c r="Q46" s="216"/>
      <c r="R46" s="216"/>
      <c r="S46" s="216"/>
      <c r="T46" s="216"/>
      <c r="U46" s="216"/>
      <c r="V46" s="216"/>
      <c r="W46" s="216"/>
      <c r="X46" s="216"/>
      <c r="Y46" s="216"/>
      <c r="Z46" s="216"/>
    </row>
    <row r="47" spans="1:32" ht="16.5" customHeight="1" x14ac:dyDescent="0.75">
      <c r="A47" s="99"/>
      <c r="D47" s="218" t="s">
        <v>62</v>
      </c>
      <c r="E47" s="218"/>
      <c r="F47" s="218"/>
      <c r="G47" s="218"/>
      <c r="H47" s="218"/>
      <c r="I47" s="218"/>
      <c r="J47" s="218"/>
      <c r="K47" s="32"/>
      <c r="L47" s="32"/>
      <c r="M47" s="86"/>
      <c r="N47" s="217" t="s">
        <v>63</v>
      </c>
      <c r="O47" s="217"/>
      <c r="P47" s="217"/>
      <c r="Q47" s="217"/>
      <c r="R47" s="217"/>
      <c r="S47" s="217"/>
      <c r="T47" s="217"/>
      <c r="U47" s="217"/>
      <c r="V47" s="217"/>
      <c r="W47" s="217"/>
      <c r="X47" s="217"/>
      <c r="Y47" s="217"/>
      <c r="Z47" s="217"/>
      <c r="AA47" s="87"/>
      <c r="AB47" s="87"/>
      <c r="AC47" s="87"/>
      <c r="AD47" s="87"/>
      <c r="AE47" s="87"/>
      <c r="AF47" s="87"/>
    </row>
    <row r="48" spans="1:32" ht="16.5" customHeight="1" x14ac:dyDescent="0.75">
      <c r="A48" s="99"/>
      <c r="D48" s="218" t="s">
        <v>64</v>
      </c>
      <c r="E48" s="218"/>
      <c r="F48" s="218"/>
      <c r="G48" s="218"/>
      <c r="H48" s="218"/>
      <c r="I48" s="218"/>
      <c r="J48" s="218"/>
      <c r="K48" s="32"/>
      <c r="L48" s="32"/>
      <c r="M48" s="86"/>
      <c r="N48" s="217" t="s">
        <v>65</v>
      </c>
      <c r="O48" s="217"/>
      <c r="P48" s="217"/>
      <c r="Q48" s="217"/>
      <c r="R48" s="217"/>
      <c r="S48" s="217"/>
      <c r="T48" s="217"/>
      <c r="U48" s="217"/>
      <c r="V48" s="217"/>
      <c r="W48" s="217"/>
      <c r="X48" s="217"/>
      <c r="Y48" s="217"/>
      <c r="Z48" s="217"/>
      <c r="AA48" s="87"/>
      <c r="AB48" s="87"/>
      <c r="AC48" s="87"/>
      <c r="AD48" s="87"/>
      <c r="AE48" s="87"/>
      <c r="AF48" s="87"/>
    </row>
    <row r="49" spans="1:32" ht="16.5" customHeight="1" x14ac:dyDescent="0.75">
      <c r="A49" s="109"/>
      <c r="D49" s="109"/>
      <c r="E49" s="109"/>
      <c r="F49" s="109"/>
      <c r="G49" s="109"/>
      <c r="H49" s="109"/>
      <c r="I49" s="109"/>
      <c r="J49" s="109"/>
      <c r="K49" s="109"/>
      <c r="L49" s="109"/>
      <c r="M49" s="86"/>
      <c r="N49" s="163"/>
      <c r="O49" s="163"/>
      <c r="P49" s="163"/>
      <c r="Q49" s="163"/>
      <c r="R49" s="163"/>
      <c r="S49" s="163"/>
      <c r="T49" s="163"/>
      <c r="U49" s="163"/>
      <c r="V49" s="163"/>
      <c r="W49" s="163"/>
      <c r="X49" s="163"/>
      <c r="Y49" s="163"/>
      <c r="Z49" s="163"/>
      <c r="AA49" s="87"/>
      <c r="AB49" s="87"/>
      <c r="AC49" s="87"/>
      <c r="AD49" s="87"/>
      <c r="AE49" s="87"/>
      <c r="AF49" s="87"/>
    </row>
    <row r="50" spans="1:32" ht="21.75" customHeight="1" x14ac:dyDescent="0.75">
      <c r="A50" s="109"/>
      <c r="D50" s="109"/>
      <c r="E50" s="109"/>
      <c r="F50" s="109"/>
      <c r="G50" s="109"/>
      <c r="H50" s="109"/>
      <c r="I50" s="109"/>
      <c r="J50" s="109"/>
      <c r="K50" s="109"/>
      <c r="L50" s="109"/>
      <c r="M50" s="86"/>
      <c r="N50" s="163"/>
      <c r="O50" s="163"/>
      <c r="P50" s="163"/>
      <c r="Q50" s="163"/>
      <c r="R50" s="163"/>
      <c r="S50" s="163"/>
      <c r="T50" s="163"/>
      <c r="U50" s="163"/>
      <c r="V50" s="163"/>
      <c r="W50" s="163"/>
      <c r="X50" s="163"/>
      <c r="Y50" s="163"/>
      <c r="Z50" s="163"/>
      <c r="AA50" s="87"/>
      <c r="AB50" s="87"/>
      <c r="AC50" s="87"/>
      <c r="AD50" s="87"/>
      <c r="AE50" s="87"/>
      <c r="AF50" s="87"/>
    </row>
    <row r="51" spans="1:32" ht="16.5" customHeight="1" x14ac:dyDescent="0.75">
      <c r="A51" s="109"/>
      <c r="D51" s="109"/>
      <c r="E51" s="109"/>
      <c r="F51" s="109"/>
      <c r="G51" s="109"/>
      <c r="H51" s="109"/>
      <c r="I51" s="109"/>
      <c r="J51" s="109"/>
      <c r="K51" s="109"/>
      <c r="L51" s="109"/>
      <c r="M51" s="86"/>
      <c r="N51" s="163"/>
      <c r="O51" s="163"/>
      <c r="P51" s="163"/>
      <c r="Q51" s="163"/>
      <c r="R51" s="163"/>
      <c r="S51" s="163"/>
      <c r="T51" s="163"/>
      <c r="U51" s="163"/>
      <c r="V51" s="163"/>
      <c r="W51" s="163"/>
      <c r="X51" s="163"/>
      <c r="Y51" s="163"/>
      <c r="Z51" s="163"/>
      <c r="AA51" s="87"/>
      <c r="AB51" s="87"/>
      <c r="AC51" s="87"/>
      <c r="AD51" s="87"/>
      <c r="AE51" s="87"/>
      <c r="AF51" s="87"/>
    </row>
    <row r="52" spans="1:32" ht="22.4" customHeight="1" x14ac:dyDescent="0.75">
      <c r="A52" s="204" t="s">
        <v>243</v>
      </c>
      <c r="B52" s="204"/>
      <c r="C52" s="204"/>
      <c r="D52" s="204"/>
      <c r="E52" s="204"/>
      <c r="F52" s="204"/>
      <c r="G52" s="204"/>
      <c r="H52" s="204"/>
      <c r="I52" s="204"/>
      <c r="J52" s="204"/>
      <c r="K52" s="204"/>
      <c r="L52" s="204"/>
      <c r="M52" s="204"/>
      <c r="N52" s="204"/>
      <c r="O52" s="204"/>
      <c r="P52" s="204"/>
      <c r="Q52" s="204"/>
      <c r="R52" s="204"/>
      <c r="S52" s="204"/>
      <c r="T52" s="204"/>
      <c r="U52" s="204"/>
      <c r="V52" s="204"/>
      <c r="W52" s="204"/>
      <c r="X52" s="204"/>
      <c r="Y52" s="204"/>
      <c r="Z52" s="204"/>
    </row>
    <row r="55" spans="1:32" ht="16.5" customHeight="1" x14ac:dyDescent="0.75">
      <c r="B55" s="32"/>
      <c r="C55" s="32"/>
    </row>
    <row r="60" spans="1:32" ht="16.5" customHeight="1" x14ac:dyDescent="0.75">
      <c r="B60" s="32"/>
      <c r="C60" s="32"/>
    </row>
  </sheetData>
  <mergeCells count="13">
    <mergeCell ref="A52:Z52"/>
    <mergeCell ref="N46:Z46"/>
    <mergeCell ref="N47:Z47"/>
    <mergeCell ref="N48:Z48"/>
    <mergeCell ref="D46:J46"/>
    <mergeCell ref="D47:J47"/>
    <mergeCell ref="D48:J48"/>
    <mergeCell ref="H7:P7"/>
    <mergeCell ref="A1:Z1"/>
    <mergeCell ref="A2:Z2"/>
    <mergeCell ref="A3:Z3"/>
    <mergeCell ref="D6:R6"/>
    <mergeCell ref="V6:Z6"/>
  </mergeCells>
  <pageMargins left="0.51181102362204722" right="0.51181102362204722" top="0.51181102362204722" bottom="0.59055118110236227" header="0.47244094488188981" footer="0.39370078740157483"/>
  <pageSetup paperSize="9" scale="61" firstPageNumber="9" fitToHeight="0" orientation="landscape" useFirstPageNumber="1" horizontalDpi="1200" verticalDpi="1200" r:id="rId1"/>
  <headerFooter>
    <oddFooter>&amp;R&amp;"Arial,Regular"&amp;9&amp;P</oddFooter>
  </headerFooter>
  <ignoredErrors>
    <ignoredError sqref="Z18" 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F359FB-9CCE-4D91-A832-372C23B3C004}">
  <dimension ref="A1:O191"/>
  <sheetViews>
    <sheetView zoomScaleNormal="100" zoomScaleSheetLayoutView="110" workbookViewId="0">
      <selection sqref="A1:I1"/>
    </sheetView>
  </sheetViews>
  <sheetFormatPr defaultColWidth="9.09765625" defaultRowHeight="16.5" customHeight="1" x14ac:dyDescent="0.75"/>
  <cols>
    <col min="1" max="1" width="74.09765625" style="32" customWidth="1"/>
    <col min="2" max="2" width="0.8984375" style="44" customWidth="1"/>
    <col min="3" max="3" width="12.3984375" style="47" customWidth="1"/>
    <col min="4" max="4" width="0.8984375" style="44" customWidth="1"/>
    <col min="5" max="5" width="12.3984375" style="47" customWidth="1"/>
    <col min="6" max="6" width="0.8984375" style="44" customWidth="1"/>
    <col min="7" max="7" width="12.3984375" style="47" customWidth="1"/>
    <col min="8" max="8" width="0.8984375" style="44" customWidth="1"/>
    <col min="9" max="9" width="12.3984375" style="47" bestFit="1" customWidth="1"/>
    <col min="10" max="10" width="9.09765625" style="32"/>
    <col min="11" max="11" width="12" style="32" customWidth="1"/>
    <col min="12" max="16384" width="9.09765625" style="32"/>
  </cols>
  <sheetData>
    <row r="1" spans="1:15" ht="16.5" customHeight="1" x14ac:dyDescent="0.75">
      <c r="A1" s="205" t="s">
        <v>0</v>
      </c>
      <c r="B1" s="205"/>
      <c r="C1" s="205"/>
      <c r="D1" s="205"/>
      <c r="E1" s="205"/>
      <c r="F1" s="205"/>
      <c r="G1" s="205"/>
      <c r="H1" s="205"/>
      <c r="I1" s="205"/>
    </row>
    <row r="2" spans="1:15" ht="16.5" customHeight="1" x14ac:dyDescent="0.75">
      <c r="A2" s="205" t="s">
        <v>231</v>
      </c>
      <c r="B2" s="205"/>
      <c r="C2" s="205"/>
      <c r="D2" s="205"/>
      <c r="E2" s="205"/>
      <c r="F2" s="205"/>
      <c r="G2" s="205"/>
      <c r="H2" s="205"/>
      <c r="I2" s="205"/>
    </row>
    <row r="3" spans="1:15" ht="16.5" customHeight="1" x14ac:dyDescent="0.75">
      <c r="A3" s="211" t="str">
        <f>+'SHAREHOLDERS The Bank 9'!A3:Z3</f>
        <v>For the nine-month period ended 30 September 2024</v>
      </c>
      <c r="B3" s="206"/>
      <c r="C3" s="206"/>
      <c r="D3" s="206"/>
      <c r="E3" s="206"/>
      <c r="F3" s="206"/>
      <c r="G3" s="206"/>
      <c r="H3" s="206"/>
      <c r="I3" s="206"/>
    </row>
    <row r="4" spans="1:15" ht="16.5" customHeight="1" x14ac:dyDescent="0.75">
      <c r="B4" s="47"/>
      <c r="C4" s="48"/>
      <c r="D4" s="47"/>
      <c r="E4" s="48"/>
      <c r="F4" s="47"/>
      <c r="G4" s="48"/>
      <c r="H4" s="47"/>
      <c r="I4" s="48"/>
    </row>
    <row r="5" spans="1:15" ht="16.5" customHeight="1" x14ac:dyDescent="0.75">
      <c r="B5" s="47"/>
      <c r="C5" s="48"/>
      <c r="D5" s="47"/>
      <c r="E5" s="48"/>
      <c r="F5" s="47"/>
      <c r="G5" s="48"/>
      <c r="H5" s="47"/>
      <c r="I5" s="48"/>
    </row>
    <row r="6" spans="1:15" s="35" customFormat="1" ht="16.5" customHeight="1" x14ac:dyDescent="0.75">
      <c r="B6" s="59"/>
      <c r="C6" s="207" t="s">
        <v>2</v>
      </c>
      <c r="D6" s="207"/>
      <c r="E6" s="207"/>
      <c r="F6" s="30"/>
      <c r="G6" s="207" t="s">
        <v>3</v>
      </c>
      <c r="H6" s="207"/>
      <c r="I6" s="207"/>
    </row>
    <row r="7" spans="1:15" s="35" customFormat="1" ht="16.5" customHeight="1" x14ac:dyDescent="0.75">
      <c r="B7" s="37"/>
      <c r="C7" s="36" t="s">
        <v>227</v>
      </c>
      <c r="D7" s="37"/>
      <c r="E7" s="36" t="s">
        <v>7</v>
      </c>
      <c r="F7" s="38"/>
      <c r="G7" s="36" t="s">
        <v>227</v>
      </c>
      <c r="H7" s="37"/>
      <c r="I7" s="36" t="s">
        <v>7</v>
      </c>
    </row>
    <row r="8" spans="1:15" s="35" customFormat="1" ht="16.5" customHeight="1" x14ac:dyDescent="0.75">
      <c r="B8" s="60"/>
      <c r="C8" s="14" t="s">
        <v>66</v>
      </c>
      <c r="D8" s="61"/>
      <c r="E8" s="14" t="s">
        <v>66</v>
      </c>
      <c r="F8" s="61"/>
      <c r="G8" s="14" t="s">
        <v>66</v>
      </c>
      <c r="H8" s="60"/>
      <c r="I8" s="14" t="s">
        <v>66</v>
      </c>
    </row>
    <row r="9" spans="1:15" s="42" customFormat="1" ht="16.5" customHeight="1" x14ac:dyDescent="0.75">
      <c r="B9" s="41"/>
      <c r="C9" s="39" t="s">
        <v>67</v>
      </c>
      <c r="D9" s="62"/>
      <c r="E9" s="39" t="s">
        <v>67</v>
      </c>
      <c r="F9" s="62"/>
      <c r="G9" s="39" t="s">
        <v>67</v>
      </c>
      <c r="H9" s="41"/>
      <c r="I9" s="39" t="s">
        <v>67</v>
      </c>
    </row>
    <row r="10" spans="1:15" s="42" customFormat="1" ht="16.5" customHeight="1" x14ac:dyDescent="0.75">
      <c r="B10" s="41"/>
      <c r="C10" s="49"/>
      <c r="D10" s="62"/>
      <c r="E10" s="41"/>
      <c r="F10" s="62"/>
      <c r="G10" s="49"/>
      <c r="H10" s="41"/>
      <c r="I10" s="41"/>
    </row>
    <row r="11" spans="1:15" ht="16.5" customHeight="1" x14ac:dyDescent="0.75">
      <c r="A11" s="100" t="s">
        <v>155</v>
      </c>
      <c r="C11" s="63"/>
      <c r="G11" s="63"/>
    </row>
    <row r="12" spans="1:15" ht="16.5" customHeight="1" x14ac:dyDescent="0.75">
      <c r="A12" s="101" t="s">
        <v>89</v>
      </c>
      <c r="B12" s="51"/>
      <c r="C12" s="50">
        <v>4478832</v>
      </c>
      <c r="D12" s="51"/>
      <c r="E12" s="51">
        <v>5844352</v>
      </c>
      <c r="F12" s="51"/>
      <c r="G12" s="50">
        <v>3947935</v>
      </c>
      <c r="H12" s="51"/>
      <c r="I12" s="51">
        <v>4795254</v>
      </c>
      <c r="L12" s="44"/>
      <c r="O12" s="44"/>
    </row>
    <row r="13" spans="1:15" ht="16.5" customHeight="1" x14ac:dyDescent="0.75">
      <c r="A13" s="101" t="s">
        <v>156</v>
      </c>
      <c r="B13" s="51"/>
      <c r="C13" s="50"/>
      <c r="D13" s="51"/>
      <c r="E13" s="51"/>
      <c r="F13" s="51"/>
      <c r="G13" s="50"/>
      <c r="H13" s="51"/>
      <c r="I13" s="51"/>
      <c r="K13" s="51"/>
      <c r="L13" s="44"/>
      <c r="O13" s="44"/>
    </row>
    <row r="14" spans="1:15" ht="16.5" customHeight="1" x14ac:dyDescent="0.75">
      <c r="A14" s="101" t="s">
        <v>157</v>
      </c>
      <c r="B14" s="51"/>
      <c r="C14" s="50"/>
      <c r="D14" s="51"/>
      <c r="E14" s="51"/>
      <c r="F14" s="51"/>
      <c r="G14" s="50"/>
      <c r="H14" s="51"/>
      <c r="I14" s="51"/>
      <c r="K14" s="51"/>
      <c r="L14" s="44"/>
      <c r="O14" s="44"/>
    </row>
    <row r="15" spans="1:15" ht="16.5" customHeight="1" x14ac:dyDescent="0.75">
      <c r="A15" s="32" t="s">
        <v>158</v>
      </c>
      <c r="B15" s="51"/>
      <c r="C15" s="50">
        <v>436397</v>
      </c>
      <c r="D15" s="51"/>
      <c r="E15" s="51">
        <v>421630</v>
      </c>
      <c r="F15" s="51"/>
      <c r="G15" s="50">
        <v>374380</v>
      </c>
      <c r="H15" s="51"/>
      <c r="I15" s="51">
        <v>366510</v>
      </c>
      <c r="K15" s="51"/>
      <c r="L15" s="44"/>
      <c r="O15" s="44"/>
    </row>
    <row r="16" spans="1:15" ht="16.5" customHeight="1" x14ac:dyDescent="0.75">
      <c r="A16" s="32" t="s">
        <v>159</v>
      </c>
      <c r="B16" s="51"/>
      <c r="C16" s="50">
        <v>220232</v>
      </c>
      <c r="D16" s="51"/>
      <c r="E16" s="51">
        <v>175252</v>
      </c>
      <c r="F16" s="51"/>
      <c r="G16" s="50">
        <v>161829</v>
      </c>
      <c r="H16" s="51"/>
      <c r="I16" s="51">
        <v>140182</v>
      </c>
      <c r="K16" s="51"/>
      <c r="L16" s="44"/>
      <c r="O16" s="44"/>
    </row>
    <row r="17" spans="1:15" ht="16.5" customHeight="1" x14ac:dyDescent="0.75">
      <c r="A17" s="32" t="s">
        <v>286</v>
      </c>
      <c r="B17" s="51"/>
      <c r="C17" s="50">
        <v>16167</v>
      </c>
      <c r="D17" s="51"/>
      <c r="E17" s="51">
        <v>72229</v>
      </c>
      <c r="F17" s="51"/>
      <c r="G17" s="50">
        <v>17247</v>
      </c>
      <c r="H17" s="51"/>
      <c r="I17" s="51">
        <v>73910</v>
      </c>
      <c r="K17" s="51"/>
      <c r="L17" s="44"/>
      <c r="O17" s="44"/>
    </row>
    <row r="18" spans="1:15" ht="16.5" customHeight="1" x14ac:dyDescent="0.75">
      <c r="A18" s="32" t="s">
        <v>160</v>
      </c>
      <c r="B18" s="51"/>
      <c r="C18" s="50">
        <v>-100610</v>
      </c>
      <c r="D18" s="51"/>
      <c r="E18" s="51">
        <v>1471852</v>
      </c>
      <c r="F18" s="51"/>
      <c r="G18" s="50">
        <v>110642</v>
      </c>
      <c r="H18" s="51"/>
      <c r="I18" s="51">
        <v>1461673</v>
      </c>
      <c r="K18" s="51"/>
      <c r="L18" s="44"/>
      <c r="O18" s="44"/>
    </row>
    <row r="19" spans="1:15" ht="16.5" customHeight="1" x14ac:dyDescent="0.75">
      <c r="A19" s="32" t="s">
        <v>246</v>
      </c>
      <c r="B19" s="51"/>
      <c r="C19" s="50">
        <v>31010</v>
      </c>
      <c r="D19" s="51"/>
      <c r="E19" s="51">
        <v>9947</v>
      </c>
      <c r="F19" s="51"/>
      <c r="G19" s="50">
        <v>17225</v>
      </c>
      <c r="H19" s="51"/>
      <c r="I19" s="51">
        <v>5733</v>
      </c>
      <c r="K19" s="51"/>
      <c r="L19" s="44"/>
      <c r="O19" s="44"/>
    </row>
    <row r="20" spans="1:15" ht="16.5" customHeight="1" x14ac:dyDescent="0.75">
      <c r="A20" s="32" t="s">
        <v>222</v>
      </c>
      <c r="B20" s="51"/>
      <c r="C20" s="50"/>
      <c r="D20" s="51"/>
      <c r="E20" s="51"/>
      <c r="F20" s="51"/>
      <c r="G20" s="50"/>
      <c r="H20" s="51"/>
      <c r="I20" s="51"/>
      <c r="L20" s="44"/>
      <c r="O20" s="44"/>
    </row>
    <row r="21" spans="1:15" ht="16.5" customHeight="1" x14ac:dyDescent="0.75">
      <c r="A21" s="32" t="s">
        <v>161</v>
      </c>
      <c r="B21" s="51"/>
      <c r="C21" s="50">
        <v>-589062</v>
      </c>
      <c r="D21" s="51"/>
      <c r="E21" s="51">
        <v>1806029</v>
      </c>
      <c r="F21" s="51"/>
      <c r="G21" s="50">
        <v>-608595</v>
      </c>
      <c r="H21" s="51"/>
      <c r="I21" s="51">
        <v>1828575</v>
      </c>
      <c r="L21" s="44"/>
      <c r="O21" s="44"/>
    </row>
    <row r="22" spans="1:15" ht="16.5" customHeight="1" x14ac:dyDescent="0.75">
      <c r="A22" s="32" t="s">
        <v>248</v>
      </c>
      <c r="B22" s="51"/>
      <c r="C22" s="50"/>
      <c r="D22" s="51"/>
      <c r="E22" s="51"/>
      <c r="F22" s="51"/>
      <c r="G22" s="50"/>
      <c r="H22" s="51"/>
      <c r="I22" s="51"/>
      <c r="L22" s="44"/>
      <c r="O22" s="44"/>
    </row>
    <row r="23" spans="1:15" ht="16.5" customHeight="1" x14ac:dyDescent="0.75">
      <c r="A23" s="32" t="s">
        <v>162</v>
      </c>
      <c r="B23" s="51"/>
      <c r="C23" s="50">
        <v>-756237</v>
      </c>
      <c r="D23" s="51"/>
      <c r="E23" s="23">
        <v>928103</v>
      </c>
      <c r="F23" s="51"/>
      <c r="G23" s="50">
        <v>-16471</v>
      </c>
      <c r="H23" s="51"/>
      <c r="I23" s="23">
        <v>322518</v>
      </c>
      <c r="L23" s="44"/>
      <c r="O23" s="44"/>
    </row>
    <row r="24" spans="1:15" ht="16.5" customHeight="1" x14ac:dyDescent="0.75">
      <c r="A24" s="32" t="s">
        <v>287</v>
      </c>
      <c r="B24" s="51"/>
      <c r="C24" s="43">
        <v>0</v>
      </c>
      <c r="D24" s="51"/>
      <c r="E24" s="23">
        <v>0</v>
      </c>
      <c r="F24" s="51"/>
      <c r="G24" s="50">
        <v>1132</v>
      </c>
      <c r="H24" s="51"/>
      <c r="I24" s="51">
        <v>864</v>
      </c>
      <c r="L24" s="44"/>
      <c r="O24" s="44"/>
    </row>
    <row r="25" spans="1:15" ht="16.5" customHeight="1" x14ac:dyDescent="0.75">
      <c r="A25" s="32" t="s">
        <v>288</v>
      </c>
      <c r="B25" s="51"/>
      <c r="C25" s="43">
        <v>0</v>
      </c>
      <c r="D25" s="51"/>
      <c r="E25" s="23">
        <v>15</v>
      </c>
      <c r="F25" s="51"/>
      <c r="G25" s="50">
        <v>0</v>
      </c>
      <c r="H25" s="51"/>
      <c r="I25" s="51">
        <v>13</v>
      </c>
      <c r="L25" s="44"/>
      <c r="O25" s="44"/>
    </row>
    <row r="26" spans="1:15" ht="16.5" customHeight="1" x14ac:dyDescent="0.75">
      <c r="A26" s="32" t="s">
        <v>163</v>
      </c>
      <c r="B26" s="51"/>
      <c r="C26" s="50">
        <v>-79370</v>
      </c>
      <c r="D26" s="51"/>
      <c r="E26" s="51">
        <v>-642660</v>
      </c>
      <c r="F26" s="51"/>
      <c r="G26" s="50">
        <v>-78711</v>
      </c>
      <c r="H26" s="51"/>
      <c r="I26" s="51">
        <v>-644200</v>
      </c>
      <c r="L26" s="44"/>
      <c r="O26" s="44"/>
    </row>
    <row r="27" spans="1:15" ht="16.5" customHeight="1" x14ac:dyDescent="0.75">
      <c r="A27" s="32" t="s">
        <v>290</v>
      </c>
      <c r="B27" s="51"/>
      <c r="C27" s="50">
        <v>48027</v>
      </c>
      <c r="D27" s="51"/>
      <c r="E27" s="51">
        <v>0</v>
      </c>
      <c r="F27" s="51"/>
      <c r="G27" s="50">
        <v>0</v>
      </c>
      <c r="H27" s="51"/>
      <c r="I27" s="51">
        <v>0</v>
      </c>
      <c r="L27" s="44"/>
      <c r="O27" s="44"/>
    </row>
    <row r="28" spans="1:15" ht="16.5" customHeight="1" x14ac:dyDescent="0.75">
      <c r="A28" s="32" t="s">
        <v>249</v>
      </c>
      <c r="B28" s="51"/>
      <c r="C28" s="50">
        <v>40840</v>
      </c>
      <c r="D28" s="51"/>
      <c r="E28" s="51">
        <v>-6215</v>
      </c>
      <c r="F28" s="51"/>
      <c r="G28" s="50">
        <v>40840</v>
      </c>
      <c r="H28" s="51"/>
      <c r="I28" s="51">
        <v>-6215</v>
      </c>
      <c r="L28" s="44"/>
      <c r="O28" s="44"/>
    </row>
    <row r="29" spans="1:15" ht="16.5" customHeight="1" x14ac:dyDescent="0.75">
      <c r="A29" s="32" t="s">
        <v>217</v>
      </c>
      <c r="B29" s="51"/>
      <c r="C29" s="50">
        <v>-22772</v>
      </c>
      <c r="D29" s="51"/>
      <c r="E29" s="51">
        <v>15251</v>
      </c>
      <c r="F29" s="51"/>
      <c r="G29" s="43">
        <v>-25929</v>
      </c>
      <c r="H29" s="51"/>
      <c r="I29" s="23">
        <v>12080</v>
      </c>
      <c r="L29" s="44"/>
      <c r="O29" s="44"/>
    </row>
    <row r="30" spans="1:15" ht="16.5" customHeight="1" x14ac:dyDescent="0.75">
      <c r="A30" s="32" t="s">
        <v>223</v>
      </c>
      <c r="B30" s="51"/>
      <c r="C30" s="50">
        <v>-2543</v>
      </c>
      <c r="D30" s="51"/>
      <c r="E30" s="51">
        <v>-2481</v>
      </c>
      <c r="F30" s="51"/>
      <c r="G30" s="50">
        <v>-2067</v>
      </c>
      <c r="H30" s="51"/>
      <c r="I30" s="51">
        <v>-2098</v>
      </c>
      <c r="L30" s="44"/>
      <c r="O30" s="44"/>
    </row>
    <row r="31" spans="1:15" ht="16.5" customHeight="1" x14ac:dyDescent="0.75">
      <c r="A31" s="32" t="s">
        <v>289</v>
      </c>
      <c r="B31" s="51"/>
      <c r="C31" s="50">
        <v>657</v>
      </c>
      <c r="D31" s="51"/>
      <c r="E31" s="51">
        <v>6308</v>
      </c>
      <c r="F31" s="51"/>
      <c r="G31" s="50">
        <v>631</v>
      </c>
      <c r="H31" s="51"/>
      <c r="I31" s="51">
        <v>6265</v>
      </c>
      <c r="L31" s="44"/>
      <c r="O31" s="44"/>
    </row>
    <row r="32" spans="1:15" ht="16.5" customHeight="1" x14ac:dyDescent="0.75">
      <c r="A32" s="32" t="s">
        <v>267</v>
      </c>
      <c r="B32" s="51"/>
      <c r="C32" s="50">
        <v>0</v>
      </c>
      <c r="D32" s="51"/>
      <c r="E32" s="51">
        <v>3</v>
      </c>
      <c r="F32" s="51"/>
      <c r="G32" s="50">
        <v>0</v>
      </c>
      <c r="H32" s="51"/>
      <c r="I32" s="51">
        <v>0</v>
      </c>
      <c r="L32" s="44"/>
      <c r="O32" s="44"/>
    </row>
    <row r="33" spans="1:15" ht="16.5" customHeight="1" x14ac:dyDescent="0.75">
      <c r="A33" s="32" t="s">
        <v>164</v>
      </c>
      <c r="B33" s="51"/>
      <c r="C33" s="50">
        <v>-15214636</v>
      </c>
      <c r="D33" s="51"/>
      <c r="E33" s="51">
        <v>-16804110</v>
      </c>
      <c r="F33" s="51"/>
      <c r="G33" s="50">
        <v>-14951816</v>
      </c>
      <c r="H33" s="51"/>
      <c r="I33" s="51">
        <v>-16052020</v>
      </c>
      <c r="L33" s="44"/>
      <c r="O33" s="44"/>
    </row>
    <row r="34" spans="1:15" ht="16.5" customHeight="1" x14ac:dyDescent="0.75">
      <c r="A34" s="32" t="s">
        <v>165</v>
      </c>
      <c r="B34" s="51"/>
      <c r="C34" s="50">
        <v>-144442</v>
      </c>
      <c r="D34" s="51"/>
      <c r="E34" s="51">
        <v>-321430</v>
      </c>
      <c r="F34" s="51"/>
      <c r="G34" s="50">
        <v>-842771</v>
      </c>
      <c r="H34" s="51"/>
      <c r="I34" s="51">
        <v>-992522</v>
      </c>
      <c r="L34" s="44"/>
      <c r="O34" s="44"/>
    </row>
    <row r="35" spans="1:15" ht="16.5" customHeight="1" x14ac:dyDescent="0.75">
      <c r="A35" s="32" t="s">
        <v>166</v>
      </c>
      <c r="B35" s="51"/>
      <c r="C35" s="50">
        <v>22273576</v>
      </c>
      <c r="D35" s="51"/>
      <c r="E35" s="51">
        <v>21462449</v>
      </c>
      <c r="F35" s="51"/>
      <c r="G35" s="50">
        <v>22095256</v>
      </c>
      <c r="H35" s="51"/>
      <c r="I35" s="51">
        <v>20774963</v>
      </c>
      <c r="L35" s="44"/>
      <c r="O35" s="44"/>
    </row>
    <row r="36" spans="1:15" ht="16.5" customHeight="1" x14ac:dyDescent="0.75">
      <c r="A36" s="32" t="s">
        <v>167</v>
      </c>
      <c r="B36" s="51"/>
      <c r="C36" s="50">
        <v>-7547809</v>
      </c>
      <c r="D36" s="51"/>
      <c r="E36" s="51">
        <v>-5202712</v>
      </c>
      <c r="F36" s="51"/>
      <c r="G36" s="50">
        <v>-7623586</v>
      </c>
      <c r="H36" s="51"/>
      <c r="I36" s="51">
        <v>-5252589</v>
      </c>
      <c r="L36" s="44"/>
      <c r="O36" s="44"/>
    </row>
    <row r="37" spans="1:15" ht="16.5" customHeight="1" x14ac:dyDescent="0.75">
      <c r="A37" s="32" t="s">
        <v>168</v>
      </c>
      <c r="B37" s="51"/>
      <c r="C37" s="50">
        <v>161729</v>
      </c>
      <c r="D37" s="51"/>
      <c r="E37" s="51">
        <v>303147</v>
      </c>
      <c r="F37" s="51"/>
      <c r="G37" s="50">
        <v>1715</v>
      </c>
      <c r="H37" s="51"/>
      <c r="I37" s="51">
        <v>46334</v>
      </c>
      <c r="L37" s="44"/>
      <c r="O37" s="44"/>
    </row>
    <row r="38" spans="1:15" ht="16.5" customHeight="1" x14ac:dyDescent="0.75">
      <c r="A38" s="32" t="s">
        <v>169</v>
      </c>
      <c r="B38" s="51"/>
      <c r="C38" s="50">
        <v>-944399</v>
      </c>
      <c r="D38" s="51"/>
      <c r="E38" s="51">
        <v>-1723528</v>
      </c>
      <c r="F38" s="51"/>
      <c r="G38" s="50">
        <v>-606699</v>
      </c>
      <c r="H38" s="51"/>
      <c r="I38" s="51">
        <v>-1413373</v>
      </c>
      <c r="L38" s="44"/>
      <c r="O38" s="44"/>
    </row>
    <row r="39" spans="1:15" ht="16.5" customHeight="1" x14ac:dyDescent="0.75">
      <c r="A39" s="32" t="s">
        <v>250</v>
      </c>
      <c r="B39" s="51"/>
      <c r="C39" s="50">
        <v>74324</v>
      </c>
      <c r="D39" s="51"/>
      <c r="E39" s="51">
        <v>74670</v>
      </c>
      <c r="F39" s="51"/>
      <c r="G39" s="50">
        <v>78298</v>
      </c>
      <c r="H39" s="51"/>
      <c r="I39" s="51">
        <v>49695</v>
      </c>
      <c r="L39" s="44"/>
      <c r="O39" s="44"/>
    </row>
    <row r="40" spans="1:15" ht="16.5" customHeight="1" x14ac:dyDescent="0.75">
      <c r="A40" s="32" t="s">
        <v>170</v>
      </c>
      <c r="B40" s="51"/>
      <c r="C40" s="50">
        <v>15039</v>
      </c>
      <c r="D40" s="51"/>
      <c r="E40" s="51">
        <v>20184</v>
      </c>
      <c r="F40" s="51"/>
      <c r="G40" s="50">
        <v>15885</v>
      </c>
      <c r="H40" s="51"/>
      <c r="I40" s="51">
        <v>18953</v>
      </c>
      <c r="L40" s="44"/>
      <c r="O40" s="44"/>
    </row>
    <row r="41" spans="1:15" ht="16.5" customHeight="1" x14ac:dyDescent="0.75">
      <c r="A41" s="32" t="s">
        <v>171</v>
      </c>
      <c r="B41" s="51"/>
      <c r="C41" s="52">
        <v>-581371</v>
      </c>
      <c r="D41" s="51"/>
      <c r="E41" s="53">
        <v>-937925</v>
      </c>
      <c r="F41" s="51"/>
      <c r="G41" s="52">
        <v>-311726</v>
      </c>
      <c r="H41" s="51"/>
      <c r="I41" s="53">
        <v>-469260</v>
      </c>
      <c r="L41" s="44"/>
      <c r="O41" s="44"/>
    </row>
    <row r="42" spans="1:15" ht="16.5" customHeight="1" x14ac:dyDescent="0.75">
      <c r="B42" s="51"/>
      <c r="C42" s="50"/>
      <c r="D42" s="51"/>
      <c r="E42" s="51"/>
      <c r="F42" s="51"/>
      <c r="G42" s="50"/>
      <c r="H42" s="51"/>
      <c r="I42" s="51"/>
      <c r="L42" s="44"/>
      <c r="O42" s="44"/>
    </row>
    <row r="43" spans="1:15" ht="16.5" customHeight="1" x14ac:dyDescent="0.75">
      <c r="A43" s="101" t="s">
        <v>254</v>
      </c>
      <c r="B43" s="51"/>
      <c r="C43" s="50">
        <f>SUM(C12:C41)</f>
        <v>1813579</v>
      </c>
      <c r="D43" s="51"/>
      <c r="E43" s="51">
        <f>SUM(E12:E41)</f>
        <v>6970360</v>
      </c>
      <c r="F43" s="51"/>
      <c r="G43" s="50">
        <f>SUM(G12:G41)</f>
        <v>1794644</v>
      </c>
      <c r="H43" s="51"/>
      <c r="I43" s="51">
        <f>SUM(I12:I41)</f>
        <v>5071245</v>
      </c>
      <c r="L43" s="44"/>
      <c r="O43" s="44"/>
    </row>
    <row r="44" spans="1:15" ht="16.5" customHeight="1" x14ac:dyDescent="0.75">
      <c r="A44" s="101" t="s">
        <v>172</v>
      </c>
      <c r="B44" s="51"/>
      <c r="C44" s="50"/>
      <c r="D44" s="51"/>
      <c r="E44" s="51"/>
      <c r="F44" s="51"/>
      <c r="G44" s="50"/>
      <c r="H44" s="51"/>
      <c r="I44" s="51"/>
      <c r="L44" s="44"/>
      <c r="O44" s="44"/>
    </row>
    <row r="45" spans="1:15" ht="16.5" customHeight="1" x14ac:dyDescent="0.75">
      <c r="A45" s="101" t="s">
        <v>173</v>
      </c>
      <c r="B45" s="51"/>
      <c r="C45" s="50">
        <v>22676078</v>
      </c>
      <c r="D45" s="51"/>
      <c r="E45" s="51">
        <v>-21730481</v>
      </c>
      <c r="F45" s="51"/>
      <c r="G45" s="50">
        <v>20920493</v>
      </c>
      <c r="H45" s="51"/>
      <c r="I45" s="51">
        <v>-17711870</v>
      </c>
      <c r="L45" s="44"/>
      <c r="O45" s="44"/>
    </row>
    <row r="46" spans="1:15" ht="16.5" customHeight="1" x14ac:dyDescent="0.75">
      <c r="A46" s="101" t="s">
        <v>174</v>
      </c>
      <c r="B46" s="51"/>
      <c r="C46" s="50">
        <v>-6600160</v>
      </c>
      <c r="D46" s="51"/>
      <c r="E46" s="51">
        <v>5514397</v>
      </c>
      <c r="F46" s="51"/>
      <c r="G46" s="43">
        <v>-6906566</v>
      </c>
      <c r="H46" s="51"/>
      <c r="I46" s="51">
        <v>696944</v>
      </c>
      <c r="L46" s="44"/>
      <c r="O46" s="44"/>
    </row>
    <row r="47" spans="1:15" ht="16.5" customHeight="1" x14ac:dyDescent="0.75">
      <c r="A47" s="32" t="s">
        <v>175</v>
      </c>
      <c r="B47" s="51"/>
      <c r="C47" s="50">
        <v>21306415</v>
      </c>
      <c r="D47" s="51"/>
      <c r="E47" s="51">
        <v>-30083425</v>
      </c>
      <c r="F47" s="51"/>
      <c r="G47" s="43">
        <v>21561929</v>
      </c>
      <c r="H47" s="51"/>
      <c r="I47" s="51">
        <v>-29518256</v>
      </c>
      <c r="L47" s="44"/>
      <c r="O47" s="44"/>
    </row>
    <row r="48" spans="1:15" ht="16.5" customHeight="1" x14ac:dyDescent="0.75">
      <c r="A48" s="32" t="s">
        <v>176</v>
      </c>
      <c r="B48" s="51"/>
      <c r="C48" s="50">
        <v>4848564</v>
      </c>
      <c r="D48" s="51"/>
      <c r="E48" s="51">
        <v>6515400</v>
      </c>
      <c r="F48" s="51"/>
      <c r="G48" s="43">
        <v>4858230</v>
      </c>
      <c r="H48" s="51"/>
      <c r="I48" s="51">
        <v>6535625</v>
      </c>
      <c r="L48" s="44"/>
      <c r="O48" s="44"/>
    </row>
    <row r="49" spans="1:15" ht="16.5" customHeight="1" x14ac:dyDescent="0.75">
      <c r="A49" s="32" t="s">
        <v>177</v>
      </c>
      <c r="B49" s="51"/>
      <c r="C49" s="50">
        <v>1056523</v>
      </c>
      <c r="D49" s="51"/>
      <c r="E49" s="51">
        <v>-267000</v>
      </c>
      <c r="F49" s="51"/>
      <c r="G49" s="43">
        <v>0</v>
      </c>
      <c r="H49" s="51"/>
      <c r="I49" s="23">
        <v>0</v>
      </c>
      <c r="L49" s="44"/>
      <c r="O49" s="44"/>
    </row>
    <row r="50" spans="1:15" ht="16.5" customHeight="1" x14ac:dyDescent="0.75">
      <c r="A50" s="32" t="s">
        <v>178</v>
      </c>
      <c r="B50" s="51"/>
      <c r="C50" s="50">
        <v>-2895328</v>
      </c>
      <c r="D50" s="51"/>
      <c r="E50" s="51">
        <v>-322526</v>
      </c>
      <c r="F50" s="51"/>
      <c r="G50" s="43">
        <v>0</v>
      </c>
      <c r="H50" s="51"/>
      <c r="I50" s="23">
        <v>0</v>
      </c>
      <c r="L50" s="44"/>
      <c r="O50" s="44"/>
    </row>
    <row r="51" spans="1:15" ht="16.5" customHeight="1" x14ac:dyDescent="0.75">
      <c r="A51" s="32" t="s">
        <v>179</v>
      </c>
      <c r="B51" s="51"/>
      <c r="C51" s="50">
        <v>1794038</v>
      </c>
      <c r="D51" s="51"/>
      <c r="E51" s="51">
        <v>-7381420</v>
      </c>
      <c r="F51" s="51"/>
      <c r="G51" s="50">
        <v>1638962</v>
      </c>
      <c r="H51" s="51"/>
      <c r="I51" s="51">
        <v>-7199066</v>
      </c>
      <c r="L51" s="44"/>
      <c r="O51" s="44"/>
    </row>
    <row r="52" spans="1:15" ht="16.5" customHeight="1" x14ac:dyDescent="0.75">
      <c r="C52" s="44"/>
      <c r="E52" s="44"/>
      <c r="G52" s="44"/>
      <c r="I52" s="44"/>
      <c r="L52" s="44"/>
      <c r="O52" s="44"/>
    </row>
    <row r="53" spans="1:15" ht="16.5" customHeight="1" x14ac:dyDescent="0.75">
      <c r="C53" s="44"/>
      <c r="E53" s="44"/>
      <c r="G53" s="44"/>
      <c r="I53" s="44"/>
      <c r="L53" s="44"/>
      <c r="O53" s="44"/>
    </row>
    <row r="54" spans="1:15" ht="16.5" customHeight="1" x14ac:dyDescent="0.75">
      <c r="C54" s="44"/>
      <c r="E54" s="44"/>
      <c r="G54" s="44"/>
      <c r="I54" s="44"/>
      <c r="L54" s="44"/>
      <c r="O54" s="44"/>
    </row>
    <row r="55" spans="1:15" ht="16.5" customHeight="1" x14ac:dyDescent="0.75">
      <c r="C55" s="44"/>
      <c r="E55" s="44"/>
      <c r="G55" s="44"/>
      <c r="I55" s="44"/>
      <c r="L55" s="44"/>
      <c r="O55" s="44"/>
    </row>
    <row r="56" spans="1:15" ht="16.5" customHeight="1" x14ac:dyDescent="0.75">
      <c r="C56" s="44"/>
      <c r="E56" s="44"/>
      <c r="G56" s="44"/>
      <c r="I56" s="44"/>
      <c r="L56" s="44"/>
      <c r="O56" s="44"/>
    </row>
    <row r="57" spans="1:15" ht="16.5" customHeight="1" x14ac:dyDescent="0.75">
      <c r="C57" s="44"/>
      <c r="E57" s="44"/>
      <c r="G57" s="44"/>
      <c r="I57" s="44"/>
      <c r="L57" s="44"/>
      <c r="O57" s="44"/>
    </row>
    <row r="58" spans="1:15" ht="16.5" customHeight="1" x14ac:dyDescent="0.75">
      <c r="C58" s="44"/>
      <c r="E58" s="44"/>
      <c r="G58" s="44"/>
      <c r="I58" s="44"/>
      <c r="L58" s="44"/>
      <c r="O58" s="44"/>
    </row>
    <row r="59" spans="1:15" ht="16.5" customHeight="1" x14ac:dyDescent="0.75">
      <c r="C59" s="44"/>
      <c r="E59" s="44"/>
      <c r="G59" s="44"/>
      <c r="I59" s="44"/>
      <c r="L59" s="44"/>
      <c r="O59" s="44"/>
    </row>
    <row r="60" spans="1:15" ht="16.5" customHeight="1" x14ac:dyDescent="0.75">
      <c r="C60" s="44"/>
      <c r="E60" s="44"/>
      <c r="G60" s="44"/>
      <c r="I60" s="44"/>
      <c r="L60" s="44"/>
      <c r="O60" s="44"/>
    </row>
    <row r="61" spans="1:15" ht="16.5" customHeight="1" x14ac:dyDescent="0.75">
      <c r="B61" s="51"/>
      <c r="C61" s="51"/>
      <c r="D61" s="51"/>
      <c r="E61" s="51"/>
      <c r="F61" s="51"/>
      <c r="G61" s="51"/>
      <c r="H61" s="51"/>
      <c r="I61" s="51"/>
      <c r="L61" s="44"/>
      <c r="O61" s="44"/>
    </row>
    <row r="62" spans="1:15" ht="16.5" customHeight="1" x14ac:dyDescent="0.75">
      <c r="C62" s="44"/>
      <c r="E62" s="44"/>
      <c r="G62" s="44"/>
      <c r="I62" s="44"/>
      <c r="L62" s="44"/>
      <c r="O62" s="44"/>
    </row>
    <row r="63" spans="1:15" ht="10.5" customHeight="1" x14ac:dyDescent="0.75">
      <c r="C63" s="44"/>
      <c r="E63" s="44"/>
      <c r="G63" s="44"/>
      <c r="I63" s="44"/>
      <c r="L63" s="44"/>
      <c r="O63" s="44"/>
    </row>
    <row r="64" spans="1:15" ht="22.4" customHeight="1" x14ac:dyDescent="0.75">
      <c r="A64" s="102" t="s">
        <v>243</v>
      </c>
      <c r="B64" s="64"/>
      <c r="C64" s="65"/>
      <c r="D64" s="64"/>
      <c r="E64" s="65"/>
      <c r="F64" s="64"/>
      <c r="G64" s="65"/>
      <c r="H64" s="64"/>
      <c r="I64" s="65"/>
      <c r="L64" s="44"/>
      <c r="O64" s="44"/>
    </row>
    <row r="65" spans="1:15" ht="16.5" customHeight="1" x14ac:dyDescent="0.75">
      <c r="A65" s="205" t="str">
        <f>A1</f>
        <v xml:space="preserve">Kiatnakin Phatra Bank Public Company Limited and Subsidiaries </v>
      </c>
      <c r="B65" s="205"/>
      <c r="C65" s="205"/>
      <c r="D65" s="205"/>
      <c r="E65" s="205"/>
      <c r="F65" s="205"/>
      <c r="G65" s="205"/>
      <c r="H65" s="205"/>
      <c r="I65" s="205"/>
      <c r="L65" s="44"/>
      <c r="O65" s="44"/>
    </row>
    <row r="66" spans="1:15" ht="16.5" customHeight="1" x14ac:dyDescent="0.75">
      <c r="A66" s="219" t="s">
        <v>232</v>
      </c>
      <c r="B66" s="205"/>
      <c r="C66" s="205"/>
      <c r="D66" s="205"/>
      <c r="E66" s="205"/>
      <c r="F66" s="205"/>
      <c r="G66" s="205"/>
      <c r="H66" s="205"/>
      <c r="I66" s="205"/>
      <c r="L66" s="44"/>
      <c r="O66" s="44"/>
    </row>
    <row r="67" spans="1:15" ht="16.5" customHeight="1" x14ac:dyDescent="0.75">
      <c r="A67" s="211" t="str">
        <f>A3</f>
        <v>For the nine-month period ended 30 September 2024</v>
      </c>
      <c r="B67" s="206"/>
      <c r="C67" s="206"/>
      <c r="D67" s="206"/>
      <c r="E67" s="206"/>
      <c r="F67" s="206"/>
      <c r="G67" s="206"/>
      <c r="H67" s="206"/>
      <c r="I67" s="206"/>
      <c r="L67" s="44"/>
      <c r="O67" s="44"/>
    </row>
    <row r="68" spans="1:15" s="35" customFormat="1" ht="12.9" customHeight="1" x14ac:dyDescent="0.75">
      <c r="B68" s="60"/>
      <c r="C68" s="14"/>
      <c r="D68" s="61"/>
      <c r="E68" s="14"/>
      <c r="F68" s="61"/>
      <c r="G68" s="14"/>
      <c r="H68" s="60"/>
      <c r="I68" s="14"/>
      <c r="L68" s="44"/>
      <c r="O68" s="44"/>
    </row>
    <row r="69" spans="1:15" s="35" customFormat="1" ht="12.9" customHeight="1" x14ac:dyDescent="0.75">
      <c r="B69" s="23"/>
      <c r="C69" s="14"/>
      <c r="D69" s="61"/>
      <c r="E69" s="14"/>
      <c r="F69" s="61"/>
      <c r="G69" s="14"/>
      <c r="H69" s="60"/>
      <c r="I69" s="14"/>
      <c r="L69" s="44"/>
      <c r="O69" s="44"/>
    </row>
    <row r="70" spans="1:15" s="35" customFormat="1" ht="16.5" customHeight="1" x14ac:dyDescent="0.75">
      <c r="B70" s="59"/>
      <c r="C70" s="207" t="s">
        <v>2</v>
      </c>
      <c r="D70" s="207"/>
      <c r="E70" s="207"/>
      <c r="F70" s="30"/>
      <c r="G70" s="207" t="s">
        <v>3</v>
      </c>
      <c r="H70" s="207"/>
      <c r="I70" s="207"/>
      <c r="L70" s="44"/>
      <c r="O70" s="44"/>
    </row>
    <row r="71" spans="1:15" s="35" customFormat="1" ht="16.5" customHeight="1" x14ac:dyDescent="0.75">
      <c r="B71" s="38"/>
      <c r="C71" s="36" t="s">
        <v>227</v>
      </c>
      <c r="D71" s="37"/>
      <c r="E71" s="36" t="s">
        <v>7</v>
      </c>
      <c r="F71" s="38"/>
      <c r="G71" s="36" t="s">
        <v>227</v>
      </c>
      <c r="H71" s="37"/>
      <c r="I71" s="36" t="s">
        <v>7</v>
      </c>
      <c r="L71" s="44"/>
      <c r="O71" s="44"/>
    </row>
    <row r="72" spans="1:15" s="35" customFormat="1" ht="16.5" customHeight="1" x14ac:dyDescent="0.75">
      <c r="B72" s="23"/>
      <c r="C72" s="14" t="s">
        <v>66</v>
      </c>
      <c r="D72" s="61"/>
      <c r="E72" s="14" t="s">
        <v>66</v>
      </c>
      <c r="F72" s="61"/>
      <c r="G72" s="14" t="s">
        <v>66</v>
      </c>
      <c r="H72" s="60"/>
      <c r="I72" s="14" t="s">
        <v>66</v>
      </c>
      <c r="L72" s="44"/>
      <c r="O72" s="44"/>
    </row>
    <row r="73" spans="1:15" s="42" customFormat="1" ht="16.5" customHeight="1" x14ac:dyDescent="0.75">
      <c r="B73" s="41"/>
      <c r="C73" s="39" t="s">
        <v>67</v>
      </c>
      <c r="D73" s="62"/>
      <c r="E73" s="39" t="s">
        <v>67</v>
      </c>
      <c r="F73" s="62"/>
      <c r="G73" s="39" t="s">
        <v>67</v>
      </c>
      <c r="H73" s="41"/>
      <c r="I73" s="39" t="s">
        <v>67</v>
      </c>
      <c r="L73" s="44"/>
      <c r="O73" s="44"/>
    </row>
    <row r="74" spans="1:15" ht="16.5" customHeight="1" x14ac:dyDescent="0.75">
      <c r="A74" s="100" t="s">
        <v>233</v>
      </c>
      <c r="B74" s="47"/>
      <c r="C74" s="63"/>
      <c r="D74" s="47"/>
      <c r="F74" s="47"/>
      <c r="G74" s="63"/>
      <c r="H74" s="47"/>
      <c r="L74" s="44"/>
      <c r="O74" s="44"/>
    </row>
    <row r="75" spans="1:15" ht="16.5" customHeight="1" x14ac:dyDescent="0.75">
      <c r="A75" s="101" t="s">
        <v>180</v>
      </c>
      <c r="C75" s="63"/>
      <c r="G75" s="63"/>
      <c r="L75" s="44"/>
      <c r="O75" s="44"/>
    </row>
    <row r="76" spans="1:15" ht="16.5" customHeight="1" x14ac:dyDescent="0.75">
      <c r="A76" s="103" t="s">
        <v>181</v>
      </c>
      <c r="B76" s="51"/>
      <c r="C76" s="50">
        <v>-14668892</v>
      </c>
      <c r="D76" s="51"/>
      <c r="E76" s="51">
        <v>18577588</v>
      </c>
      <c r="F76" s="51"/>
      <c r="G76" s="50">
        <v>-14987376</v>
      </c>
      <c r="H76" s="51"/>
      <c r="I76" s="51">
        <v>18745584</v>
      </c>
      <c r="L76" s="44"/>
      <c r="O76" s="44"/>
    </row>
    <row r="77" spans="1:15" ht="16.5" customHeight="1" x14ac:dyDescent="0.75">
      <c r="A77" s="103" t="s">
        <v>173</v>
      </c>
      <c r="B77" s="51"/>
      <c r="C77" s="50">
        <v>-1962374</v>
      </c>
      <c r="D77" s="51"/>
      <c r="E77" s="51">
        <v>16105367</v>
      </c>
      <c r="F77" s="51"/>
      <c r="G77" s="50">
        <v>-2570236</v>
      </c>
      <c r="H77" s="51"/>
      <c r="I77" s="51">
        <v>15527723</v>
      </c>
      <c r="L77" s="44"/>
      <c r="O77" s="44"/>
    </row>
    <row r="78" spans="1:15" ht="16.5" customHeight="1" x14ac:dyDescent="0.75">
      <c r="A78" s="103" t="s">
        <v>182</v>
      </c>
      <c r="B78" s="51"/>
      <c r="C78" s="50">
        <v>125223</v>
      </c>
      <c r="D78" s="51"/>
      <c r="E78" s="51">
        <v>272074</v>
      </c>
      <c r="F78" s="51"/>
      <c r="G78" s="50">
        <v>125223</v>
      </c>
      <c r="H78" s="51"/>
      <c r="I78" s="51">
        <v>272074</v>
      </c>
      <c r="L78" s="44"/>
      <c r="O78" s="44"/>
    </row>
    <row r="79" spans="1:15" ht="16.5" customHeight="1" x14ac:dyDescent="0.75">
      <c r="A79" s="103" t="s">
        <v>183</v>
      </c>
      <c r="B79" s="51"/>
      <c r="C79" s="50">
        <v>2067737</v>
      </c>
      <c r="D79" s="51"/>
      <c r="E79" s="51">
        <v>896313</v>
      </c>
      <c r="F79" s="51"/>
      <c r="G79" s="43">
        <v>0</v>
      </c>
      <c r="H79" s="51"/>
      <c r="I79" s="23">
        <v>0</v>
      </c>
      <c r="L79" s="44"/>
      <c r="O79" s="44"/>
    </row>
    <row r="80" spans="1:15" ht="16.5" customHeight="1" x14ac:dyDescent="0.75">
      <c r="A80" s="103" t="s">
        <v>184</v>
      </c>
      <c r="B80" s="51"/>
      <c r="C80" s="50">
        <v>21854</v>
      </c>
      <c r="D80" s="51"/>
      <c r="E80" s="51">
        <v>904729</v>
      </c>
      <c r="F80" s="51"/>
      <c r="G80" s="43">
        <v>0</v>
      </c>
      <c r="H80" s="51"/>
      <c r="I80" s="23">
        <v>0</v>
      </c>
      <c r="L80" s="44"/>
      <c r="O80" s="44"/>
    </row>
    <row r="81" spans="1:15" ht="16.5" customHeight="1" x14ac:dyDescent="0.75">
      <c r="A81" s="103" t="s">
        <v>185</v>
      </c>
      <c r="B81" s="51"/>
      <c r="C81" s="50">
        <v>5350923</v>
      </c>
      <c r="D81" s="51"/>
      <c r="E81" s="51">
        <v>-1032133</v>
      </c>
      <c r="F81" s="51"/>
      <c r="G81" s="50">
        <v>5329101</v>
      </c>
      <c r="H81" s="51"/>
      <c r="I81" s="51">
        <v>-918830</v>
      </c>
      <c r="L81" s="44"/>
      <c r="O81" s="44"/>
    </row>
    <row r="82" spans="1:15" ht="16.5" customHeight="1" x14ac:dyDescent="0.75">
      <c r="A82" s="103" t="s">
        <v>186</v>
      </c>
      <c r="B82" s="57"/>
      <c r="C82" s="52">
        <v>346540</v>
      </c>
      <c r="D82" s="51"/>
      <c r="E82" s="53">
        <v>83894</v>
      </c>
      <c r="F82" s="51"/>
      <c r="G82" s="52">
        <v>337366</v>
      </c>
      <c r="H82" s="51"/>
      <c r="I82" s="53">
        <v>156274</v>
      </c>
      <c r="L82" s="44"/>
      <c r="O82" s="44"/>
    </row>
    <row r="83" spans="1:15" ht="12" customHeight="1" x14ac:dyDescent="0.75">
      <c r="A83" s="104"/>
      <c r="B83" s="57"/>
      <c r="C83" s="50"/>
      <c r="D83" s="51"/>
      <c r="E83" s="51"/>
      <c r="F83" s="51"/>
      <c r="G83" s="50"/>
      <c r="H83" s="51"/>
      <c r="I83" s="51"/>
      <c r="L83" s="44"/>
      <c r="O83" s="44"/>
    </row>
    <row r="84" spans="1:15" ht="16.5" customHeight="1" x14ac:dyDescent="0.75">
      <c r="A84" s="32" t="s">
        <v>187</v>
      </c>
      <c r="B84" s="66"/>
      <c r="C84" s="52">
        <f>SUM(C43:C51,C76:C82)</f>
        <v>35280720</v>
      </c>
      <c r="D84" s="66"/>
      <c r="E84" s="53">
        <f>SUM(E43:E51,E76:E82)</f>
        <v>-4976863</v>
      </c>
      <c r="F84" s="66"/>
      <c r="G84" s="52">
        <f>SUM(G43:G51,G76:G82)</f>
        <v>32101770</v>
      </c>
      <c r="H84" s="66"/>
      <c r="I84" s="53">
        <f>SUM(I43:I51,I76:I82)</f>
        <v>-8342553</v>
      </c>
      <c r="L84" s="44"/>
      <c r="O84" s="44"/>
    </row>
    <row r="85" spans="1:15" ht="12" customHeight="1" x14ac:dyDescent="0.75">
      <c r="A85" s="101"/>
      <c r="B85" s="51"/>
      <c r="C85" s="50"/>
      <c r="D85" s="51"/>
      <c r="E85" s="51"/>
      <c r="F85" s="51"/>
      <c r="G85" s="50"/>
      <c r="H85" s="51"/>
      <c r="I85" s="51"/>
      <c r="L85" s="44"/>
      <c r="O85" s="44"/>
    </row>
    <row r="86" spans="1:15" ht="16.5" customHeight="1" x14ac:dyDescent="0.75">
      <c r="A86" s="100" t="s">
        <v>188</v>
      </c>
      <c r="B86" s="51"/>
      <c r="C86" s="50"/>
      <c r="D86" s="51"/>
      <c r="E86" s="51"/>
      <c r="F86" s="51"/>
      <c r="G86" s="50"/>
      <c r="H86" s="51"/>
      <c r="I86" s="51"/>
      <c r="L86" s="44"/>
      <c r="O86" s="44"/>
    </row>
    <row r="87" spans="1:15" ht="16.5" customHeight="1" x14ac:dyDescent="0.75">
      <c r="A87" s="101" t="s">
        <v>189</v>
      </c>
      <c r="B87" s="51"/>
      <c r="C87" s="50"/>
      <c r="D87" s="51"/>
      <c r="E87" s="51"/>
      <c r="F87" s="51"/>
      <c r="G87" s="50"/>
      <c r="H87" s="51"/>
      <c r="I87" s="51"/>
      <c r="L87" s="44"/>
      <c r="O87" s="44"/>
    </row>
    <row r="88" spans="1:15" ht="16.5" customHeight="1" x14ac:dyDescent="0.75">
      <c r="A88" s="101" t="s">
        <v>190</v>
      </c>
      <c r="B88" s="51"/>
      <c r="C88" s="50">
        <v>-5523984</v>
      </c>
      <c r="D88" s="51"/>
      <c r="E88" s="51">
        <v>-6723164</v>
      </c>
      <c r="F88" s="51"/>
      <c r="G88" s="50">
        <v>-5523984</v>
      </c>
      <c r="H88" s="51"/>
      <c r="I88" s="51">
        <v>-6723164</v>
      </c>
      <c r="L88" s="44"/>
      <c r="O88" s="44"/>
    </row>
    <row r="89" spans="1:15" ht="16.5" customHeight="1" x14ac:dyDescent="0.75">
      <c r="A89" s="101" t="s">
        <v>191</v>
      </c>
      <c r="B89" s="51"/>
      <c r="C89" s="50"/>
      <c r="D89" s="51"/>
      <c r="E89" s="51"/>
      <c r="F89" s="51"/>
      <c r="G89" s="50"/>
      <c r="H89" s="51"/>
      <c r="I89" s="51"/>
      <c r="L89" s="44"/>
      <c r="O89" s="44"/>
    </row>
    <row r="90" spans="1:15" ht="16.5" customHeight="1" x14ac:dyDescent="0.75">
      <c r="A90" s="101" t="s">
        <v>190</v>
      </c>
      <c r="B90" s="51"/>
      <c r="C90" s="50">
        <v>2977072</v>
      </c>
      <c r="D90" s="51"/>
      <c r="E90" s="51">
        <v>11187512</v>
      </c>
      <c r="F90" s="51"/>
      <c r="G90" s="50">
        <v>2980229</v>
      </c>
      <c r="H90" s="51"/>
      <c r="I90" s="51">
        <v>11187512</v>
      </c>
      <c r="L90" s="44"/>
      <c r="O90" s="44"/>
    </row>
    <row r="91" spans="1:15" ht="16.5" customHeight="1" x14ac:dyDescent="0.75">
      <c r="A91" s="101" t="s">
        <v>192</v>
      </c>
      <c r="B91" s="51"/>
      <c r="C91" s="50"/>
      <c r="D91" s="51"/>
      <c r="E91" s="51"/>
      <c r="F91" s="51"/>
      <c r="G91" s="50"/>
      <c r="H91" s="51"/>
      <c r="I91" s="51"/>
      <c r="L91" s="44"/>
      <c r="O91" s="44"/>
    </row>
    <row r="92" spans="1:15" ht="16.5" customHeight="1" x14ac:dyDescent="0.75">
      <c r="A92" s="101" t="s">
        <v>190</v>
      </c>
      <c r="B92" s="51"/>
      <c r="C92" s="50">
        <v>-296226</v>
      </c>
      <c r="D92" s="51"/>
      <c r="E92" s="23">
        <v>-542892</v>
      </c>
      <c r="F92" s="51"/>
      <c r="G92" s="43">
        <v>0</v>
      </c>
      <c r="H92" s="51"/>
      <c r="I92" s="23">
        <v>0</v>
      </c>
      <c r="L92" s="44"/>
      <c r="O92" s="44"/>
    </row>
    <row r="93" spans="1:15" ht="16.5" customHeight="1" x14ac:dyDescent="0.75">
      <c r="A93" s="101" t="s">
        <v>193</v>
      </c>
      <c r="B93" s="51"/>
      <c r="C93" s="50"/>
      <c r="D93" s="51"/>
      <c r="E93" s="51"/>
      <c r="F93" s="51"/>
      <c r="G93" s="50"/>
      <c r="H93" s="51"/>
      <c r="I93" s="51"/>
      <c r="L93" s="44"/>
      <c r="O93" s="44"/>
    </row>
    <row r="94" spans="1:15" ht="16.5" customHeight="1" x14ac:dyDescent="0.75">
      <c r="A94" s="101" t="s">
        <v>190</v>
      </c>
      <c r="B94" s="51"/>
      <c r="C94" s="50">
        <v>37148</v>
      </c>
      <c r="D94" s="51"/>
      <c r="E94" s="23">
        <v>155285</v>
      </c>
      <c r="F94" s="51"/>
      <c r="G94" s="50">
        <v>0</v>
      </c>
      <c r="H94" s="51"/>
      <c r="I94" s="23">
        <v>0</v>
      </c>
      <c r="L94" s="44"/>
      <c r="O94" s="44"/>
    </row>
    <row r="95" spans="1:15" ht="16.5" customHeight="1" x14ac:dyDescent="0.75">
      <c r="A95" s="101" t="s">
        <v>194</v>
      </c>
      <c r="B95" s="51"/>
      <c r="C95" s="50">
        <v>-1547777</v>
      </c>
      <c r="D95" s="51"/>
      <c r="E95" s="51">
        <v>-589779</v>
      </c>
      <c r="F95" s="51"/>
      <c r="G95" s="50">
        <v>0</v>
      </c>
      <c r="H95" s="51"/>
      <c r="I95" s="23">
        <v>0</v>
      </c>
      <c r="L95" s="44"/>
      <c r="O95" s="44"/>
    </row>
    <row r="96" spans="1:15" ht="16.5" customHeight="1" x14ac:dyDescent="0.75">
      <c r="A96" s="101" t="s">
        <v>195</v>
      </c>
      <c r="B96" s="51"/>
      <c r="C96" s="50">
        <v>2369058</v>
      </c>
      <c r="D96" s="51"/>
      <c r="E96" s="23">
        <v>660619</v>
      </c>
      <c r="F96" s="51"/>
      <c r="G96" s="43">
        <v>591142</v>
      </c>
      <c r="H96" s="51"/>
      <c r="I96" s="23">
        <v>0</v>
      </c>
      <c r="L96" s="44"/>
      <c r="O96" s="44"/>
    </row>
    <row r="97" spans="1:15" ht="16.5" customHeight="1" x14ac:dyDescent="0.75">
      <c r="A97" s="101" t="s">
        <v>214</v>
      </c>
      <c r="B97" s="51"/>
      <c r="C97" s="43">
        <v>-43</v>
      </c>
      <c r="D97" s="51"/>
      <c r="E97" s="23">
        <v>-5</v>
      </c>
      <c r="F97" s="51"/>
      <c r="G97" s="43">
        <v>0</v>
      </c>
      <c r="H97" s="51"/>
      <c r="I97" s="23">
        <v>0</v>
      </c>
      <c r="L97" s="44"/>
      <c r="O97" s="44"/>
    </row>
    <row r="98" spans="1:15" ht="16.5" customHeight="1" x14ac:dyDescent="0.75">
      <c r="A98" s="101" t="s">
        <v>247</v>
      </c>
      <c r="B98" s="51"/>
      <c r="C98" s="43">
        <v>0</v>
      </c>
      <c r="D98" s="51"/>
      <c r="E98" s="23">
        <v>0</v>
      </c>
      <c r="F98" s="51"/>
      <c r="G98" s="43">
        <v>1015661</v>
      </c>
      <c r="H98" s="51"/>
      <c r="I98" s="23">
        <v>0</v>
      </c>
      <c r="L98" s="44"/>
      <c r="O98" s="44"/>
    </row>
    <row r="99" spans="1:15" ht="16.5" customHeight="1" x14ac:dyDescent="0.75">
      <c r="A99" s="101" t="s">
        <v>282</v>
      </c>
      <c r="B99" s="51"/>
      <c r="C99" s="43">
        <v>0</v>
      </c>
      <c r="D99" s="51"/>
      <c r="E99" s="23"/>
      <c r="F99" s="51"/>
      <c r="G99" s="43">
        <v>841056</v>
      </c>
      <c r="H99" s="51"/>
      <c r="I99" s="23">
        <v>946188</v>
      </c>
      <c r="L99" s="44"/>
      <c r="O99" s="44"/>
    </row>
    <row r="100" spans="1:15" ht="16.5" customHeight="1" x14ac:dyDescent="0.75">
      <c r="A100" s="101" t="s">
        <v>196</v>
      </c>
      <c r="B100" s="51"/>
      <c r="C100" s="50">
        <v>-101855</v>
      </c>
      <c r="D100" s="51"/>
      <c r="E100" s="51">
        <v>-388639</v>
      </c>
      <c r="F100" s="51"/>
      <c r="G100" s="50">
        <v>-85250</v>
      </c>
      <c r="H100" s="51"/>
      <c r="I100" s="51">
        <v>-261454</v>
      </c>
      <c r="L100" s="44"/>
      <c r="O100" s="44"/>
    </row>
    <row r="101" spans="1:15" ht="16.5" customHeight="1" x14ac:dyDescent="0.75">
      <c r="A101" s="101" t="s">
        <v>197</v>
      </c>
      <c r="B101" s="51"/>
      <c r="C101" s="50">
        <v>2772</v>
      </c>
      <c r="D101" s="51"/>
      <c r="E101" s="51">
        <v>7645</v>
      </c>
      <c r="F101" s="51"/>
      <c r="G101" s="50">
        <v>2097</v>
      </c>
      <c r="H101" s="51"/>
      <c r="I101" s="51">
        <v>7222</v>
      </c>
      <c r="L101" s="44"/>
      <c r="O101" s="44"/>
    </row>
    <row r="102" spans="1:15" ht="16.5" customHeight="1" x14ac:dyDescent="0.75">
      <c r="A102" s="101" t="s">
        <v>198</v>
      </c>
      <c r="B102" s="51"/>
      <c r="C102" s="52">
        <v>-281833</v>
      </c>
      <c r="D102" s="51"/>
      <c r="E102" s="53">
        <v>-387429</v>
      </c>
      <c r="F102" s="51"/>
      <c r="G102" s="52">
        <v>-135012</v>
      </c>
      <c r="H102" s="51"/>
      <c r="I102" s="53">
        <v>-246888</v>
      </c>
      <c r="L102" s="44"/>
      <c r="O102" s="44"/>
    </row>
    <row r="103" spans="1:15" ht="12" customHeight="1" x14ac:dyDescent="0.75">
      <c r="A103" s="104"/>
      <c r="B103" s="57"/>
      <c r="C103" s="50"/>
      <c r="D103" s="51"/>
      <c r="E103" s="51"/>
      <c r="F103" s="51"/>
      <c r="G103" s="50"/>
      <c r="H103" s="51"/>
      <c r="I103" s="51"/>
      <c r="L103" s="44"/>
      <c r="O103" s="44"/>
    </row>
    <row r="104" spans="1:15" ht="16.5" customHeight="1" x14ac:dyDescent="0.75">
      <c r="A104" s="101" t="s">
        <v>199</v>
      </c>
      <c r="B104" s="51"/>
      <c r="C104" s="52">
        <f>SUM(C87:C102)</f>
        <v>-2365668</v>
      </c>
      <c r="D104" s="51"/>
      <c r="E104" s="53">
        <f>SUM(E88:E102)</f>
        <v>3379153</v>
      </c>
      <c r="F104" s="51"/>
      <c r="G104" s="52">
        <f>SUM(G87:G103)</f>
        <v>-314061</v>
      </c>
      <c r="H104" s="51"/>
      <c r="I104" s="53">
        <f>SUM(I88:I102)</f>
        <v>4909416</v>
      </c>
      <c r="L104" s="44"/>
      <c r="O104" s="44"/>
    </row>
    <row r="105" spans="1:15" ht="12" customHeight="1" x14ac:dyDescent="0.75">
      <c r="A105" s="104"/>
      <c r="B105" s="57"/>
      <c r="C105" s="50"/>
      <c r="D105" s="51"/>
      <c r="E105" s="51"/>
      <c r="F105" s="51"/>
      <c r="G105" s="50"/>
      <c r="H105" s="51"/>
      <c r="I105" s="51"/>
      <c r="L105" s="44"/>
      <c r="O105" s="44"/>
    </row>
    <row r="106" spans="1:15" ht="16.5" customHeight="1" x14ac:dyDescent="0.75">
      <c r="A106" s="100" t="s">
        <v>200</v>
      </c>
      <c r="B106" s="51"/>
      <c r="C106" s="50"/>
      <c r="D106" s="51"/>
      <c r="E106" s="51"/>
      <c r="F106" s="51"/>
      <c r="G106" s="50"/>
      <c r="H106" s="51"/>
      <c r="I106" s="51"/>
      <c r="L106" s="44"/>
      <c r="O106" s="44"/>
    </row>
    <row r="107" spans="1:15" ht="16.5" customHeight="1" x14ac:dyDescent="0.75">
      <c r="A107" s="101" t="s">
        <v>244</v>
      </c>
      <c r="B107" s="51"/>
      <c r="C107" s="50">
        <v>94</v>
      </c>
      <c r="D107" s="51"/>
      <c r="E107" s="51">
        <v>0</v>
      </c>
      <c r="F107" s="51"/>
      <c r="G107" s="50">
        <v>94</v>
      </c>
      <c r="H107" s="51"/>
      <c r="I107" s="51">
        <v>0</v>
      </c>
      <c r="L107" s="44"/>
      <c r="O107" s="44"/>
    </row>
    <row r="108" spans="1:15" ht="16.5" customHeight="1" x14ac:dyDescent="0.75">
      <c r="A108" s="101" t="s">
        <v>245</v>
      </c>
      <c r="B108" s="51"/>
      <c r="C108" s="50">
        <v>563</v>
      </c>
      <c r="D108" s="51"/>
      <c r="E108" s="51">
        <v>0</v>
      </c>
      <c r="F108" s="51"/>
      <c r="G108" s="50">
        <v>563</v>
      </c>
      <c r="H108" s="51"/>
      <c r="I108" s="51">
        <v>0</v>
      </c>
      <c r="L108" s="44"/>
      <c r="O108" s="44"/>
    </row>
    <row r="109" spans="1:15" ht="16.5" customHeight="1" x14ac:dyDescent="0.75">
      <c r="A109" s="101" t="s">
        <v>201</v>
      </c>
      <c r="B109" s="51"/>
      <c r="C109" s="50">
        <v>17448319</v>
      </c>
      <c r="D109" s="51"/>
      <c r="E109" s="51">
        <v>96371029</v>
      </c>
      <c r="F109" s="51"/>
      <c r="G109" s="50">
        <v>16455793</v>
      </c>
      <c r="H109" s="51"/>
      <c r="I109" s="51">
        <v>93735917</v>
      </c>
      <c r="L109" s="44"/>
      <c r="O109" s="44"/>
    </row>
    <row r="110" spans="1:15" ht="16.5" customHeight="1" x14ac:dyDescent="0.75">
      <c r="A110" s="101" t="s">
        <v>202</v>
      </c>
      <c r="B110" s="51"/>
      <c r="C110" s="50">
        <v>-47245409</v>
      </c>
      <c r="D110" s="51"/>
      <c r="E110" s="51">
        <v>-90555826</v>
      </c>
      <c r="F110" s="51"/>
      <c r="G110" s="50">
        <v>-45546923</v>
      </c>
      <c r="H110" s="51"/>
      <c r="I110" s="51">
        <v>-87346100</v>
      </c>
      <c r="L110" s="44"/>
      <c r="O110" s="44"/>
    </row>
    <row r="111" spans="1:15" ht="16.5" customHeight="1" x14ac:dyDescent="0.75">
      <c r="A111" s="101" t="s">
        <v>280</v>
      </c>
      <c r="B111" s="51"/>
      <c r="C111" s="50">
        <v>0</v>
      </c>
      <c r="D111" s="51"/>
      <c r="E111" s="51">
        <v>0</v>
      </c>
      <c r="F111" s="51"/>
      <c r="G111" s="50">
        <v>80000</v>
      </c>
      <c r="H111" s="51"/>
      <c r="I111" s="51">
        <v>0</v>
      </c>
      <c r="L111" s="44"/>
      <c r="O111" s="44"/>
    </row>
    <row r="112" spans="1:15" ht="16.5" customHeight="1" x14ac:dyDescent="0.75">
      <c r="A112" s="101" t="s">
        <v>203</v>
      </c>
      <c r="B112" s="51"/>
      <c r="C112" s="50">
        <v>0</v>
      </c>
      <c r="D112" s="51"/>
      <c r="E112" s="23">
        <v>0</v>
      </c>
      <c r="F112" s="51"/>
      <c r="G112" s="50">
        <v>0</v>
      </c>
      <c r="H112" s="51"/>
      <c r="I112" s="51">
        <v>-510000</v>
      </c>
      <c r="L112" s="44"/>
      <c r="O112" s="44"/>
    </row>
    <row r="113" spans="1:15" ht="16.5" customHeight="1" x14ac:dyDescent="0.75">
      <c r="A113" s="101" t="s">
        <v>204</v>
      </c>
      <c r="B113" s="51"/>
      <c r="C113" s="50"/>
      <c r="D113" s="51"/>
      <c r="E113" s="51"/>
      <c r="F113" s="51"/>
      <c r="G113" s="50"/>
      <c r="H113" s="51"/>
      <c r="I113" s="51"/>
      <c r="L113" s="44"/>
      <c r="O113" s="44"/>
    </row>
    <row r="114" spans="1:15" ht="16.5" customHeight="1" x14ac:dyDescent="0.75">
      <c r="A114" s="101" t="s">
        <v>205</v>
      </c>
      <c r="B114" s="51"/>
      <c r="C114" s="50">
        <v>-4313590</v>
      </c>
      <c r="D114" s="51"/>
      <c r="E114" s="51">
        <v>-11512880</v>
      </c>
      <c r="F114" s="51"/>
      <c r="G114" s="43">
        <v>0</v>
      </c>
      <c r="H114" s="51"/>
      <c r="I114" s="23">
        <v>0</v>
      </c>
      <c r="L114" s="44"/>
      <c r="O114" s="44"/>
    </row>
    <row r="115" spans="1:15" ht="16.5" customHeight="1" x14ac:dyDescent="0.75">
      <c r="A115" s="101" t="s">
        <v>206</v>
      </c>
      <c r="B115" s="51"/>
      <c r="C115" s="50"/>
      <c r="D115" s="51"/>
      <c r="E115" s="51"/>
      <c r="F115" s="51"/>
      <c r="G115" s="50"/>
      <c r="H115" s="51"/>
      <c r="I115" s="51"/>
      <c r="L115" s="44"/>
      <c r="O115" s="44"/>
    </row>
    <row r="116" spans="1:15" ht="16.5" customHeight="1" x14ac:dyDescent="0.75">
      <c r="A116" s="101" t="s">
        <v>205</v>
      </c>
      <c r="B116" s="51"/>
      <c r="C116" s="50">
        <v>3884436</v>
      </c>
      <c r="D116" s="51"/>
      <c r="E116" s="51">
        <v>9657000</v>
      </c>
      <c r="F116" s="51"/>
      <c r="G116" s="43">
        <v>0</v>
      </c>
      <c r="H116" s="51"/>
      <c r="I116" s="23">
        <v>0</v>
      </c>
      <c r="L116" s="44"/>
      <c r="O116" s="44"/>
    </row>
    <row r="117" spans="1:15" ht="16.5" customHeight="1" x14ac:dyDescent="0.75">
      <c r="A117" s="101" t="s">
        <v>268</v>
      </c>
      <c r="B117" s="51"/>
      <c r="C117" s="50">
        <v>-2540195</v>
      </c>
      <c r="D117" s="51"/>
      <c r="E117" s="51">
        <v>-2328495</v>
      </c>
      <c r="F117" s="51"/>
      <c r="G117" s="43">
        <v>-2540195</v>
      </c>
      <c r="H117" s="51"/>
      <c r="I117" s="23">
        <v>-2328495</v>
      </c>
      <c r="L117" s="44"/>
      <c r="O117" s="44"/>
    </row>
    <row r="118" spans="1:15" ht="16.5" customHeight="1" x14ac:dyDescent="0.75">
      <c r="A118" s="101" t="s">
        <v>281</v>
      </c>
      <c r="B118" s="51"/>
      <c r="C118" s="50">
        <v>-529972</v>
      </c>
      <c r="D118" s="51"/>
      <c r="E118" s="51">
        <v>0</v>
      </c>
      <c r="F118" s="51"/>
      <c r="G118" s="43">
        <v>-529972</v>
      </c>
      <c r="H118" s="51"/>
      <c r="I118" s="23">
        <v>0</v>
      </c>
      <c r="L118" s="44"/>
      <c r="O118" s="44"/>
    </row>
    <row r="119" spans="1:15" ht="16.5" customHeight="1" x14ac:dyDescent="0.75">
      <c r="A119" s="101" t="s">
        <v>207</v>
      </c>
      <c r="B119" s="51"/>
      <c r="C119" s="50">
        <v>-72002</v>
      </c>
      <c r="D119" s="51"/>
      <c r="E119" s="51">
        <v>-67533</v>
      </c>
      <c r="F119" s="51"/>
      <c r="G119" s="43">
        <v>-162101</v>
      </c>
      <c r="H119" s="51"/>
      <c r="I119" s="23">
        <v>-152929</v>
      </c>
      <c r="L119" s="44"/>
      <c r="O119" s="44"/>
    </row>
    <row r="120" spans="1:15" ht="16.5" customHeight="1" x14ac:dyDescent="0.75">
      <c r="A120" s="166" t="s">
        <v>269</v>
      </c>
      <c r="B120" s="51"/>
      <c r="C120" s="50">
        <v>-457</v>
      </c>
      <c r="D120" s="51"/>
      <c r="E120" s="51">
        <v>-329</v>
      </c>
      <c r="F120" s="51"/>
      <c r="G120" s="43">
        <v>0</v>
      </c>
      <c r="H120" s="51"/>
      <c r="I120" s="23">
        <v>0</v>
      </c>
      <c r="L120" s="44"/>
      <c r="O120" s="44"/>
    </row>
    <row r="121" spans="1:15" ht="16.5" customHeight="1" x14ac:dyDescent="0.75">
      <c r="A121" s="166" t="s">
        <v>270</v>
      </c>
      <c r="B121" s="51"/>
      <c r="C121" s="52">
        <v>-1969</v>
      </c>
      <c r="D121" s="51"/>
      <c r="E121" s="53">
        <v>0</v>
      </c>
      <c r="F121" s="51"/>
      <c r="G121" s="52">
        <v>0</v>
      </c>
      <c r="H121" s="51"/>
      <c r="I121" s="53">
        <v>0</v>
      </c>
      <c r="L121" s="44"/>
      <c r="O121" s="44"/>
    </row>
    <row r="122" spans="1:15" ht="12" customHeight="1" x14ac:dyDescent="0.75">
      <c r="A122" s="104"/>
      <c r="B122" s="57"/>
      <c r="C122" s="50"/>
      <c r="D122" s="51"/>
      <c r="E122" s="51"/>
      <c r="F122" s="51"/>
      <c r="G122" s="50"/>
      <c r="H122" s="51"/>
      <c r="I122" s="51"/>
      <c r="L122" s="44"/>
      <c r="O122" s="44"/>
    </row>
    <row r="123" spans="1:15" ht="16.5" customHeight="1" x14ac:dyDescent="0.75">
      <c r="A123" s="101" t="s">
        <v>208</v>
      </c>
      <c r="B123" s="51"/>
      <c r="C123" s="52">
        <f>SUM(C107:C121)</f>
        <v>-33370182</v>
      </c>
      <c r="D123" s="51"/>
      <c r="E123" s="53">
        <f>SUM(E107:E121)</f>
        <v>1562966</v>
      </c>
      <c r="F123" s="51"/>
      <c r="G123" s="52">
        <f>SUM(G107:G121)</f>
        <v>-32242741</v>
      </c>
      <c r="H123" s="51"/>
      <c r="I123" s="53">
        <f>SUM(I107:I121)</f>
        <v>3398393</v>
      </c>
      <c r="L123" s="44"/>
      <c r="O123" s="44"/>
    </row>
    <row r="124" spans="1:15" ht="12" customHeight="1" x14ac:dyDescent="0.75">
      <c r="A124" s="104"/>
      <c r="B124" s="57"/>
      <c r="C124" s="50"/>
      <c r="D124" s="51"/>
      <c r="E124" s="51"/>
      <c r="F124" s="51"/>
      <c r="G124" s="50"/>
      <c r="H124" s="51"/>
      <c r="I124" s="51"/>
      <c r="L124" s="44"/>
      <c r="O124" s="44"/>
    </row>
    <row r="125" spans="1:15" ht="16.5" customHeight="1" x14ac:dyDescent="0.75">
      <c r="A125" s="100" t="s">
        <v>209</v>
      </c>
      <c r="B125" s="51"/>
      <c r="C125" s="50">
        <f>+C123+C104+C84</f>
        <v>-455130</v>
      </c>
      <c r="D125" s="51"/>
      <c r="E125" s="51">
        <f>+E123+E104+E84</f>
        <v>-34744</v>
      </c>
      <c r="F125" s="51"/>
      <c r="G125" s="50">
        <f>+G123+G104+G84</f>
        <v>-455032</v>
      </c>
      <c r="H125" s="51"/>
      <c r="I125" s="51">
        <f>+I123+I104+I84</f>
        <v>-34744</v>
      </c>
      <c r="L125" s="44"/>
      <c r="O125" s="44"/>
    </row>
    <row r="126" spans="1:15" ht="16.5" customHeight="1" x14ac:dyDescent="0.75">
      <c r="A126" s="101" t="s">
        <v>210</v>
      </c>
      <c r="B126" s="51"/>
      <c r="C126" s="52">
        <v>1381596</v>
      </c>
      <c r="D126" s="51"/>
      <c r="E126" s="53">
        <v>1000242</v>
      </c>
      <c r="F126" s="51"/>
      <c r="G126" s="52">
        <v>1381440</v>
      </c>
      <c r="H126" s="51"/>
      <c r="I126" s="53">
        <v>1000086</v>
      </c>
      <c r="L126" s="44"/>
      <c r="O126" s="44"/>
    </row>
    <row r="127" spans="1:15" ht="12" customHeight="1" x14ac:dyDescent="0.75">
      <c r="A127" s="104"/>
      <c r="B127" s="57"/>
      <c r="C127" s="50"/>
      <c r="D127" s="51"/>
      <c r="E127" s="51"/>
      <c r="F127" s="51"/>
      <c r="G127" s="50"/>
      <c r="H127" s="51"/>
      <c r="I127" s="51"/>
      <c r="L127" s="44"/>
      <c r="O127" s="44"/>
    </row>
    <row r="128" spans="1:15" ht="16.5" customHeight="1" thickBot="1" x14ac:dyDescent="0.8">
      <c r="A128" s="100" t="s">
        <v>262</v>
      </c>
      <c r="B128" s="51"/>
      <c r="C128" s="54">
        <f>SUM(C125:C126)</f>
        <v>926466</v>
      </c>
      <c r="D128" s="51"/>
      <c r="E128" s="55">
        <f>SUM(E125:E126)</f>
        <v>965498</v>
      </c>
      <c r="F128" s="51"/>
      <c r="G128" s="54">
        <f>SUM(G125:G126)</f>
        <v>926408</v>
      </c>
      <c r="H128" s="51"/>
      <c r="I128" s="55">
        <f>SUM(I125:I126)</f>
        <v>965342</v>
      </c>
      <c r="L128" s="44"/>
      <c r="O128" s="44"/>
    </row>
    <row r="129" spans="1:15" ht="12" customHeight="1" thickTop="1" x14ac:dyDescent="0.75">
      <c r="A129" s="100"/>
      <c r="B129" s="51"/>
      <c r="C129" s="51"/>
      <c r="D129" s="51"/>
      <c r="E129" s="51"/>
      <c r="F129" s="51"/>
      <c r="G129" s="51"/>
      <c r="H129" s="51"/>
      <c r="I129" s="51"/>
      <c r="L129" s="44"/>
      <c r="O129" s="44"/>
    </row>
    <row r="130" spans="1:15" ht="22.4" customHeight="1" x14ac:dyDescent="0.75">
      <c r="A130" s="102" t="s">
        <v>243</v>
      </c>
      <c r="B130" s="64"/>
      <c r="C130" s="65"/>
      <c r="D130" s="64"/>
      <c r="E130" s="65"/>
      <c r="F130" s="64"/>
      <c r="G130" s="65"/>
      <c r="H130" s="64"/>
      <c r="I130" s="65"/>
      <c r="L130" s="44"/>
      <c r="O130" s="44"/>
    </row>
    <row r="131" spans="1:15" ht="16.5" customHeight="1" x14ac:dyDescent="0.75">
      <c r="A131" s="205" t="str">
        <f>A65</f>
        <v xml:space="preserve">Kiatnakin Phatra Bank Public Company Limited and Subsidiaries </v>
      </c>
      <c r="B131" s="205"/>
      <c r="C131" s="205"/>
      <c r="D131" s="205"/>
      <c r="E131" s="205"/>
      <c r="F131" s="205"/>
      <c r="G131" s="205"/>
      <c r="H131" s="205"/>
      <c r="I131" s="205"/>
      <c r="L131" s="44"/>
      <c r="O131" s="44"/>
    </row>
    <row r="132" spans="1:15" ht="16.5" customHeight="1" x14ac:dyDescent="0.75">
      <c r="A132" s="205" t="s">
        <v>234</v>
      </c>
      <c r="B132" s="205"/>
      <c r="C132" s="205"/>
      <c r="D132" s="205"/>
      <c r="E132" s="205"/>
      <c r="F132" s="205"/>
      <c r="G132" s="205"/>
      <c r="H132" s="205"/>
      <c r="I132" s="205"/>
      <c r="L132" s="44"/>
      <c r="O132" s="44"/>
    </row>
    <row r="133" spans="1:15" ht="16.5" customHeight="1" x14ac:dyDescent="0.75">
      <c r="A133" s="211" t="str">
        <f>A67</f>
        <v>For the nine-month period ended 30 September 2024</v>
      </c>
      <c r="B133" s="206"/>
      <c r="C133" s="206"/>
      <c r="D133" s="206"/>
      <c r="E133" s="206"/>
      <c r="F133" s="206"/>
      <c r="G133" s="206"/>
      <c r="H133" s="206"/>
      <c r="I133" s="206"/>
      <c r="L133" s="44"/>
      <c r="O133" s="44"/>
    </row>
    <row r="134" spans="1:15" ht="16.5" customHeight="1" x14ac:dyDescent="0.75">
      <c r="L134" s="44"/>
      <c r="O134" s="44"/>
    </row>
    <row r="135" spans="1:15" ht="16.5" customHeight="1" x14ac:dyDescent="0.75">
      <c r="L135" s="44"/>
      <c r="O135" s="44"/>
    </row>
    <row r="136" spans="1:15" ht="16.5" customHeight="1" x14ac:dyDescent="0.75">
      <c r="A136" s="105" t="s">
        <v>211</v>
      </c>
      <c r="L136" s="44"/>
      <c r="O136" s="44"/>
    </row>
    <row r="137" spans="1:15" ht="16.5" customHeight="1" x14ac:dyDescent="0.75">
      <c r="L137" s="44"/>
      <c r="O137" s="44"/>
    </row>
    <row r="138" spans="1:15" ht="16.5" customHeight="1" x14ac:dyDescent="0.75">
      <c r="A138" s="221" t="s">
        <v>271</v>
      </c>
      <c r="B138" s="221"/>
      <c r="C138" s="221"/>
      <c r="D138" s="221"/>
      <c r="E138" s="221"/>
      <c r="F138" s="221"/>
      <c r="G138" s="221"/>
      <c r="L138" s="44"/>
      <c r="O138" s="44"/>
    </row>
    <row r="139" spans="1:15" ht="16.5" customHeight="1" x14ac:dyDescent="0.75">
      <c r="L139" s="44"/>
      <c r="O139" s="44"/>
    </row>
    <row r="140" spans="1:15" ht="16.5" customHeight="1" x14ac:dyDescent="0.75">
      <c r="B140" s="59"/>
      <c r="C140" s="207" t="s">
        <v>2</v>
      </c>
      <c r="D140" s="207"/>
      <c r="E140" s="207"/>
      <c r="G140" s="222" t="s">
        <v>3</v>
      </c>
      <c r="H140" s="222"/>
      <c r="I140" s="222"/>
      <c r="L140" s="44"/>
      <c r="O140" s="44"/>
    </row>
    <row r="141" spans="1:15" ht="16.5" customHeight="1" x14ac:dyDescent="0.75">
      <c r="B141" s="38"/>
      <c r="C141" s="36" t="s">
        <v>227</v>
      </c>
      <c r="D141" s="37"/>
      <c r="E141" s="36" t="s">
        <v>7</v>
      </c>
      <c r="F141" s="38"/>
      <c r="G141" s="36" t="s">
        <v>227</v>
      </c>
      <c r="H141" s="37"/>
      <c r="I141" s="36" t="s">
        <v>7</v>
      </c>
      <c r="L141" s="44"/>
      <c r="O141" s="44"/>
    </row>
    <row r="142" spans="1:15" ht="16.5" customHeight="1" x14ac:dyDescent="0.75">
      <c r="B142" s="67"/>
      <c r="C142" s="68" t="s">
        <v>66</v>
      </c>
      <c r="E142" s="68" t="s">
        <v>66</v>
      </c>
      <c r="G142" s="68" t="s">
        <v>66</v>
      </c>
      <c r="H142" s="67"/>
      <c r="I142" s="68" t="s">
        <v>66</v>
      </c>
      <c r="L142" s="44"/>
      <c r="O142" s="44"/>
    </row>
    <row r="143" spans="1:15" ht="16.5" customHeight="1" x14ac:dyDescent="0.75">
      <c r="B143" s="67"/>
      <c r="C143" s="161" t="s">
        <v>67</v>
      </c>
      <c r="E143" s="161" t="s">
        <v>67</v>
      </c>
      <c r="G143" s="161" t="s">
        <v>67</v>
      </c>
      <c r="H143" s="67"/>
      <c r="I143" s="161" t="s">
        <v>67</v>
      </c>
      <c r="L143" s="44"/>
      <c r="O143" s="44"/>
    </row>
    <row r="144" spans="1:15" ht="16.5" customHeight="1" x14ac:dyDescent="0.75">
      <c r="B144" s="67"/>
      <c r="C144" s="63"/>
      <c r="E144" s="68"/>
      <c r="G144" s="63"/>
      <c r="L144" s="44"/>
      <c r="O144" s="44"/>
    </row>
    <row r="145" spans="1:15" ht="16.5" customHeight="1" x14ac:dyDescent="0.75">
      <c r="A145" s="106" t="s">
        <v>224</v>
      </c>
      <c r="B145" s="67"/>
      <c r="C145" s="63"/>
      <c r="E145" s="68"/>
      <c r="G145" s="63"/>
      <c r="L145" s="44"/>
      <c r="O145" s="44"/>
    </row>
    <row r="146" spans="1:15" ht="16.5" customHeight="1" x14ac:dyDescent="0.75">
      <c r="A146" s="106" t="s">
        <v>212</v>
      </c>
      <c r="C146" s="63">
        <v>12178</v>
      </c>
      <c r="E146" s="47">
        <v>19290</v>
      </c>
      <c r="G146" s="63">
        <v>12178</v>
      </c>
      <c r="I146" s="47">
        <v>19290</v>
      </c>
      <c r="L146" s="44"/>
      <c r="O146" s="44"/>
    </row>
    <row r="147" spans="1:15" ht="16.5" customHeight="1" x14ac:dyDescent="0.75">
      <c r="A147" s="32" t="s">
        <v>225</v>
      </c>
      <c r="C147" s="63">
        <v>4588178</v>
      </c>
      <c r="E147" s="47">
        <v>6805748</v>
      </c>
      <c r="G147" s="63">
        <v>4578663</v>
      </c>
      <c r="I147" s="47">
        <v>6806509</v>
      </c>
      <c r="K147" s="44"/>
      <c r="L147" s="44"/>
      <c r="O147" s="44"/>
    </row>
    <row r="148" spans="1:15" ht="16.5" customHeight="1" x14ac:dyDescent="0.75">
      <c r="A148" s="106" t="s">
        <v>38</v>
      </c>
      <c r="C148" s="63">
        <v>74774</v>
      </c>
      <c r="E148" s="47">
        <v>42776</v>
      </c>
      <c r="G148" s="63">
        <v>74774</v>
      </c>
      <c r="I148" s="47">
        <v>204424</v>
      </c>
      <c r="K148" s="44"/>
      <c r="L148" s="44"/>
      <c r="O148" s="44"/>
    </row>
    <row r="149" spans="1:15" ht="16.5" customHeight="1" x14ac:dyDescent="0.75">
      <c r="A149" s="106" t="s">
        <v>20</v>
      </c>
      <c r="C149" s="63">
        <v>74774</v>
      </c>
      <c r="E149" s="47">
        <v>42762</v>
      </c>
      <c r="G149" s="63">
        <v>74774</v>
      </c>
      <c r="I149" s="47">
        <v>204111</v>
      </c>
      <c r="K149" s="44"/>
      <c r="L149" s="44"/>
      <c r="O149" s="44"/>
    </row>
    <row r="150" spans="1:15" ht="16.5" customHeight="1" x14ac:dyDescent="0.75">
      <c r="A150" s="32" t="s">
        <v>226</v>
      </c>
      <c r="C150" s="63"/>
      <c r="G150" s="63"/>
      <c r="L150" s="44"/>
      <c r="O150" s="44"/>
    </row>
    <row r="151" spans="1:15" ht="16.5" customHeight="1" x14ac:dyDescent="0.75">
      <c r="A151" s="32" t="s">
        <v>213</v>
      </c>
      <c r="C151" s="63">
        <v>183520</v>
      </c>
      <c r="E151" s="47">
        <v>-324670</v>
      </c>
      <c r="G151" s="63">
        <v>183520</v>
      </c>
      <c r="I151" s="47">
        <v>-324670</v>
      </c>
    </row>
    <row r="152" spans="1:15" ht="16.5" customHeight="1" x14ac:dyDescent="0.75">
      <c r="A152" s="32" t="s">
        <v>215</v>
      </c>
      <c r="C152" s="63"/>
      <c r="G152" s="63"/>
    </row>
    <row r="153" spans="1:15" ht="16.5" customHeight="1" x14ac:dyDescent="0.75">
      <c r="A153" s="32" t="s">
        <v>213</v>
      </c>
      <c r="C153" s="63">
        <v>108574</v>
      </c>
      <c r="E153" s="47">
        <v>24847</v>
      </c>
      <c r="G153" s="63">
        <v>6648</v>
      </c>
      <c r="I153" s="47">
        <v>18092</v>
      </c>
    </row>
    <row r="154" spans="1:15" ht="16.5" customHeight="1" x14ac:dyDescent="0.75">
      <c r="A154" s="32" t="s">
        <v>284</v>
      </c>
      <c r="C154" s="63"/>
      <c r="G154" s="63"/>
    </row>
    <row r="155" spans="1:15" ht="16.5" customHeight="1" x14ac:dyDescent="0.75">
      <c r="A155" s="32" t="s">
        <v>285</v>
      </c>
      <c r="C155" s="63">
        <v>0</v>
      </c>
      <c r="G155" s="63">
        <v>35787</v>
      </c>
      <c r="I155" s="47">
        <v>0</v>
      </c>
    </row>
    <row r="156" spans="1:15" ht="16.5" customHeight="1" x14ac:dyDescent="0.75">
      <c r="A156" s="32" t="s">
        <v>283</v>
      </c>
      <c r="C156" s="63">
        <v>0</v>
      </c>
      <c r="E156" s="47">
        <v>0</v>
      </c>
      <c r="G156" s="63">
        <v>0</v>
      </c>
      <c r="I156" s="69">
        <v>4214</v>
      </c>
    </row>
    <row r="183" spans="1:9" ht="16.5" customHeight="1" x14ac:dyDescent="0.75">
      <c r="A183" s="107" t="s">
        <v>61</v>
      </c>
      <c r="B183" s="216" t="s">
        <v>61</v>
      </c>
      <c r="C183" s="216"/>
      <c r="D183" s="216"/>
      <c r="E183" s="216"/>
      <c r="F183" s="216"/>
      <c r="G183" s="216"/>
      <c r="H183" s="216"/>
      <c r="I183" s="216"/>
    </row>
    <row r="184" spans="1:9" ht="16.5" customHeight="1" x14ac:dyDescent="0.75">
      <c r="A184" s="108" t="s">
        <v>62</v>
      </c>
      <c r="B184" s="217" t="s">
        <v>63</v>
      </c>
      <c r="C184" s="220"/>
      <c r="D184" s="220"/>
      <c r="E184" s="220"/>
      <c r="F184" s="220"/>
      <c r="G184" s="220"/>
      <c r="H184" s="220"/>
      <c r="I184" s="220"/>
    </row>
    <row r="185" spans="1:9" ht="16.5" customHeight="1" x14ac:dyDescent="0.75">
      <c r="A185" s="108" t="s">
        <v>64</v>
      </c>
      <c r="B185" s="217" t="s">
        <v>65</v>
      </c>
      <c r="C185" s="220"/>
      <c r="D185" s="220"/>
      <c r="E185" s="220"/>
      <c r="F185" s="220"/>
      <c r="G185" s="220"/>
      <c r="H185" s="220"/>
      <c r="I185" s="220"/>
    </row>
    <row r="186" spans="1:9" ht="16.5" customHeight="1" x14ac:dyDescent="0.75">
      <c r="A186" s="109"/>
      <c r="B186" s="164"/>
      <c r="C186" s="164"/>
      <c r="D186" s="164"/>
      <c r="E186" s="164"/>
      <c r="F186" s="164"/>
      <c r="G186" s="164"/>
      <c r="H186" s="164"/>
      <c r="I186" s="164"/>
    </row>
    <row r="187" spans="1:9" ht="16.5" customHeight="1" x14ac:dyDescent="0.75">
      <c r="A187" s="109"/>
      <c r="B187" s="164"/>
      <c r="C187" s="164"/>
      <c r="D187" s="164"/>
      <c r="E187" s="164"/>
      <c r="F187" s="164"/>
      <c r="G187" s="164"/>
      <c r="H187" s="164"/>
      <c r="I187" s="164"/>
    </row>
    <row r="188" spans="1:9" ht="16.5" customHeight="1" x14ac:dyDescent="0.75">
      <c r="A188" s="109"/>
      <c r="B188" s="164"/>
      <c r="C188" s="164"/>
      <c r="D188" s="164"/>
      <c r="E188" s="164"/>
      <c r="F188" s="164"/>
      <c r="G188" s="164"/>
      <c r="H188" s="164"/>
      <c r="I188" s="164"/>
    </row>
    <row r="189" spans="1:9" ht="16.5" customHeight="1" x14ac:dyDescent="0.75">
      <c r="A189" s="109"/>
      <c r="B189" s="164"/>
      <c r="C189" s="164"/>
      <c r="D189" s="164"/>
      <c r="E189" s="164"/>
      <c r="F189" s="164"/>
      <c r="G189" s="164"/>
      <c r="H189" s="164"/>
      <c r="I189" s="164"/>
    </row>
    <row r="190" spans="1:9" ht="9" customHeight="1" x14ac:dyDescent="0.75">
      <c r="A190" s="109"/>
      <c r="B190" s="164"/>
      <c r="C190" s="164"/>
      <c r="D190" s="164"/>
      <c r="E190" s="164"/>
      <c r="F190" s="164"/>
      <c r="G190" s="164"/>
      <c r="H190" s="164"/>
      <c r="I190" s="164"/>
    </row>
    <row r="191" spans="1:9" ht="22.4" customHeight="1" x14ac:dyDescent="0.75">
      <c r="A191" s="102" t="s">
        <v>243</v>
      </c>
      <c r="B191" s="64"/>
      <c r="C191" s="65"/>
      <c r="D191" s="64"/>
      <c r="E191" s="65"/>
      <c r="F191" s="64"/>
      <c r="G191" s="65"/>
      <c r="H191" s="64"/>
      <c r="I191" s="65"/>
    </row>
  </sheetData>
  <mergeCells count="19">
    <mergeCell ref="B185:I185"/>
    <mergeCell ref="A133:I133"/>
    <mergeCell ref="A138:G138"/>
    <mergeCell ref="C140:E140"/>
    <mergeCell ref="G140:I140"/>
    <mergeCell ref="B183:I183"/>
    <mergeCell ref="B184:I184"/>
    <mergeCell ref="A132:I132"/>
    <mergeCell ref="A1:I1"/>
    <mergeCell ref="A2:I2"/>
    <mergeCell ref="A3:I3"/>
    <mergeCell ref="C6:E6"/>
    <mergeCell ref="G6:I6"/>
    <mergeCell ref="A65:I65"/>
    <mergeCell ref="A66:I66"/>
    <mergeCell ref="A67:I67"/>
    <mergeCell ref="C70:E70"/>
    <mergeCell ref="G70:I70"/>
    <mergeCell ref="A131:I131"/>
  </mergeCells>
  <pageMargins left="0.8" right="0.5" top="0.5" bottom="0.6" header="0.49" footer="0.4"/>
  <pageSetup paperSize="9" scale="74" firstPageNumber="10" fitToHeight="0" orientation="portrait" useFirstPageNumber="1" horizontalDpi="1200" verticalDpi="1200" r:id="rId1"/>
  <headerFooter>
    <oddFooter>&amp;R&amp;"Arial,Regular"&amp;9&amp;P</oddFooter>
  </headerFooter>
  <rowBreaks count="2" manualBreakCount="2">
    <brk id="64" max="10" man="1"/>
    <brk id="130" max="10" man="1"/>
  </rowBreaks>
  <ignoredErrors>
    <ignoredError sqref="C7:I7 C71:I71 C141:I141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ABE6EC9C5A16D4AAC33565D20188223" ma:contentTypeVersion="7" ma:contentTypeDescription="Create a new document." ma:contentTypeScope="" ma:versionID="ecef0c4cca17d14c30597d99bd714cc1">
  <xsd:schema xmlns:xsd="http://www.w3.org/2001/XMLSchema" xmlns:xs="http://www.w3.org/2001/XMLSchema" xmlns:p="http://schemas.microsoft.com/office/2006/metadata/properties" xmlns:ns3="93341ccb-4154-4ee4-b80b-a57d5b745cf8" xmlns:ns4="f4383bf0-917d-42f1-af21-5a69ff352cb7" targetNamespace="http://schemas.microsoft.com/office/2006/metadata/properties" ma:root="true" ma:fieldsID="e51b651ac4196e5ac72cca8037516766" ns3:_="" ns4:_="">
    <xsd:import namespace="93341ccb-4154-4ee4-b80b-a57d5b745cf8"/>
    <xsd:import namespace="f4383bf0-917d-42f1-af21-5a69ff352cb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341ccb-4154-4ee4-b80b-a57d5b745cf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_activity" ma:index="10" nillable="true" ma:displayName="_activity" ma:hidden="true" ma:internalName="_activity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383bf0-917d-42f1-af21-5a69ff352cb7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3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93341ccb-4154-4ee4-b80b-a57d5b745cf8" xsi:nil="true"/>
  </documentManagement>
</p:properties>
</file>

<file path=customXml/itemProps1.xml><?xml version="1.0" encoding="utf-8"?>
<ds:datastoreItem xmlns:ds="http://schemas.openxmlformats.org/officeDocument/2006/customXml" ds:itemID="{88CFFDA2-D6EC-4E30-85E5-E03959C3634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3341ccb-4154-4ee4-b80b-a57d5b745cf8"/>
    <ds:schemaRef ds:uri="f4383bf0-917d-42f1-af21-5a69ff352cb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885FEB5-DD19-4E22-BA2C-D0846F642B7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BC7488D-9CFD-418D-9FD6-2881D2898B51}">
  <ds:schemaRefs>
    <ds:schemaRef ds:uri="http://schemas.microsoft.com/office/infopath/2007/PartnerControls"/>
    <ds:schemaRef ds:uri="93341ccb-4154-4ee4-b80b-a57d5b745cf8"/>
    <ds:schemaRef ds:uri="http://schemas.microsoft.com/office/2006/documentManagement/types"/>
    <ds:schemaRef ds:uri="http://purl.org/dc/terms/"/>
    <ds:schemaRef ds:uri="http://purl.org/dc/elements/1.1/"/>
    <ds:schemaRef ds:uri="http://www.w3.org/XML/1998/namespace"/>
    <ds:schemaRef ds:uri="http://purl.org/dc/dcmitype/"/>
    <ds:schemaRef ds:uri="http://schemas.openxmlformats.org/package/2006/metadata/core-properties"/>
    <ds:schemaRef ds:uri="f4383bf0-917d-42f1-af21-5a69ff352cb7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Financial position 2-3</vt:lpstr>
      <vt:lpstr>Comprehensive income 4-5 (3M)</vt:lpstr>
      <vt:lpstr>Comprehensive income 6-7 (9M)</vt:lpstr>
      <vt:lpstr>SHAREHOLDERS Conso 8</vt:lpstr>
      <vt:lpstr>SHAREHOLDERS The Bank 9</vt:lpstr>
      <vt:lpstr>CASH FLOWS 10-12</vt:lpstr>
      <vt:lpstr>'CASH FLOWS 10-12'!Print_Area</vt:lpstr>
      <vt:lpstr>'Comprehensive income 4-5 (3M)'!Print_Area</vt:lpstr>
      <vt:lpstr>'Comprehensive income 6-7 (9M)'!Print_Area</vt:lpstr>
      <vt:lpstr>'Financial position 2-3'!Print_Area</vt:lpstr>
      <vt:lpstr>'SHAREHOLDERS Conso 8'!Print_Area</vt:lpstr>
      <vt:lpstr>'SHAREHOLDERS The Bank 9'!Print_Area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Chotika Asawawimon</dc:creator>
  <cp:keywords/>
  <dc:description/>
  <cp:lastModifiedBy>Noparat Mungsitisak</cp:lastModifiedBy>
  <cp:revision/>
  <cp:lastPrinted>2024-10-31T08:02:09Z</cp:lastPrinted>
  <dcterms:created xsi:type="dcterms:W3CDTF">2001-07-23T02:00:01Z</dcterms:created>
  <dcterms:modified xsi:type="dcterms:W3CDTF">2024-11-13T04:40:18Z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0x0101003ABE6EC9C5A16D4AAC33565D20188223</vt:lpwstr>
  </property>
</Properties>
</file>