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34c38d46c38474/Desktop/งบการเงิน/FS_Q3'24/EN/"/>
    </mc:Choice>
  </mc:AlternateContent>
  <xr:revisionPtr revIDLastSave="548" documentId="13_ncr:1_{0B368405-3B86-4077-912D-7B5A5A29B6B2}" xr6:coauthVersionLast="47" xr6:coauthVersionMax="47" xr10:uidLastSave="{1E513990-2325-433B-A681-F86908B18EE4}"/>
  <bookViews>
    <workbookView xWindow="-110" yWindow="-110" windowWidth="22620" windowHeight="13500" tabRatio="773" activeTab="7" xr2:uid="{00000000-000D-0000-FFFF-FFFF00000000}"/>
  </bookViews>
  <sheets>
    <sheet name="BS " sheetId="25" r:id="rId1"/>
    <sheet name="CHANGE (E1)" sheetId="26" r:id="rId2"/>
    <sheet name="CHANGE (E2)" sheetId="15" r:id="rId3"/>
    <sheet name="PL (E) 3 M" sheetId="16" r:id="rId4"/>
    <sheet name="PL (E2) 3 M" sheetId="17" r:id="rId5"/>
    <sheet name="PL (E) 9 M" sheetId="18" r:id="rId6"/>
    <sheet name="PL (E2) 9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 localSheetId="1">#REF!</definedName>
    <definedName name="COM_1">#REF!</definedName>
    <definedName name="COM_2" localSheetId="0">#REF!</definedName>
    <definedName name="COM_2" localSheetId="1">#REF!</definedName>
    <definedName name="COM_2">#REF!</definedName>
    <definedName name="COM_3" localSheetId="0">#REF!</definedName>
    <definedName name="COM_3" localSheetId="1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'!$A$1:$J$193</definedName>
    <definedName name="_xlnm.Print_Area" localSheetId="7">'CF (E) '!$A$1:$K$123</definedName>
    <definedName name="_xlnm.Print_Area" localSheetId="1">'CHANGE (E1)'!$A$1:$V$43</definedName>
    <definedName name="_xlnm.Print_Area" localSheetId="2">'CHANGE (E2)'!$A$1:$N$31</definedName>
    <definedName name="_xlnm.Print_Area" localSheetId="3">'PL (E) 3 M'!$A$1:$K$58</definedName>
    <definedName name="_xlnm.Print_Area" localSheetId="5">'PL (E) 9 M'!$A$1:$K$62</definedName>
    <definedName name="_xlnm.Print_Area" localSheetId="4">'PL (E2) 3 M'!$A$1:$J$56</definedName>
    <definedName name="RENO_97" localSheetId="0">#REF!</definedName>
    <definedName name="RENO_97" localSheetId="1">#REF!</definedName>
    <definedName name="RENO_97">#REF!</definedName>
    <definedName name="Schedule" localSheetId="0">#REF!</definedName>
    <definedName name="Schedule" localSheetId="1">#REF!</definedName>
    <definedName name="Schedule">#REF!</definedName>
    <definedName name="TEL_96" localSheetId="0">#REF!</definedName>
    <definedName name="TEL_96" localSheetId="1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0" i="20" l="1"/>
  <c r="I20" i="18"/>
  <c r="I30" i="18"/>
  <c r="E20" i="18"/>
  <c r="N20" i="15"/>
  <c r="N21" i="15" s="1"/>
  <c r="N16" i="15"/>
  <c r="L16" i="15"/>
  <c r="N19" i="15"/>
  <c r="N18" i="15"/>
  <c r="N14" i="15"/>
  <c r="N15" i="15"/>
  <c r="N13" i="15"/>
  <c r="H16" i="25"/>
  <c r="G90" i="20"/>
  <c r="E19" i="16" l="1"/>
  <c r="P21" i="26"/>
  <c r="R21" i="26" s="1"/>
  <c r="V21" i="26" s="1"/>
  <c r="P15" i="26"/>
  <c r="R15" i="26" s="1"/>
  <c r="V15" i="26" s="1"/>
  <c r="T22" i="26"/>
  <c r="N22" i="26"/>
  <c r="L22" i="26"/>
  <c r="J22" i="26"/>
  <c r="H22" i="26"/>
  <c r="F22" i="26"/>
  <c r="D22" i="26"/>
  <c r="P20" i="26"/>
  <c r="R20" i="26" s="1"/>
  <c r="V20" i="26" s="1"/>
  <c r="P19" i="26"/>
  <c r="T17" i="26"/>
  <c r="N17" i="26"/>
  <c r="L17" i="26"/>
  <c r="J17" i="26"/>
  <c r="H17" i="26"/>
  <c r="F17" i="26"/>
  <c r="D17" i="26"/>
  <c r="P16" i="26"/>
  <c r="R16" i="26" s="1"/>
  <c r="V16" i="26" s="1"/>
  <c r="P14" i="26"/>
  <c r="R14" i="26" s="1"/>
  <c r="V14" i="26" s="1"/>
  <c r="P17" i="26" l="1"/>
  <c r="R17" i="26" s="1"/>
  <c r="P22" i="26"/>
  <c r="R22" i="26" s="1"/>
  <c r="V17" i="26"/>
  <c r="R19" i="26"/>
  <c r="V19" i="26" s="1"/>
  <c r="V22" i="26" s="1"/>
  <c r="J73" i="25" l="1"/>
  <c r="F22" i="19" l="1"/>
  <c r="I90" i="20"/>
  <c r="E98" i="20"/>
  <c r="K90" i="20"/>
  <c r="H21" i="15" l="1"/>
  <c r="J21" i="15"/>
  <c r="L21" i="15"/>
  <c r="H99" i="25"/>
  <c r="D99" i="25"/>
  <c r="D16" i="25"/>
  <c r="D26" i="25" s="1"/>
  <c r="I9" i="18" l="1"/>
  <c r="K26" i="16"/>
  <c r="K19" i="16"/>
  <c r="D73" i="25"/>
  <c r="H73" i="25" s="1"/>
  <c r="A69" i="25"/>
  <c r="A135" i="25" s="1"/>
  <c r="I195" i="25"/>
  <c r="G195" i="25"/>
  <c r="E195" i="25"/>
  <c r="J153" i="25"/>
  <c r="J155" i="25" s="1"/>
  <c r="H153" i="25"/>
  <c r="H155" i="25" s="1"/>
  <c r="F153" i="25"/>
  <c r="F155" i="25" s="1"/>
  <c r="D153" i="25"/>
  <c r="D155" i="25" s="1"/>
  <c r="J139" i="25"/>
  <c r="A128" i="25"/>
  <c r="A190" i="25" s="1"/>
  <c r="J99" i="25"/>
  <c r="F99" i="25"/>
  <c r="J93" i="25"/>
  <c r="H93" i="25"/>
  <c r="H100" i="25" s="1"/>
  <c r="F93" i="25"/>
  <c r="D93" i="25"/>
  <c r="D100" i="25" s="1"/>
  <c r="J45" i="25"/>
  <c r="H45" i="25"/>
  <c r="F45" i="25"/>
  <c r="D45" i="25"/>
  <c r="J16" i="25"/>
  <c r="J26" i="25" s="1"/>
  <c r="H26" i="25"/>
  <c r="F16" i="25"/>
  <c r="F26" i="25" s="1"/>
  <c r="J8" i="25"/>
  <c r="H8" i="25"/>
  <c r="K27" i="16" l="1"/>
  <c r="F46" i="25"/>
  <c r="F100" i="25"/>
  <c r="F156" i="25" s="1"/>
  <c r="D139" i="25"/>
  <c r="H139" i="25" s="1"/>
  <c r="J100" i="25"/>
  <c r="J156" i="25" s="1"/>
  <c r="H156" i="25"/>
  <c r="D156" i="25"/>
  <c r="H46" i="25"/>
  <c r="D46" i="25"/>
  <c r="J46" i="25"/>
  <c r="K34" i="16" l="1"/>
  <c r="K36" i="16" s="1"/>
  <c r="K39" i="16" s="1"/>
  <c r="D195" i="25"/>
  <c r="F195" i="25"/>
  <c r="J195" i="25"/>
  <c r="H195" i="25"/>
  <c r="K41" i="16" l="1"/>
  <c r="K44" i="16"/>
  <c r="E26" i="16"/>
  <c r="B63" i="20" l="1"/>
  <c r="K16" i="19"/>
  <c r="K15" i="19"/>
  <c r="G16" i="19"/>
  <c r="G15" i="19"/>
  <c r="J16" i="17"/>
  <c r="J15" i="17"/>
  <c r="F16" i="17"/>
  <c r="F15" i="17"/>
  <c r="K9" i="16"/>
  <c r="J16" i="15"/>
  <c r="H16" i="15"/>
  <c r="F16" i="15"/>
  <c r="D16" i="15"/>
  <c r="I98" i="20" l="1"/>
  <c r="F21" i="15" l="1"/>
  <c r="D21" i="15"/>
  <c r="K98" i="20" l="1"/>
  <c r="G98" i="20"/>
  <c r="K30" i="18" l="1"/>
  <c r="G30" i="18"/>
  <c r="E30" i="18"/>
  <c r="I31" i="18" l="1"/>
  <c r="I38" i="18" s="1"/>
  <c r="I40" i="18" l="1"/>
  <c r="I43" i="18" s="1"/>
  <c r="I11" i="19" l="1"/>
  <c r="I48" i="18"/>
  <c r="I45" i="18"/>
  <c r="K9" i="20"/>
  <c r="G68" i="20"/>
  <c r="K68" i="20" s="1"/>
  <c r="I9" i="19"/>
  <c r="I16" i="19" l="1"/>
  <c r="K9" i="18" l="1"/>
  <c r="I26" i="16" l="1"/>
  <c r="E68" i="20"/>
  <c r="I68" i="20" s="1"/>
  <c r="I9" i="20"/>
  <c r="K64" i="20"/>
  <c r="E16" i="19"/>
  <c r="I15" i="19"/>
  <c r="E15" i="19"/>
  <c r="K9" i="19"/>
  <c r="K20" i="18"/>
  <c r="K31" i="18" s="1"/>
  <c r="K38" i="18" s="1"/>
  <c r="K40" i="18" s="1"/>
  <c r="K43" i="18" s="1"/>
  <c r="G20" i="18"/>
  <c r="G31" i="18" s="1"/>
  <c r="G38" i="18" s="1"/>
  <c r="G40" i="18" s="1"/>
  <c r="G43" i="18" s="1"/>
  <c r="G45" i="18" s="1"/>
  <c r="G17" i="17"/>
  <c r="H16" i="17"/>
  <c r="D16" i="17"/>
  <c r="H15" i="17"/>
  <c r="D15" i="17"/>
  <c r="J9" i="17"/>
  <c r="H9" i="17"/>
  <c r="H41" i="16"/>
  <c r="G26" i="16"/>
  <c r="I19" i="16"/>
  <c r="G19" i="16"/>
  <c r="E27" i="16"/>
  <c r="E34" i="16" s="1"/>
  <c r="I9" i="16"/>
  <c r="E36" i="16" l="1"/>
  <c r="G48" i="18"/>
  <c r="G11" i="20"/>
  <c r="K11" i="19"/>
  <c r="K17" i="19" s="1"/>
  <c r="E31" i="18"/>
  <c r="E38" i="18" s="1"/>
  <c r="I27" i="16"/>
  <c r="I34" i="16" s="1"/>
  <c r="G27" i="16"/>
  <c r="D11" i="17" l="1"/>
  <c r="D17" i="17" s="1"/>
  <c r="D22" i="17" s="1"/>
  <c r="D20" i="17" s="1"/>
  <c r="E41" i="16"/>
  <c r="E39" i="16" s="1"/>
  <c r="G34" i="16"/>
  <c r="G36" i="16" s="1"/>
  <c r="K20" i="19"/>
  <c r="K22" i="19" s="1"/>
  <c r="E44" i="16"/>
  <c r="K48" i="18"/>
  <c r="K45" i="18"/>
  <c r="E40" i="18"/>
  <c r="E43" i="18" s="1"/>
  <c r="J11" i="17"/>
  <c r="I36" i="16"/>
  <c r="I39" i="16" s="1"/>
  <c r="I17" i="19"/>
  <c r="I20" i="19" s="1"/>
  <c r="I22" i="19" s="1"/>
  <c r="I11" i="20"/>
  <c r="I32" i="20" s="1"/>
  <c r="K11" i="20"/>
  <c r="K32" i="20" s="1"/>
  <c r="K47" i="20" s="1"/>
  <c r="K49" i="20" s="1"/>
  <c r="K100" i="20" s="1"/>
  <c r="K102" i="20" s="1"/>
  <c r="G32" i="20"/>
  <c r="G47" i="20" s="1"/>
  <c r="G49" i="20" s="1"/>
  <c r="G100" i="20" s="1"/>
  <c r="G102" i="20" s="1"/>
  <c r="G11" i="19"/>
  <c r="F11" i="17" l="1"/>
  <c r="G41" i="16"/>
  <c r="G39" i="16" s="1"/>
  <c r="G44" i="16" s="1"/>
  <c r="E11" i="19"/>
  <c r="E17" i="19" s="1"/>
  <c r="E22" i="19" s="1"/>
  <c r="E20" i="19" s="1"/>
  <c r="E45" i="18"/>
  <c r="I41" i="16"/>
  <c r="I44" i="16"/>
  <c r="G17" i="19"/>
  <c r="G20" i="19" s="1"/>
  <c r="G22" i="19" s="1"/>
  <c r="J17" i="17"/>
  <c r="H11" i="17"/>
  <c r="H17" i="17" s="1"/>
  <c r="H20" i="17" s="1"/>
  <c r="H22" i="17" s="1"/>
  <c r="E11" i="20"/>
  <c r="F17" i="17" l="1"/>
  <c r="F20" i="17" s="1"/>
  <c r="F22" i="17" s="1"/>
  <c r="E32" i="20"/>
  <c r="E47" i="20" s="1"/>
  <c r="E49" i="20" s="1"/>
  <c r="J20" i="17"/>
  <c r="J22" i="17" s="1"/>
  <c r="E48" i="18"/>
  <c r="I47" i="20"/>
  <c r="I49" i="20" s="1"/>
  <c r="I100" i="20" s="1"/>
  <c r="I102" i="20" s="1"/>
  <c r="I124" i="20" s="1"/>
  <c r="E100" i="20" l="1"/>
  <c r="E102" i="20" s="1"/>
  <c r="E124" i="20" s="1"/>
</calcChain>
</file>

<file path=xl/sharedStrings.xml><?xml version="1.0" encoding="utf-8"?>
<sst xmlns="http://schemas.openxmlformats.org/spreadsheetml/2006/main" count="466" uniqueCount="258">
  <si>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</si>
  <si>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</si>
  <si>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</si>
  <si>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</si>
  <si>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</si>
  <si>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</si>
  <si>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</si>
  <si>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</si>
  <si>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</si>
  <si>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</si>
  <si>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</si>
  <si>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</si>
  <si>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</si>
  <si>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</si>
  <si>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</si>
  <si>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</si>
  <si>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</si>
  <si>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</si>
  <si>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</si>
  <si>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</si>
  <si>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</si>
  <si>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</si>
  <si>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</si>
  <si>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</si>
  <si>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</si>
  <si>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</si>
  <si>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</si>
  <si>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</si>
  <si>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</si>
  <si>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</si>
  <si>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</si>
  <si>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</si>
  <si>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</si>
  <si>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</si>
  <si>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</si>
  <si>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</si>
  <si>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</si>
  <si>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</si>
  <si>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</si>
  <si>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</si>
  <si>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</si>
  <si>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</si>
  <si>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</si>
  <si>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</si>
  <si>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</si>
  <si>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</si>
  <si>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</si>
  <si>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</si>
  <si>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</si>
  <si>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</si>
  <si>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</si>
  <si>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</si>
  <si>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</si>
  <si>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</si>
  <si>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</si>
  <si>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</si>
  <si>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</si>
  <si>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</si>
  <si>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</si>
  <si>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</si>
  <si>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</si>
  <si>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</si>
  <si>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</si>
  <si>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</si>
  <si>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</si>
  <si>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</si>
  <si>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</si>
  <si>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</si>
  <si>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</si>
  <si>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</si>
  <si>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</si>
  <si>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</si>
  <si>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</si>
  <si>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</si>
  <si>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</si>
  <si>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</si>
  <si>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</si>
  <si>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</si>
  <si>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</si>
  <si>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</si>
  <si>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</si>
  <si>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</si>
  <si>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</si>
  <si>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</si>
  <si>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</si>
  <si>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</si>
  <si>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</si>
  <si>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Interest income</t>
  </si>
  <si>
    <t>Unrealized loss (gain) on exchange rate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</si>
  <si>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</si>
  <si>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</si>
  <si>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</si>
  <si>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</si>
  <si>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</si>
  <si>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</si>
  <si>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</si>
  <si>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</si>
  <si>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</si>
  <si>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</si>
  <si>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</si>
  <si>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</si>
  <si>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</si>
  <si>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</si>
  <si>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</si>
  <si>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</si>
  <si>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</si>
  <si>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</si>
  <si>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</si>
  <si>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</si>
  <si>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</si>
  <si>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</si>
  <si>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</si>
  <si>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</si>
  <si>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</si>
  <si>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</si>
  <si>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</si>
  <si>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</si>
  <si>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Statements of changes in  equity (continued)</t>
  </si>
  <si>
    <t>Statements of income</t>
  </si>
  <si>
    <t>For the three - month periods</t>
  </si>
  <si>
    <t xml:space="preserve">    Unrealized loss on derivatives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</si>
  <si>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</si>
  <si>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</si>
  <si>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</si>
  <si>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Depreciation</t>
  </si>
  <si>
    <t>Amortization</t>
  </si>
  <si>
    <t>Finance cost paid</t>
  </si>
  <si>
    <t>Payment of liquidated subsidiaries to non - controlling interests</t>
  </si>
  <si>
    <t>Loss (gain) on sales and write - off of assets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</si>
  <si>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</si>
  <si>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</si>
  <si>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</si>
  <si>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</si>
  <si>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</si>
  <si>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</si>
  <si>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</si>
  <si>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</si>
  <si>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</si>
  <si>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</si>
  <si>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Investments in joint ventures</t>
  </si>
  <si>
    <t>Other non - current financial assets</t>
  </si>
  <si>
    <t>Right - of - use assets, net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</si>
  <si>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</si>
  <si>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</si>
  <si>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</si>
  <si>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Profit (loss) from operating activities</t>
  </si>
  <si>
    <t>Adjustments to reconcile profit (loss) for the periods</t>
  </si>
  <si>
    <t>Cash received (paid) from operating activities</t>
  </si>
  <si>
    <t>Activities not affecting cash :</t>
  </si>
  <si>
    <t xml:space="preserve">    Loss on impairment of assets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</si>
  <si>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</si>
  <si>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</si>
  <si>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</si>
  <si>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</si>
  <si>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</si>
  <si>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</si>
  <si>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</si>
  <si>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</si>
  <si>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</si>
  <si>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</si>
  <si>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Tax expenses (income)</t>
  </si>
  <si>
    <t>Purchase of right - of - use assets</t>
  </si>
  <si>
    <t>Share of profit (loss) from investments in joint ventures</t>
  </si>
  <si>
    <t>Loss (gain) from change in fair value of derivatives</t>
  </si>
  <si>
    <t>Net cash received (paid) for income tax</t>
  </si>
  <si>
    <t xml:space="preserve">   - Payment of advances for vessels and equipment </t>
  </si>
  <si>
    <t>Liabilities and shareholders' equity</t>
  </si>
  <si>
    <t>Other current financial liabilities</t>
  </si>
  <si>
    <t>Shareholders' equity</t>
  </si>
  <si>
    <t>Total  equity of  parent Company's shareholders</t>
  </si>
  <si>
    <t>Total shareholders' equity</t>
  </si>
  <si>
    <t>Total liabilities and shareholders' equity</t>
  </si>
  <si>
    <t>Payment of advances for vessels and equipment</t>
  </si>
  <si>
    <t>Payment of lease liabilities</t>
  </si>
  <si>
    <t>.…………………..…………….........................................  DIRECTOR …………..………..………..……....................................  DIRECTOR                    7</t>
  </si>
  <si>
    <t>Purchase of intangible assets</t>
  </si>
  <si>
    <t>purchase of vessels and equipment</t>
  </si>
  <si>
    <t xml:space="preserve">to net cash provided by (used in) operating activities: </t>
  </si>
  <si>
    <t xml:space="preserve">Operating assets decrease (increase) </t>
  </si>
  <si>
    <t>Operating liabilities increase (decrease)</t>
  </si>
  <si>
    <t>Cash received from other non - current receivables</t>
  </si>
  <si>
    <t>Investments in joint ventures paid</t>
  </si>
  <si>
    <t>Dividend receivables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</si>
  <si>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</si>
  <si>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</si>
  <si>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</si>
  <si>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</si>
  <si>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</si>
  <si>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.…………………..…………….........................................  DIRECTOR …………..………..………..……....................................  DIRECTOR                    6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</si>
  <si>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</si>
  <si>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</si>
  <si>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Increase in right - of - use assets and lease liabilities</t>
  </si>
  <si>
    <t>from recognition of lease</t>
  </si>
  <si>
    <t>Other expense - loss on exchange rate</t>
  </si>
  <si>
    <t>Equity holders of the parent (Baht)</t>
  </si>
  <si>
    <t>Gain on exchange rate</t>
  </si>
  <si>
    <t>Gain on sales of assets</t>
  </si>
  <si>
    <t>Others</t>
  </si>
  <si>
    <t>determined in accordance with TFRS 9</t>
  </si>
  <si>
    <t>Others income</t>
  </si>
  <si>
    <t>Cash and cash equivalents at ending of periods</t>
  </si>
  <si>
    <t>Loss (gain) relating to termination of the lease</t>
  </si>
  <si>
    <t>Short - term loan to related parties</t>
  </si>
  <si>
    <t>Current portion of long - term loan to related parties</t>
  </si>
  <si>
    <t>Refundable income tax - current period</t>
  </si>
  <si>
    <t xml:space="preserve">   - Gain from changes in fair value of derivatives</t>
  </si>
  <si>
    <t>Long - term loan to related parties, net of current portion</t>
  </si>
  <si>
    <t>Investment properties, net</t>
  </si>
  <si>
    <t>Lease liabilities, net of current portion</t>
  </si>
  <si>
    <t>Balance as at 1 January 2023</t>
  </si>
  <si>
    <t>Loss (gain) from changes in fair value of financial assets</t>
  </si>
  <si>
    <t>Offset of trade receivables - related parties, other recievables</t>
  </si>
  <si>
    <t>Supplemental disclosures of cash flows information :</t>
  </si>
  <si>
    <t>31 December 2023</t>
  </si>
  <si>
    <t>Balance as at 1 January 2024</t>
  </si>
  <si>
    <t xml:space="preserve">   - Restricted bank deposit</t>
  </si>
  <si>
    <t>Gains (losses) on investment in</t>
  </si>
  <si>
    <t xml:space="preserve">Company's </t>
  </si>
  <si>
    <t>shareholder's</t>
  </si>
  <si>
    <t>equity designated at fair value</t>
  </si>
  <si>
    <t>Total</t>
  </si>
  <si>
    <t>Interest income in accordance with TFRS 9</t>
  </si>
  <si>
    <t>6 and 7.2</t>
  </si>
  <si>
    <t xml:space="preserve">   - Advance receive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</si>
  <si>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</si>
  <si>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Impairment loss (reversal of impairment loss)</t>
  </si>
  <si>
    <t>Profit (loss) from operating activities before changes in operating</t>
  </si>
  <si>
    <t>assets and liabilities</t>
  </si>
  <si>
    <t>Advance receive</t>
  </si>
  <si>
    <t>Purchasing of property, premises, vessels and equipment</t>
  </si>
  <si>
    <t>and advance receive</t>
  </si>
  <si>
    <t>Statements of financial position (continued)</t>
  </si>
  <si>
    <t>Decrease (increase) in other financial assets</t>
  </si>
  <si>
    <t>Decrease (increase) in short - term loan to related parties</t>
  </si>
  <si>
    <t>Decrease (increase) in long - term loan to related parties</t>
  </si>
  <si>
    <t>Purchasing investments in joint venture</t>
  </si>
  <si>
    <t>Purchasing investments in associate</t>
  </si>
  <si>
    <t>Decrease in advance receipt from receive the dividend</t>
  </si>
  <si>
    <t>Items that may be reclassified to profit or loss :</t>
  </si>
  <si>
    <t>Total items that may be reclassified to profit or loss</t>
  </si>
  <si>
    <t xml:space="preserve">Decrease (increase) in restriced bank deposits </t>
  </si>
  <si>
    <t>30 September 2024</t>
  </si>
  <si>
    <t>As at 30 September 2024</t>
  </si>
  <si>
    <t>Balance as at 30 September 2023</t>
  </si>
  <si>
    <t>Balance as at 30 September 2024</t>
  </si>
  <si>
    <t>For the nine - month period ended 30 September 2024</t>
  </si>
  <si>
    <t>For the three - month period ended 30 September 2024</t>
  </si>
  <si>
    <t>ended 30 September</t>
  </si>
  <si>
    <t>For the nine - month periods</t>
  </si>
  <si>
    <t>Advance received from sales of assets</t>
  </si>
  <si>
    <t xml:space="preserve">Transfer from "short - term loan to related parties" to </t>
  </si>
  <si>
    <t>"long - term loan to related parties"</t>
  </si>
  <si>
    <t>4 and 17</t>
  </si>
  <si>
    <t>9.2 and 13</t>
  </si>
  <si>
    <t>20.1 (c)</t>
  </si>
  <si>
    <t>Short - term loan from financial institution</t>
  </si>
  <si>
    <t>Increase (decrease) in short - term loan from financial institution</t>
  </si>
  <si>
    <t>Transfer payment of advance to vessels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</si>
</sst>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000000_);\(#,##0.0000000\)"/>
    <numFmt numFmtId="177" formatCode="#,##0.0;\-#,##0.0"/>
    <numFmt numFmtId="178" formatCode="_(* #,##0.000_);_(* \(#,##0.000\);_(* &quot;-&quot;??_);_(@_)"/>
    <numFmt numFmtId="179" formatCode="_(* #,##0.00_);_(* \(#,##0.00\);_(* &quot;-&quot;_);_(@_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9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37" fontId="15" fillId="0" borderId="0" xfId="54" applyNumberFormat="1" applyFont="1" applyAlignment="1">
      <alignment vertical="center"/>
    </xf>
    <xf numFmtId="37" fontId="16" fillId="0" borderId="0" xfId="54" applyNumberFormat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horizontal="center" vertical="center"/>
    </xf>
    <xf numFmtId="164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7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1" fontId="17" fillId="0" borderId="13" xfId="54" applyNumberFormat="1" applyFont="1" applyBorder="1" applyAlignment="1">
      <alignment horizontal="center"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4" fillId="0" borderId="11" xfId="54" applyNumberFormat="1" applyFont="1" applyBorder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4" fillId="0" borderId="0" xfId="54" applyNumberFormat="1" applyFont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5" fontId="15" fillId="0" borderId="0" xfId="28" applyNumberFormat="1" applyFont="1" applyFill="1" applyAlignment="1">
      <alignment vertical="center"/>
    </xf>
    <xf numFmtId="164" fontId="15" fillId="0" borderId="11" xfId="54" applyNumberFormat="1" applyFont="1" applyBorder="1" applyAlignment="1">
      <alignment vertical="center"/>
    </xf>
    <xf numFmtId="164" fontId="15" fillId="0" borderId="17" xfId="54" applyNumberFormat="1" applyFont="1" applyBorder="1" applyAlignment="1">
      <alignment vertical="center"/>
    </xf>
    <xf numFmtId="37" fontId="34" fillId="0" borderId="0" xfId="54" applyNumberFormat="1" applyFont="1" applyAlignment="1">
      <alignment vertical="center"/>
    </xf>
    <xf numFmtId="164" fontId="34" fillId="0" borderId="0" xfId="54" applyNumberFormat="1" applyFont="1" applyAlignment="1">
      <alignment vertical="center"/>
    </xf>
    <xf numFmtId="37" fontId="34" fillId="0" borderId="0" xfId="54" applyNumberFormat="1" applyFont="1" applyAlignment="1">
      <alignment horizontal="center" vertical="center"/>
    </xf>
    <xf numFmtId="164" fontId="34" fillId="0" borderId="0" xfId="54" applyNumberFormat="1" applyFont="1" applyAlignment="1">
      <alignment horizontal="center" vertical="center"/>
    </xf>
    <xf numFmtId="37" fontId="35" fillId="0" borderId="0" xfId="54" applyNumberFormat="1" applyFont="1" applyAlignment="1">
      <alignment vertical="center"/>
    </xf>
    <xf numFmtId="37" fontId="35" fillId="0" borderId="0" xfId="54" applyNumberFormat="1" applyFont="1" applyAlignment="1">
      <alignment horizontal="center" vertical="center"/>
    </xf>
    <xf numFmtId="37" fontId="34" fillId="0" borderId="11" xfId="54" applyNumberFormat="1" applyFont="1" applyBorder="1" applyAlignment="1">
      <alignment horizontal="center" vertical="center"/>
    </xf>
    <xf numFmtId="37" fontId="36" fillId="0" borderId="0" xfId="54" applyNumberFormat="1" applyFont="1" applyAlignment="1">
      <alignment vertical="center"/>
    </xf>
    <xf numFmtId="1" fontId="34" fillId="0" borderId="11" xfId="54" applyNumberFormat="1" applyFont="1" applyBorder="1" applyAlignment="1">
      <alignment horizontal="center" vertical="center"/>
    </xf>
    <xf numFmtId="1" fontId="36" fillId="0" borderId="0" xfId="54" applyNumberFormat="1" applyFont="1" applyAlignment="1">
      <alignment vertical="center"/>
    </xf>
    <xf numFmtId="1" fontId="34" fillId="0" borderId="0" xfId="54" applyNumberFormat="1" applyFont="1" applyAlignment="1">
      <alignment vertical="center"/>
    </xf>
    <xf numFmtId="1" fontId="34" fillId="0" borderId="12" xfId="54" applyNumberFormat="1" applyFont="1" applyBorder="1" applyAlignment="1">
      <alignment horizontal="center" vertical="center"/>
    </xf>
    <xf numFmtId="37" fontId="37" fillId="0" borderId="0" xfId="54" applyNumberFormat="1" applyFont="1" applyAlignment="1">
      <alignment horizontal="center" vertical="center"/>
    </xf>
    <xf numFmtId="37" fontId="34" fillId="0" borderId="0" xfId="54" applyNumberFormat="1" applyFont="1" applyAlignment="1">
      <alignment horizontal="left" vertical="center"/>
    </xf>
    <xf numFmtId="0" fontId="37" fillId="0" borderId="0" xfId="54" applyFont="1" applyAlignment="1">
      <alignment horizontal="center" vertical="center"/>
    </xf>
    <xf numFmtId="164" fontId="34" fillId="0" borderId="12" xfId="54" applyNumberFormat="1" applyFont="1" applyBorder="1" applyAlignment="1">
      <alignment vertical="center"/>
    </xf>
    <xf numFmtId="164" fontId="34" fillId="0" borderId="0" xfId="54" applyNumberFormat="1" applyFont="1" applyAlignment="1">
      <alignment horizontal="right" vertical="center"/>
    </xf>
    <xf numFmtId="164" fontId="34" fillId="0" borderId="11" xfId="54" applyNumberFormat="1" applyFont="1" applyBorder="1" applyAlignment="1">
      <alignment horizontal="right" vertical="center"/>
    </xf>
    <xf numFmtId="164" fontId="34" fillId="0" borderId="13" xfId="54" applyNumberFormat="1" applyFont="1" applyBorder="1" applyAlignment="1">
      <alignment vertical="center"/>
    </xf>
    <xf numFmtId="164" fontId="34" fillId="0" borderId="16" xfId="54" applyNumberFormat="1" applyFont="1" applyBorder="1" applyAlignment="1">
      <alignment horizontal="right" vertical="center"/>
    </xf>
    <xf numFmtId="37" fontId="34" fillId="0" borderId="0" xfId="54" applyNumberFormat="1" applyFont="1" applyAlignment="1">
      <alignment horizontal="left" vertical="center" indent="1"/>
    </xf>
    <xf numFmtId="164" fontId="34" fillId="0" borderId="16" xfId="54" applyNumberFormat="1" applyFont="1" applyBorder="1" applyAlignment="1">
      <alignment vertical="center"/>
    </xf>
    <xf numFmtId="165" fontId="34" fillId="0" borderId="0" xfId="29" applyFont="1" applyFill="1" applyBorder="1" applyAlignment="1">
      <alignment vertical="center"/>
    </xf>
    <xf numFmtId="164" fontId="34" fillId="0" borderId="17" xfId="54" applyNumberFormat="1" applyFont="1" applyBorder="1" applyAlignment="1">
      <alignment vertical="center"/>
    </xf>
    <xf numFmtId="39" fontId="34" fillId="0" borderId="0" xfId="54" applyNumberFormat="1" applyFont="1" applyAlignment="1">
      <alignment vertical="center"/>
    </xf>
    <xf numFmtId="164" fontId="15" fillId="0" borderId="11" xfId="54" applyNumberFormat="1" applyFont="1" applyBorder="1" applyAlignment="1">
      <alignment horizontal="right" vertical="center"/>
    </xf>
    <xf numFmtId="164" fontId="15" fillId="0" borderId="16" xfId="54" applyNumberFormat="1" applyFont="1" applyBorder="1" applyAlignment="1">
      <alignment vertical="center"/>
    </xf>
    <xf numFmtId="37" fontId="15" fillId="0" borderId="0" xfId="54" applyNumberFormat="1" applyFont="1" applyAlignment="1">
      <alignment horizontal="left" vertical="center" indent="1"/>
    </xf>
    <xf numFmtId="164" fontId="15" fillId="0" borderId="0" xfId="54" applyNumberFormat="1" applyFont="1" applyAlignment="1">
      <alignment horizontal="right" vertical="center"/>
    </xf>
    <xf numFmtId="39" fontId="15" fillId="0" borderId="0" xfId="54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165" fontId="15" fillId="0" borderId="0" xfId="28" applyFont="1" applyFill="1" applyBorder="1" applyAlignment="1">
      <alignment vertical="center"/>
    </xf>
    <xf numFmtId="165" fontId="15" fillId="0" borderId="11" xfId="28" applyFont="1" applyFill="1" applyBorder="1" applyAlignment="1">
      <alignment vertical="center"/>
    </xf>
    <xf numFmtId="165" fontId="34" fillId="0" borderId="0" xfId="28" applyFont="1" applyFill="1" applyAlignment="1">
      <alignment horizontal="center" vertical="center"/>
    </xf>
    <xf numFmtId="165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164" fontId="15" fillId="0" borderId="0" xfId="64" applyNumberFormat="1" applyFont="1" applyAlignment="1">
      <alignment horizontal="right" vertical="center"/>
    </xf>
    <xf numFmtId="175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Alignment="1">
      <alignment vertical="center"/>
    </xf>
    <xf numFmtId="43" fontId="15" fillId="0" borderId="0" xfId="75" applyFont="1" applyAlignment="1">
      <alignment vertical="center"/>
    </xf>
    <xf numFmtId="165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43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165" fontId="34" fillId="0" borderId="0" xfId="28" applyFont="1" applyFill="1" applyBorder="1" applyAlignment="1">
      <alignment vertical="center"/>
    </xf>
    <xf numFmtId="0" fontId="37" fillId="0" borderId="0" xfId="54" quotePrefix="1" applyFont="1" applyAlignment="1">
      <alignment horizontal="center" vertical="center"/>
    </xf>
    <xf numFmtId="0" fontId="16" fillId="0" borderId="0" xfId="54" applyFont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15" fillId="0" borderId="0" xfId="54" applyFont="1" applyAlignment="1">
      <alignment horizontal="center" vertical="center"/>
    </xf>
    <xf numFmtId="165" fontId="15" fillId="0" borderId="0" xfId="28" applyFont="1" applyAlignment="1">
      <alignment horizontal="center" vertical="center"/>
    </xf>
    <xf numFmtId="165" fontId="15" fillId="0" borderId="0" xfId="28" applyFont="1" applyFill="1" applyAlignment="1">
      <alignment horizontal="center" vertical="center"/>
    </xf>
    <xf numFmtId="165" fontId="15" fillId="0" borderId="0" xfId="28" applyFont="1" applyFill="1" applyAlignment="1">
      <alignment vertical="center"/>
    </xf>
    <xf numFmtId="165" fontId="15" fillId="0" borderId="0" xfId="75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165" fontId="34" fillId="0" borderId="11" xfId="28" applyFont="1" applyFill="1" applyBorder="1" applyAlignment="1">
      <alignment vertical="center"/>
    </xf>
    <xf numFmtId="175" fontId="34" fillId="0" borderId="0" xfId="28" applyNumberFormat="1" applyFont="1" applyFill="1" applyBorder="1" applyAlignment="1">
      <alignment horizontal="center" vertical="center"/>
    </xf>
    <xf numFmtId="165" fontId="15" fillId="0" borderId="0" xfId="72" applyFont="1" applyFill="1" applyAlignment="1">
      <alignment horizontal="left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165" fontId="15" fillId="0" borderId="0" xfId="28" applyFont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7" fillId="0" borderId="0" xfId="28" applyNumberFormat="1" applyFont="1" applyAlignment="1">
      <alignment horizontal="center" vertical="center"/>
    </xf>
    <xf numFmtId="175" fontId="17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65" fontId="34" fillId="0" borderId="11" xfId="28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164" fontId="34" fillId="0" borderId="11" xfId="54" applyNumberFormat="1" applyFont="1" applyBorder="1" applyAlignment="1">
      <alignment horizontal="center" vertical="center"/>
    </xf>
    <xf numFmtId="37" fontId="34" fillId="0" borderId="0" xfId="54" applyNumberFormat="1" applyFont="1" applyAlignment="1">
      <alignment horizontal="right" vertical="center"/>
    </xf>
    <xf numFmtId="37" fontId="34" fillId="0" borderId="0" xfId="54" applyNumberFormat="1" applyFont="1" applyAlignment="1">
      <alignment horizontal="centerContinuous" vertical="center"/>
    </xf>
    <xf numFmtId="0" fontId="34" fillId="0" borderId="0" xfId="54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35" fillId="0" borderId="11" xfId="54" applyNumberFormat="1" applyFont="1" applyBorder="1" applyAlignment="1">
      <alignment vertical="center"/>
    </xf>
    <xf numFmtId="37" fontId="36" fillId="0" borderId="0" xfId="54" applyNumberFormat="1" applyFont="1" applyAlignment="1">
      <alignment horizontal="center" vertical="center"/>
    </xf>
    <xf numFmtId="0" fontId="34" fillId="0" borderId="11" xfId="54" applyFont="1" applyBorder="1" applyAlignment="1">
      <alignment horizontal="center" vertical="center"/>
    </xf>
    <xf numFmtId="0" fontId="36" fillId="0" borderId="0" xfId="54" applyFont="1" applyAlignment="1">
      <alignment vertical="center"/>
    </xf>
    <xf numFmtId="0" fontId="34" fillId="0" borderId="0" xfId="54" applyFont="1" applyAlignment="1">
      <alignment vertical="center"/>
    </xf>
    <xf numFmtId="176" fontId="34" fillId="0" borderId="0" xfId="54" applyNumberFormat="1" applyFont="1" applyAlignment="1">
      <alignment vertical="center"/>
    </xf>
    <xf numFmtId="165" fontId="34" fillId="0" borderId="0" xfId="28" applyFont="1" applyFill="1" applyAlignment="1">
      <alignment horizontal="right" vertical="center"/>
    </xf>
    <xf numFmtId="175" fontId="34" fillId="0" borderId="0" xfId="28" applyNumberFormat="1" applyFont="1" applyFill="1" applyAlignment="1">
      <alignment horizontal="right" vertical="center"/>
    </xf>
    <xf numFmtId="175" fontId="34" fillId="0" borderId="0" xfId="28" applyNumberFormat="1" applyFont="1" applyFill="1" applyBorder="1" applyAlignment="1">
      <alignment vertical="center"/>
    </xf>
    <xf numFmtId="164" fontId="34" fillId="0" borderId="11" xfId="54" applyNumberFormat="1" applyFont="1" applyBorder="1" applyAlignment="1">
      <alignment vertical="center"/>
    </xf>
    <xf numFmtId="164" fontId="15" fillId="0" borderId="0" xfId="55" applyNumberFormat="1" applyFont="1" applyAlignment="1">
      <alignment vertical="center"/>
    </xf>
    <xf numFmtId="0" fontId="34" fillId="0" borderId="12" xfId="54" applyFont="1" applyBorder="1" applyAlignment="1">
      <alignment horizontal="center" vertical="center"/>
    </xf>
    <xf numFmtId="165" fontId="34" fillId="0" borderId="0" xfId="28" applyFont="1" applyFill="1" applyBorder="1" applyAlignment="1">
      <alignment horizontal="center" vertical="center"/>
    </xf>
    <xf numFmtId="165" fontId="15" fillId="0" borderId="0" xfId="72" applyFont="1" applyAlignment="1">
      <alignment vertical="center"/>
    </xf>
    <xf numFmtId="175" fontId="34" fillId="0" borderId="0" xfId="28" applyNumberFormat="1" applyFont="1" applyFill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177" fontId="16" fillId="0" borderId="0" xfId="64" quotePrefix="1" applyNumberFormat="1" applyFont="1" applyAlignment="1">
      <alignment horizontal="center" vertical="center"/>
    </xf>
    <xf numFmtId="37" fontId="16" fillId="0" borderId="0" xfId="64" quotePrefix="1" applyNumberFormat="1" applyFont="1" applyAlignment="1">
      <alignment horizontal="center" vertical="center"/>
    </xf>
    <xf numFmtId="177" fontId="16" fillId="0" borderId="0" xfId="64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78" fontId="34" fillId="0" borderId="0" xfId="29" applyNumberFormat="1" applyFont="1" applyFill="1" applyAlignment="1">
      <alignment vertical="center"/>
    </xf>
    <xf numFmtId="0" fontId="15" fillId="0" borderId="11" xfId="64" applyFont="1" applyBorder="1" applyAlignment="1">
      <alignment horizontal="center" vertical="center"/>
    </xf>
    <xf numFmtId="37" fontId="15" fillId="0" borderId="0" xfId="54" applyNumberFormat="1" applyFont="1"/>
    <xf numFmtId="165" fontId="41" fillId="0" borderId="0" xfId="28" applyFont="1" applyAlignment="1">
      <alignment vertical="center"/>
    </xf>
    <xf numFmtId="175" fontId="41" fillId="0" borderId="0" xfId="28" applyNumberFormat="1" applyFont="1" applyAlignment="1">
      <alignment vertical="center"/>
    </xf>
    <xf numFmtId="175" fontId="34" fillId="0" borderId="11" xfId="28" applyNumberFormat="1" applyFont="1" applyFill="1" applyBorder="1" applyAlignment="1">
      <alignment vertical="center"/>
    </xf>
    <xf numFmtId="0" fontId="14" fillId="0" borderId="0" xfId="73" applyFont="1" applyAlignment="1">
      <alignment vertical="center"/>
    </xf>
    <xf numFmtId="0" fontId="15" fillId="0" borderId="11" xfId="64" quotePrefix="1" applyFont="1" applyBorder="1" applyAlignment="1">
      <alignment horizontal="center" vertical="center"/>
    </xf>
    <xf numFmtId="175" fontId="15" fillId="0" borderId="11" xfId="28" applyNumberFormat="1" applyFont="1" applyBorder="1" applyAlignment="1">
      <alignment vertical="center"/>
    </xf>
    <xf numFmtId="175" fontId="15" fillId="0" borderId="17" xfId="28" applyNumberFormat="1" applyFont="1" applyBorder="1" applyAlignment="1">
      <alignment vertical="center"/>
    </xf>
    <xf numFmtId="175" fontId="34" fillId="0" borderId="17" xfId="28" applyNumberFormat="1" applyFont="1" applyFill="1" applyBorder="1" applyAlignment="1">
      <alignment vertical="center"/>
    </xf>
    <xf numFmtId="175" fontId="15" fillId="0" borderId="0" xfId="28" applyNumberFormat="1" applyFont="1" applyBorder="1" applyAlignment="1">
      <alignment vertical="center"/>
    </xf>
    <xf numFmtId="165" fontId="15" fillId="0" borderId="0" xfId="54" applyNumberFormat="1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54" applyNumberFormat="1" applyFont="1" applyAlignment="1">
      <alignment horizontal="left" vertical="center"/>
    </xf>
    <xf numFmtId="165" fontId="34" fillId="0" borderId="17" xfId="29" applyFont="1" applyFill="1" applyBorder="1" applyAlignment="1">
      <alignment vertical="center"/>
    </xf>
    <xf numFmtId="165" fontId="34" fillId="0" borderId="0" xfId="29" applyFont="1" applyFill="1" applyAlignment="1">
      <alignment vertical="center"/>
    </xf>
    <xf numFmtId="179" fontId="34" fillId="0" borderId="17" xfId="54" applyNumberFormat="1" applyFont="1" applyBorder="1" applyAlignment="1">
      <alignment vertical="center"/>
    </xf>
    <xf numFmtId="179" fontId="34" fillId="0" borderId="0" xfId="54" applyNumberFormat="1" applyFont="1" applyAlignment="1">
      <alignment vertical="center"/>
    </xf>
    <xf numFmtId="164" fontId="15" fillId="0" borderId="11" xfId="55" applyNumberFormat="1" applyFont="1" applyBorder="1" applyAlignment="1">
      <alignment vertical="center"/>
    </xf>
    <xf numFmtId="175" fontId="15" fillId="0" borderId="16" xfId="28" applyNumberFormat="1" applyFont="1" applyBorder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64" fontId="15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164" fontId="15" fillId="0" borderId="13" xfId="54" applyNumberFormat="1" applyFont="1" applyBorder="1" applyAlignment="1">
      <alignment horizontal="center" vertical="center"/>
    </xf>
    <xf numFmtId="164" fontId="34" fillId="0" borderId="11" xfId="54" applyNumberFormat="1" applyFont="1" applyBorder="1" applyAlignment="1">
      <alignment horizontal="center" vertical="center"/>
    </xf>
    <xf numFmtId="164" fontId="34" fillId="0" borderId="13" xfId="54" applyNumberFormat="1" applyFont="1" applyBorder="1" applyAlignment="1">
      <alignment horizontal="center" vertic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2" xr:uid="{00000000-0005-0000-0000-00001D000000}"/>
    <cellStyle name="Comma 4" xfId="74" xr:uid="{00000000-0005-0000-0000-00001E000000}"/>
    <cellStyle name="Comma 6" xfId="76" xr:uid="{7C9DA0DE-0FDF-4A0D-92DE-19EDE8EA5114}"/>
    <cellStyle name="comma zerodec" xfId="30" xr:uid="{00000000-0005-0000-0000-00001F000000}"/>
    <cellStyle name="Comma0" xfId="31" xr:uid="{00000000-0005-0000-0000-000020000000}"/>
    <cellStyle name="Currency0" xfId="32" xr:uid="{00000000-0005-0000-0000-000021000000}"/>
    <cellStyle name="Currency1" xfId="33" xr:uid="{00000000-0005-0000-0000-000022000000}"/>
    <cellStyle name="Date" xfId="34" xr:uid="{00000000-0005-0000-0000-000023000000}"/>
    <cellStyle name="Dollar (zero dec)" xfId="35" xr:uid="{00000000-0005-0000-0000-000024000000}"/>
    <cellStyle name="Explanatory Text" xfId="36" xr:uid="{00000000-0005-0000-0000-000025000000}"/>
    <cellStyle name="Fixed" xfId="37" xr:uid="{00000000-0005-0000-0000-000026000000}"/>
    <cellStyle name="Good" xfId="38" xr:uid="{00000000-0005-0000-0000-000027000000}"/>
    <cellStyle name="Grey" xfId="39" xr:uid="{00000000-0005-0000-0000-000028000000}"/>
    <cellStyle name="Heading 1" xfId="40" xr:uid="{00000000-0005-0000-0000-000029000000}"/>
    <cellStyle name="Heading 2" xfId="41" xr:uid="{00000000-0005-0000-0000-00002A000000}"/>
    <cellStyle name="Heading 3" xfId="42" xr:uid="{00000000-0005-0000-0000-00002B000000}"/>
    <cellStyle name="Heading 4" xfId="43" xr:uid="{00000000-0005-0000-0000-00002C000000}"/>
    <cellStyle name="Input" xfId="44" xr:uid="{00000000-0005-0000-0000-00002D000000}"/>
    <cellStyle name="Input [yellow]" xfId="45" xr:uid="{00000000-0005-0000-0000-00002E000000}"/>
    <cellStyle name="Linked Cell" xfId="46" xr:uid="{00000000-0005-0000-0000-00002F000000}"/>
    <cellStyle name="Milliers [0]_AR1194" xfId="47" xr:uid="{00000000-0005-0000-0000-000030000000}"/>
    <cellStyle name="Milliers_AR1194" xfId="48" xr:uid="{00000000-0005-0000-0000-000031000000}"/>
    <cellStyle name="Monétaire [0]_AR1194" xfId="49" xr:uid="{00000000-0005-0000-0000-000032000000}"/>
    <cellStyle name="Monétaire_AR1194" xfId="50" xr:uid="{00000000-0005-0000-0000-000033000000}"/>
    <cellStyle name="Neutral" xfId="51" xr:uid="{00000000-0005-0000-0000-000034000000}"/>
    <cellStyle name="no dec" xfId="52" xr:uid="{00000000-0005-0000-0000-000035000000}"/>
    <cellStyle name="Normal" xfId="0" builtinId="0"/>
    <cellStyle name="Normal - Style1" xfId="53" xr:uid="{00000000-0005-0000-0000-000037000000}"/>
    <cellStyle name="Normal 2" xfId="73" xr:uid="{00000000-0005-0000-0000-000038000000}"/>
    <cellStyle name="Normal_R027-bs&amp;ple (Q2'08)" xfId="54" xr:uid="{00000000-0005-0000-0000-000039000000}"/>
    <cellStyle name="Normal_R027-bs&amp;plt (Q2'08)" xfId="55" xr:uid="{00000000-0005-0000-0000-00003A000000}"/>
    <cellStyle name="Note" xfId="56" xr:uid="{00000000-0005-0000-0000-00003B000000}"/>
    <cellStyle name="Output" xfId="57" xr:uid="{00000000-0005-0000-0000-00003C000000}"/>
    <cellStyle name="Percent [2]" xfId="58" xr:uid="{00000000-0005-0000-0000-00003D000000}"/>
    <cellStyle name="PERCENTAGE" xfId="59" xr:uid="{00000000-0005-0000-0000-00003E000000}"/>
    <cellStyle name="Quantity" xfId="60" xr:uid="{00000000-0005-0000-0000-00003F000000}"/>
    <cellStyle name="Title" xfId="61" xr:uid="{00000000-0005-0000-0000-000040000000}"/>
    <cellStyle name="Total" xfId="62" xr:uid="{00000000-0005-0000-0000-000041000000}"/>
    <cellStyle name="Warning Text" xfId="63" xr:uid="{00000000-0005-0000-0000-000042000000}"/>
    <cellStyle name="เครื่องหมายจุลภาค 2 2" xfId="75" xr:uid="{00000000-0005-0000-0000-000043000000}"/>
    <cellStyle name="ปกติ_030420080133E02" xfId="64" xr:uid="{00000000-0005-0000-0000-000044000000}"/>
    <cellStyle name="똿뗦먛귟 [0.00]_PRODUCT DETAIL Q1" xfId="65" xr:uid="{00000000-0005-0000-0000-000045000000}"/>
    <cellStyle name="똿뗦먛귟_PRODUCT DETAIL Q1" xfId="66" xr:uid="{00000000-0005-0000-0000-000046000000}"/>
    <cellStyle name="믅됞 [0.00]_PRODUCT DETAIL Q1" xfId="67" xr:uid="{00000000-0005-0000-0000-000047000000}"/>
    <cellStyle name="믅됞_PRODUCT DETAIL Q1" xfId="68" xr:uid="{00000000-0005-0000-0000-000048000000}"/>
    <cellStyle name="뷭?_BOOKSHIP" xfId="69" xr:uid="{00000000-0005-0000-0000-000049000000}"/>
    <cellStyle name="콤마 [0]_1202" xfId="70" xr:uid="{00000000-0005-0000-0000-00004A000000}"/>
    <cellStyle name="콤마_1202" xfId="71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8D65-529A-42EE-A876-D91D1570CFB8}">
  <sheetPr>
    <pageSetUpPr fitToPage="1"/>
  </sheetPr>
  <dimension ref="A1:T195"/>
  <sheetViews>
    <sheetView view="pageBreakPreview" topLeftCell="A73" zoomScale="90" zoomScaleNormal="100" zoomScaleSheetLayoutView="90" workbookViewId="0">
      <selection activeCell="A79" sqref="A79"/>
    </sheetView>
  </sheetViews>
  <sheetFormatPr defaultColWidth="10.69921875" defaultRowHeight="18" customHeight="1"/>
  <cols>
    <col min="1" max="1" width="49.59765625" style="65" customWidth="1"/>
    <col min="2" max="2" width="13.69921875" style="65" customWidth="1"/>
    <col min="3" max="3" width="0.8984375" style="65" customWidth="1"/>
    <col min="4" max="4" width="19" style="65" customWidth="1"/>
    <col min="5" max="5" width="0.8984375" style="65" customWidth="1"/>
    <col min="6" max="6" width="19" style="65" customWidth="1"/>
    <col min="7" max="7" width="0.8984375" style="65" customWidth="1"/>
    <col min="8" max="8" width="19" style="65" customWidth="1"/>
    <col min="9" max="9" width="0.8984375" style="65" customWidth="1"/>
    <col min="10" max="10" width="19" style="65" customWidth="1"/>
    <col min="11" max="11" width="14" style="65" customWidth="1"/>
    <col min="12" max="12" width="13" style="65" bestFit="1" customWidth="1"/>
    <col min="13" max="13" width="10.69921875" style="65"/>
    <col min="14" max="14" width="13.19921875" style="65" customWidth="1"/>
    <col min="15" max="16384" width="10.69921875" style="65"/>
  </cols>
  <sheetData>
    <row r="1" spans="1:11" ht="20.149999999999999" customHeight="1"/>
    <row r="2" spans="1:11" ht="18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1" ht="18" customHeight="1">
      <c r="A3" s="160" t="s">
        <v>51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1" ht="18" customHeight="1">
      <c r="A4" s="160" t="s">
        <v>242</v>
      </c>
      <c r="B4" s="160"/>
      <c r="C4" s="160"/>
      <c r="D4" s="160"/>
      <c r="E4" s="160"/>
      <c r="F4" s="160"/>
      <c r="G4" s="160"/>
      <c r="H4" s="160"/>
      <c r="I4" s="160"/>
      <c r="J4" s="160"/>
      <c r="K4" s="66"/>
    </row>
    <row r="5" spans="1:11" ht="18" customHeight="1">
      <c r="B5" s="67"/>
      <c r="C5" s="67"/>
      <c r="E5" s="67"/>
      <c r="J5" s="20" t="s">
        <v>97</v>
      </c>
    </row>
    <row r="6" spans="1:11" s="66" customFormat="1" ht="18" customHeight="1">
      <c r="B6" s="134"/>
      <c r="C6" s="134"/>
      <c r="D6" s="68"/>
      <c r="E6" s="68" t="s">
        <v>2</v>
      </c>
      <c r="F6" s="68"/>
      <c r="H6" s="69"/>
      <c r="I6" s="68" t="s">
        <v>3</v>
      </c>
      <c r="J6" s="69"/>
      <c r="K6" s="65"/>
    </row>
    <row r="7" spans="1:11" ht="18" customHeight="1">
      <c r="A7" s="66"/>
      <c r="B7" s="134"/>
      <c r="C7" s="134"/>
      <c r="D7" s="67" t="s">
        <v>114</v>
      </c>
      <c r="F7" s="67" t="s">
        <v>92</v>
      </c>
      <c r="H7" s="67" t="s">
        <v>114</v>
      </c>
      <c r="J7" s="67" t="s">
        <v>92</v>
      </c>
    </row>
    <row r="8" spans="1:11" ht="18" customHeight="1">
      <c r="B8" s="70" t="s">
        <v>8</v>
      </c>
      <c r="C8" s="71"/>
      <c r="D8" s="146" t="s">
        <v>241</v>
      </c>
      <c r="E8" s="73"/>
      <c r="F8" s="72" t="s">
        <v>213</v>
      </c>
      <c r="G8" s="73"/>
      <c r="H8" s="72" t="str">
        <f>D8</f>
        <v>30 September 2024</v>
      </c>
      <c r="I8" s="73"/>
      <c r="J8" s="72" t="str">
        <f>F8</f>
        <v>31 December 2023</v>
      </c>
    </row>
    <row r="9" spans="1:11" ht="18" customHeight="1">
      <c r="B9" s="67"/>
      <c r="C9" s="71"/>
      <c r="D9" s="74" t="s">
        <v>93</v>
      </c>
      <c r="E9" s="73"/>
      <c r="F9" s="74" t="s">
        <v>94</v>
      </c>
      <c r="G9" s="73"/>
      <c r="H9" s="74" t="s">
        <v>93</v>
      </c>
      <c r="I9" s="73"/>
      <c r="J9" s="74" t="s">
        <v>94</v>
      </c>
    </row>
    <row r="10" spans="1:11" ht="18" customHeight="1">
      <c r="B10" s="67"/>
      <c r="C10" s="71"/>
      <c r="D10" s="74" t="s">
        <v>95</v>
      </c>
      <c r="E10" s="73"/>
      <c r="F10" s="74"/>
      <c r="G10" s="73"/>
      <c r="H10" s="74" t="s">
        <v>95</v>
      </c>
      <c r="I10" s="73"/>
      <c r="J10" s="74"/>
    </row>
    <row r="11" spans="1:11" ht="18" customHeight="1">
      <c r="A11" s="66" t="s">
        <v>22</v>
      </c>
      <c r="D11" s="79"/>
      <c r="E11" s="79"/>
      <c r="F11" s="79"/>
      <c r="G11" s="79"/>
      <c r="H11" s="79"/>
      <c r="I11" s="79"/>
      <c r="J11" s="79"/>
    </row>
    <row r="12" spans="1:11" ht="18" customHeight="1">
      <c r="A12" s="66" t="s">
        <v>23</v>
      </c>
      <c r="D12" s="79"/>
      <c r="E12" s="79"/>
      <c r="F12" s="79"/>
      <c r="G12" s="79"/>
      <c r="H12" s="79"/>
      <c r="I12" s="79"/>
      <c r="J12" s="79"/>
    </row>
    <row r="13" spans="1:11" ht="18" customHeight="1">
      <c r="A13" s="65" t="s">
        <v>24</v>
      </c>
      <c r="B13" s="75"/>
      <c r="D13" s="100">
        <v>7416046</v>
      </c>
      <c r="E13" s="100"/>
      <c r="F13" s="100">
        <v>13073583</v>
      </c>
      <c r="G13" s="100"/>
      <c r="H13" s="100">
        <v>744998</v>
      </c>
      <c r="I13" s="100"/>
      <c r="J13" s="100">
        <v>1191190</v>
      </c>
    </row>
    <row r="14" spans="1:11" ht="18" customHeight="1">
      <c r="A14" s="65" t="s">
        <v>63</v>
      </c>
      <c r="B14" s="75"/>
      <c r="D14" s="101">
        <v>3236035</v>
      </c>
      <c r="E14" s="100"/>
      <c r="F14" s="101">
        <v>3135524</v>
      </c>
      <c r="G14" s="100"/>
      <c r="H14" s="101">
        <v>0</v>
      </c>
      <c r="I14" s="100"/>
      <c r="J14" s="101">
        <v>0</v>
      </c>
    </row>
    <row r="15" spans="1:11" ht="18" customHeight="1">
      <c r="A15" s="65" t="s">
        <v>224</v>
      </c>
      <c r="B15" s="75"/>
      <c r="D15" s="102">
        <v>-2491</v>
      </c>
      <c r="E15" s="100"/>
      <c r="F15" s="102">
        <v>-2814</v>
      </c>
      <c r="G15" s="100"/>
      <c r="H15" s="102">
        <v>0</v>
      </c>
      <c r="I15" s="100"/>
      <c r="J15" s="102">
        <v>0</v>
      </c>
    </row>
    <row r="16" spans="1:11" ht="18" customHeight="1">
      <c r="A16" s="65" t="s">
        <v>81</v>
      </c>
      <c r="B16" s="75">
        <v>4</v>
      </c>
      <c r="D16" s="100">
        <f>SUM(D14:D15)</f>
        <v>3233544</v>
      </c>
      <c r="E16" s="79"/>
      <c r="F16" s="100">
        <f>SUM(F14:F15)</f>
        <v>3132710</v>
      </c>
      <c r="G16" s="79"/>
      <c r="H16" s="100">
        <f>SUM(H14:H15)</f>
        <v>0</v>
      </c>
      <c r="I16" s="79"/>
      <c r="J16" s="100">
        <f>SUM(J14:J15)</f>
        <v>0</v>
      </c>
    </row>
    <row r="17" spans="1:10" ht="18" customHeight="1">
      <c r="A17" s="65" t="s">
        <v>64</v>
      </c>
      <c r="B17" s="75" t="s">
        <v>252</v>
      </c>
      <c r="D17" s="100">
        <v>821489</v>
      </c>
      <c r="E17" s="79"/>
      <c r="F17" s="100">
        <v>248376</v>
      </c>
      <c r="G17" s="79"/>
      <c r="H17" s="100">
        <v>598164</v>
      </c>
      <c r="I17" s="79"/>
      <c r="J17" s="100">
        <v>465015</v>
      </c>
    </row>
    <row r="18" spans="1:10" ht="18" hidden="1" customHeight="1">
      <c r="A18" s="65" t="s">
        <v>182</v>
      </c>
      <c r="B18" s="75">
        <v>6</v>
      </c>
      <c r="D18" s="100"/>
      <c r="E18" s="100"/>
      <c r="F18" s="100"/>
      <c r="G18" s="100"/>
      <c r="H18" s="100"/>
      <c r="I18" s="100"/>
      <c r="J18" s="100">
        <v>0</v>
      </c>
    </row>
    <row r="19" spans="1:10" ht="18" customHeight="1">
      <c r="A19" s="65" t="s">
        <v>65</v>
      </c>
      <c r="B19" s="75">
        <v>17</v>
      </c>
      <c r="D19" s="100">
        <v>745730</v>
      </c>
      <c r="E19" s="100"/>
      <c r="F19" s="100">
        <v>635004</v>
      </c>
      <c r="G19" s="100"/>
      <c r="H19" s="100">
        <v>48716</v>
      </c>
      <c r="I19" s="100"/>
      <c r="J19" s="100">
        <v>21330</v>
      </c>
    </row>
    <row r="20" spans="1:10" ht="18" hidden="1" customHeight="1">
      <c r="A20" s="65" t="s">
        <v>202</v>
      </c>
      <c r="B20" s="75">
        <v>16</v>
      </c>
      <c r="D20" s="100"/>
      <c r="E20" s="100"/>
      <c r="F20" s="100">
        <v>0</v>
      </c>
      <c r="G20" s="100"/>
      <c r="H20" s="100"/>
      <c r="I20" s="100"/>
      <c r="J20" s="100">
        <v>0</v>
      </c>
    </row>
    <row r="21" spans="1:10" ht="18" customHeight="1">
      <c r="A21" s="65" t="s">
        <v>203</v>
      </c>
      <c r="B21" s="75">
        <v>17</v>
      </c>
      <c r="D21" s="100">
        <v>0</v>
      </c>
      <c r="E21" s="100"/>
      <c r="F21" s="100">
        <v>0</v>
      </c>
      <c r="G21" s="100"/>
      <c r="H21" s="100">
        <v>475694</v>
      </c>
      <c r="I21" s="100"/>
      <c r="J21" s="100">
        <v>468542</v>
      </c>
    </row>
    <row r="22" spans="1:10" ht="18" customHeight="1">
      <c r="A22" s="65" t="s">
        <v>25</v>
      </c>
      <c r="B22" s="75"/>
      <c r="D22" s="100">
        <v>592758</v>
      </c>
      <c r="E22" s="100"/>
      <c r="F22" s="100">
        <v>597776</v>
      </c>
      <c r="G22" s="100"/>
      <c r="H22" s="100">
        <v>20316</v>
      </c>
      <c r="I22" s="100"/>
      <c r="J22" s="100">
        <v>14879</v>
      </c>
    </row>
    <row r="23" spans="1:10" ht="18" customHeight="1">
      <c r="A23" s="65" t="s">
        <v>204</v>
      </c>
      <c r="B23" s="75"/>
      <c r="D23" s="100">
        <v>8404</v>
      </c>
      <c r="E23" s="100"/>
      <c r="F23" s="100">
        <v>15385</v>
      </c>
      <c r="G23" s="100"/>
      <c r="H23" s="100">
        <v>0</v>
      </c>
      <c r="I23" s="100"/>
      <c r="J23" s="100">
        <v>0</v>
      </c>
    </row>
    <row r="24" spans="1:10" ht="18" customHeight="1">
      <c r="A24" s="65" t="s">
        <v>183</v>
      </c>
      <c r="B24" s="75">
        <v>5</v>
      </c>
      <c r="D24" s="100">
        <v>1330158</v>
      </c>
      <c r="E24" s="100"/>
      <c r="F24" s="100">
        <v>982999</v>
      </c>
      <c r="G24" s="100"/>
      <c r="H24" s="100">
        <v>89467</v>
      </c>
      <c r="I24" s="100"/>
      <c r="J24" s="100">
        <v>94452</v>
      </c>
    </row>
    <row r="25" spans="1:10" ht="18" customHeight="1">
      <c r="A25" s="65" t="s">
        <v>26</v>
      </c>
      <c r="B25" s="75"/>
      <c r="D25" s="100">
        <v>41545</v>
      </c>
      <c r="E25" s="100"/>
      <c r="F25" s="100">
        <v>48396</v>
      </c>
      <c r="G25" s="100"/>
      <c r="H25" s="100">
        <v>0</v>
      </c>
      <c r="I25" s="100"/>
      <c r="J25" s="100">
        <v>0</v>
      </c>
    </row>
    <row r="26" spans="1:10" ht="18" customHeight="1">
      <c r="A26" s="66" t="s">
        <v>27</v>
      </c>
      <c r="D26" s="103">
        <f>SUM(D16:D25)+D13</f>
        <v>14189674</v>
      </c>
      <c r="E26" s="100"/>
      <c r="F26" s="103">
        <f>SUM(F16:F25)+F13</f>
        <v>18734229</v>
      </c>
      <c r="G26" s="100"/>
      <c r="H26" s="103">
        <f>SUM(H16:H25)+H13</f>
        <v>1977355</v>
      </c>
      <c r="I26" s="100"/>
      <c r="J26" s="103">
        <f>SUM(J16:J25)+J13</f>
        <v>2255408</v>
      </c>
    </row>
    <row r="27" spans="1:10" ht="18" customHeight="1">
      <c r="A27" s="66" t="s">
        <v>43</v>
      </c>
      <c r="D27" s="79"/>
      <c r="E27" s="79"/>
      <c r="F27" s="79"/>
      <c r="G27" s="79"/>
      <c r="H27" s="79"/>
      <c r="I27" s="79"/>
      <c r="J27" s="79"/>
    </row>
    <row r="28" spans="1:10" ht="18" customHeight="1">
      <c r="A28" s="65" t="s">
        <v>140</v>
      </c>
      <c r="B28" s="135"/>
      <c r="D28" s="79"/>
      <c r="E28" s="79"/>
      <c r="F28" s="79"/>
      <c r="G28" s="79"/>
      <c r="H28" s="79"/>
      <c r="I28" s="79"/>
      <c r="J28" s="79"/>
    </row>
    <row r="29" spans="1:10" ht="18" customHeight="1">
      <c r="A29" s="65" t="s">
        <v>205</v>
      </c>
      <c r="B29" s="75">
        <v>5</v>
      </c>
      <c r="D29" s="100">
        <v>19437</v>
      </c>
      <c r="E29" s="79"/>
      <c r="F29" s="79">
        <v>43047</v>
      </c>
      <c r="G29" s="79"/>
      <c r="H29" s="79">
        <v>0</v>
      </c>
      <c r="I29" s="79"/>
      <c r="J29" s="79">
        <v>43047</v>
      </c>
    </row>
    <row r="30" spans="1:10" ht="18" customHeight="1">
      <c r="A30" s="65" t="s">
        <v>215</v>
      </c>
      <c r="B30" s="75">
        <v>13</v>
      </c>
      <c r="D30" s="100">
        <v>900470</v>
      </c>
      <c r="E30" s="79"/>
      <c r="F30" s="79">
        <v>929137</v>
      </c>
      <c r="G30" s="79"/>
      <c r="H30" s="79">
        <v>900470</v>
      </c>
      <c r="I30" s="79"/>
      <c r="J30" s="79">
        <v>929137</v>
      </c>
    </row>
    <row r="31" spans="1:10" ht="18" customHeight="1">
      <c r="A31" s="65" t="s">
        <v>142</v>
      </c>
      <c r="B31" s="135"/>
      <c r="D31" s="100">
        <v>18497</v>
      </c>
      <c r="E31" s="79"/>
      <c r="F31" s="79">
        <v>19598</v>
      </c>
      <c r="G31" s="79"/>
      <c r="H31" s="100">
        <v>0</v>
      </c>
      <c r="I31" s="79"/>
      <c r="J31" s="79">
        <v>0</v>
      </c>
    </row>
    <row r="32" spans="1:10" ht="18" customHeight="1">
      <c r="A32" s="65" t="s">
        <v>91</v>
      </c>
      <c r="B32" s="75">
        <v>6</v>
      </c>
      <c r="C32" s="67"/>
      <c r="D32" s="100">
        <v>0</v>
      </c>
      <c r="E32" s="100"/>
      <c r="F32" s="100">
        <v>0</v>
      </c>
      <c r="G32" s="100"/>
      <c r="H32" s="79">
        <v>8312210</v>
      </c>
      <c r="I32" s="100"/>
      <c r="J32" s="100">
        <v>8806825</v>
      </c>
    </row>
    <row r="33" spans="1:10" ht="18" customHeight="1">
      <c r="A33" s="65" t="s">
        <v>139</v>
      </c>
      <c r="B33" s="104">
        <v>7.1</v>
      </c>
      <c r="C33" s="67"/>
      <c r="D33" s="100">
        <v>181805</v>
      </c>
      <c r="E33" s="100"/>
      <c r="F33" s="100">
        <v>184421</v>
      </c>
      <c r="G33" s="100"/>
      <c r="H33" s="100">
        <v>0</v>
      </c>
      <c r="I33" s="100"/>
      <c r="J33" s="100">
        <v>0</v>
      </c>
    </row>
    <row r="34" spans="1:10" ht="18" customHeight="1">
      <c r="A34" s="65" t="s">
        <v>86</v>
      </c>
      <c r="B34" s="104">
        <v>7.2</v>
      </c>
      <c r="C34" s="67"/>
      <c r="D34" s="100">
        <v>355071</v>
      </c>
      <c r="E34" s="100"/>
      <c r="F34" s="100">
        <v>338885</v>
      </c>
      <c r="G34" s="100"/>
      <c r="H34" s="79">
        <v>53959</v>
      </c>
      <c r="I34" s="100"/>
      <c r="J34" s="100">
        <v>57170</v>
      </c>
    </row>
    <row r="35" spans="1:10" ht="18" customHeight="1">
      <c r="A35" s="65" t="s">
        <v>206</v>
      </c>
      <c r="B35" s="136">
        <v>17</v>
      </c>
      <c r="C35" s="67"/>
      <c r="D35" s="100">
        <v>0</v>
      </c>
      <c r="E35" s="100"/>
      <c r="F35" s="100">
        <v>0</v>
      </c>
      <c r="G35" s="100"/>
      <c r="H35" s="79">
        <v>3007807</v>
      </c>
      <c r="I35" s="100"/>
      <c r="J35" s="100">
        <v>3377437</v>
      </c>
    </row>
    <row r="36" spans="1:10" ht="14" hidden="1">
      <c r="A36" s="65" t="s">
        <v>184</v>
      </c>
      <c r="B36" s="135">
        <v>4.0999999999999996</v>
      </c>
      <c r="E36" s="100"/>
      <c r="F36" s="100">
        <v>0</v>
      </c>
      <c r="G36" s="100"/>
      <c r="I36" s="100"/>
      <c r="J36" s="100">
        <v>0</v>
      </c>
    </row>
    <row r="37" spans="1:10" ht="18" customHeight="1">
      <c r="A37" s="65" t="s">
        <v>207</v>
      </c>
      <c r="B37" s="75">
        <v>8</v>
      </c>
      <c r="C37" s="67"/>
      <c r="D37" s="100">
        <v>4721</v>
      </c>
      <c r="E37" s="100"/>
      <c r="F37" s="100">
        <v>5030</v>
      </c>
      <c r="G37" s="100"/>
      <c r="H37" s="79">
        <v>43406</v>
      </c>
      <c r="I37" s="100"/>
      <c r="J37" s="100">
        <v>47236</v>
      </c>
    </row>
    <row r="38" spans="1:10" ht="18" customHeight="1">
      <c r="A38" s="65" t="s">
        <v>77</v>
      </c>
      <c r="B38" s="137">
        <v>9.1</v>
      </c>
      <c r="D38" s="100">
        <v>347436</v>
      </c>
      <c r="E38" s="100"/>
      <c r="F38" s="100">
        <v>379098</v>
      </c>
      <c r="G38" s="100"/>
      <c r="H38" s="79">
        <v>17920</v>
      </c>
      <c r="I38" s="100"/>
      <c r="J38" s="100">
        <v>22063</v>
      </c>
    </row>
    <row r="39" spans="1:10" ht="18" customHeight="1">
      <c r="A39" s="65" t="s">
        <v>28</v>
      </c>
      <c r="B39" s="75" t="s">
        <v>253</v>
      </c>
      <c r="D39" s="100">
        <v>34871875</v>
      </c>
      <c r="E39" s="100"/>
      <c r="F39" s="100">
        <v>24315341</v>
      </c>
      <c r="G39" s="100"/>
      <c r="H39" s="79">
        <v>5657409</v>
      </c>
      <c r="I39" s="100"/>
      <c r="J39" s="100">
        <v>5339379</v>
      </c>
    </row>
    <row r="40" spans="1:10" ht="18" customHeight="1">
      <c r="A40" s="65" t="s">
        <v>141</v>
      </c>
      <c r="B40" s="75">
        <v>10</v>
      </c>
      <c r="D40" s="100">
        <v>3198238</v>
      </c>
      <c r="E40" s="100"/>
      <c r="F40" s="100">
        <v>4449728</v>
      </c>
      <c r="G40" s="100"/>
      <c r="H40" s="79">
        <v>10649</v>
      </c>
      <c r="I40" s="100"/>
      <c r="J40" s="100">
        <v>13656</v>
      </c>
    </row>
    <row r="41" spans="1:10" ht="18" customHeight="1">
      <c r="A41" s="65" t="s">
        <v>29</v>
      </c>
      <c r="B41" s="75">
        <v>11</v>
      </c>
      <c r="D41" s="100">
        <v>920</v>
      </c>
      <c r="E41" s="100"/>
      <c r="F41" s="100">
        <v>1668</v>
      </c>
      <c r="G41" s="100"/>
      <c r="H41" s="100">
        <v>0</v>
      </c>
      <c r="I41" s="100"/>
      <c r="J41" s="105">
        <v>0</v>
      </c>
    </row>
    <row r="42" spans="1:10" ht="18" customHeight="1">
      <c r="A42" s="65" t="s">
        <v>44</v>
      </c>
      <c r="E42" s="100"/>
      <c r="F42" s="100"/>
      <c r="G42" s="100"/>
      <c r="I42" s="100"/>
      <c r="J42" s="100"/>
    </row>
    <row r="43" spans="1:10" ht="18" customHeight="1">
      <c r="A43" s="65" t="s">
        <v>165</v>
      </c>
      <c r="B43" s="136" t="s">
        <v>254</v>
      </c>
      <c r="D43" s="100">
        <v>6804584</v>
      </c>
      <c r="E43" s="100"/>
      <c r="F43" s="100">
        <v>6971841</v>
      </c>
      <c r="G43" s="100"/>
      <c r="H43" s="100">
        <v>0</v>
      </c>
      <c r="I43" s="100"/>
      <c r="J43" s="100">
        <v>0</v>
      </c>
    </row>
    <row r="44" spans="1:10" ht="18" customHeight="1">
      <c r="A44" s="65" t="s">
        <v>142</v>
      </c>
      <c r="B44" s="75"/>
      <c r="D44" s="100">
        <v>11073</v>
      </c>
      <c r="E44" s="100"/>
      <c r="F44" s="100">
        <v>10326</v>
      </c>
      <c r="G44" s="100"/>
      <c r="H44" s="79">
        <v>1580</v>
      </c>
      <c r="I44" s="100"/>
      <c r="J44" s="100">
        <v>2174</v>
      </c>
    </row>
    <row r="45" spans="1:10" ht="18" customHeight="1">
      <c r="A45" s="66" t="s">
        <v>45</v>
      </c>
      <c r="D45" s="103">
        <f>SUM(D28:D44)</f>
        <v>46714127</v>
      </c>
      <c r="E45" s="100"/>
      <c r="F45" s="103">
        <f>SUM(F28:F44)</f>
        <v>37648120</v>
      </c>
      <c r="G45" s="100"/>
      <c r="H45" s="103">
        <f>SUM(H28:H44)</f>
        <v>18005410</v>
      </c>
      <c r="I45" s="100"/>
      <c r="J45" s="103">
        <f>SUM(J28:J44)</f>
        <v>18638124</v>
      </c>
    </row>
    <row r="46" spans="1:10" ht="18" customHeight="1" thickBot="1">
      <c r="A46" s="66" t="s">
        <v>30</v>
      </c>
      <c r="B46" s="75">
        <v>22</v>
      </c>
      <c r="D46" s="106">
        <f>+D45+D26</f>
        <v>60903801</v>
      </c>
      <c r="E46" s="100"/>
      <c r="F46" s="106">
        <f>+F45+F26</f>
        <v>56382349</v>
      </c>
      <c r="G46" s="100"/>
      <c r="H46" s="106">
        <f>+H45+H26</f>
        <v>19982765</v>
      </c>
      <c r="I46" s="100"/>
      <c r="J46" s="106">
        <f>+J45+J26</f>
        <v>20893532</v>
      </c>
    </row>
    <row r="47" spans="1:10" ht="18" customHeight="1" thickTop="1">
      <c r="A47" s="66"/>
      <c r="D47" s="76"/>
      <c r="E47" s="76"/>
      <c r="F47" s="76"/>
      <c r="G47" s="76"/>
      <c r="H47" s="76"/>
      <c r="I47" s="76"/>
      <c r="J47" s="76"/>
    </row>
    <row r="48" spans="1:10" ht="18" customHeight="1">
      <c r="A48" s="66"/>
      <c r="D48" s="76"/>
      <c r="E48" s="76"/>
      <c r="F48" s="76"/>
      <c r="G48" s="76"/>
      <c r="H48" s="76"/>
      <c r="I48" s="76"/>
      <c r="J48" s="76"/>
    </row>
    <row r="49" spans="1:10" ht="18" customHeight="1">
      <c r="A49" s="66"/>
      <c r="D49" s="76"/>
      <c r="E49" s="76"/>
      <c r="F49" s="76"/>
      <c r="G49" s="76"/>
      <c r="H49" s="76"/>
      <c r="I49" s="76"/>
      <c r="J49" s="76"/>
    </row>
    <row r="50" spans="1:10" ht="18" customHeight="1">
      <c r="A50" s="66"/>
      <c r="D50" s="76"/>
      <c r="E50" s="76"/>
      <c r="F50" s="76"/>
      <c r="G50" s="76"/>
      <c r="H50" s="76"/>
      <c r="I50" s="76"/>
      <c r="J50" s="76"/>
    </row>
    <row r="51" spans="1:10" ht="18" customHeight="1">
      <c r="A51" s="66"/>
      <c r="D51" s="76"/>
      <c r="E51" s="76"/>
      <c r="F51" s="76"/>
      <c r="G51" s="76"/>
      <c r="H51" s="76"/>
      <c r="I51" s="76"/>
      <c r="J51" s="76"/>
    </row>
    <row r="52" spans="1:10" ht="18" customHeight="1">
      <c r="A52" s="66"/>
      <c r="D52" s="76"/>
      <c r="E52" s="76"/>
      <c r="F52" s="76"/>
      <c r="G52" s="76"/>
      <c r="H52" s="76"/>
      <c r="I52" s="76"/>
      <c r="J52" s="76"/>
    </row>
    <row r="53" spans="1:10" ht="16.75" customHeight="1">
      <c r="A53" s="66"/>
      <c r="D53" s="76"/>
      <c r="E53" s="76"/>
      <c r="F53" s="76"/>
      <c r="G53" s="76"/>
      <c r="H53" s="76"/>
      <c r="I53" s="76"/>
      <c r="J53" s="76"/>
    </row>
    <row r="54" spans="1:10" ht="18" customHeight="1">
      <c r="A54" s="66"/>
      <c r="D54" s="76"/>
      <c r="E54" s="76"/>
      <c r="F54" s="76"/>
      <c r="G54" s="76"/>
      <c r="H54" s="76"/>
      <c r="I54" s="76"/>
      <c r="J54" s="76"/>
    </row>
    <row r="55" spans="1:10" ht="18" customHeight="1">
      <c r="A55" s="66"/>
      <c r="D55" s="76"/>
      <c r="E55" s="76"/>
      <c r="F55" s="76"/>
      <c r="G55" s="76"/>
      <c r="H55" s="76"/>
      <c r="I55" s="76"/>
      <c r="J55" s="76"/>
    </row>
    <row r="56" spans="1:10" ht="18" customHeight="1">
      <c r="A56" s="66"/>
      <c r="D56" s="76"/>
      <c r="E56" s="76"/>
      <c r="F56" s="76"/>
      <c r="G56" s="76"/>
      <c r="H56" s="76"/>
      <c r="I56" s="76"/>
      <c r="J56" s="76"/>
    </row>
    <row r="57" spans="1:10" ht="18" customHeight="1">
      <c r="A57" s="66"/>
      <c r="D57" s="76"/>
      <c r="E57" s="76"/>
      <c r="F57" s="76"/>
      <c r="G57" s="76"/>
      <c r="H57" s="76"/>
      <c r="I57" s="76"/>
      <c r="J57" s="76"/>
    </row>
    <row r="58" spans="1:10" ht="18" customHeight="1">
      <c r="A58" s="66"/>
      <c r="D58" s="76"/>
      <c r="E58" s="76"/>
      <c r="F58" s="76"/>
      <c r="G58" s="76"/>
      <c r="H58" s="76"/>
      <c r="I58" s="76"/>
      <c r="J58" s="76"/>
    </row>
    <row r="59" spans="1:10" ht="23.5" customHeight="1">
      <c r="A59" s="66"/>
      <c r="D59" s="76"/>
      <c r="E59" s="76"/>
      <c r="F59" s="76"/>
      <c r="G59" s="76"/>
      <c r="H59" s="76"/>
      <c r="I59" s="76"/>
      <c r="J59" s="76"/>
    </row>
    <row r="60" spans="1:10" ht="23.5" customHeight="1">
      <c r="A60" s="66"/>
      <c r="D60" s="76"/>
      <c r="E60" s="76"/>
      <c r="F60" s="76"/>
      <c r="G60" s="76"/>
      <c r="H60" s="76"/>
      <c r="I60" s="76"/>
      <c r="J60" s="76"/>
    </row>
    <row r="61" spans="1:10" ht="38" customHeight="1">
      <c r="A61" s="66"/>
      <c r="D61" s="76"/>
      <c r="E61" s="76"/>
      <c r="F61" s="76"/>
      <c r="G61" s="76"/>
      <c r="H61" s="76"/>
      <c r="I61" s="76"/>
      <c r="J61" s="76"/>
    </row>
    <row r="62" spans="1:10" ht="27.75" customHeight="1">
      <c r="A62" s="65" t="s">
        <v>100</v>
      </c>
      <c r="D62" s="76"/>
      <c r="E62" s="76"/>
      <c r="F62" s="76"/>
      <c r="G62" s="76"/>
      <c r="H62" s="76"/>
      <c r="I62" s="76"/>
      <c r="J62" s="76"/>
    </row>
    <row r="65" spans="1:12" ht="25.5" customHeight="1">
      <c r="A65" s="65" t="s">
        <v>143</v>
      </c>
      <c r="J65" s="65">
        <v>1</v>
      </c>
    </row>
    <row r="66" spans="1:12" ht="20.149999999999999" customHeight="1"/>
    <row r="67" spans="1:12" ht="18" customHeight="1">
      <c r="A67" s="160" t="s">
        <v>0</v>
      </c>
      <c r="B67" s="160"/>
      <c r="C67" s="160"/>
      <c r="D67" s="160"/>
      <c r="E67" s="160"/>
      <c r="F67" s="160"/>
      <c r="G67" s="160"/>
      <c r="H67" s="160"/>
      <c r="I67" s="160"/>
      <c r="J67" s="160"/>
    </row>
    <row r="68" spans="1:12" ht="18" customHeight="1">
      <c r="A68" s="160" t="s">
        <v>231</v>
      </c>
      <c r="B68" s="160"/>
      <c r="C68" s="160"/>
      <c r="D68" s="160"/>
      <c r="E68" s="160"/>
      <c r="F68" s="160"/>
      <c r="G68" s="160"/>
      <c r="H68" s="160"/>
      <c r="I68" s="160"/>
      <c r="J68" s="160"/>
    </row>
    <row r="69" spans="1:12" ht="18" customHeight="1">
      <c r="A69" s="160" t="str">
        <f>+A4</f>
        <v>As at 30 September 2024</v>
      </c>
      <c r="B69" s="160"/>
      <c r="C69" s="160"/>
      <c r="D69" s="160"/>
      <c r="E69" s="160"/>
      <c r="F69" s="160"/>
      <c r="G69" s="160"/>
      <c r="H69" s="160"/>
      <c r="I69" s="160"/>
      <c r="J69" s="160"/>
      <c r="K69" s="66"/>
    </row>
    <row r="70" spans="1:12" ht="18" customHeight="1">
      <c r="B70" s="67"/>
      <c r="C70" s="67"/>
      <c r="E70" s="67"/>
      <c r="J70" s="20" t="s">
        <v>97</v>
      </c>
    </row>
    <row r="71" spans="1:12" s="66" customFormat="1" ht="18" customHeight="1">
      <c r="B71" s="134"/>
      <c r="C71" s="134"/>
      <c r="D71" s="68"/>
      <c r="E71" s="68" t="s">
        <v>2</v>
      </c>
      <c r="F71" s="68"/>
      <c r="H71" s="69"/>
      <c r="I71" s="68" t="s">
        <v>3</v>
      </c>
      <c r="J71" s="69"/>
      <c r="K71" s="65"/>
    </row>
    <row r="72" spans="1:12" ht="18" customHeight="1">
      <c r="A72" s="66"/>
      <c r="B72" s="134"/>
      <c r="C72" s="134"/>
      <c r="D72" s="67" t="s">
        <v>114</v>
      </c>
      <c r="F72" s="67" t="s">
        <v>92</v>
      </c>
      <c r="H72" s="67" t="s">
        <v>114</v>
      </c>
      <c r="J72" s="67" t="s">
        <v>92</v>
      </c>
    </row>
    <row r="73" spans="1:12" ht="18" customHeight="1">
      <c r="B73" s="70" t="s">
        <v>8</v>
      </c>
      <c r="C73" s="71"/>
      <c r="D73" s="140" t="str">
        <f>D8</f>
        <v>30 September 2024</v>
      </c>
      <c r="E73" s="73"/>
      <c r="F73" s="72" t="s">
        <v>213</v>
      </c>
      <c r="G73" s="73"/>
      <c r="H73" s="72" t="str">
        <f>D73</f>
        <v>30 September 2024</v>
      </c>
      <c r="I73" s="73"/>
      <c r="J73" s="72" t="str">
        <f>F73</f>
        <v>31 December 2023</v>
      </c>
    </row>
    <row r="74" spans="1:12" ht="18" customHeight="1">
      <c r="B74" s="67"/>
      <c r="C74" s="71"/>
      <c r="D74" s="74" t="s">
        <v>93</v>
      </c>
      <c r="E74" s="73"/>
      <c r="F74" s="74" t="s">
        <v>94</v>
      </c>
      <c r="G74" s="73"/>
      <c r="H74" s="74" t="s">
        <v>93</v>
      </c>
      <c r="I74" s="73"/>
      <c r="J74" s="74" t="s">
        <v>94</v>
      </c>
    </row>
    <row r="75" spans="1:12" ht="18" customHeight="1">
      <c r="B75" s="67"/>
      <c r="C75" s="71"/>
      <c r="D75" s="74" t="s">
        <v>95</v>
      </c>
      <c r="E75" s="73"/>
      <c r="F75" s="74"/>
      <c r="G75" s="73"/>
      <c r="H75" s="74" t="s">
        <v>95</v>
      </c>
      <c r="I75" s="73"/>
      <c r="J75" s="74"/>
    </row>
    <row r="76" spans="1:12" ht="18" customHeight="1">
      <c r="A76" s="66" t="s">
        <v>166</v>
      </c>
      <c r="D76" s="107"/>
      <c r="E76" s="108"/>
      <c r="F76" s="107"/>
      <c r="G76" s="79"/>
      <c r="H76" s="107"/>
      <c r="I76" s="108"/>
      <c r="J76" s="107"/>
    </row>
    <row r="77" spans="1:12" ht="18" customHeight="1">
      <c r="A77" s="66" t="s">
        <v>31</v>
      </c>
      <c r="D77" s="107"/>
      <c r="E77" s="108"/>
      <c r="F77" s="107"/>
      <c r="G77" s="79"/>
      <c r="H77" s="107"/>
      <c r="I77" s="108"/>
      <c r="J77" s="107"/>
    </row>
    <row r="78" spans="1:12" ht="18" customHeight="1">
      <c r="A78" s="65" t="s">
        <v>255</v>
      </c>
      <c r="B78" s="75">
        <v>12</v>
      </c>
      <c r="D78" s="100">
        <v>400000</v>
      </c>
      <c r="E78" s="100"/>
      <c r="F78" s="100">
        <v>0</v>
      </c>
      <c r="G78" s="100"/>
      <c r="H78" s="100">
        <v>400000</v>
      </c>
      <c r="I78" s="100"/>
      <c r="J78" s="100">
        <v>0</v>
      </c>
      <c r="K78" s="66"/>
      <c r="L78" s="75"/>
    </row>
    <row r="79" spans="1:12" ht="18" customHeight="1">
      <c r="A79" s="65" t="s">
        <v>66</v>
      </c>
      <c r="B79" s="75"/>
      <c r="D79" s="100">
        <v>4581795</v>
      </c>
      <c r="E79" s="100"/>
      <c r="F79" s="100">
        <v>4153887</v>
      </c>
      <c r="G79" s="100"/>
      <c r="H79" s="100">
        <v>29764</v>
      </c>
      <c r="I79" s="100"/>
      <c r="J79" s="100">
        <v>31624</v>
      </c>
    </row>
    <row r="80" spans="1:12" ht="18" customHeight="1">
      <c r="A80" s="65" t="s">
        <v>67</v>
      </c>
      <c r="B80" s="75">
        <v>17</v>
      </c>
      <c r="D80" s="100">
        <v>39182</v>
      </c>
      <c r="E80" s="100"/>
      <c r="F80" s="100">
        <v>17515</v>
      </c>
      <c r="G80" s="100"/>
      <c r="H80" s="100">
        <v>935</v>
      </c>
      <c r="I80" s="100"/>
      <c r="J80" s="100">
        <v>757</v>
      </c>
    </row>
    <row r="81" spans="1:20" ht="18" customHeight="1">
      <c r="A81" s="65" t="s">
        <v>68</v>
      </c>
      <c r="B81" s="75"/>
      <c r="D81" s="79"/>
      <c r="E81" s="79"/>
      <c r="F81" s="79"/>
      <c r="G81" s="79"/>
      <c r="H81" s="79"/>
      <c r="I81" s="79"/>
      <c r="J81" s="79"/>
    </row>
    <row r="82" spans="1:20" ht="18" customHeight="1">
      <c r="A82" s="65" t="s">
        <v>78</v>
      </c>
      <c r="B82" s="75"/>
      <c r="D82" s="100">
        <v>452512</v>
      </c>
      <c r="E82" s="100"/>
      <c r="F82" s="100">
        <v>273535</v>
      </c>
      <c r="G82" s="100"/>
      <c r="H82" s="100">
        <v>115199</v>
      </c>
      <c r="I82" s="100"/>
      <c r="J82" s="100">
        <v>75604</v>
      </c>
    </row>
    <row r="83" spans="1:20" ht="18" customHeight="1">
      <c r="A83" s="65" t="s">
        <v>223</v>
      </c>
      <c r="B83" s="75">
        <v>17</v>
      </c>
      <c r="D83" s="100">
        <v>0</v>
      </c>
      <c r="E83" s="100"/>
      <c r="F83" s="100">
        <v>0</v>
      </c>
      <c r="G83" s="100"/>
      <c r="H83" s="100">
        <v>37248</v>
      </c>
      <c r="I83" s="100"/>
      <c r="J83" s="100">
        <v>701960</v>
      </c>
    </row>
    <row r="84" spans="1:20" ht="18" customHeight="1">
      <c r="A84" s="65" t="s">
        <v>72</v>
      </c>
      <c r="B84" s="75"/>
      <c r="D84" s="100">
        <v>54489</v>
      </c>
      <c r="E84" s="100"/>
      <c r="F84" s="100">
        <v>82426</v>
      </c>
      <c r="G84" s="100"/>
      <c r="H84" s="100">
        <v>7465</v>
      </c>
      <c r="I84" s="100"/>
      <c r="J84" s="100">
        <v>0</v>
      </c>
    </row>
    <row r="85" spans="1:20" ht="18" customHeight="1">
      <c r="A85" s="65" t="s">
        <v>185</v>
      </c>
      <c r="B85" s="75"/>
      <c r="D85" s="100">
        <v>67206</v>
      </c>
      <c r="E85" s="100"/>
      <c r="F85" s="100">
        <v>34903</v>
      </c>
      <c r="G85" s="100"/>
      <c r="H85" s="100">
        <v>28565</v>
      </c>
      <c r="I85" s="100"/>
      <c r="J85" s="100">
        <v>5545</v>
      </c>
    </row>
    <row r="86" spans="1:20" ht="18" customHeight="1">
      <c r="A86" s="65" t="s">
        <v>46</v>
      </c>
      <c r="B86" s="75">
        <v>13</v>
      </c>
      <c r="D86" s="100">
        <v>904181</v>
      </c>
      <c r="E86" s="100"/>
      <c r="F86" s="100">
        <v>490648</v>
      </c>
      <c r="G86" s="100"/>
      <c r="H86" s="100">
        <v>350528</v>
      </c>
      <c r="I86" s="100"/>
      <c r="J86" s="100">
        <v>201737</v>
      </c>
    </row>
    <row r="87" spans="1:20" ht="18" customHeight="1">
      <c r="A87" s="65" t="s">
        <v>144</v>
      </c>
      <c r="B87" s="75">
        <v>14</v>
      </c>
      <c r="D87" s="100">
        <v>1450044</v>
      </c>
      <c r="E87" s="100"/>
      <c r="F87" s="100">
        <v>1882624</v>
      </c>
      <c r="G87" s="100"/>
      <c r="H87" s="100">
        <v>3450</v>
      </c>
      <c r="I87" s="100"/>
      <c r="J87" s="100">
        <v>3314</v>
      </c>
    </row>
    <row r="88" spans="1:20" ht="18" hidden="1" customHeight="1">
      <c r="A88" s="78" t="s">
        <v>113</v>
      </c>
      <c r="B88" s="75">
        <v>18</v>
      </c>
      <c r="D88" s="100"/>
      <c r="E88" s="100"/>
      <c r="F88" s="100">
        <v>0</v>
      </c>
      <c r="G88" s="100"/>
      <c r="H88" s="100"/>
      <c r="I88" s="100"/>
      <c r="J88" s="100">
        <v>0</v>
      </c>
      <c r="L88" s="75"/>
      <c r="N88" s="76"/>
      <c r="O88" s="76"/>
      <c r="P88" s="76"/>
      <c r="Q88" s="76"/>
      <c r="R88" s="76"/>
      <c r="S88" s="76"/>
      <c r="T88" s="76"/>
    </row>
    <row r="89" spans="1:20" ht="18" customHeight="1">
      <c r="A89" s="65" t="s">
        <v>69</v>
      </c>
      <c r="B89" s="75"/>
      <c r="D89" s="100">
        <v>62144</v>
      </c>
      <c r="E89" s="100"/>
      <c r="F89" s="100">
        <v>102647</v>
      </c>
      <c r="G89" s="100"/>
      <c r="H89" s="100">
        <v>9357</v>
      </c>
      <c r="I89" s="100"/>
      <c r="J89" s="100">
        <v>13524</v>
      </c>
      <c r="L89" s="75"/>
      <c r="N89" s="76"/>
      <c r="O89" s="76"/>
      <c r="P89" s="76"/>
      <c r="Q89" s="76"/>
      <c r="R89" s="76"/>
      <c r="S89" s="76"/>
      <c r="T89" s="76"/>
    </row>
    <row r="90" spans="1:20" ht="18" hidden="1" customHeight="1">
      <c r="A90" s="78" t="s">
        <v>186</v>
      </c>
      <c r="B90" s="137" t="s">
        <v>187</v>
      </c>
      <c r="D90" s="100"/>
      <c r="E90" s="100"/>
      <c r="F90" s="100">
        <v>0</v>
      </c>
      <c r="G90" s="100"/>
      <c r="H90" s="100"/>
      <c r="I90" s="100"/>
      <c r="J90" s="100">
        <v>0</v>
      </c>
      <c r="L90" s="75"/>
      <c r="N90" s="76"/>
      <c r="O90" s="76"/>
      <c r="P90" s="76"/>
      <c r="Q90" s="76"/>
      <c r="R90" s="76"/>
      <c r="S90" s="76"/>
      <c r="T90" s="76"/>
    </row>
    <row r="91" spans="1:20" ht="18" hidden="1" customHeight="1">
      <c r="A91" s="65" t="s">
        <v>167</v>
      </c>
      <c r="B91" s="75"/>
      <c r="D91" s="100"/>
      <c r="E91" s="100"/>
      <c r="F91" s="100">
        <v>0</v>
      </c>
      <c r="G91" s="100"/>
      <c r="H91" s="100"/>
      <c r="I91" s="100"/>
      <c r="J91" s="100">
        <v>0</v>
      </c>
    </row>
    <row r="92" spans="1:20" ht="18" customHeight="1">
      <c r="A92" s="65" t="s">
        <v>32</v>
      </c>
      <c r="B92" s="75"/>
      <c r="D92" s="100">
        <v>274654</v>
      </c>
      <c r="E92" s="100"/>
      <c r="F92" s="100">
        <v>242385</v>
      </c>
      <c r="G92" s="100"/>
      <c r="H92" s="100">
        <v>1619</v>
      </c>
      <c r="I92" s="100"/>
      <c r="J92" s="100">
        <v>1225</v>
      </c>
    </row>
    <row r="93" spans="1:20" ht="18" customHeight="1">
      <c r="A93" s="66" t="s">
        <v>33</v>
      </c>
      <c r="B93" s="75"/>
      <c r="D93" s="103">
        <f>SUM(D78:D92)</f>
        <v>8286207</v>
      </c>
      <c r="E93" s="100"/>
      <c r="F93" s="103">
        <f>SUM(F78:F92)</f>
        <v>7280570</v>
      </c>
      <c r="G93" s="100"/>
      <c r="H93" s="103">
        <f>SUM(H78:H92)</f>
        <v>984130</v>
      </c>
      <c r="I93" s="100"/>
      <c r="J93" s="103">
        <f>SUM(J78:J92)</f>
        <v>1035290</v>
      </c>
    </row>
    <row r="94" spans="1:20" ht="18" customHeight="1">
      <c r="A94" s="66" t="s">
        <v>47</v>
      </c>
      <c r="B94" s="75"/>
      <c r="D94" s="79"/>
      <c r="E94" s="79"/>
      <c r="F94" s="79"/>
      <c r="G94" s="109"/>
      <c r="H94" s="109"/>
      <c r="I94" s="79"/>
      <c r="J94" s="109"/>
    </row>
    <row r="95" spans="1:20" ht="18" customHeight="1">
      <c r="A95" s="65" t="s">
        <v>48</v>
      </c>
      <c r="B95" s="75">
        <v>13</v>
      </c>
      <c r="D95" s="100">
        <v>5097051</v>
      </c>
      <c r="E95" s="100"/>
      <c r="F95" s="100">
        <v>2873160</v>
      </c>
      <c r="G95" s="100"/>
      <c r="H95" s="100">
        <v>438160</v>
      </c>
      <c r="I95" s="100"/>
      <c r="J95" s="100">
        <v>790853</v>
      </c>
    </row>
    <row r="96" spans="1:20" ht="18" customHeight="1">
      <c r="A96" s="65" t="s">
        <v>208</v>
      </c>
      <c r="B96" s="75">
        <v>14</v>
      </c>
      <c r="D96" s="100">
        <v>1668282</v>
      </c>
      <c r="E96" s="79"/>
      <c r="F96" s="100">
        <v>2505189</v>
      </c>
      <c r="G96" s="109"/>
      <c r="H96" s="100">
        <v>8720</v>
      </c>
      <c r="I96" s="79"/>
      <c r="J96" s="100">
        <v>11071</v>
      </c>
    </row>
    <row r="97" spans="1:10" ht="18" customHeight="1">
      <c r="A97" s="65" t="s">
        <v>137</v>
      </c>
      <c r="B97" s="75">
        <v>18</v>
      </c>
      <c r="D97" s="100">
        <v>8755</v>
      </c>
      <c r="E97" s="100"/>
      <c r="F97" s="100">
        <v>9667</v>
      </c>
      <c r="G97" s="100"/>
      <c r="H97" s="100">
        <v>0</v>
      </c>
      <c r="I97" s="100"/>
      <c r="J97" s="100">
        <v>0</v>
      </c>
    </row>
    <row r="98" spans="1:10" ht="18" customHeight="1">
      <c r="A98" s="65" t="s">
        <v>136</v>
      </c>
      <c r="B98" s="75">
        <v>15</v>
      </c>
      <c r="D98" s="100">
        <v>68434</v>
      </c>
      <c r="E98" s="100"/>
      <c r="F98" s="100">
        <v>71880</v>
      </c>
      <c r="G98" s="100"/>
      <c r="H98" s="100">
        <v>34986</v>
      </c>
      <c r="I98" s="100"/>
      <c r="J98" s="100">
        <v>41135</v>
      </c>
    </row>
    <row r="99" spans="1:10" ht="18" customHeight="1">
      <c r="A99" s="66" t="s">
        <v>49</v>
      </c>
      <c r="B99" s="75"/>
      <c r="D99" s="103">
        <f>SUM(D95:D98)</f>
        <v>6842522</v>
      </c>
      <c r="E99" s="100"/>
      <c r="F99" s="103">
        <f>SUM(F95:F98)</f>
        <v>5459896</v>
      </c>
      <c r="G99" s="100"/>
      <c r="H99" s="103">
        <f>SUM(H95:H98)</f>
        <v>481866</v>
      </c>
      <c r="I99" s="100"/>
      <c r="J99" s="103">
        <f>SUM(J95:J98)</f>
        <v>843059</v>
      </c>
    </row>
    <row r="100" spans="1:10" ht="18.75" customHeight="1">
      <c r="A100" s="66" t="s">
        <v>34</v>
      </c>
      <c r="B100" s="75">
        <v>22</v>
      </c>
      <c r="D100" s="103">
        <f>+D93+D99</f>
        <v>15128729</v>
      </c>
      <c r="E100" s="100"/>
      <c r="F100" s="103">
        <f>+F93+F99</f>
        <v>12740466</v>
      </c>
      <c r="G100" s="100"/>
      <c r="H100" s="103">
        <f>+H93+H99</f>
        <v>1465996</v>
      </c>
      <c r="I100" s="100"/>
      <c r="J100" s="103">
        <f>+J93+J99</f>
        <v>1878349</v>
      </c>
    </row>
    <row r="101" spans="1:10" ht="18" customHeight="1">
      <c r="A101" s="66"/>
      <c r="D101" s="100"/>
      <c r="E101" s="100"/>
      <c r="F101" s="100"/>
      <c r="G101" s="100"/>
      <c r="H101" s="100"/>
      <c r="I101" s="100"/>
      <c r="J101" s="100"/>
    </row>
    <row r="102" spans="1:10" ht="18" customHeight="1">
      <c r="A102" s="66"/>
      <c r="D102" s="100"/>
      <c r="E102" s="100"/>
      <c r="F102" s="100"/>
      <c r="G102" s="100"/>
      <c r="H102" s="100"/>
      <c r="I102" s="100"/>
      <c r="J102" s="100"/>
    </row>
    <row r="103" spans="1:10" ht="18" customHeight="1">
      <c r="A103" s="66"/>
      <c r="D103" s="100"/>
      <c r="E103" s="100"/>
      <c r="F103" s="100"/>
      <c r="G103" s="100"/>
      <c r="H103" s="100"/>
      <c r="I103" s="100"/>
      <c r="J103" s="100"/>
    </row>
    <row r="104" spans="1:10" ht="18" customHeight="1">
      <c r="A104" s="66"/>
      <c r="D104" s="100"/>
      <c r="E104" s="100"/>
      <c r="F104" s="100"/>
      <c r="G104" s="100"/>
      <c r="H104" s="100"/>
      <c r="I104" s="100"/>
      <c r="J104" s="100"/>
    </row>
    <row r="105" spans="1:10" ht="18" customHeight="1">
      <c r="A105" s="66"/>
      <c r="D105" s="100"/>
      <c r="E105" s="100"/>
      <c r="F105" s="100"/>
      <c r="G105" s="100"/>
      <c r="H105" s="100"/>
      <c r="I105" s="100"/>
      <c r="J105" s="100"/>
    </row>
    <row r="106" spans="1:10" ht="18" customHeight="1">
      <c r="A106" s="66"/>
      <c r="D106" s="100"/>
      <c r="E106" s="100"/>
      <c r="F106" s="100"/>
      <c r="G106" s="100"/>
      <c r="H106" s="79"/>
      <c r="I106" s="100"/>
      <c r="J106" s="100"/>
    </row>
    <row r="107" spans="1:10" ht="18" customHeight="1">
      <c r="A107" s="66"/>
      <c r="D107" s="100"/>
      <c r="E107" s="100"/>
      <c r="F107" s="100"/>
      <c r="G107" s="100"/>
      <c r="H107" s="100"/>
      <c r="I107" s="100"/>
      <c r="J107" s="100"/>
    </row>
    <row r="108" spans="1:10" ht="18" customHeight="1">
      <c r="A108" s="66"/>
      <c r="D108" s="100"/>
      <c r="E108" s="100"/>
      <c r="F108" s="100"/>
      <c r="G108" s="100"/>
      <c r="H108" s="100"/>
      <c r="I108" s="100"/>
      <c r="J108" s="100"/>
    </row>
    <row r="109" spans="1:10" ht="18" customHeight="1">
      <c r="A109" s="66"/>
      <c r="D109" s="100"/>
      <c r="E109" s="100"/>
      <c r="F109" s="100"/>
      <c r="G109" s="100"/>
      <c r="H109" s="100"/>
      <c r="I109" s="100"/>
      <c r="J109" s="100"/>
    </row>
    <row r="110" spans="1:10" ht="18" customHeight="1">
      <c r="A110" s="66"/>
      <c r="D110" s="100"/>
      <c r="E110" s="100"/>
      <c r="F110" s="100"/>
      <c r="G110" s="100"/>
      <c r="H110" s="100"/>
      <c r="I110" s="100"/>
      <c r="J110" s="100"/>
    </row>
    <row r="111" spans="1:10" ht="14">
      <c r="A111" s="66"/>
      <c r="D111" s="100"/>
      <c r="E111" s="100"/>
      <c r="F111" s="100"/>
      <c r="G111" s="100"/>
      <c r="H111" s="100"/>
      <c r="I111" s="100"/>
      <c r="J111" s="100"/>
    </row>
    <row r="112" spans="1:10" ht="14">
      <c r="A112" s="66"/>
      <c r="D112" s="100"/>
      <c r="E112" s="100"/>
      <c r="F112" s="100"/>
      <c r="G112" s="100"/>
      <c r="H112" s="100"/>
      <c r="I112" s="100"/>
      <c r="J112" s="100"/>
    </row>
    <row r="113" spans="1:10" ht="14">
      <c r="A113" s="66"/>
      <c r="D113" s="100"/>
      <c r="E113" s="100"/>
      <c r="F113" s="100"/>
      <c r="G113" s="100"/>
      <c r="H113" s="100"/>
      <c r="I113" s="100"/>
      <c r="J113" s="100"/>
    </row>
    <row r="114" spans="1:10" ht="14">
      <c r="A114" s="66"/>
      <c r="D114" s="100"/>
      <c r="E114" s="100"/>
      <c r="F114" s="100"/>
      <c r="G114" s="100"/>
      <c r="H114" s="100"/>
      <c r="I114" s="100"/>
      <c r="J114" s="100"/>
    </row>
    <row r="115" spans="1:10" ht="18" customHeight="1">
      <c r="A115" s="66"/>
      <c r="D115" s="100"/>
      <c r="E115" s="100"/>
      <c r="F115" s="100"/>
      <c r="G115" s="100"/>
      <c r="H115" s="100"/>
      <c r="I115" s="100"/>
      <c r="J115" s="100"/>
    </row>
    <row r="116" spans="1:10" ht="18" customHeight="1">
      <c r="A116" s="66"/>
      <c r="D116" s="100"/>
      <c r="E116" s="100"/>
      <c r="F116" s="100"/>
      <c r="G116" s="100"/>
      <c r="H116" s="100"/>
      <c r="I116" s="100"/>
      <c r="J116" s="100"/>
    </row>
    <row r="117" spans="1:10" ht="18" customHeight="1">
      <c r="A117" s="66"/>
      <c r="D117" s="100"/>
      <c r="E117" s="100"/>
      <c r="F117" s="100"/>
      <c r="G117" s="100"/>
      <c r="H117" s="100"/>
      <c r="I117" s="100"/>
      <c r="J117" s="100"/>
    </row>
    <row r="118" spans="1:10" ht="18" customHeight="1">
      <c r="A118" s="66"/>
      <c r="D118" s="100"/>
      <c r="E118" s="100"/>
      <c r="F118" s="100"/>
      <c r="G118" s="100"/>
      <c r="H118" s="100"/>
      <c r="I118" s="100"/>
      <c r="J118" s="100"/>
    </row>
    <row r="119" spans="1:10" ht="18" customHeight="1">
      <c r="A119" s="66"/>
      <c r="D119" s="100"/>
      <c r="E119" s="100"/>
      <c r="F119" s="100"/>
      <c r="G119" s="100"/>
      <c r="H119" s="100"/>
      <c r="I119" s="100"/>
      <c r="J119" s="100"/>
    </row>
    <row r="120" spans="1:10" ht="18" customHeight="1">
      <c r="A120" s="66"/>
      <c r="D120" s="100"/>
      <c r="E120" s="100"/>
      <c r="F120" s="100"/>
      <c r="G120" s="100"/>
      <c r="H120" s="100"/>
      <c r="I120" s="100"/>
      <c r="J120" s="100"/>
    </row>
    <row r="121" spans="1:10" ht="18" customHeight="1">
      <c r="A121" s="66"/>
      <c r="D121" s="100"/>
      <c r="E121" s="100"/>
      <c r="F121" s="100"/>
      <c r="G121" s="100"/>
      <c r="H121" s="100"/>
      <c r="I121" s="100"/>
      <c r="J121" s="100"/>
    </row>
    <row r="122" spans="1:10" ht="18" customHeight="1">
      <c r="A122" s="66"/>
      <c r="D122" s="100"/>
      <c r="E122" s="100"/>
      <c r="F122" s="100"/>
      <c r="G122" s="100"/>
      <c r="H122" s="100"/>
      <c r="I122" s="100"/>
      <c r="J122" s="100"/>
    </row>
    <row r="123" spans="1:10" ht="18" customHeight="1">
      <c r="A123" s="66"/>
      <c r="D123" s="100"/>
      <c r="E123" s="100"/>
      <c r="F123" s="100"/>
      <c r="G123" s="100"/>
      <c r="H123" s="100"/>
      <c r="I123" s="100"/>
      <c r="J123" s="100"/>
    </row>
    <row r="124" spans="1:10" ht="18" customHeight="1">
      <c r="A124" s="66"/>
      <c r="D124" s="100"/>
      <c r="E124" s="100"/>
      <c r="F124" s="100"/>
      <c r="G124" s="100"/>
      <c r="H124" s="100"/>
      <c r="I124" s="100"/>
      <c r="J124" s="100"/>
    </row>
    <row r="125" spans="1:10" ht="34.5" customHeight="1">
      <c r="A125" s="66"/>
      <c r="D125" s="100"/>
      <c r="E125" s="100"/>
      <c r="F125" s="100"/>
      <c r="G125" s="100"/>
      <c r="H125" s="100"/>
      <c r="I125" s="100"/>
      <c r="J125" s="100"/>
    </row>
    <row r="126" spans="1:10" ht="25" customHeight="1">
      <c r="A126" s="66"/>
      <c r="D126" s="100"/>
      <c r="E126" s="100"/>
      <c r="F126" s="100"/>
      <c r="G126" s="100"/>
      <c r="H126" s="100"/>
      <c r="I126" s="100"/>
      <c r="J126" s="100"/>
    </row>
    <row r="127" spans="1:10" ht="20.5" customHeight="1">
      <c r="A127" s="66"/>
      <c r="D127" s="76"/>
      <c r="E127" s="76"/>
      <c r="F127" s="76"/>
      <c r="G127" s="76"/>
      <c r="H127" s="76"/>
      <c r="I127" s="76"/>
      <c r="J127" s="76"/>
    </row>
    <row r="128" spans="1:10" ht="28.5" customHeight="1">
      <c r="A128" s="65" t="str">
        <f>+A62</f>
        <v>The accompanying notes to interim financial statements are an integral part of these interim financial statements.</v>
      </c>
      <c r="D128" s="76"/>
      <c r="E128" s="76"/>
      <c r="F128" s="76"/>
      <c r="G128" s="76"/>
      <c r="H128" s="76"/>
      <c r="I128" s="76"/>
      <c r="J128" s="76"/>
    </row>
    <row r="131" spans="1:11" ht="25.5" customHeight="1">
      <c r="A131" s="65" t="s">
        <v>143</v>
      </c>
      <c r="J131" s="65">
        <v>2</v>
      </c>
    </row>
    <row r="132" spans="1:11" ht="20.149999999999999" customHeight="1"/>
    <row r="133" spans="1:11" ht="18" customHeight="1">
      <c r="A133" s="160" t="s">
        <v>0</v>
      </c>
      <c r="B133" s="160"/>
      <c r="C133" s="160"/>
      <c r="D133" s="160"/>
      <c r="E133" s="160"/>
      <c r="F133" s="160"/>
      <c r="G133" s="160"/>
      <c r="H133" s="160"/>
      <c r="I133" s="160"/>
      <c r="J133" s="160"/>
    </row>
    <row r="134" spans="1:11" ht="18" customHeight="1">
      <c r="A134" s="160" t="s">
        <v>231</v>
      </c>
      <c r="B134" s="160"/>
      <c r="C134" s="160"/>
      <c r="D134" s="160"/>
      <c r="E134" s="160"/>
      <c r="F134" s="160"/>
      <c r="G134" s="160"/>
      <c r="H134" s="160"/>
      <c r="I134" s="160"/>
      <c r="J134" s="160"/>
    </row>
    <row r="135" spans="1:11" ht="18" customHeight="1">
      <c r="A135" s="160" t="str">
        <f>+A69</f>
        <v>As at 30 September 2024</v>
      </c>
      <c r="B135" s="160"/>
      <c r="C135" s="160"/>
      <c r="D135" s="160"/>
      <c r="E135" s="160"/>
      <c r="F135" s="160"/>
      <c r="G135" s="160"/>
      <c r="H135" s="160"/>
      <c r="I135" s="160"/>
      <c r="J135" s="160"/>
      <c r="K135" s="66"/>
    </row>
    <row r="136" spans="1:11" ht="18" customHeight="1">
      <c r="B136" s="67"/>
      <c r="C136" s="67"/>
      <c r="E136" s="67"/>
      <c r="J136" s="20" t="s">
        <v>97</v>
      </c>
    </row>
    <row r="137" spans="1:11" s="66" customFormat="1" ht="18" customHeight="1">
      <c r="B137" s="134"/>
      <c r="C137" s="134"/>
      <c r="D137" s="68"/>
      <c r="E137" s="68" t="s">
        <v>2</v>
      </c>
      <c r="F137" s="68"/>
      <c r="H137" s="69"/>
      <c r="I137" s="68" t="s">
        <v>3</v>
      </c>
      <c r="J137" s="69"/>
      <c r="K137" s="65"/>
    </row>
    <row r="138" spans="1:11" ht="18" customHeight="1">
      <c r="A138" s="66"/>
      <c r="B138" s="134"/>
      <c r="C138" s="134"/>
      <c r="D138" s="67" t="s">
        <v>114</v>
      </c>
      <c r="F138" s="67" t="s">
        <v>92</v>
      </c>
      <c r="H138" s="67" t="s">
        <v>114</v>
      </c>
      <c r="J138" s="67" t="s">
        <v>92</v>
      </c>
    </row>
    <row r="139" spans="1:11" ht="18" customHeight="1">
      <c r="B139" s="70" t="s">
        <v>8</v>
      </c>
      <c r="C139" s="71"/>
      <c r="D139" s="140" t="str">
        <f>D73</f>
        <v>30 September 2024</v>
      </c>
      <c r="E139" s="73"/>
      <c r="F139" s="72" t="s">
        <v>213</v>
      </c>
      <c r="G139" s="73"/>
      <c r="H139" s="72" t="str">
        <f>D139</f>
        <v>30 September 2024</v>
      </c>
      <c r="I139" s="73"/>
      <c r="J139" s="72" t="str">
        <f>F139</f>
        <v>31 December 2023</v>
      </c>
    </row>
    <row r="140" spans="1:11" ht="18" customHeight="1">
      <c r="B140" s="67"/>
      <c r="C140" s="71"/>
      <c r="D140" s="74" t="s">
        <v>93</v>
      </c>
      <c r="E140" s="73"/>
      <c r="F140" s="74" t="s">
        <v>94</v>
      </c>
      <c r="G140" s="73"/>
      <c r="H140" s="74" t="s">
        <v>93</v>
      </c>
      <c r="I140" s="73"/>
      <c r="J140" s="74" t="s">
        <v>94</v>
      </c>
    </row>
    <row r="141" spans="1:11" ht="18" customHeight="1">
      <c r="B141" s="67"/>
      <c r="C141" s="71"/>
      <c r="D141" s="74" t="s">
        <v>95</v>
      </c>
      <c r="E141" s="73"/>
      <c r="F141" s="74"/>
      <c r="G141" s="73"/>
      <c r="H141" s="74" t="s">
        <v>95</v>
      </c>
      <c r="I141" s="73"/>
      <c r="J141" s="74"/>
    </row>
    <row r="142" spans="1:11" ht="18" customHeight="1">
      <c r="A142" s="66" t="s">
        <v>168</v>
      </c>
      <c r="D142" s="79"/>
      <c r="E142" s="79"/>
      <c r="F142" s="79"/>
      <c r="G142" s="79"/>
      <c r="H142" s="79"/>
      <c r="I142" s="79"/>
      <c r="J142" s="79"/>
    </row>
    <row r="143" spans="1:11" ht="18" customHeight="1">
      <c r="A143" s="65" t="s">
        <v>35</v>
      </c>
      <c r="B143" s="75"/>
      <c r="D143" s="79"/>
      <c r="E143" s="79"/>
      <c r="F143" s="79"/>
      <c r="G143" s="79"/>
      <c r="H143" s="79"/>
      <c r="I143" s="79"/>
      <c r="J143" s="79"/>
    </row>
    <row r="144" spans="1:11" ht="18" customHeight="1">
      <c r="A144" s="65" t="s">
        <v>36</v>
      </c>
      <c r="B144" s="75"/>
      <c r="D144" s="79"/>
      <c r="E144" s="79"/>
      <c r="F144" s="79"/>
      <c r="G144" s="79"/>
      <c r="H144" s="79"/>
      <c r="I144" s="79"/>
      <c r="J144" s="79"/>
    </row>
    <row r="145" spans="1:10" ht="18" customHeight="1" thickBot="1">
      <c r="A145" s="65" t="s">
        <v>42</v>
      </c>
      <c r="D145" s="110">
        <v>828750</v>
      </c>
      <c r="E145" s="100"/>
      <c r="F145" s="110">
        <v>828750</v>
      </c>
      <c r="G145" s="100"/>
      <c r="H145" s="110">
        <v>828750</v>
      </c>
      <c r="I145" s="100"/>
      <c r="J145" s="110">
        <v>828750</v>
      </c>
    </row>
    <row r="146" spans="1:10" ht="18" customHeight="1" thickTop="1">
      <c r="A146" s="65" t="s">
        <v>79</v>
      </c>
      <c r="D146" s="100"/>
      <c r="E146" s="100"/>
      <c r="F146" s="100"/>
      <c r="G146" s="100"/>
      <c r="H146" s="100"/>
      <c r="I146" s="100"/>
      <c r="J146" s="100"/>
    </row>
    <row r="147" spans="1:10" ht="18" customHeight="1">
      <c r="A147" s="65" t="s">
        <v>42</v>
      </c>
      <c r="D147" s="100">
        <v>828750</v>
      </c>
      <c r="E147" s="100"/>
      <c r="F147" s="100">
        <v>828750</v>
      </c>
      <c r="G147" s="100"/>
      <c r="H147" s="100">
        <v>828750</v>
      </c>
      <c r="I147" s="100"/>
      <c r="J147" s="100">
        <v>828750</v>
      </c>
    </row>
    <row r="148" spans="1:10" ht="18" customHeight="1">
      <c r="A148" s="65" t="s">
        <v>84</v>
      </c>
      <c r="D148" s="100">
        <v>4982964</v>
      </c>
      <c r="E148" s="100"/>
      <c r="F148" s="100">
        <v>4982964</v>
      </c>
      <c r="G148" s="100"/>
      <c r="H148" s="100">
        <v>4982964</v>
      </c>
      <c r="I148" s="100"/>
      <c r="J148" s="100">
        <v>4982964</v>
      </c>
    </row>
    <row r="149" spans="1:10" ht="18" customHeight="1">
      <c r="A149" s="65" t="s">
        <v>18</v>
      </c>
      <c r="D149" s="79"/>
      <c r="E149" s="79"/>
      <c r="F149" s="79"/>
      <c r="G149" s="79"/>
      <c r="H149" s="79"/>
      <c r="I149" s="79"/>
      <c r="J149" s="79"/>
    </row>
    <row r="150" spans="1:10" ht="18" customHeight="1">
      <c r="A150" s="65" t="s">
        <v>71</v>
      </c>
      <c r="B150" s="75"/>
      <c r="D150" s="100">
        <v>82875</v>
      </c>
      <c r="E150" s="100"/>
      <c r="F150" s="100">
        <v>82875</v>
      </c>
      <c r="G150" s="100"/>
      <c r="H150" s="100">
        <v>82875</v>
      </c>
      <c r="I150" s="100"/>
      <c r="J150" s="100">
        <v>82875</v>
      </c>
    </row>
    <row r="151" spans="1:10" ht="18" customHeight="1">
      <c r="A151" s="65" t="s">
        <v>37</v>
      </c>
      <c r="B151" s="75"/>
      <c r="D151" s="100">
        <v>41966491</v>
      </c>
      <c r="E151" s="100"/>
      <c r="F151" s="100">
        <v>36943146</v>
      </c>
      <c r="G151" s="100"/>
      <c r="H151" s="100">
        <v>13793818</v>
      </c>
      <c r="I151" s="100"/>
      <c r="J151" s="100">
        <v>13171088</v>
      </c>
    </row>
    <row r="152" spans="1:10" ht="18" customHeight="1">
      <c r="A152" s="65" t="s">
        <v>53</v>
      </c>
      <c r="D152" s="111">
        <v>-2085387</v>
      </c>
      <c r="E152" s="100"/>
      <c r="F152" s="111">
        <v>805803</v>
      </c>
      <c r="G152" s="100"/>
      <c r="H152" s="111">
        <v>-1171638</v>
      </c>
      <c r="I152" s="100"/>
      <c r="J152" s="111">
        <v>-50494</v>
      </c>
    </row>
    <row r="153" spans="1:10" ht="18" customHeight="1">
      <c r="A153" s="65" t="s">
        <v>169</v>
      </c>
      <c r="D153" s="100">
        <f>SUM(D147:D152)</f>
        <v>45775693</v>
      </c>
      <c r="E153" s="100"/>
      <c r="F153" s="100">
        <f>SUM(F147:F152)</f>
        <v>43643538</v>
      </c>
      <c r="G153" s="100"/>
      <c r="H153" s="100">
        <f>SUM(H147:H152)</f>
        <v>18516769</v>
      </c>
      <c r="I153" s="100"/>
      <c r="J153" s="100">
        <f>SUM(J147:J152)</f>
        <v>19015183</v>
      </c>
    </row>
    <row r="154" spans="1:10" ht="18" customHeight="1">
      <c r="A154" s="78" t="s">
        <v>61</v>
      </c>
      <c r="D154" s="100">
        <v>-621</v>
      </c>
      <c r="E154" s="100"/>
      <c r="F154" s="100">
        <v>-1655</v>
      </c>
      <c r="G154" s="100"/>
      <c r="H154" s="100">
        <v>0</v>
      </c>
      <c r="I154" s="100"/>
      <c r="J154" s="100">
        <v>0</v>
      </c>
    </row>
    <row r="155" spans="1:10" ht="19.5" customHeight="1">
      <c r="A155" s="66" t="s">
        <v>170</v>
      </c>
      <c r="D155" s="103">
        <f>SUM(D153:D154)</f>
        <v>45775072</v>
      </c>
      <c r="E155" s="100"/>
      <c r="F155" s="103">
        <f>SUM(F153:F154)</f>
        <v>43641883</v>
      </c>
      <c r="G155" s="100"/>
      <c r="H155" s="103">
        <f>SUM(H153:H154)</f>
        <v>18516769</v>
      </c>
      <c r="I155" s="100"/>
      <c r="J155" s="103">
        <f>SUM(J153:J154)</f>
        <v>19015183</v>
      </c>
    </row>
    <row r="156" spans="1:10" ht="19.5" customHeight="1" thickBot="1">
      <c r="A156" s="66" t="s">
        <v>171</v>
      </c>
      <c r="B156" s="75">
        <v>22</v>
      </c>
      <c r="D156" s="106">
        <f>+D155+D100</f>
        <v>60903801</v>
      </c>
      <c r="E156" s="100"/>
      <c r="F156" s="106">
        <f>+F155+F100</f>
        <v>56382349</v>
      </c>
      <c r="G156" s="100"/>
      <c r="H156" s="106">
        <f>+H155+H100</f>
        <v>19982765</v>
      </c>
      <c r="I156" s="100"/>
      <c r="J156" s="106">
        <f>+J155+J100</f>
        <v>20893532</v>
      </c>
    </row>
    <row r="157" spans="1:10" ht="18" customHeight="1" thickTop="1">
      <c r="D157" s="100"/>
      <c r="E157" s="100"/>
      <c r="F157" s="100"/>
      <c r="G157" s="100"/>
      <c r="H157" s="100"/>
      <c r="I157" s="100"/>
      <c r="J157" s="100"/>
    </row>
    <row r="158" spans="1:10" ht="18" customHeight="1">
      <c r="D158" s="100"/>
      <c r="E158" s="100"/>
      <c r="F158" s="100"/>
      <c r="G158" s="100"/>
      <c r="H158" s="100"/>
      <c r="I158" s="100"/>
      <c r="J158" s="100"/>
    </row>
    <row r="159" spans="1:10" ht="18" customHeight="1">
      <c r="D159" s="100"/>
      <c r="E159" s="100"/>
      <c r="F159" s="100"/>
      <c r="G159" s="100"/>
      <c r="H159" s="100"/>
      <c r="I159" s="100"/>
      <c r="J159" s="100"/>
    </row>
    <row r="160" spans="1:10" ht="18" customHeight="1">
      <c r="D160" s="100"/>
      <c r="E160" s="100"/>
      <c r="F160" s="100"/>
      <c r="G160" s="100"/>
      <c r="H160" s="100"/>
      <c r="I160" s="100"/>
      <c r="J160" s="100"/>
    </row>
    <row r="161" spans="4:10" ht="18" customHeight="1">
      <c r="D161" s="100"/>
      <c r="E161" s="100"/>
      <c r="F161" s="100"/>
      <c r="G161" s="100"/>
      <c r="H161" s="100"/>
      <c r="I161" s="100"/>
      <c r="J161" s="100"/>
    </row>
    <row r="162" spans="4:10" ht="18" customHeight="1">
      <c r="D162" s="100"/>
      <c r="E162" s="100"/>
      <c r="F162" s="100"/>
      <c r="G162" s="100"/>
      <c r="H162" s="100"/>
      <c r="I162" s="100"/>
      <c r="J162" s="100"/>
    </row>
    <row r="163" spans="4:10" ht="18" customHeight="1">
      <c r="D163" s="100"/>
      <c r="E163" s="100"/>
      <c r="F163" s="100"/>
      <c r="G163" s="100"/>
      <c r="H163" s="100"/>
      <c r="I163" s="100"/>
      <c r="J163" s="100"/>
    </row>
    <row r="164" spans="4:10" ht="18" customHeight="1">
      <c r="D164" s="100"/>
      <c r="E164" s="100"/>
      <c r="F164" s="100"/>
      <c r="G164" s="100"/>
      <c r="H164" s="100"/>
      <c r="I164" s="100"/>
      <c r="J164" s="100"/>
    </row>
    <row r="165" spans="4:10" ht="18" customHeight="1">
      <c r="D165" s="100"/>
      <c r="E165" s="100"/>
      <c r="F165" s="100"/>
      <c r="G165" s="100"/>
      <c r="H165" s="100"/>
      <c r="I165" s="100"/>
      <c r="J165" s="100"/>
    </row>
    <row r="166" spans="4:10" ht="18" customHeight="1">
      <c r="D166" s="100"/>
      <c r="E166" s="100"/>
      <c r="F166" s="100"/>
      <c r="G166" s="100"/>
      <c r="H166" s="100"/>
      <c r="I166" s="100"/>
      <c r="J166" s="100"/>
    </row>
    <row r="167" spans="4:10" ht="18" customHeight="1">
      <c r="D167" s="100"/>
      <c r="E167" s="100"/>
      <c r="F167" s="100"/>
      <c r="G167" s="100"/>
      <c r="H167" s="100"/>
      <c r="I167" s="100"/>
      <c r="J167" s="100"/>
    </row>
    <row r="168" spans="4:10" ht="18" customHeight="1">
      <c r="D168" s="100"/>
      <c r="E168" s="100"/>
      <c r="F168" s="100"/>
      <c r="G168" s="100"/>
      <c r="H168" s="100"/>
      <c r="I168" s="100"/>
      <c r="J168" s="100"/>
    </row>
    <row r="169" spans="4:10" ht="18" customHeight="1">
      <c r="D169" s="100"/>
      <c r="E169" s="100"/>
      <c r="F169" s="100"/>
      <c r="G169" s="100"/>
      <c r="H169" s="100"/>
      <c r="I169" s="100"/>
      <c r="J169" s="100"/>
    </row>
    <row r="170" spans="4:10" ht="18" customHeight="1">
      <c r="D170" s="100"/>
      <c r="E170" s="100"/>
      <c r="F170" s="100"/>
      <c r="G170" s="100"/>
      <c r="H170" s="100"/>
      <c r="I170" s="100"/>
      <c r="J170" s="100"/>
    </row>
    <row r="171" spans="4:10" ht="18" customHeight="1">
      <c r="D171" s="100"/>
      <c r="E171" s="100"/>
      <c r="F171" s="100"/>
      <c r="G171" s="100"/>
      <c r="H171" s="100"/>
      <c r="I171" s="100"/>
      <c r="J171" s="100"/>
    </row>
    <row r="172" spans="4:10" ht="18" customHeight="1">
      <c r="D172" s="100"/>
      <c r="E172" s="100"/>
      <c r="F172" s="100"/>
      <c r="G172" s="100"/>
      <c r="H172" s="100"/>
      <c r="I172" s="100"/>
      <c r="J172" s="100"/>
    </row>
    <row r="173" spans="4:10" ht="27" customHeight="1">
      <c r="D173" s="100"/>
      <c r="E173" s="100"/>
      <c r="F173" s="100"/>
      <c r="G173" s="100"/>
      <c r="H173" s="100"/>
      <c r="I173" s="100"/>
      <c r="J173" s="100"/>
    </row>
    <row r="174" spans="4:10" ht="18" customHeight="1">
      <c r="D174" s="100"/>
      <c r="E174" s="100"/>
      <c r="F174" s="100"/>
      <c r="G174" s="100"/>
      <c r="H174" s="100"/>
      <c r="I174" s="100"/>
      <c r="J174" s="100"/>
    </row>
    <row r="175" spans="4:10" ht="18" customHeight="1">
      <c r="D175" s="100"/>
      <c r="E175" s="100"/>
      <c r="F175" s="100"/>
      <c r="G175" s="100"/>
      <c r="H175" s="100"/>
      <c r="I175" s="100"/>
      <c r="J175" s="100"/>
    </row>
    <row r="176" spans="4:10" ht="18" customHeight="1">
      <c r="D176" s="100"/>
      <c r="E176" s="100"/>
      <c r="F176" s="100"/>
      <c r="G176" s="100"/>
      <c r="H176" s="100"/>
      <c r="I176" s="100"/>
      <c r="J176" s="100"/>
    </row>
    <row r="177" spans="1:10" ht="18" customHeight="1">
      <c r="D177" s="100"/>
      <c r="E177" s="100"/>
      <c r="F177" s="100"/>
      <c r="G177" s="100"/>
      <c r="H177" s="100"/>
      <c r="I177" s="100"/>
      <c r="J177" s="100"/>
    </row>
    <row r="178" spans="1:10" ht="18" customHeight="1">
      <c r="D178" s="100"/>
      <c r="E178" s="100"/>
      <c r="F178" s="100"/>
      <c r="G178" s="100"/>
      <c r="H178" s="100"/>
      <c r="I178" s="100"/>
      <c r="J178" s="100"/>
    </row>
    <row r="179" spans="1:10" ht="18" customHeight="1">
      <c r="D179" s="100"/>
      <c r="E179" s="100"/>
      <c r="F179" s="100"/>
      <c r="G179" s="100"/>
      <c r="H179" s="100"/>
      <c r="I179" s="100"/>
      <c r="J179" s="100"/>
    </row>
    <row r="180" spans="1:10" ht="18" customHeight="1">
      <c r="D180" s="100"/>
      <c r="E180" s="100"/>
      <c r="F180" s="100"/>
      <c r="G180" s="100"/>
      <c r="H180" s="100"/>
      <c r="I180" s="100"/>
      <c r="J180" s="100"/>
    </row>
    <row r="181" spans="1:10" ht="18" customHeight="1">
      <c r="D181" s="100"/>
      <c r="E181" s="100"/>
      <c r="F181" s="100"/>
      <c r="G181" s="100"/>
      <c r="H181" s="100"/>
      <c r="I181" s="100"/>
      <c r="J181" s="100"/>
    </row>
    <row r="182" spans="1:10" ht="18.649999999999999" customHeight="1">
      <c r="D182" s="100"/>
      <c r="E182" s="100"/>
      <c r="F182" s="100"/>
      <c r="G182" s="100"/>
      <c r="H182" s="100"/>
      <c r="I182" s="100"/>
      <c r="J182" s="100"/>
    </row>
    <row r="183" spans="1:10" ht="18" customHeight="1">
      <c r="D183" s="100"/>
      <c r="E183" s="100"/>
      <c r="F183" s="100"/>
      <c r="G183" s="100"/>
      <c r="H183" s="100"/>
      <c r="I183" s="100"/>
      <c r="J183" s="100"/>
    </row>
    <row r="184" spans="1:10" ht="18" customHeight="1">
      <c r="D184" s="100"/>
      <c r="E184" s="100"/>
      <c r="F184" s="100"/>
      <c r="G184" s="100"/>
      <c r="H184" s="100"/>
      <c r="I184" s="100"/>
      <c r="J184" s="100"/>
    </row>
    <row r="185" spans="1:10" ht="18" customHeight="1">
      <c r="D185" s="100"/>
      <c r="E185" s="100"/>
      <c r="F185" s="100"/>
      <c r="G185" s="100"/>
      <c r="H185" s="100"/>
      <c r="I185" s="100"/>
      <c r="J185" s="100"/>
    </row>
    <row r="186" spans="1:10" ht="18" customHeight="1">
      <c r="D186" s="100"/>
      <c r="E186" s="100"/>
      <c r="F186" s="100"/>
      <c r="G186" s="100"/>
      <c r="H186" s="100"/>
      <c r="I186" s="100"/>
      <c r="J186" s="100"/>
    </row>
    <row r="187" spans="1:10" ht="18" customHeight="1">
      <c r="D187" s="100"/>
      <c r="E187" s="100"/>
      <c r="F187" s="100"/>
      <c r="G187" s="100"/>
      <c r="H187" s="100"/>
      <c r="I187" s="100"/>
      <c r="J187" s="100"/>
    </row>
    <row r="188" spans="1:10" ht="18" customHeight="1">
      <c r="D188" s="100"/>
      <c r="E188" s="100"/>
      <c r="F188" s="100"/>
      <c r="G188" s="100"/>
      <c r="H188" s="100"/>
      <c r="I188" s="100"/>
      <c r="J188" s="100"/>
    </row>
    <row r="189" spans="1:10" ht="34.5" customHeight="1">
      <c r="D189" s="100"/>
      <c r="E189" s="100"/>
      <c r="F189" s="100"/>
      <c r="G189" s="100"/>
      <c r="H189" s="100"/>
      <c r="I189" s="100"/>
      <c r="J189" s="100"/>
    </row>
    <row r="190" spans="1:10" ht="28.5" customHeight="1">
      <c r="A190" s="65" t="str">
        <f>+A128</f>
        <v>The accompanying notes to interim financial statements are an integral part of these interim financial statements.</v>
      </c>
      <c r="D190" s="76"/>
      <c r="E190" s="76"/>
      <c r="F190" s="76"/>
      <c r="G190" s="76"/>
      <c r="H190" s="76"/>
      <c r="I190" s="76"/>
      <c r="J190" s="76"/>
    </row>
    <row r="193" spans="1:10" ht="25.5" customHeight="1">
      <c r="A193" s="65" t="s">
        <v>143</v>
      </c>
      <c r="J193" s="65">
        <v>3</v>
      </c>
    </row>
    <row r="195" spans="1:10" ht="18" customHeight="1">
      <c r="D195" s="138">
        <f t="shared" ref="D195:J195" si="0">D46-D156</f>
        <v>0</v>
      </c>
      <c r="E195" s="138">
        <f t="shared" si="0"/>
        <v>0</v>
      </c>
      <c r="F195" s="138">
        <f t="shared" si="0"/>
        <v>0</v>
      </c>
      <c r="G195" s="138">
        <f t="shared" si="0"/>
        <v>0</v>
      </c>
      <c r="H195" s="138">
        <f t="shared" si="0"/>
        <v>0</v>
      </c>
      <c r="I195" s="138">
        <f t="shared" si="0"/>
        <v>0</v>
      </c>
      <c r="J195" s="138">
        <f t="shared" si="0"/>
        <v>0</v>
      </c>
    </row>
  </sheetData>
  <mergeCells count="9">
    <mergeCell ref="A133:J133"/>
    <mergeCell ref="A134:J134"/>
    <mergeCell ref="A135:J135"/>
    <mergeCell ref="A2:J2"/>
    <mergeCell ref="A3:J3"/>
    <mergeCell ref="A4:J4"/>
    <mergeCell ref="A67:J67"/>
    <mergeCell ref="A68:J68"/>
    <mergeCell ref="A69:J69"/>
  </mergeCells>
  <printOptions horizontalCentered="1"/>
  <pageMargins left="0.70866141732283472" right="0.39370078740157483" top="0.59055118110236227" bottom="0.51181102362204722" header="0" footer="0.51181102362204722"/>
  <pageSetup paperSize="9" scale="69" fitToHeight="0" orientation="portrait" r:id="rId1"/>
  <headerFooter alignWithMargins="0"/>
  <rowBreaks count="2" manualBreakCount="2">
    <brk id="65" max="9" man="1"/>
    <brk id="131" max="9" man="1"/>
  </rowBreaks>
  <ignoredErrors>
    <ignoredError sqref="F16 J16 D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9A5B-E0FE-4AF2-B1B9-87406B49C217}">
  <sheetPr>
    <pageSetUpPr fitToPage="1"/>
  </sheetPr>
  <dimension ref="A1:Z136"/>
  <sheetViews>
    <sheetView view="pageBreakPreview" topLeftCell="A22" zoomScale="70" zoomScaleNormal="100" zoomScaleSheetLayoutView="70" workbookViewId="0">
      <selection activeCell="M30" sqref="M30"/>
    </sheetView>
  </sheetViews>
  <sheetFormatPr defaultColWidth="10.69921875" defaultRowHeight="18.899999999999999" customHeight="1"/>
  <cols>
    <col min="1" max="1" width="46.19921875" style="22" customWidth="1"/>
    <col min="2" max="2" width="9.59765625" style="22" customWidth="1"/>
    <col min="3" max="3" width="1.09765625" style="22" customWidth="1"/>
    <col min="4" max="4" width="14.59765625" style="22" customWidth="1"/>
    <col min="5" max="5" width="1.09765625" style="22" customWidth="1"/>
    <col min="6" max="6" width="14.59765625" style="22" customWidth="1"/>
    <col min="7" max="7" width="1.09765625" style="22" customWidth="1"/>
    <col min="8" max="8" width="14.59765625" style="22" customWidth="1"/>
    <col min="9" max="9" width="1.09765625" style="22" customWidth="1"/>
    <col min="10" max="10" width="14.59765625" style="22" customWidth="1"/>
    <col min="11" max="11" width="1.09765625" style="22" customWidth="1"/>
    <col min="12" max="12" width="29.8984375" style="22" customWidth="1"/>
    <col min="13" max="13" width="1.09765625" style="22" customWidth="1"/>
    <col min="14" max="14" width="29.8984375" style="22" customWidth="1"/>
    <col min="15" max="15" width="1.09765625" style="22" customWidth="1"/>
    <col min="16" max="16" width="14.19921875" style="22" customWidth="1"/>
    <col min="17" max="17" width="1.09765625" style="22" customWidth="1"/>
    <col min="18" max="18" width="14.59765625" style="22" customWidth="1"/>
    <col min="19" max="19" width="1.09765625" style="22" customWidth="1"/>
    <col min="20" max="20" width="14.59765625" style="22" customWidth="1"/>
    <col min="21" max="21" width="1.09765625" style="22" customWidth="1"/>
    <col min="22" max="22" width="14.59765625" style="22" customWidth="1"/>
    <col min="23" max="23" width="2.8984375" style="22" customWidth="1"/>
    <col min="24" max="16384" width="10.69921875" style="22"/>
  </cols>
  <sheetData>
    <row r="1" spans="1:23" ht="18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63" t="s">
        <v>96</v>
      </c>
      <c r="U1" s="163"/>
      <c r="V1" s="163"/>
    </row>
    <row r="2" spans="1:23" s="23" customFormat="1" ht="20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1:23" s="23" customFormat="1" ht="20" customHeight="1">
      <c r="A3" s="164" t="s">
        <v>112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3" s="23" customFormat="1" ht="20" customHeight="1">
      <c r="A4" s="164" t="s">
        <v>245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3" s="23" customFormat="1" ht="18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3" ht="20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63" t="s">
        <v>97</v>
      </c>
      <c r="U6" s="163"/>
      <c r="V6" s="163"/>
    </row>
    <row r="7" spans="1:23" ht="20" customHeight="1">
      <c r="A7" s="1"/>
      <c r="B7" s="3"/>
      <c r="C7" s="3"/>
      <c r="D7" s="165" t="s">
        <v>2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</row>
    <row r="8" spans="1:23" ht="20" customHeight="1">
      <c r="A8" s="1"/>
      <c r="C8" s="3"/>
      <c r="D8" s="161" t="s">
        <v>52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4"/>
      <c r="T8" s="4"/>
      <c r="U8" s="4"/>
      <c r="V8" s="4"/>
    </row>
    <row r="9" spans="1:23" ht="20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161" t="s">
        <v>53</v>
      </c>
      <c r="M9" s="161"/>
      <c r="N9" s="161"/>
      <c r="O9" s="161"/>
      <c r="P9" s="161"/>
      <c r="Q9" s="3"/>
      <c r="R9" s="3" t="s">
        <v>16</v>
      </c>
      <c r="S9" s="4"/>
      <c r="T9" s="3"/>
      <c r="U9" s="4"/>
      <c r="V9" s="4"/>
    </row>
    <row r="10" spans="1:23" s="24" customFormat="1" ht="20" customHeight="1">
      <c r="A10" s="3"/>
      <c r="B10" s="3"/>
      <c r="C10" s="3"/>
      <c r="D10" s="3" t="s">
        <v>17</v>
      </c>
      <c r="E10" s="3"/>
      <c r="F10" s="3"/>
      <c r="G10" s="3"/>
      <c r="H10" s="162" t="s">
        <v>18</v>
      </c>
      <c r="I10" s="162"/>
      <c r="J10" s="162"/>
      <c r="K10" s="3"/>
      <c r="L10" s="161" t="s">
        <v>54</v>
      </c>
      <c r="M10" s="161"/>
      <c r="N10" s="161"/>
      <c r="O10" s="161"/>
      <c r="P10" s="161"/>
      <c r="Q10" s="3"/>
      <c r="R10" s="3" t="s">
        <v>98</v>
      </c>
      <c r="S10" s="3"/>
      <c r="T10" s="3"/>
      <c r="U10" s="3"/>
      <c r="V10" s="3" t="s">
        <v>82</v>
      </c>
    </row>
    <row r="11" spans="1:23" s="24" customFormat="1" ht="20" customHeight="1">
      <c r="A11" s="3"/>
      <c r="B11" s="3"/>
      <c r="C11" s="3"/>
      <c r="D11" s="3" t="s">
        <v>62</v>
      </c>
      <c r="E11" s="3"/>
      <c r="F11" s="3"/>
      <c r="G11" s="3"/>
      <c r="H11" s="3" t="s">
        <v>73</v>
      </c>
      <c r="I11" s="3"/>
      <c r="J11" s="3"/>
      <c r="K11" s="3"/>
      <c r="L11" s="3" t="s">
        <v>55</v>
      </c>
      <c r="M11" s="3"/>
      <c r="N11" s="3" t="s">
        <v>216</v>
      </c>
      <c r="O11" s="3"/>
      <c r="P11" s="3"/>
      <c r="Q11" s="3"/>
      <c r="R11" s="3" t="s">
        <v>217</v>
      </c>
      <c r="S11" s="3"/>
      <c r="T11" s="3" t="s">
        <v>56</v>
      </c>
      <c r="U11" s="3"/>
      <c r="V11" s="3" t="s">
        <v>218</v>
      </c>
    </row>
    <row r="12" spans="1:23" s="24" customFormat="1" ht="20" customHeight="1">
      <c r="A12" s="3"/>
      <c r="B12" s="113" t="s">
        <v>8</v>
      </c>
      <c r="C12" s="3"/>
      <c r="D12" s="99" t="s">
        <v>19</v>
      </c>
      <c r="E12" s="3"/>
      <c r="F12" s="99" t="s">
        <v>20</v>
      </c>
      <c r="G12" s="3"/>
      <c r="H12" s="99" t="s">
        <v>74</v>
      </c>
      <c r="I12" s="3"/>
      <c r="J12" s="99" t="s">
        <v>21</v>
      </c>
      <c r="K12" s="3"/>
      <c r="L12" s="99" t="s">
        <v>83</v>
      </c>
      <c r="M12" s="3"/>
      <c r="N12" s="99" t="s">
        <v>219</v>
      </c>
      <c r="O12" s="3"/>
      <c r="P12" s="99" t="s">
        <v>220</v>
      </c>
      <c r="Q12" s="3"/>
      <c r="R12" s="99" t="s">
        <v>75</v>
      </c>
      <c r="S12" s="3"/>
      <c r="T12" s="99" t="s">
        <v>57</v>
      </c>
      <c r="U12" s="3"/>
      <c r="V12" s="99" t="s">
        <v>76</v>
      </c>
    </row>
    <row r="13" spans="1:23" s="24" customFormat="1" ht="1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3" s="24" customFormat="1" ht="24" customHeight="1">
      <c r="A14" s="17" t="s">
        <v>209</v>
      </c>
      <c r="B14" s="3"/>
      <c r="C14" s="3"/>
      <c r="D14" s="79">
        <v>828750</v>
      </c>
      <c r="E14" s="79"/>
      <c r="F14" s="79">
        <v>4982964</v>
      </c>
      <c r="G14" s="79"/>
      <c r="H14" s="79">
        <v>82875</v>
      </c>
      <c r="I14" s="79"/>
      <c r="J14" s="79">
        <v>38134601</v>
      </c>
      <c r="K14" s="79"/>
      <c r="L14" s="79">
        <v>1263536</v>
      </c>
      <c r="M14" s="127"/>
      <c r="N14" s="127">
        <v>0</v>
      </c>
      <c r="O14" s="127"/>
      <c r="P14" s="127">
        <f>SUM(L14:N14)</f>
        <v>1263536</v>
      </c>
      <c r="Q14" s="127"/>
      <c r="R14" s="79">
        <f>SUM(D14:J14)+P14</f>
        <v>45292726</v>
      </c>
      <c r="S14" s="127"/>
      <c r="T14" s="127">
        <v>2078</v>
      </c>
      <c r="U14" s="127"/>
      <c r="V14" s="79">
        <f>SUM(R14:T14)</f>
        <v>45294804</v>
      </c>
      <c r="W14" s="22"/>
    </row>
    <row r="15" spans="1:23" ht="24" customHeight="1">
      <c r="A15" s="1" t="s">
        <v>99</v>
      </c>
      <c r="B15" s="1"/>
      <c r="C15" s="1"/>
      <c r="D15" s="61">
        <v>0</v>
      </c>
      <c r="E15" s="5"/>
      <c r="F15" s="61">
        <v>0</v>
      </c>
      <c r="G15" s="5"/>
      <c r="H15" s="61">
        <v>0</v>
      </c>
      <c r="I15" s="5"/>
      <c r="J15" s="5">
        <v>2073576</v>
      </c>
      <c r="K15" s="5"/>
      <c r="L15" s="5">
        <v>2512008</v>
      </c>
      <c r="M15" s="150"/>
      <c r="N15" s="150">
        <v>0</v>
      </c>
      <c r="O15" s="150"/>
      <c r="P15" s="127">
        <f t="shared" ref="P15" si="0">SUM(L15:N15)</f>
        <v>2512008</v>
      </c>
      <c r="Q15" s="150"/>
      <c r="R15" s="150">
        <f>SUM(D15:J15)+P15</f>
        <v>4585584</v>
      </c>
      <c r="S15" s="150"/>
      <c r="T15" s="150">
        <v>158</v>
      </c>
      <c r="U15" s="150"/>
      <c r="V15" s="150">
        <f>SUM(R15:T15)</f>
        <v>4585742</v>
      </c>
    </row>
    <row r="16" spans="1:23" ht="24" customHeight="1">
      <c r="A16" s="1" t="s">
        <v>116</v>
      </c>
      <c r="B16" s="75">
        <v>16</v>
      </c>
      <c r="C16" s="1"/>
      <c r="D16" s="147">
        <v>0</v>
      </c>
      <c r="E16" s="79"/>
      <c r="F16" s="147">
        <v>0</v>
      </c>
      <c r="G16" s="79"/>
      <c r="H16" s="147">
        <v>0</v>
      </c>
      <c r="I16" s="79"/>
      <c r="J16" s="147">
        <v>-2693356</v>
      </c>
      <c r="K16" s="79"/>
      <c r="L16" s="79">
        <v>0</v>
      </c>
      <c r="M16" s="79"/>
      <c r="N16" s="79">
        <v>0</v>
      </c>
      <c r="O16" s="79"/>
      <c r="P16" s="144">
        <f t="shared" ref="P16:P20" si="1">SUM(L16:N16)</f>
        <v>0</v>
      </c>
      <c r="Q16" s="79"/>
      <c r="R16" s="79">
        <f>SUM(D16:J16)+P16</f>
        <v>-2693356</v>
      </c>
      <c r="S16" s="79"/>
      <c r="T16" s="147">
        <v>0</v>
      </c>
      <c r="U16" s="79"/>
      <c r="V16" s="147">
        <f>SUM(R16:T16)</f>
        <v>-2693356</v>
      </c>
    </row>
    <row r="17" spans="1:26" ht="24" customHeight="1" thickBot="1">
      <c r="A17" s="17" t="s">
        <v>243</v>
      </c>
      <c r="B17" s="1"/>
      <c r="C17" s="1"/>
      <c r="D17" s="148">
        <f>SUM(D14:D16)</f>
        <v>828750</v>
      </c>
      <c r="E17" s="79"/>
      <c r="F17" s="148">
        <f>SUM(F14:F16)</f>
        <v>4982964</v>
      </c>
      <c r="G17" s="79"/>
      <c r="H17" s="148">
        <f>SUM(H14:H16)</f>
        <v>82875</v>
      </c>
      <c r="I17" s="79"/>
      <c r="J17" s="148">
        <f>SUM(J14:J16)</f>
        <v>37514821</v>
      </c>
      <c r="K17" s="79"/>
      <c r="L17" s="159">
        <f>SUM(L14:L16)</f>
        <v>3775544</v>
      </c>
      <c r="M17" s="79"/>
      <c r="N17" s="159">
        <f>SUM(N14:N16)</f>
        <v>0</v>
      </c>
      <c r="O17" s="79"/>
      <c r="P17" s="149">
        <f t="shared" si="1"/>
        <v>3775544</v>
      </c>
      <c r="Q17" s="79"/>
      <c r="R17" s="159">
        <f>SUM(D17:J17)+P17</f>
        <v>47184954</v>
      </c>
      <c r="S17" s="79"/>
      <c r="T17" s="148">
        <f>SUM(T14:T16)</f>
        <v>2236</v>
      </c>
      <c r="U17" s="79"/>
      <c r="V17" s="148">
        <f>SUM(V14:V16)</f>
        <v>47187190</v>
      </c>
    </row>
    <row r="18" spans="1:26" customFormat="1" ht="24" customHeight="1" thickTop="1">
      <c r="P18" s="127"/>
    </row>
    <row r="19" spans="1:26" s="24" customFormat="1" ht="24" customHeight="1">
      <c r="A19" s="17" t="s">
        <v>214</v>
      </c>
      <c r="B19" s="3"/>
      <c r="C19" s="3"/>
      <c r="D19" s="127">
        <v>828750</v>
      </c>
      <c r="E19" s="127"/>
      <c r="F19" s="127">
        <v>4982964</v>
      </c>
      <c r="G19" s="127"/>
      <c r="H19" s="127">
        <v>82875</v>
      </c>
      <c r="I19" s="127"/>
      <c r="J19" s="127">
        <v>36943146</v>
      </c>
      <c r="K19" s="127"/>
      <c r="L19" s="127">
        <v>797824</v>
      </c>
      <c r="M19" s="127"/>
      <c r="N19" s="127">
        <v>7979</v>
      </c>
      <c r="O19" s="127"/>
      <c r="P19" s="127">
        <f t="shared" si="1"/>
        <v>805803</v>
      </c>
      <c r="Q19" s="127"/>
      <c r="R19" s="79">
        <f>SUM(D19:J19)+P19</f>
        <v>43643538</v>
      </c>
      <c r="S19" s="127"/>
      <c r="T19" s="127">
        <v>-1655</v>
      </c>
      <c r="U19" s="127"/>
      <c r="V19" s="79">
        <f>SUM(R19:T19)</f>
        <v>43641883</v>
      </c>
      <c r="W19" s="127"/>
      <c r="X19" s="127"/>
      <c r="Y19" s="127"/>
      <c r="Z19" s="127"/>
    </row>
    <row r="20" spans="1:26" ht="24" customHeight="1">
      <c r="A20" s="1" t="s">
        <v>99</v>
      </c>
      <c r="B20" s="1"/>
      <c r="C20" s="1"/>
      <c r="D20" s="150">
        <v>0</v>
      </c>
      <c r="E20" s="150"/>
      <c r="F20" s="150">
        <v>0</v>
      </c>
      <c r="G20" s="150"/>
      <c r="H20" s="150">
        <v>0</v>
      </c>
      <c r="I20" s="150"/>
      <c r="J20" s="150">
        <v>5852081</v>
      </c>
      <c r="K20" s="150"/>
      <c r="L20" s="150">
        <v>-2891190</v>
      </c>
      <c r="M20" s="150"/>
      <c r="N20" s="150">
        <v>0</v>
      </c>
      <c r="O20" s="150"/>
      <c r="P20" s="127">
        <f t="shared" si="1"/>
        <v>-2891190</v>
      </c>
      <c r="Q20" s="150"/>
      <c r="R20" s="150">
        <f>SUM(D20:J20)+P20</f>
        <v>2960891</v>
      </c>
      <c r="S20" s="150"/>
      <c r="T20" s="150">
        <v>1034</v>
      </c>
      <c r="U20" s="150"/>
      <c r="V20" s="150">
        <f>SUM(R20:T20)</f>
        <v>2961925</v>
      </c>
    </row>
    <row r="21" spans="1:26" ht="24" customHeight="1">
      <c r="A21" s="1" t="s">
        <v>116</v>
      </c>
      <c r="B21" s="75">
        <v>16</v>
      </c>
      <c r="C21" s="1"/>
      <c r="D21" s="147">
        <v>0</v>
      </c>
      <c r="E21" s="79"/>
      <c r="F21" s="147">
        <v>0</v>
      </c>
      <c r="G21" s="79"/>
      <c r="H21" s="147">
        <v>0</v>
      </c>
      <c r="I21" s="79"/>
      <c r="J21" s="147">
        <v>-828736</v>
      </c>
      <c r="K21" s="79"/>
      <c r="L21" s="79">
        <v>0</v>
      </c>
      <c r="M21" s="79"/>
      <c r="N21" s="79">
        <v>0</v>
      </c>
      <c r="O21" s="79"/>
      <c r="P21" s="127">
        <f t="shared" ref="P21" si="2">SUM(L21:N21)</f>
        <v>0</v>
      </c>
      <c r="Q21" s="79"/>
      <c r="R21" s="79">
        <f>SUM(D21:J21)+P21</f>
        <v>-828736</v>
      </c>
      <c r="S21" s="79"/>
      <c r="T21" s="150">
        <v>0</v>
      </c>
      <c r="U21" s="79"/>
      <c r="V21" s="147">
        <f>SUM(R21:T21)</f>
        <v>-828736</v>
      </c>
    </row>
    <row r="22" spans="1:26" ht="24" customHeight="1" thickBot="1">
      <c r="A22" s="17" t="s">
        <v>244</v>
      </c>
      <c r="B22" s="1"/>
      <c r="C22" s="1"/>
      <c r="D22" s="148">
        <f>SUM(D19:D21)</f>
        <v>828750</v>
      </c>
      <c r="E22" s="79"/>
      <c r="F22" s="148">
        <f>SUM(F19:F21)</f>
        <v>4982964</v>
      </c>
      <c r="G22" s="79"/>
      <c r="H22" s="148">
        <f>SUM(H19:H21)</f>
        <v>82875</v>
      </c>
      <c r="I22" s="79"/>
      <c r="J22" s="148">
        <f>SUM(J19:J21)</f>
        <v>41966491</v>
      </c>
      <c r="K22" s="79"/>
      <c r="L22" s="159">
        <f>SUM(L19:L21)</f>
        <v>-2093366</v>
      </c>
      <c r="M22" s="79"/>
      <c r="N22" s="159">
        <f>SUM(N19:N21)</f>
        <v>7979</v>
      </c>
      <c r="O22" s="150"/>
      <c r="P22" s="159">
        <f>SUM(P19:P21)</f>
        <v>-2085387</v>
      </c>
      <c r="Q22" s="79"/>
      <c r="R22" s="159">
        <f>SUM(D22:J22)+P22</f>
        <v>45775693</v>
      </c>
      <c r="S22" s="79"/>
      <c r="T22" s="159">
        <f>SUM(T19:T21)</f>
        <v>-621</v>
      </c>
      <c r="U22" s="79"/>
      <c r="V22" s="148">
        <f>SUM(V19:V21)</f>
        <v>45775072</v>
      </c>
    </row>
    <row r="23" spans="1:26" ht="18.899999999999999" customHeight="1" thickTop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6" ht="18.899999999999999" customHeight="1">
      <c r="A24" s="1"/>
      <c r="B24" s="1"/>
      <c r="C24" s="1"/>
      <c r="D24" s="1"/>
      <c r="E24" s="1"/>
      <c r="F24" s="1"/>
      <c r="G24" s="1"/>
      <c r="H24" s="1"/>
      <c r="I24" s="1">
        <v>6543009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6" ht="18.899999999999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51"/>
      <c r="M25" s="1"/>
      <c r="N25" s="151"/>
      <c r="O25" s="1"/>
      <c r="P25" s="151"/>
      <c r="Q25" s="1"/>
      <c r="R25" s="1"/>
      <c r="S25" s="1"/>
      <c r="T25" s="1"/>
      <c r="U25" s="1"/>
      <c r="V25" s="1"/>
    </row>
    <row r="26" spans="1:26" ht="2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6" ht="2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6" ht="2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6" ht="2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6" ht="2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6" ht="2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6" ht="2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4.75" customHeight="1">
      <c r="A40" s="1" t="s">
        <v>100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7.2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7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899999999999999" customHeight="1">
      <c r="A43" s="1" t="s">
        <v>101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>
        <v>4</v>
      </c>
    </row>
    <row r="44" spans="1:22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3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3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77" spans="5:5" ht="18.899999999999999" customHeight="1">
      <c r="E77" s="22">
        <v>7287</v>
      </c>
    </row>
    <row r="84" spans="5:5" ht="18.899999999999999" customHeight="1">
      <c r="E84" s="22">
        <v>3765</v>
      </c>
    </row>
    <row r="85" spans="5:5" ht="18.899999999999999" customHeight="1">
      <c r="E85" s="22">
        <v>118998</v>
      </c>
    </row>
    <row r="135" spans="9:9" ht="18.899999999999999" customHeight="1">
      <c r="I135" s="22">
        <v>1874766</v>
      </c>
    </row>
    <row r="136" spans="9:9" ht="18.899999999999999" customHeight="1">
      <c r="I136" s="22">
        <v>-626334</v>
      </c>
    </row>
  </sheetData>
  <mergeCells count="10">
    <mergeCell ref="D8:R8"/>
    <mergeCell ref="L9:P9"/>
    <mergeCell ref="H10:J10"/>
    <mergeCell ref="L10:P10"/>
    <mergeCell ref="T1:V1"/>
    <mergeCell ref="A2:V2"/>
    <mergeCell ref="A3:V3"/>
    <mergeCell ref="A4:V4"/>
    <mergeCell ref="T6:V6"/>
    <mergeCell ref="D7:V7"/>
  </mergeCells>
  <printOptions horizontalCentered="1"/>
  <pageMargins left="0.51181102362204722" right="0.39370078740157483" top="0.70866141732283472" bottom="0.47244094488188981" header="0.19685039370078741" footer="0.31496062992125984"/>
  <pageSetup paperSize="9" scale="61" fitToHeight="0" orientation="landscape" r:id="rId1"/>
  <headerFooter alignWithMargins="0"/>
  <colBreaks count="2" manualBreakCount="2">
    <brk id="23" max="61" man="1"/>
    <brk id="2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3"/>
  <sheetViews>
    <sheetView view="pageBreakPreview" topLeftCell="A16" zoomScale="70" zoomScaleNormal="100" zoomScaleSheetLayoutView="70" workbookViewId="0">
      <selection activeCell="M30" sqref="M30"/>
    </sheetView>
  </sheetViews>
  <sheetFormatPr defaultColWidth="10.69921875" defaultRowHeight="19" customHeight="1"/>
  <cols>
    <col min="1" max="1" width="55.59765625" style="22" customWidth="1"/>
    <col min="2" max="2" width="9.69921875" style="22" customWidth="1"/>
    <col min="3" max="3" width="1.69921875" style="22" customWidth="1"/>
    <col min="4" max="4" width="16.5" style="22" customWidth="1"/>
    <col min="5" max="5" width="1.69921875" style="22" customWidth="1"/>
    <col min="6" max="6" width="16.796875" style="22" customWidth="1"/>
    <col min="7" max="7" width="1.69921875" style="22" customWidth="1"/>
    <col min="8" max="8" width="16.59765625" style="22" customWidth="1"/>
    <col min="9" max="9" width="1.69921875" style="22" customWidth="1"/>
    <col min="10" max="10" width="16.59765625" style="22" customWidth="1"/>
    <col min="11" max="11" width="1.69921875" style="22" customWidth="1"/>
    <col min="12" max="12" width="30.69921875" style="22" customWidth="1"/>
    <col min="13" max="13" width="1.69921875" style="22" customWidth="1"/>
    <col min="14" max="14" width="18" style="22" customWidth="1"/>
    <col min="15" max="15" width="15.69921875" style="22" customWidth="1"/>
    <col min="16" max="16" width="2.8984375" style="22" customWidth="1"/>
    <col min="17" max="16384" width="10.69921875" style="22"/>
  </cols>
  <sheetData>
    <row r="1" spans="1:16" ht="19" customHeight="1">
      <c r="A1" s="1"/>
      <c r="B1" s="1"/>
      <c r="C1" s="1"/>
      <c r="D1" s="1"/>
      <c r="E1" s="1"/>
      <c r="F1" s="1"/>
      <c r="G1" s="1"/>
      <c r="H1" s="1"/>
      <c r="I1" s="1"/>
      <c r="J1" s="163" t="s">
        <v>96</v>
      </c>
      <c r="K1" s="163"/>
      <c r="L1" s="163"/>
      <c r="M1" s="163"/>
      <c r="N1" s="163"/>
      <c r="O1" s="1"/>
    </row>
    <row r="2" spans="1:16" s="23" customFormat="1" ht="20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4"/>
    </row>
    <row r="3" spans="1:16" s="23" customFormat="1" ht="20" customHeight="1">
      <c r="A3" s="164" t="s">
        <v>117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4"/>
    </row>
    <row r="4" spans="1:16" s="23" customFormat="1" ht="20" customHeight="1">
      <c r="A4" s="164" t="s">
        <v>245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9"/>
      <c r="P4" s="9"/>
    </row>
    <row r="5" spans="1:16" s="23" customFormat="1" ht="1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20" customHeight="1">
      <c r="A6" s="1"/>
      <c r="B6" s="3"/>
      <c r="C6" s="3"/>
      <c r="D6" s="1"/>
      <c r="E6" s="1"/>
      <c r="F6" s="1"/>
      <c r="G6" s="1"/>
      <c r="H6" s="1"/>
      <c r="I6" s="1"/>
      <c r="J6" s="163" t="s">
        <v>97</v>
      </c>
      <c r="K6" s="163"/>
      <c r="L6" s="163"/>
      <c r="M6" s="163"/>
      <c r="N6" s="163"/>
      <c r="O6" s="6"/>
      <c r="P6" s="6"/>
    </row>
    <row r="7" spans="1:16" ht="20" customHeight="1">
      <c r="A7" s="1"/>
      <c r="B7" s="3"/>
      <c r="C7" s="3"/>
      <c r="D7" s="165" t="s">
        <v>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25"/>
    </row>
    <row r="8" spans="1:16" ht="20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98" t="s">
        <v>53</v>
      </c>
      <c r="M8" s="3"/>
      <c r="N8" s="4"/>
      <c r="O8" s="25"/>
    </row>
    <row r="9" spans="1:16" ht="20" customHeight="1">
      <c r="A9" s="3"/>
      <c r="B9" s="3"/>
      <c r="C9" s="3"/>
      <c r="D9" s="3" t="s">
        <v>17</v>
      </c>
      <c r="E9" s="3"/>
      <c r="F9" s="3"/>
      <c r="G9" s="3"/>
      <c r="H9" s="162" t="s">
        <v>18</v>
      </c>
      <c r="I9" s="162"/>
      <c r="J9" s="162"/>
      <c r="K9" s="1"/>
      <c r="L9" s="98" t="s">
        <v>54</v>
      </c>
      <c r="M9" s="3"/>
      <c r="N9" s="3" t="s">
        <v>82</v>
      </c>
      <c r="O9" s="3"/>
    </row>
    <row r="10" spans="1:16" ht="20" customHeight="1">
      <c r="A10" s="3"/>
      <c r="B10" s="3"/>
      <c r="C10" s="3"/>
      <c r="D10" s="3" t="s">
        <v>62</v>
      </c>
      <c r="E10" s="3"/>
      <c r="F10" s="3"/>
      <c r="G10" s="3"/>
      <c r="H10" s="3" t="s">
        <v>73</v>
      </c>
      <c r="I10" s="3"/>
      <c r="J10" s="3"/>
      <c r="K10" s="3"/>
      <c r="L10" s="3" t="s">
        <v>55</v>
      </c>
      <c r="M10" s="3"/>
      <c r="N10" s="3" t="s">
        <v>153</v>
      </c>
      <c r="O10" s="3"/>
    </row>
    <row r="11" spans="1:16" ht="20" customHeight="1">
      <c r="A11" s="3"/>
      <c r="B11" s="113" t="s">
        <v>8</v>
      </c>
      <c r="C11" s="3"/>
      <c r="D11" s="99" t="s">
        <v>19</v>
      </c>
      <c r="E11" s="3"/>
      <c r="F11" s="26" t="s">
        <v>20</v>
      </c>
      <c r="H11" s="99" t="s">
        <v>74</v>
      </c>
      <c r="I11" s="3"/>
      <c r="J11" s="99" t="s">
        <v>21</v>
      </c>
      <c r="K11" s="3"/>
      <c r="L11" s="99" t="s">
        <v>83</v>
      </c>
      <c r="M11" s="3"/>
      <c r="N11" s="99" t="s">
        <v>76</v>
      </c>
      <c r="O11" s="3"/>
    </row>
    <row r="12" spans="1:16" ht="10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24" customHeight="1">
      <c r="A13" s="17" t="s">
        <v>209</v>
      </c>
      <c r="B13" s="1"/>
      <c r="C13" s="1"/>
      <c r="D13" s="79">
        <v>828750</v>
      </c>
      <c r="E13" s="79"/>
      <c r="F13" s="79">
        <v>4982964</v>
      </c>
      <c r="G13" s="79"/>
      <c r="H13" s="79">
        <v>82875</v>
      </c>
      <c r="I13" s="79"/>
      <c r="J13" s="79">
        <v>12288289</v>
      </c>
      <c r="K13" s="79"/>
      <c r="L13" s="79">
        <v>178321</v>
      </c>
      <c r="M13" s="5"/>
      <c r="N13" s="5">
        <f>SUM(D13:L13)</f>
        <v>18361199</v>
      </c>
      <c r="O13" s="5"/>
    </row>
    <row r="14" spans="1:16" ht="24" customHeight="1">
      <c r="A14" s="18" t="s">
        <v>99</v>
      </c>
      <c r="B14" s="1"/>
      <c r="C14" s="1"/>
      <c r="D14" s="61">
        <v>0</v>
      </c>
      <c r="E14" s="61"/>
      <c r="F14" s="61">
        <v>0</v>
      </c>
      <c r="G14" s="1"/>
      <c r="H14" s="61">
        <v>0</v>
      </c>
      <c r="I14" s="5"/>
      <c r="J14" s="5">
        <v>3393426</v>
      </c>
      <c r="K14" s="5"/>
      <c r="L14" s="5">
        <v>1081970</v>
      </c>
      <c r="M14" s="5"/>
      <c r="N14" s="5">
        <f t="shared" ref="N14:N15" si="0">SUM(D14:L14)</f>
        <v>4475396</v>
      </c>
      <c r="O14" s="5"/>
    </row>
    <row r="15" spans="1:16" ht="24" customHeight="1">
      <c r="A15" s="1" t="s">
        <v>116</v>
      </c>
      <c r="B15" s="2">
        <v>16</v>
      </c>
      <c r="C15" s="3"/>
      <c r="D15" s="62">
        <v>0</v>
      </c>
      <c r="E15" s="1"/>
      <c r="F15" s="62">
        <v>0</v>
      </c>
      <c r="G15" s="1"/>
      <c r="H15" s="62">
        <v>0</v>
      </c>
      <c r="I15" s="5"/>
      <c r="J15" s="28">
        <v>-2693356</v>
      </c>
      <c r="K15" s="5"/>
      <c r="L15" s="62">
        <v>0</v>
      </c>
      <c r="M15" s="5"/>
      <c r="N15" s="5">
        <f t="shared" si="0"/>
        <v>-2693356</v>
      </c>
      <c r="O15" s="5"/>
    </row>
    <row r="16" spans="1:16" ht="24" customHeight="1" thickBot="1">
      <c r="A16" s="17" t="s">
        <v>243</v>
      </c>
      <c r="B16" s="1"/>
      <c r="D16" s="29">
        <f>SUM(D13:D15)</f>
        <v>828750</v>
      </c>
      <c r="E16" s="5"/>
      <c r="F16" s="29">
        <f>SUM(F13:F15)</f>
        <v>4982964</v>
      </c>
      <c r="G16" s="5"/>
      <c r="H16" s="29">
        <f>SUM(H13:H15)</f>
        <v>82875</v>
      </c>
      <c r="I16" s="5"/>
      <c r="J16" s="29">
        <f>SUM(J13:J15)</f>
        <v>12988359</v>
      </c>
      <c r="K16" s="5"/>
      <c r="L16" s="29">
        <f>SUM(L13:L15)</f>
        <v>1260291</v>
      </c>
      <c r="M16" s="5"/>
      <c r="N16" s="56">
        <f>SUM(N13:N15)</f>
        <v>20143239</v>
      </c>
    </row>
    <row r="17" spans="1:15" ht="24" customHeight="1" thickTop="1">
      <c r="A17" s="18"/>
      <c r="B17" s="1"/>
      <c r="C17" s="1"/>
      <c r="D17" s="5"/>
      <c r="E17" s="1"/>
      <c r="F17" s="5"/>
      <c r="G17" s="1"/>
      <c r="H17" s="5"/>
      <c r="I17" s="5"/>
      <c r="J17" s="5"/>
      <c r="K17" s="5"/>
      <c r="L17" s="5"/>
      <c r="M17" s="5"/>
      <c r="N17" s="5"/>
      <c r="O17" s="5"/>
    </row>
    <row r="18" spans="1:15" ht="24" customHeight="1">
      <c r="A18" s="17" t="s">
        <v>214</v>
      </c>
      <c r="B18" s="1"/>
      <c r="C18" s="1"/>
      <c r="D18" s="79">
        <v>828750</v>
      </c>
      <c r="E18" s="79"/>
      <c r="F18" s="79">
        <v>4982964</v>
      </c>
      <c r="G18" s="79"/>
      <c r="H18" s="79">
        <v>82875</v>
      </c>
      <c r="I18" s="79"/>
      <c r="J18" s="79">
        <v>13171087.950999999</v>
      </c>
      <c r="K18" s="79"/>
      <c r="L18" s="79">
        <v>-50494</v>
      </c>
      <c r="M18" s="5"/>
      <c r="N18" s="5">
        <f t="shared" ref="N18:N19" si="1">SUM(D18:L18)</f>
        <v>19015182.950999998</v>
      </c>
      <c r="O18" s="5"/>
    </row>
    <row r="19" spans="1:15" ht="24" customHeight="1">
      <c r="A19" s="18" t="s">
        <v>99</v>
      </c>
      <c r="B19" s="1"/>
      <c r="C19" s="1"/>
      <c r="D19" s="61">
        <v>0</v>
      </c>
      <c r="E19" s="61"/>
      <c r="F19" s="61">
        <v>0</v>
      </c>
      <c r="G19" s="1"/>
      <c r="H19" s="61">
        <v>0</v>
      </c>
      <c r="I19" s="5"/>
      <c r="J19" s="5">
        <v>1451466</v>
      </c>
      <c r="K19" s="5"/>
      <c r="L19" s="5">
        <v>-1121144</v>
      </c>
      <c r="M19" s="5"/>
      <c r="N19" s="5">
        <f t="shared" si="1"/>
        <v>330322</v>
      </c>
      <c r="O19" s="5"/>
    </row>
    <row r="20" spans="1:15" ht="24" customHeight="1">
      <c r="A20" s="1" t="s">
        <v>116</v>
      </c>
      <c r="B20" s="2">
        <v>16</v>
      </c>
      <c r="C20" s="3"/>
      <c r="D20" s="62">
        <v>0</v>
      </c>
      <c r="E20" s="1"/>
      <c r="F20" s="62">
        <v>0</v>
      </c>
      <c r="G20" s="1"/>
      <c r="H20" s="62">
        <v>0</v>
      </c>
      <c r="I20" s="5"/>
      <c r="J20" s="28">
        <v>-828736</v>
      </c>
      <c r="K20" s="5"/>
      <c r="L20" s="62">
        <v>0</v>
      </c>
      <c r="M20" s="5"/>
      <c r="N20" s="5">
        <f>SUM(D20:L20)</f>
        <v>-828736</v>
      </c>
      <c r="O20" s="5"/>
    </row>
    <row r="21" spans="1:15" ht="24" customHeight="1" thickBot="1">
      <c r="A21" s="17" t="s">
        <v>244</v>
      </c>
      <c r="B21" s="1"/>
      <c r="D21" s="29">
        <f>SUM(D18:D20)</f>
        <v>828750</v>
      </c>
      <c r="E21" s="5"/>
      <c r="F21" s="29">
        <f>SUM(F18:F20)</f>
        <v>4982964</v>
      </c>
      <c r="G21" s="5"/>
      <c r="H21" s="29">
        <f>SUM(H18:H20)</f>
        <v>82875</v>
      </c>
      <c r="I21" s="5"/>
      <c r="J21" s="29">
        <f>SUM(J18:J20)</f>
        <v>13793817.950999999</v>
      </c>
      <c r="K21" s="5"/>
      <c r="L21" s="29">
        <f>SUM(L18:L20)</f>
        <v>-1171638</v>
      </c>
      <c r="M21" s="5"/>
      <c r="N21" s="56">
        <f>SUM(N18:N20)</f>
        <v>18516768.950999998</v>
      </c>
    </row>
    <row r="22" spans="1:15" ht="19" customHeight="1" thickTop="1">
      <c r="A22" s="17"/>
      <c r="B22" s="1"/>
      <c r="C22" s="1"/>
      <c r="D22" s="5"/>
      <c r="E22" s="1"/>
      <c r="F22" s="5"/>
      <c r="G22" s="1"/>
      <c r="H22" s="5"/>
      <c r="I22" s="5"/>
      <c r="J22" s="5"/>
      <c r="K22" s="5"/>
      <c r="L22" s="5"/>
      <c r="M22" s="5"/>
      <c r="N22" s="5"/>
      <c r="O22" s="5"/>
    </row>
    <row r="23" spans="1:15" s="1" customFormat="1" ht="19" customHeight="1">
      <c r="A23" s="1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s="1" customFormat="1" ht="19" customHeight="1">
      <c r="A24" s="1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1" customFormat="1" ht="19" customHeight="1">
      <c r="A25" s="1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40.5" customHeight="1">
      <c r="A26" s="17"/>
      <c r="B26" s="1"/>
      <c r="C26" s="1"/>
      <c r="D26" s="5"/>
      <c r="E26" s="1"/>
      <c r="F26" s="5"/>
      <c r="G26" s="1"/>
      <c r="H26" s="5"/>
      <c r="I26" s="5"/>
      <c r="J26" s="5"/>
      <c r="K26" s="5"/>
      <c r="L26" s="5"/>
      <c r="M26" s="5"/>
      <c r="N26" s="5"/>
      <c r="O26" s="5"/>
    </row>
    <row r="27" spans="1:15" ht="44" customHeight="1">
      <c r="A27" s="17"/>
      <c r="B27" s="1"/>
      <c r="C27" s="1"/>
      <c r="D27" s="5"/>
      <c r="E27" s="1"/>
      <c r="F27" s="5"/>
      <c r="G27" s="1"/>
      <c r="H27" s="5"/>
      <c r="I27" s="5"/>
      <c r="J27" s="5"/>
      <c r="K27" s="5"/>
      <c r="L27" s="5"/>
      <c r="M27" s="5"/>
      <c r="N27" s="5"/>
      <c r="O27" s="5"/>
    </row>
    <row r="28" spans="1:15" s="1" customFormat="1" ht="19" customHeight="1">
      <c r="A28" s="18" t="s">
        <v>100</v>
      </c>
      <c r="B28" s="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1" customFormat="1" ht="15" customHeight="1">
      <c r="A29" s="18"/>
      <c r="B29" s="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1" customFormat="1" ht="19" customHeight="1">
      <c r="A30" s="18"/>
      <c r="B30" s="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s="1" customFormat="1" ht="19" customHeight="1">
      <c r="A31" s="18" t="s">
        <v>101</v>
      </c>
      <c r="B31" s="2"/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5</v>
      </c>
      <c r="O31" s="5"/>
    </row>
    <row r="32" spans="1:15" s="1" customFormat="1" ht="19" customHeight="1">
      <c r="A32" s="18"/>
      <c r="B32" s="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1" customFormat="1" ht="19" customHeight="1">
      <c r="A33" s="18"/>
      <c r="B33" s="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8"/>
  <sheetViews>
    <sheetView view="pageBreakPreview" topLeftCell="A37" zoomScale="90" zoomScaleNormal="100" zoomScaleSheetLayoutView="90" workbookViewId="0">
      <selection activeCell="N26" sqref="N26"/>
    </sheetView>
  </sheetViews>
  <sheetFormatPr defaultColWidth="9.09765625" defaultRowHeight="19" customHeight="1"/>
  <cols>
    <col min="1" max="1" width="2.3984375" style="30" customWidth="1"/>
    <col min="2" max="2" width="51.09765625" style="30" customWidth="1"/>
    <col min="3" max="3" width="12.69921875" style="30" customWidth="1"/>
    <col min="4" max="4" width="1.19921875" style="30" customWidth="1"/>
    <col min="5" max="5" width="15.19921875" style="31" customWidth="1"/>
    <col min="6" max="6" width="1.19921875" style="31" customWidth="1"/>
    <col min="7" max="7" width="15.19921875" style="31" customWidth="1"/>
    <col min="8" max="8" width="1.19921875" style="31" customWidth="1"/>
    <col min="9" max="9" width="15.19921875" style="31" customWidth="1"/>
    <col min="10" max="10" width="1.19921875" style="31" customWidth="1"/>
    <col min="11" max="11" width="15.19921875" style="31" customWidth="1"/>
    <col min="12" max="16384" width="9.09765625" style="30"/>
  </cols>
  <sheetData>
    <row r="1" spans="1:11" ht="19" customHeight="1">
      <c r="K1" s="21" t="s">
        <v>96</v>
      </c>
    </row>
    <row r="2" spans="1:11" ht="19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9" customHeight="1">
      <c r="A3" s="164" t="s">
        <v>118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19" customHeight="1">
      <c r="A4" s="167" t="s">
        <v>246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19" customHeight="1">
      <c r="C5" s="32"/>
      <c r="D5" s="32"/>
      <c r="F5" s="33"/>
      <c r="K5" s="21" t="s">
        <v>97</v>
      </c>
    </row>
    <row r="6" spans="1:11" s="34" customFormat="1" ht="19" customHeight="1">
      <c r="C6" s="35"/>
      <c r="D6" s="35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4" customFormat="1" ht="19" customHeight="1">
      <c r="C7" s="35"/>
      <c r="D7" s="35"/>
      <c r="E7" s="168" t="s">
        <v>119</v>
      </c>
      <c r="F7" s="168"/>
      <c r="G7" s="168"/>
      <c r="H7" s="11"/>
      <c r="I7" s="168" t="s">
        <v>119</v>
      </c>
      <c r="J7" s="168"/>
      <c r="K7" s="168"/>
    </row>
    <row r="8" spans="1:11" s="34" customFormat="1" ht="19" customHeight="1">
      <c r="C8" s="35"/>
      <c r="D8" s="35"/>
      <c r="E8" s="166" t="s">
        <v>247</v>
      </c>
      <c r="F8" s="166"/>
      <c r="G8" s="166"/>
      <c r="H8" s="11"/>
      <c r="I8" s="166" t="s">
        <v>247</v>
      </c>
      <c r="J8" s="166"/>
      <c r="K8" s="166"/>
    </row>
    <row r="9" spans="1:11" ht="19" customHeight="1">
      <c r="C9" s="36" t="s">
        <v>8</v>
      </c>
      <c r="D9" s="37"/>
      <c r="E9" s="38">
        <v>2024</v>
      </c>
      <c r="F9" s="39"/>
      <c r="G9" s="38">
        <v>2023</v>
      </c>
      <c r="H9" s="40"/>
      <c r="I9" s="41">
        <f>E9</f>
        <v>2024</v>
      </c>
      <c r="J9" s="39"/>
      <c r="K9" s="41">
        <f>G9</f>
        <v>2023</v>
      </c>
    </row>
    <row r="10" spans="1:11" ht="19" customHeight="1">
      <c r="A10" s="34" t="s">
        <v>9</v>
      </c>
      <c r="B10" s="34"/>
    </row>
    <row r="11" spans="1:11" ht="19" customHeight="1">
      <c r="A11" s="30" t="s">
        <v>10</v>
      </c>
      <c r="C11" s="44">
        <v>17</v>
      </c>
      <c r="E11" s="31">
        <v>10947516</v>
      </c>
      <c r="F11" s="30"/>
      <c r="G11" s="31">
        <v>6549275</v>
      </c>
      <c r="I11" s="31">
        <v>430211</v>
      </c>
      <c r="K11" s="31">
        <v>368210</v>
      </c>
    </row>
    <row r="12" spans="1:11" ht="19" customHeight="1">
      <c r="A12" s="30" t="s">
        <v>199</v>
      </c>
      <c r="C12" s="88"/>
      <c r="F12" s="30"/>
    </row>
    <row r="13" spans="1:11" ht="19" customHeight="1">
      <c r="B13" s="43" t="s">
        <v>195</v>
      </c>
      <c r="C13" s="88"/>
      <c r="E13" s="77">
        <v>50018</v>
      </c>
      <c r="F13" s="30"/>
      <c r="G13" s="77">
        <v>24889</v>
      </c>
      <c r="I13" s="77">
        <v>461708</v>
      </c>
      <c r="K13" s="63">
        <v>0</v>
      </c>
    </row>
    <row r="14" spans="1:11" ht="19" customHeight="1">
      <c r="B14" s="43" t="s">
        <v>103</v>
      </c>
      <c r="C14" s="86"/>
      <c r="E14" s="77">
        <v>1602</v>
      </c>
      <c r="F14" s="30"/>
      <c r="G14" s="63">
        <v>0</v>
      </c>
      <c r="I14" s="77">
        <v>0</v>
      </c>
      <c r="K14" s="77">
        <v>0</v>
      </c>
    </row>
    <row r="15" spans="1:11" ht="19" customHeight="1">
      <c r="B15" s="43" t="s">
        <v>196</v>
      </c>
      <c r="C15" s="86">
        <v>9.1999999999999993</v>
      </c>
      <c r="E15" s="77">
        <v>1174</v>
      </c>
      <c r="F15" s="30"/>
      <c r="G15" s="77">
        <v>101687</v>
      </c>
      <c r="I15" s="77">
        <v>0</v>
      </c>
      <c r="K15" s="77">
        <v>24569</v>
      </c>
    </row>
    <row r="16" spans="1:11" ht="19" customHeight="1">
      <c r="B16" s="43" t="s">
        <v>87</v>
      </c>
      <c r="C16" s="44">
        <v>17</v>
      </c>
      <c r="E16" s="77">
        <v>91263</v>
      </c>
      <c r="F16" s="30"/>
      <c r="G16" s="77">
        <v>138118</v>
      </c>
      <c r="I16" s="33">
        <v>52940</v>
      </c>
      <c r="K16" s="33">
        <v>41872</v>
      </c>
    </row>
    <row r="17" spans="1:11" s="34" customFormat="1" ht="19" customHeight="1">
      <c r="B17" s="153" t="s">
        <v>221</v>
      </c>
      <c r="C17" s="44">
        <v>17</v>
      </c>
      <c r="E17" s="63">
        <v>0</v>
      </c>
      <c r="G17" s="63">
        <v>0</v>
      </c>
      <c r="I17" s="77">
        <v>11520</v>
      </c>
      <c r="K17" s="63">
        <v>0</v>
      </c>
    </row>
    <row r="18" spans="1:11" ht="19" customHeight="1">
      <c r="B18" s="30" t="s">
        <v>197</v>
      </c>
      <c r="C18" s="88"/>
      <c r="E18" s="33">
        <v>8765</v>
      </c>
      <c r="F18" s="30"/>
      <c r="G18" s="33">
        <v>3250</v>
      </c>
      <c r="I18" s="77">
        <v>1565</v>
      </c>
      <c r="K18" s="77">
        <v>311</v>
      </c>
    </row>
    <row r="19" spans="1:11" ht="19" customHeight="1">
      <c r="A19" s="34" t="s">
        <v>11</v>
      </c>
      <c r="B19" s="34"/>
      <c r="C19" s="88"/>
      <c r="E19" s="45">
        <f>SUM(E11:E18)</f>
        <v>11100338</v>
      </c>
      <c r="F19" s="30"/>
      <c r="G19" s="45">
        <f>SUM(G11:G18)</f>
        <v>6817219</v>
      </c>
      <c r="I19" s="45">
        <f>SUM(I11:I18)</f>
        <v>957944</v>
      </c>
      <c r="K19" s="45">
        <f>SUM(K11:K18)</f>
        <v>434962</v>
      </c>
    </row>
    <row r="20" spans="1:11" ht="19" customHeight="1">
      <c r="A20" s="34" t="s">
        <v>12</v>
      </c>
      <c r="B20" s="34"/>
      <c r="C20" s="88"/>
      <c r="F20" s="30"/>
    </row>
    <row r="21" spans="1:11" ht="19" customHeight="1">
      <c r="A21" s="30" t="s">
        <v>90</v>
      </c>
      <c r="C21" s="44">
        <v>17</v>
      </c>
      <c r="E21" s="31">
        <v>6282469</v>
      </c>
      <c r="F21" s="30"/>
      <c r="G21" s="31">
        <v>5773785</v>
      </c>
      <c r="I21" s="31">
        <v>240997</v>
      </c>
      <c r="K21" s="31">
        <v>243751</v>
      </c>
    </row>
    <row r="22" spans="1:11" ht="19" customHeight="1">
      <c r="A22" s="30" t="s">
        <v>13</v>
      </c>
      <c r="C22" s="44">
        <v>17</v>
      </c>
      <c r="E22" s="31">
        <v>576736</v>
      </c>
      <c r="F22" s="30"/>
      <c r="G22" s="31">
        <v>370423</v>
      </c>
      <c r="I22" s="31">
        <v>142919</v>
      </c>
      <c r="K22" s="31">
        <v>76593</v>
      </c>
    </row>
    <row r="23" spans="1:11" ht="19" hidden="1" customHeight="1">
      <c r="A23" s="30" t="s">
        <v>157</v>
      </c>
      <c r="C23" s="44"/>
      <c r="E23" s="30"/>
      <c r="F23" s="30"/>
      <c r="G23" s="30"/>
      <c r="H23" s="30"/>
      <c r="I23" s="30"/>
      <c r="J23" s="30"/>
      <c r="K23" s="30"/>
    </row>
    <row r="24" spans="1:11" ht="19" customHeight="1">
      <c r="A24" s="30" t="s">
        <v>193</v>
      </c>
      <c r="C24" s="44"/>
      <c r="E24" s="133">
        <v>0</v>
      </c>
      <c r="F24" s="30"/>
      <c r="G24" s="133">
        <v>0</v>
      </c>
      <c r="I24" s="133">
        <v>0</v>
      </c>
      <c r="K24" s="31">
        <v>104522</v>
      </c>
    </row>
    <row r="25" spans="1:11" ht="19" hidden="1" customHeight="1">
      <c r="A25" s="30" t="s">
        <v>149</v>
      </c>
      <c r="C25" s="86"/>
      <c r="E25" s="63">
        <v>0</v>
      </c>
      <c r="F25" s="30"/>
      <c r="G25" s="63">
        <v>0</v>
      </c>
      <c r="I25" s="63"/>
      <c r="K25" s="63"/>
    </row>
    <row r="26" spans="1:11" ht="19" customHeight="1">
      <c r="A26" s="34" t="s">
        <v>14</v>
      </c>
      <c r="B26" s="34"/>
      <c r="C26" s="44"/>
      <c r="E26" s="45">
        <f>SUM(E21:E25)</f>
        <v>6859205</v>
      </c>
      <c r="F26" s="30"/>
      <c r="G26" s="45">
        <f>SUM(G21:G25)</f>
        <v>6144208</v>
      </c>
      <c r="I26" s="45">
        <f>SUM(I21:I25)</f>
        <v>383916</v>
      </c>
      <c r="K26" s="45">
        <f>SUM(K21:K25)</f>
        <v>424866</v>
      </c>
    </row>
    <row r="27" spans="1:11" ht="19" customHeight="1">
      <c r="A27" s="9" t="s">
        <v>145</v>
      </c>
      <c r="B27" s="9"/>
      <c r="C27" s="44"/>
      <c r="E27" s="31">
        <f>+E19-E26</f>
        <v>4241133</v>
      </c>
      <c r="F27" s="30"/>
      <c r="G27" s="31">
        <f>+G19-G26</f>
        <v>673011</v>
      </c>
      <c r="I27" s="31">
        <f>+I19-I26</f>
        <v>574028</v>
      </c>
      <c r="K27" s="31">
        <f>+K19-K26</f>
        <v>10096</v>
      </c>
    </row>
    <row r="28" spans="1:11" ht="19" customHeight="1">
      <c r="A28" s="1" t="s">
        <v>85</v>
      </c>
      <c r="B28" s="1"/>
      <c r="C28" s="44"/>
      <c r="E28" s="31">
        <v>-132064</v>
      </c>
      <c r="F28" s="30"/>
      <c r="G28" s="31">
        <v>-90433</v>
      </c>
      <c r="I28" s="31">
        <v>-15915</v>
      </c>
      <c r="K28" s="31">
        <v>-932</v>
      </c>
    </row>
    <row r="29" spans="1:11" ht="19" customHeight="1">
      <c r="A29" s="1" t="s">
        <v>150</v>
      </c>
      <c r="B29" s="1"/>
      <c r="C29" s="87">
        <v>5</v>
      </c>
      <c r="E29" s="31">
        <v>-32116</v>
      </c>
      <c r="F29" s="30"/>
      <c r="G29" s="31">
        <v>8488</v>
      </c>
      <c r="I29" s="31">
        <v>-968</v>
      </c>
      <c r="K29" s="31">
        <v>8488</v>
      </c>
    </row>
    <row r="30" spans="1:11" ht="19" customHeight="1">
      <c r="A30" s="1" t="s">
        <v>151</v>
      </c>
      <c r="B30" s="1"/>
      <c r="C30" s="87"/>
      <c r="F30" s="30"/>
    </row>
    <row r="31" spans="1:11" ht="19" customHeight="1">
      <c r="B31" s="1" t="s">
        <v>198</v>
      </c>
      <c r="C31" s="87"/>
      <c r="E31" s="31">
        <v>-136</v>
      </c>
      <c r="F31" s="30"/>
      <c r="G31" s="31">
        <v>2162</v>
      </c>
      <c r="I31" s="64">
        <v>0</v>
      </c>
      <c r="J31" s="85"/>
      <c r="K31" s="64">
        <v>0</v>
      </c>
    </row>
    <row r="32" spans="1:11" ht="18.75" customHeight="1">
      <c r="A32" s="1" t="s">
        <v>162</v>
      </c>
      <c r="B32" s="1"/>
      <c r="C32" s="86">
        <v>7.1</v>
      </c>
      <c r="E32" s="31">
        <v>30882</v>
      </c>
      <c r="F32" s="30"/>
      <c r="G32" s="31">
        <v>10928</v>
      </c>
      <c r="I32" s="85">
        <v>0</v>
      </c>
      <c r="J32" s="63"/>
      <c r="K32" s="85">
        <v>0</v>
      </c>
    </row>
    <row r="33" spans="1:11" ht="19" customHeight="1">
      <c r="A33" s="1" t="s">
        <v>152</v>
      </c>
      <c r="B33" s="1"/>
      <c r="C33" s="86">
        <v>7.2</v>
      </c>
      <c r="E33" s="31">
        <v>12953</v>
      </c>
      <c r="F33" s="30"/>
      <c r="G33" s="31">
        <v>12688</v>
      </c>
      <c r="I33" s="95">
        <v>0</v>
      </c>
      <c r="J33" s="131"/>
      <c r="K33" s="95">
        <v>0</v>
      </c>
    </row>
    <row r="34" spans="1:11" ht="19" customHeight="1">
      <c r="A34" s="34" t="s">
        <v>58</v>
      </c>
      <c r="B34" s="34"/>
      <c r="C34" s="88"/>
      <c r="E34" s="48">
        <f>SUM(E27:E33)</f>
        <v>4120652</v>
      </c>
      <c r="F34" s="30"/>
      <c r="G34" s="48">
        <f>SUM(G27:G33)</f>
        <v>616844</v>
      </c>
      <c r="I34" s="48">
        <f>SUM(I27:I33)</f>
        <v>557145</v>
      </c>
      <c r="K34" s="48">
        <f>SUM(K27:K33)</f>
        <v>17652</v>
      </c>
    </row>
    <row r="35" spans="1:11" ht="18.75" customHeight="1">
      <c r="A35" s="30" t="s">
        <v>154</v>
      </c>
      <c r="C35" s="44">
        <v>18</v>
      </c>
      <c r="E35" s="47">
        <v>-35030</v>
      </c>
      <c r="F35" s="30"/>
      <c r="G35" s="47">
        <v>-30995</v>
      </c>
      <c r="I35" s="127">
        <v>-11595</v>
      </c>
      <c r="K35" s="127">
        <v>-7425</v>
      </c>
    </row>
    <row r="36" spans="1:11" ht="18.75" customHeight="1" thickBot="1">
      <c r="A36" s="34" t="s">
        <v>104</v>
      </c>
      <c r="B36" s="34"/>
      <c r="C36" s="44">
        <v>22</v>
      </c>
      <c r="E36" s="49">
        <f>SUM(E34:E35)</f>
        <v>4085622</v>
      </c>
      <c r="F36" s="30"/>
      <c r="G36" s="49">
        <f>SUM(G34:G35)</f>
        <v>585849</v>
      </c>
      <c r="I36" s="49">
        <f>SUM(I34:I35)</f>
        <v>545550</v>
      </c>
      <c r="K36" s="49">
        <f>SUM(K34:K35)</f>
        <v>10227</v>
      </c>
    </row>
    <row r="37" spans="1:11" ht="19" customHeight="1" thickTop="1">
      <c r="C37" s="88"/>
      <c r="F37" s="30"/>
    </row>
    <row r="38" spans="1:11" ht="19" customHeight="1">
      <c r="A38" s="34" t="s">
        <v>121</v>
      </c>
      <c r="B38" s="34"/>
      <c r="C38" s="88"/>
      <c r="F38" s="30"/>
    </row>
    <row r="39" spans="1:11" ht="18.75" customHeight="1">
      <c r="B39" s="30" t="s">
        <v>15</v>
      </c>
      <c r="C39" s="88"/>
      <c r="E39" s="31">
        <f>+E41-E40</f>
        <v>4091182</v>
      </c>
      <c r="G39" s="31">
        <f>+G41-G40</f>
        <v>584870</v>
      </c>
      <c r="I39" s="31">
        <f>+I36</f>
        <v>545550</v>
      </c>
      <c r="K39" s="31">
        <f>+K36</f>
        <v>10227</v>
      </c>
    </row>
    <row r="40" spans="1:11" ht="19" customHeight="1">
      <c r="B40" s="30" t="s">
        <v>61</v>
      </c>
      <c r="C40" s="88"/>
      <c r="E40" s="31">
        <v>-5560</v>
      </c>
      <c r="F40" s="30"/>
      <c r="G40" s="31">
        <v>979</v>
      </c>
      <c r="I40" s="85">
        <v>0</v>
      </c>
      <c r="J40" s="63"/>
      <c r="K40" s="85">
        <v>0</v>
      </c>
    </row>
    <row r="41" spans="1:11" ht="18.75" customHeight="1" thickBot="1">
      <c r="B41" s="50"/>
      <c r="C41" s="88"/>
      <c r="E41" s="51">
        <f>+E36</f>
        <v>4085622</v>
      </c>
      <c r="F41" s="30"/>
      <c r="G41" s="51">
        <f>+G36</f>
        <v>585849</v>
      </c>
      <c r="H41" s="31">
        <f>SUM(H39:H40)</f>
        <v>0</v>
      </c>
      <c r="I41" s="51">
        <f>SUM(I39:I40)</f>
        <v>545550</v>
      </c>
      <c r="K41" s="51">
        <f>SUM(K39:K40)</f>
        <v>10227</v>
      </c>
    </row>
    <row r="42" spans="1:11" ht="18.75" customHeight="1" thickTop="1">
      <c r="B42" s="50"/>
      <c r="C42" s="88"/>
      <c r="F42" s="30"/>
    </row>
    <row r="43" spans="1:11" ht="19" customHeight="1">
      <c r="A43" s="34" t="s">
        <v>105</v>
      </c>
      <c r="B43" s="34"/>
      <c r="C43" s="89"/>
      <c r="F43" s="30"/>
    </row>
    <row r="44" spans="1:11" ht="18.75" customHeight="1" thickBot="1">
      <c r="B44" s="30" t="s">
        <v>194</v>
      </c>
      <c r="C44" s="44"/>
      <c r="E44" s="154">
        <f>ROUND(+E39/E46,3)</f>
        <v>4.9370000000000003</v>
      </c>
      <c r="F44" s="139"/>
      <c r="G44" s="154">
        <f>ROUND(+G39/G46,3)</f>
        <v>0.70599999999999996</v>
      </c>
      <c r="H44" s="155"/>
      <c r="I44" s="154">
        <f>ROUND(+I39/I46,3)</f>
        <v>0.65800000000000003</v>
      </c>
      <c r="J44" s="52"/>
      <c r="K44" s="154">
        <f>ROUND(+K39/K46,3)</f>
        <v>1.2E-2</v>
      </c>
    </row>
    <row r="45" spans="1:11" ht="18.75" customHeight="1" thickTop="1">
      <c r="C45" s="44"/>
      <c r="E45" s="52"/>
      <c r="F45" s="52"/>
      <c r="G45" s="52"/>
      <c r="H45" s="52"/>
      <c r="I45" s="52"/>
      <c r="J45" s="52"/>
      <c r="K45" s="52"/>
    </row>
    <row r="46" spans="1:11" ht="18.75" customHeight="1" thickBot="1">
      <c r="A46" s="34" t="s">
        <v>106</v>
      </c>
      <c r="C46" s="44"/>
      <c r="E46" s="53">
        <v>828750</v>
      </c>
      <c r="F46" s="30"/>
      <c r="G46" s="53">
        <v>828750</v>
      </c>
      <c r="H46" s="54"/>
      <c r="I46" s="53">
        <v>828750</v>
      </c>
      <c r="J46" s="54"/>
      <c r="K46" s="53">
        <v>828750</v>
      </c>
    </row>
    <row r="47" spans="1:11" ht="18.75" customHeight="1" thickTop="1">
      <c r="C47" s="88"/>
      <c r="F47" s="30"/>
      <c r="H47" s="54"/>
      <c r="J47" s="54"/>
    </row>
    <row r="48" spans="1:11" ht="18.75" customHeight="1">
      <c r="C48" s="88"/>
      <c r="F48" s="30"/>
      <c r="H48" s="54"/>
      <c r="J48" s="54"/>
    </row>
    <row r="49" spans="1:11" ht="18.75" customHeight="1">
      <c r="C49" s="88"/>
      <c r="F49" s="30"/>
      <c r="H49" s="54"/>
      <c r="J49" s="54"/>
    </row>
    <row r="50" spans="1:11" ht="18.75" customHeight="1">
      <c r="C50" s="88"/>
      <c r="F50" s="30"/>
      <c r="H50" s="54"/>
      <c r="J50" s="54"/>
    </row>
    <row r="51" spans="1:11" ht="18.75" customHeight="1">
      <c r="C51" s="88"/>
      <c r="F51" s="30"/>
      <c r="H51" s="54"/>
      <c r="J51" s="54"/>
    </row>
    <row r="52" spans="1:11" ht="18.75" customHeight="1">
      <c r="C52" s="88"/>
      <c r="F52" s="30"/>
      <c r="H52" s="54"/>
      <c r="J52" s="54"/>
    </row>
    <row r="53" spans="1:11" ht="18" customHeight="1">
      <c r="C53" s="88"/>
      <c r="F53" s="30"/>
      <c r="H53" s="54"/>
      <c r="J53" s="54"/>
    </row>
    <row r="54" spans="1:11" ht="22.25" customHeight="1">
      <c r="F54" s="54"/>
      <c r="H54" s="54"/>
      <c r="J54" s="54"/>
    </row>
    <row r="55" spans="1:11" ht="19" customHeight="1">
      <c r="A55" s="30" t="s">
        <v>100</v>
      </c>
      <c r="F55" s="54"/>
      <c r="H55" s="54"/>
      <c r="J55" s="54"/>
    </row>
    <row r="56" spans="1:11" ht="15" customHeight="1">
      <c r="H56" s="54"/>
      <c r="J56" s="54"/>
    </row>
    <row r="57" spans="1:11" ht="19" customHeight="1">
      <c r="F57" s="54"/>
      <c r="H57" s="54"/>
      <c r="J57" s="54"/>
    </row>
    <row r="58" spans="1:11" ht="19" customHeight="1">
      <c r="A58" s="6"/>
      <c r="B58" s="6"/>
      <c r="E58" s="54"/>
      <c r="F58" s="54"/>
      <c r="G58" s="54"/>
      <c r="H58" s="54"/>
      <c r="I58" s="54"/>
      <c r="J58" s="54"/>
      <c r="K58" s="20" t="s">
        <v>188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6"/>
  <sheetViews>
    <sheetView view="pageBreakPreview" zoomScale="85" zoomScaleNormal="100" zoomScaleSheetLayoutView="85" workbookViewId="0">
      <selection activeCell="A4" sqref="A4:J4"/>
    </sheetView>
  </sheetViews>
  <sheetFormatPr defaultColWidth="9.09765625" defaultRowHeight="19" customHeight="1"/>
  <cols>
    <col min="1" max="2" width="3.19921875" style="1" customWidth="1"/>
    <col min="3" max="3" width="60.5" style="1" customWidth="1"/>
    <col min="4" max="4" width="15.19921875" style="5" customWidth="1"/>
    <col min="5" max="5" width="1.69921875" style="5" customWidth="1"/>
    <col min="6" max="6" width="15.19921875" style="5" customWidth="1"/>
    <col min="7" max="7" width="1.69921875" style="5" customWidth="1"/>
    <col min="8" max="8" width="15.19921875" style="5" customWidth="1"/>
    <col min="9" max="9" width="1.69921875" style="5" customWidth="1"/>
    <col min="10" max="10" width="15.19921875" style="5" customWidth="1"/>
    <col min="11" max="16384" width="9.09765625" style="1"/>
  </cols>
  <sheetData>
    <row r="1" spans="1:11" ht="19" customHeight="1">
      <c r="I1" s="21"/>
      <c r="J1" s="20" t="s">
        <v>96</v>
      </c>
    </row>
    <row r="2" spans="1:11" ht="19" customHeight="1">
      <c r="A2" s="164" t="s">
        <v>59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1" ht="19" customHeight="1">
      <c r="A3" s="164" t="s">
        <v>60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1" ht="19" customHeight="1">
      <c r="A4" s="167" t="s">
        <v>246</v>
      </c>
      <c r="B4" s="167"/>
      <c r="C4" s="167"/>
      <c r="D4" s="167"/>
      <c r="E4" s="167"/>
      <c r="F4" s="167"/>
      <c r="G4" s="167"/>
      <c r="H4" s="167"/>
      <c r="I4" s="167"/>
      <c r="J4" s="167"/>
      <c r="K4" s="34"/>
    </row>
    <row r="5" spans="1:11" ht="19" customHeight="1">
      <c r="E5" s="8"/>
      <c r="I5" s="21"/>
      <c r="J5" s="20" t="s">
        <v>102</v>
      </c>
    </row>
    <row r="6" spans="1:11" s="9" customFormat="1" ht="19" customHeight="1">
      <c r="D6" s="10"/>
      <c r="E6" s="19" t="s">
        <v>2</v>
      </c>
      <c r="F6" s="10"/>
      <c r="G6" s="11"/>
      <c r="H6" s="12"/>
      <c r="I6" s="19" t="s">
        <v>3</v>
      </c>
      <c r="J6" s="12"/>
    </row>
    <row r="7" spans="1:11" s="9" customFormat="1" ht="19" customHeight="1">
      <c r="D7" s="168" t="s">
        <v>119</v>
      </c>
      <c r="E7" s="168"/>
      <c r="F7" s="168"/>
      <c r="G7" s="11"/>
      <c r="H7" s="168" t="s">
        <v>119</v>
      </c>
      <c r="I7" s="168"/>
      <c r="J7" s="168"/>
    </row>
    <row r="8" spans="1:11" s="9" customFormat="1" ht="19" customHeight="1">
      <c r="D8" s="166" t="s">
        <v>247</v>
      </c>
      <c r="E8" s="166"/>
      <c r="F8" s="166"/>
      <c r="G8" s="11"/>
      <c r="H8" s="166" t="s">
        <v>247</v>
      </c>
      <c r="I8" s="166"/>
      <c r="J8" s="166"/>
    </row>
    <row r="9" spans="1:11" ht="19" customHeight="1">
      <c r="D9" s="13">
        <v>2024</v>
      </c>
      <c r="E9" s="14"/>
      <c r="F9" s="13">
        <v>2023</v>
      </c>
      <c r="G9" s="15"/>
      <c r="H9" s="13">
        <f>D9</f>
        <v>2024</v>
      </c>
      <c r="I9" s="14"/>
      <c r="J9" s="13">
        <f>F9</f>
        <v>2023</v>
      </c>
    </row>
    <row r="10" spans="1:11" ht="18.649999999999999" customHeight="1">
      <c r="D10" s="16"/>
      <c r="E10" s="14"/>
      <c r="F10" s="16"/>
      <c r="G10" s="15"/>
      <c r="H10" s="16"/>
      <c r="I10" s="14"/>
      <c r="J10" s="16"/>
    </row>
    <row r="11" spans="1:11" ht="19" customHeight="1">
      <c r="A11" s="9" t="s">
        <v>104</v>
      </c>
      <c r="B11" s="9"/>
      <c r="D11" s="55">
        <f>+'PL (E) 3 M'!E36</f>
        <v>4085622</v>
      </c>
      <c r="E11" s="1"/>
      <c r="F11" s="55">
        <f>+'PL (E) 3 M'!G36</f>
        <v>585849</v>
      </c>
      <c r="H11" s="55">
        <f>+'PL (E) 3 M'!I36</f>
        <v>545550</v>
      </c>
      <c r="J11" s="55">
        <f>+'PL (E) 3 M'!K36</f>
        <v>10227</v>
      </c>
    </row>
    <row r="12" spans="1:11" ht="19" customHeight="1">
      <c r="A12" s="9" t="s">
        <v>133</v>
      </c>
      <c r="B12" s="9"/>
      <c r="E12" s="1"/>
    </row>
    <row r="13" spans="1:11" ht="19" customHeight="1">
      <c r="A13" s="9"/>
      <c r="B13" s="9" t="s">
        <v>238</v>
      </c>
      <c r="E13" s="1"/>
    </row>
    <row r="14" spans="1:11" ht="19" customHeight="1">
      <c r="C14" s="1" t="s">
        <v>80</v>
      </c>
      <c r="D14" s="28">
        <v>-6217658</v>
      </c>
      <c r="E14" s="1"/>
      <c r="F14" s="28">
        <v>1239903</v>
      </c>
      <c r="H14" s="28">
        <v>-2588717</v>
      </c>
      <c r="J14" s="28">
        <v>499806</v>
      </c>
    </row>
    <row r="15" spans="1:11" ht="19" customHeight="1">
      <c r="B15" s="9" t="s">
        <v>239</v>
      </c>
      <c r="D15" s="28">
        <f>+D14</f>
        <v>-6217658</v>
      </c>
      <c r="E15" s="1"/>
      <c r="F15" s="28">
        <f>+F14</f>
        <v>1239903</v>
      </c>
      <c r="H15" s="28">
        <f>+H14</f>
        <v>-2588717</v>
      </c>
      <c r="J15" s="28">
        <f>+J14</f>
        <v>499806</v>
      </c>
    </row>
    <row r="16" spans="1:11" ht="19" customHeight="1">
      <c r="A16" s="9" t="s">
        <v>107</v>
      </c>
      <c r="B16" s="9"/>
      <c r="D16" s="28">
        <f>+D14</f>
        <v>-6217658</v>
      </c>
      <c r="E16" s="1"/>
      <c r="F16" s="28">
        <f>+F14</f>
        <v>1239903</v>
      </c>
      <c r="H16" s="28">
        <f>+H14</f>
        <v>-2588717</v>
      </c>
      <c r="I16" s="5">
        <v>0</v>
      </c>
      <c r="J16" s="28">
        <f>+J14</f>
        <v>499806</v>
      </c>
    </row>
    <row r="17" spans="1:10" ht="19" customHeight="1" thickBot="1">
      <c r="A17" s="9" t="s">
        <v>108</v>
      </c>
      <c r="B17" s="9"/>
      <c r="D17" s="56">
        <f>+D11+D16</f>
        <v>-2132036</v>
      </c>
      <c r="E17" s="1"/>
      <c r="F17" s="56">
        <f>+F11+F16</f>
        <v>1825752</v>
      </c>
      <c r="G17" s="5">
        <f>+G11+G16</f>
        <v>0</v>
      </c>
      <c r="H17" s="56">
        <f>+H11+H16</f>
        <v>-2043167</v>
      </c>
      <c r="J17" s="56">
        <f>+J11+J16</f>
        <v>510033</v>
      </c>
    </row>
    <row r="18" spans="1:10" ht="19" customHeight="1" thickTop="1">
      <c r="E18" s="1"/>
    </row>
    <row r="19" spans="1:10" ht="19" customHeight="1">
      <c r="A19" s="9" t="s">
        <v>134</v>
      </c>
      <c r="B19" s="9"/>
      <c r="E19" s="1"/>
    </row>
    <row r="20" spans="1:10" ht="19" customHeight="1">
      <c r="B20" s="1" t="s">
        <v>15</v>
      </c>
      <c r="D20" s="5">
        <f>D22-D21</f>
        <v>-2133279</v>
      </c>
      <c r="F20" s="5">
        <f t="shared" ref="F20" si="0">+F17-F21</f>
        <v>1824875</v>
      </c>
      <c r="H20" s="5">
        <f>H17</f>
        <v>-2043167</v>
      </c>
      <c r="J20" s="5">
        <f t="shared" ref="J20" si="1">+J17-J21</f>
        <v>510033</v>
      </c>
    </row>
    <row r="21" spans="1:10" ht="19" customHeight="1">
      <c r="B21" s="1" t="s">
        <v>61</v>
      </c>
      <c r="D21" s="5">
        <v>1243</v>
      </c>
      <c r="E21" s="1"/>
      <c r="F21" s="5">
        <v>877</v>
      </c>
      <c r="H21" s="61">
        <v>0</v>
      </c>
      <c r="J21" s="61">
        <v>0</v>
      </c>
    </row>
    <row r="22" spans="1:10" ht="19" customHeight="1" thickBot="1">
      <c r="D22" s="56">
        <f>D17</f>
        <v>-2132036</v>
      </c>
      <c r="E22" s="1"/>
      <c r="F22" s="56">
        <f>SUM(F20:F21)</f>
        <v>1825752</v>
      </c>
      <c r="H22" s="56">
        <f>SUM(H20:H21)</f>
        <v>-2043167</v>
      </c>
      <c r="J22" s="56">
        <f>SUM(J20:J21)</f>
        <v>510033</v>
      </c>
    </row>
    <row r="23" spans="1:10" ht="19" customHeight="1" thickTop="1"/>
    <row r="30" spans="1:10" ht="20.25" customHeight="1"/>
    <row r="45" ht="14.5" customHeight="1"/>
    <row r="49" spans="1:10" ht="34.5" customHeight="1"/>
    <row r="52" spans="1:10" ht="13.5" customHeight="1"/>
    <row r="53" spans="1:10" ht="19" customHeight="1">
      <c r="A53" s="6" t="s">
        <v>100</v>
      </c>
      <c r="D53" s="1"/>
      <c r="E53" s="1"/>
      <c r="F53" s="1"/>
    </row>
    <row r="54" spans="1:10" ht="15" customHeight="1">
      <c r="D54" s="1"/>
      <c r="E54" s="1"/>
      <c r="F54" s="1"/>
      <c r="G54" s="1"/>
    </row>
    <row r="56" spans="1:10" ht="19" customHeight="1">
      <c r="A56" s="6"/>
      <c r="J56" s="20" t="s">
        <v>174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2"/>
  <sheetViews>
    <sheetView view="pageBreakPreview" zoomScale="80" zoomScaleNormal="100" zoomScaleSheetLayoutView="80" workbookViewId="0">
      <selection activeCell="G36" sqref="G36"/>
    </sheetView>
  </sheetViews>
  <sheetFormatPr defaultColWidth="9.09765625" defaultRowHeight="19" customHeight="1"/>
  <cols>
    <col min="1" max="1" width="2.19921875" style="30" customWidth="1"/>
    <col min="2" max="2" width="50.69921875" style="30" customWidth="1"/>
    <col min="3" max="3" width="14.69921875" style="30" customWidth="1"/>
    <col min="4" max="4" width="1.19921875" style="30" customWidth="1"/>
    <col min="5" max="5" width="15.19921875" style="31" customWidth="1"/>
    <col min="6" max="6" width="1.19921875" style="31" customWidth="1"/>
    <col min="7" max="7" width="15.19921875" style="31" customWidth="1"/>
    <col min="8" max="8" width="1.19921875" style="31" customWidth="1"/>
    <col min="9" max="9" width="15.19921875" style="31" customWidth="1"/>
    <col min="10" max="10" width="1.19921875" style="31" customWidth="1"/>
    <col min="11" max="11" width="15.19921875" style="31" customWidth="1"/>
    <col min="12" max="16384" width="9.09765625" style="30"/>
  </cols>
  <sheetData>
    <row r="1" spans="1:11" ht="19" customHeight="1">
      <c r="K1" s="21" t="s">
        <v>96</v>
      </c>
    </row>
    <row r="2" spans="1:11" ht="19" customHeight="1">
      <c r="A2" s="167" t="s">
        <v>59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9" customHeight="1">
      <c r="A3" s="164" t="s">
        <v>70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19" customHeight="1">
      <c r="A4" s="167" t="s">
        <v>245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19" customHeight="1">
      <c r="C5" s="32"/>
      <c r="D5" s="32"/>
      <c r="F5" s="33"/>
      <c r="K5" s="21" t="s">
        <v>97</v>
      </c>
    </row>
    <row r="6" spans="1:11" s="34" customFormat="1" ht="19" customHeight="1">
      <c r="C6" s="35"/>
      <c r="D6" s="35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4" customFormat="1" ht="19" customHeight="1">
      <c r="C7" s="35"/>
      <c r="D7" s="35"/>
      <c r="E7" s="168" t="s">
        <v>248</v>
      </c>
      <c r="F7" s="168"/>
      <c r="G7" s="168"/>
      <c r="H7" s="11"/>
      <c r="I7" s="168" t="s">
        <v>248</v>
      </c>
      <c r="J7" s="168"/>
      <c r="K7" s="168"/>
    </row>
    <row r="8" spans="1:11" s="34" customFormat="1" ht="19" customHeight="1">
      <c r="C8" s="35"/>
      <c r="D8" s="35"/>
      <c r="E8" s="166" t="s">
        <v>247</v>
      </c>
      <c r="F8" s="166"/>
      <c r="G8" s="166"/>
      <c r="H8" s="11"/>
      <c r="I8" s="166" t="s">
        <v>247</v>
      </c>
      <c r="J8" s="166"/>
      <c r="K8" s="166"/>
    </row>
    <row r="9" spans="1:11" ht="19" customHeight="1">
      <c r="C9" s="36" t="s">
        <v>8</v>
      </c>
      <c r="D9" s="37"/>
      <c r="E9" s="41">
        <v>2024</v>
      </c>
      <c r="F9" s="39"/>
      <c r="G9" s="41">
        <v>2023</v>
      </c>
      <c r="H9" s="40"/>
      <c r="I9" s="41">
        <f>+E9</f>
        <v>2024</v>
      </c>
      <c r="J9" s="39"/>
      <c r="K9" s="41">
        <f>+G9</f>
        <v>2023</v>
      </c>
    </row>
    <row r="10" spans="1:11" ht="19" customHeight="1">
      <c r="A10" s="34" t="s">
        <v>9</v>
      </c>
      <c r="B10" s="34"/>
    </row>
    <row r="11" spans="1:11" ht="19" customHeight="1">
      <c r="A11" s="30" t="s">
        <v>10</v>
      </c>
      <c r="C11" s="44">
        <v>17</v>
      </c>
      <c r="E11" s="31">
        <v>25224364</v>
      </c>
      <c r="G11" s="31">
        <v>19752365</v>
      </c>
      <c r="I11" s="31">
        <v>1223033</v>
      </c>
      <c r="K11" s="31">
        <v>1929720</v>
      </c>
    </row>
    <row r="12" spans="1:11" ht="19" customHeight="1">
      <c r="A12" s="30" t="s">
        <v>199</v>
      </c>
      <c r="C12" s="88"/>
    </row>
    <row r="13" spans="1:11" ht="19" customHeight="1">
      <c r="B13" s="43" t="s">
        <v>195</v>
      </c>
      <c r="C13" s="88"/>
      <c r="E13" s="31">
        <v>98821</v>
      </c>
      <c r="G13" s="31">
        <v>102751</v>
      </c>
      <c r="I13" s="77">
        <v>174866</v>
      </c>
      <c r="K13" s="77">
        <v>0</v>
      </c>
    </row>
    <row r="14" spans="1:11" ht="19" customHeight="1">
      <c r="B14" s="43" t="s">
        <v>103</v>
      </c>
      <c r="C14" s="44" t="s">
        <v>222</v>
      </c>
      <c r="E14" s="77">
        <v>1602</v>
      </c>
      <c r="G14" s="63">
        <v>0</v>
      </c>
      <c r="I14" s="77">
        <v>1001509</v>
      </c>
      <c r="K14" s="77">
        <v>2470760</v>
      </c>
    </row>
    <row r="15" spans="1:11" ht="19" customHeight="1">
      <c r="B15" s="43" t="s">
        <v>196</v>
      </c>
      <c r="C15" s="86">
        <v>9.1999999999999993</v>
      </c>
      <c r="E15" s="33">
        <v>2769</v>
      </c>
      <c r="G15" s="33">
        <v>149199</v>
      </c>
      <c r="I15" s="77">
        <v>20</v>
      </c>
      <c r="K15" s="77">
        <v>77204</v>
      </c>
    </row>
    <row r="16" spans="1:11" ht="19" hidden="1" customHeight="1">
      <c r="B16" s="43" t="s">
        <v>135</v>
      </c>
      <c r="C16" s="86">
        <v>6</v>
      </c>
      <c r="E16" s="63"/>
      <c r="G16" s="63"/>
      <c r="I16" s="64"/>
      <c r="K16" s="64"/>
    </row>
    <row r="17" spans="1:11" ht="19" customHeight="1">
      <c r="B17" s="43" t="s">
        <v>87</v>
      </c>
      <c r="C17" s="44">
        <v>17</v>
      </c>
      <c r="E17" s="33">
        <v>370543</v>
      </c>
      <c r="G17" s="33">
        <v>383255</v>
      </c>
      <c r="I17" s="33">
        <v>165011</v>
      </c>
      <c r="K17" s="33">
        <v>122797</v>
      </c>
    </row>
    <row r="18" spans="1:11" ht="19" customHeight="1">
      <c r="B18" s="153" t="s">
        <v>221</v>
      </c>
      <c r="C18" s="44">
        <v>17</v>
      </c>
      <c r="E18" s="63">
        <v>0</v>
      </c>
      <c r="G18" s="63">
        <v>0</v>
      </c>
      <c r="I18" s="77">
        <v>36499</v>
      </c>
      <c r="K18" s="63">
        <v>0</v>
      </c>
    </row>
    <row r="19" spans="1:11" ht="19" customHeight="1">
      <c r="B19" s="30" t="s">
        <v>197</v>
      </c>
      <c r="C19" s="88"/>
      <c r="E19" s="33">
        <v>16696</v>
      </c>
      <c r="G19" s="33">
        <v>23018</v>
      </c>
      <c r="I19" s="77">
        <v>3523</v>
      </c>
      <c r="K19" s="77">
        <v>5977</v>
      </c>
    </row>
    <row r="20" spans="1:11" ht="19" customHeight="1">
      <c r="A20" s="34" t="s">
        <v>11</v>
      </c>
      <c r="B20" s="34"/>
      <c r="C20" s="88"/>
      <c r="E20" s="45">
        <f>SUM(E11:E19)</f>
        <v>25714795</v>
      </c>
      <c r="G20" s="45">
        <f>SUM(G11:G19)</f>
        <v>20410588</v>
      </c>
      <c r="I20" s="45">
        <f>SUM(I11:I19)</f>
        <v>2604461</v>
      </c>
      <c r="K20" s="45">
        <f>SUM(K11:K19)</f>
        <v>4606458</v>
      </c>
    </row>
    <row r="21" spans="1:11" ht="19" customHeight="1">
      <c r="A21" s="34" t="s">
        <v>12</v>
      </c>
      <c r="B21" s="34"/>
      <c r="C21" s="88"/>
    </row>
    <row r="22" spans="1:11" ht="19" customHeight="1">
      <c r="A22" s="30" t="s">
        <v>90</v>
      </c>
      <c r="C22" s="44">
        <v>17</v>
      </c>
      <c r="E22" s="31">
        <v>18146533</v>
      </c>
      <c r="G22" s="31">
        <v>16878775</v>
      </c>
      <c r="I22" s="31">
        <v>714493</v>
      </c>
      <c r="K22" s="31">
        <v>756924</v>
      </c>
    </row>
    <row r="23" spans="1:11" ht="19" customHeight="1">
      <c r="A23" s="30" t="s">
        <v>13</v>
      </c>
      <c r="C23" s="44">
        <v>17</v>
      </c>
      <c r="E23" s="31">
        <v>1375482</v>
      </c>
      <c r="G23" s="31">
        <v>1113198</v>
      </c>
      <c r="I23" s="31">
        <v>317963</v>
      </c>
      <c r="K23" s="31">
        <v>247531</v>
      </c>
    </row>
    <row r="24" spans="1:11" ht="19" hidden="1" customHeight="1">
      <c r="A24" s="30" t="s">
        <v>157</v>
      </c>
      <c r="C24" s="44"/>
      <c r="E24" s="30"/>
      <c r="G24" s="30"/>
    </row>
    <row r="25" spans="1:11" ht="19" customHeight="1">
      <c r="A25" s="30" t="s">
        <v>193</v>
      </c>
      <c r="C25" s="44"/>
      <c r="E25" s="77">
        <v>0</v>
      </c>
      <c r="F25" s="63"/>
      <c r="G25" s="77">
        <v>0</v>
      </c>
      <c r="H25" s="63"/>
      <c r="I25" s="77">
        <v>0</v>
      </c>
      <c r="K25" s="77">
        <v>145467</v>
      </c>
    </row>
    <row r="26" spans="1:11" ht="19" hidden="1" customHeight="1">
      <c r="A26" s="30" t="s">
        <v>138</v>
      </c>
      <c r="C26" s="44"/>
      <c r="E26" s="64"/>
      <c r="F26" s="64"/>
      <c r="G26" s="64"/>
      <c r="H26" s="63"/>
      <c r="I26" s="63"/>
      <c r="J26" s="63"/>
      <c r="K26" s="63"/>
    </row>
    <row r="27" spans="1:11" ht="19" hidden="1" customHeight="1">
      <c r="A27" s="30" t="s">
        <v>149</v>
      </c>
      <c r="C27" s="86"/>
      <c r="E27" s="64"/>
      <c r="G27" s="64">
        <v>0</v>
      </c>
      <c r="H27" s="63"/>
      <c r="I27" s="63"/>
      <c r="J27" s="63"/>
      <c r="K27" s="63">
        <v>0</v>
      </c>
    </row>
    <row r="28" spans="1:11" ht="19" hidden="1" customHeight="1">
      <c r="A28" s="43" t="s">
        <v>120</v>
      </c>
      <c r="B28" s="43"/>
      <c r="C28" s="44">
        <v>5</v>
      </c>
      <c r="G28" s="64"/>
      <c r="H28" s="63"/>
      <c r="I28" s="77"/>
      <c r="J28" s="63"/>
      <c r="K28" s="63"/>
    </row>
    <row r="29" spans="1:11" ht="19" hidden="1" customHeight="1">
      <c r="A29" s="43" t="s">
        <v>85</v>
      </c>
      <c r="B29" s="43"/>
      <c r="C29" s="88"/>
      <c r="E29" s="33"/>
      <c r="G29" s="33"/>
      <c r="I29" s="46"/>
      <c r="K29" s="46"/>
    </row>
    <row r="30" spans="1:11" ht="19" customHeight="1">
      <c r="A30" s="34" t="s">
        <v>14</v>
      </c>
      <c r="B30" s="34"/>
      <c r="C30" s="44"/>
      <c r="E30" s="45">
        <f>SUM(E22:E29)</f>
        <v>19522015</v>
      </c>
      <c r="G30" s="45">
        <f>SUM(G22:G29)</f>
        <v>17991973</v>
      </c>
      <c r="I30" s="45">
        <f>SUM(I22:I29)</f>
        <v>1032456</v>
      </c>
      <c r="K30" s="45">
        <f>SUM(K22:K29)</f>
        <v>1149922</v>
      </c>
    </row>
    <row r="31" spans="1:11" ht="19" customHeight="1">
      <c r="A31" s="9" t="s">
        <v>145</v>
      </c>
      <c r="B31" s="9"/>
      <c r="C31" s="44"/>
      <c r="E31" s="31">
        <f>+E20-E30</f>
        <v>6192780</v>
      </c>
      <c r="G31" s="31">
        <f>+G20-G30</f>
        <v>2418615</v>
      </c>
      <c r="I31" s="31">
        <f>+I20-I30</f>
        <v>1572005</v>
      </c>
      <c r="K31" s="31">
        <f>+K20-K30</f>
        <v>3456536</v>
      </c>
    </row>
    <row r="32" spans="1:11" ht="19" customHeight="1">
      <c r="A32" s="1" t="s">
        <v>85</v>
      </c>
      <c r="B32" s="1"/>
      <c r="C32" s="44"/>
      <c r="E32" s="33">
        <v>-335090</v>
      </c>
      <c r="G32" s="33">
        <v>-274505</v>
      </c>
      <c r="I32" s="46">
        <v>-44672</v>
      </c>
      <c r="K32" s="46">
        <v>-5837</v>
      </c>
    </row>
    <row r="33" spans="1:11" ht="19" customHeight="1">
      <c r="A33" s="1" t="s">
        <v>150</v>
      </c>
      <c r="B33" s="1"/>
      <c r="C33" s="44">
        <v>5</v>
      </c>
      <c r="E33" s="31">
        <v>-24545</v>
      </c>
      <c r="G33" s="31">
        <v>-43392</v>
      </c>
      <c r="H33" s="63"/>
      <c r="I33" s="77">
        <v>-51490</v>
      </c>
      <c r="J33" s="63"/>
      <c r="K33" s="77">
        <v>-43392</v>
      </c>
    </row>
    <row r="34" spans="1:11" ht="19" customHeight="1">
      <c r="A34" s="1" t="s">
        <v>151</v>
      </c>
      <c r="B34" s="1"/>
      <c r="C34" s="44"/>
    </row>
    <row r="35" spans="1:11" ht="19" customHeight="1">
      <c r="B35" s="1" t="s">
        <v>198</v>
      </c>
      <c r="C35" s="44"/>
      <c r="E35" s="31">
        <v>2238</v>
      </c>
      <c r="G35" s="31">
        <v>-4716</v>
      </c>
      <c r="I35" s="85">
        <v>0</v>
      </c>
      <c r="K35" s="85">
        <v>0</v>
      </c>
    </row>
    <row r="36" spans="1:11" ht="19" customHeight="1">
      <c r="A36" s="1" t="s">
        <v>162</v>
      </c>
      <c r="B36" s="1"/>
      <c r="C36" s="44">
        <v>7.1</v>
      </c>
      <c r="E36" s="46">
        <v>64628</v>
      </c>
      <c r="G36" s="46">
        <v>33122</v>
      </c>
      <c r="I36" s="85">
        <v>0</v>
      </c>
      <c r="J36" s="63"/>
      <c r="K36" s="63">
        <v>0</v>
      </c>
    </row>
    <row r="37" spans="1:11" ht="19" customHeight="1">
      <c r="A37" s="1" t="s">
        <v>152</v>
      </c>
      <c r="B37" s="1"/>
      <c r="C37" s="44">
        <v>7.2</v>
      </c>
      <c r="E37" s="46">
        <v>36169</v>
      </c>
      <c r="G37" s="46">
        <v>32893</v>
      </c>
      <c r="I37" s="85">
        <v>0</v>
      </c>
      <c r="J37" s="63"/>
      <c r="K37" s="63">
        <v>0</v>
      </c>
    </row>
    <row r="38" spans="1:11" ht="19" customHeight="1">
      <c r="A38" s="34" t="s">
        <v>58</v>
      </c>
      <c r="B38" s="34"/>
      <c r="C38" s="88"/>
      <c r="E38" s="48">
        <f>SUM(E31:E37)</f>
        <v>5936180</v>
      </c>
      <c r="G38" s="48">
        <f>SUM(G31:G37)</f>
        <v>2162017</v>
      </c>
      <c r="I38" s="48">
        <f>SUM(I31:I37)</f>
        <v>1475843</v>
      </c>
      <c r="K38" s="48">
        <f>SUM(K31:K37)</f>
        <v>3407307</v>
      </c>
    </row>
    <row r="39" spans="1:11" ht="19" customHeight="1">
      <c r="A39" s="30" t="s">
        <v>154</v>
      </c>
      <c r="C39" s="44">
        <v>18</v>
      </c>
      <c r="E39" s="47">
        <v>-87233</v>
      </c>
      <c r="G39" s="47">
        <v>-88216</v>
      </c>
      <c r="I39" s="77">
        <v>-24377</v>
      </c>
      <c r="K39" s="77">
        <v>-13881</v>
      </c>
    </row>
    <row r="40" spans="1:11" ht="19" customHeight="1" thickBot="1">
      <c r="A40" s="34" t="s">
        <v>104</v>
      </c>
      <c r="B40" s="34"/>
      <c r="C40" s="44">
        <v>22</v>
      </c>
      <c r="E40" s="49">
        <f>SUM(E38:E39)</f>
        <v>5848947</v>
      </c>
      <c r="G40" s="49">
        <f>SUM(G38:G39)</f>
        <v>2073801</v>
      </c>
      <c r="I40" s="49">
        <f>SUM(I38:I39)</f>
        <v>1451466</v>
      </c>
      <c r="K40" s="49">
        <f>SUM(K38:K39)</f>
        <v>3393426</v>
      </c>
    </row>
    <row r="41" spans="1:11" ht="19" customHeight="1" thickTop="1">
      <c r="C41" s="88"/>
      <c r="I41" s="33"/>
      <c r="K41" s="33"/>
    </row>
    <row r="42" spans="1:11" ht="19" customHeight="1">
      <c r="A42" s="34" t="s">
        <v>121</v>
      </c>
      <c r="B42" s="34"/>
      <c r="C42" s="88"/>
    </row>
    <row r="43" spans="1:11" ht="19" customHeight="1">
      <c r="B43" s="1" t="s">
        <v>15</v>
      </c>
      <c r="C43" s="88"/>
      <c r="E43" s="31">
        <f>+E40-E44</f>
        <v>5852081</v>
      </c>
      <c r="G43" s="31">
        <f t="shared" ref="G43:K43" si="0">+G40-G44</f>
        <v>2073576</v>
      </c>
      <c r="I43" s="31">
        <f t="shared" si="0"/>
        <v>1451466</v>
      </c>
      <c r="K43" s="31">
        <f t="shared" si="0"/>
        <v>3393426</v>
      </c>
    </row>
    <row r="44" spans="1:11" ht="19" customHeight="1">
      <c r="B44" s="1" t="s">
        <v>61</v>
      </c>
      <c r="C44" s="88"/>
      <c r="E44" s="31">
        <v>-3134</v>
      </c>
      <c r="G44" s="31">
        <v>225</v>
      </c>
      <c r="I44" s="63">
        <v>0</v>
      </c>
      <c r="J44" s="63"/>
      <c r="K44" s="63">
        <v>0</v>
      </c>
    </row>
    <row r="45" spans="1:11" ht="19" customHeight="1" thickBot="1">
      <c r="B45" s="57"/>
      <c r="C45" s="88"/>
      <c r="E45" s="51">
        <f>SUM(E43:E44)</f>
        <v>5848947</v>
      </c>
      <c r="G45" s="51">
        <f t="shared" ref="G45" si="1">SUM(G43:G44)</f>
        <v>2073801</v>
      </c>
      <c r="I45" s="51">
        <f>SUM(I43:I44)</f>
        <v>1451466</v>
      </c>
      <c r="K45" s="51">
        <f>SUM(K43:K44)</f>
        <v>3393426</v>
      </c>
    </row>
    <row r="46" spans="1:11" ht="19" customHeight="1" thickTop="1">
      <c r="B46" s="50"/>
      <c r="C46" s="88"/>
    </row>
    <row r="47" spans="1:11" ht="19" customHeight="1">
      <c r="A47" s="34" t="s">
        <v>105</v>
      </c>
      <c r="B47" s="34"/>
    </row>
    <row r="48" spans="1:11" ht="19" customHeight="1" thickBot="1">
      <c r="B48" s="1" t="s">
        <v>194</v>
      </c>
      <c r="E48" s="156">
        <f>ROUND(+E43/E50,3)</f>
        <v>7.0609999999999999</v>
      </c>
      <c r="F48" s="157"/>
      <c r="G48" s="156">
        <f>ROUND(+G43/G50,3)</f>
        <v>2.5019999999999998</v>
      </c>
      <c r="H48" s="157"/>
      <c r="I48" s="156">
        <f>ROUND(+I43/I50,3)</f>
        <v>1.7509999999999999</v>
      </c>
      <c r="J48" s="157"/>
      <c r="K48" s="156">
        <f>ROUND(+K43/K50,3)</f>
        <v>4.0949999999999998</v>
      </c>
    </row>
    <row r="49" spans="1:11" ht="19" customHeight="1" thickTop="1">
      <c r="E49" s="54"/>
      <c r="F49" s="54"/>
      <c r="G49" s="54"/>
      <c r="H49" s="54"/>
      <c r="I49" s="54"/>
      <c r="J49" s="54"/>
      <c r="K49" s="54"/>
    </row>
    <row r="50" spans="1:11" ht="19" customHeight="1" thickBot="1">
      <c r="A50" s="34" t="s">
        <v>106</v>
      </c>
      <c r="C50" s="42"/>
      <c r="E50" s="53">
        <v>828750</v>
      </c>
      <c r="F50" s="54"/>
      <c r="G50" s="53">
        <v>828750</v>
      </c>
      <c r="H50" s="54"/>
      <c r="I50" s="53">
        <v>828750</v>
      </c>
      <c r="J50" s="54"/>
      <c r="K50" s="53">
        <v>828750</v>
      </c>
    </row>
    <row r="51" spans="1:11" ht="19" customHeight="1" thickTop="1">
      <c r="F51" s="54"/>
      <c r="H51" s="54"/>
      <c r="J51" s="54"/>
    </row>
    <row r="52" spans="1:11" ht="19" customHeight="1">
      <c r="F52" s="54"/>
      <c r="H52" s="54"/>
      <c r="J52" s="54"/>
    </row>
    <row r="53" spans="1:11" ht="19" customHeight="1">
      <c r="F53" s="54"/>
      <c r="H53" s="54"/>
      <c r="J53" s="54"/>
    </row>
    <row r="54" spans="1:11" ht="19" customHeight="1">
      <c r="F54" s="54"/>
      <c r="H54" s="54"/>
      <c r="J54" s="54"/>
    </row>
    <row r="55" spans="1:11" ht="19" customHeight="1">
      <c r="F55" s="54"/>
      <c r="H55" s="54"/>
      <c r="J55" s="54"/>
    </row>
    <row r="56" spans="1:11" ht="19" customHeight="1">
      <c r="F56" s="54"/>
      <c r="H56" s="54"/>
      <c r="J56" s="54"/>
    </row>
    <row r="57" spans="1:11" ht="21.65" customHeight="1">
      <c r="F57" s="54"/>
      <c r="H57" s="54"/>
      <c r="J57" s="54"/>
    </row>
    <row r="58" spans="1:11" ht="28" customHeight="1">
      <c r="F58" s="54"/>
      <c r="H58" s="54"/>
      <c r="J58" s="54"/>
    </row>
    <row r="59" spans="1:11" ht="19" customHeight="1">
      <c r="A59" s="6" t="s">
        <v>100</v>
      </c>
      <c r="B59" s="6"/>
      <c r="F59" s="54"/>
      <c r="H59" s="54"/>
      <c r="J59" s="54"/>
    </row>
    <row r="60" spans="1:11" ht="19.5" customHeight="1">
      <c r="H60" s="54"/>
      <c r="J60" s="54"/>
    </row>
    <row r="62" spans="1:11" ht="19" customHeight="1">
      <c r="A62" s="6"/>
      <c r="B62" s="6"/>
      <c r="K62" s="20" t="s">
        <v>189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6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7"/>
  <sheetViews>
    <sheetView view="pageBreakPreview" zoomScale="80" zoomScaleNormal="100" zoomScaleSheetLayoutView="80" workbookViewId="0">
      <selection activeCell="A5" sqref="A5"/>
    </sheetView>
  </sheetViews>
  <sheetFormatPr defaultColWidth="9.09765625" defaultRowHeight="19" customHeight="1"/>
  <cols>
    <col min="1" max="2" width="3.19921875" style="1" customWidth="1"/>
    <col min="3" max="3" width="58" style="1" customWidth="1"/>
    <col min="4" max="4" width="5.09765625" style="1" customWidth="1"/>
    <col min="5" max="5" width="15.19921875" style="5" customWidth="1"/>
    <col min="6" max="6" width="1.69921875" style="5" customWidth="1"/>
    <col min="7" max="7" width="15.19921875" style="5" customWidth="1"/>
    <col min="8" max="8" width="1.69921875" style="5" customWidth="1"/>
    <col min="9" max="9" width="15.09765625" style="5" customWidth="1"/>
    <col min="10" max="10" width="1.69921875" style="5" customWidth="1"/>
    <col min="11" max="11" width="15.09765625" style="5" customWidth="1"/>
    <col min="12" max="16384" width="9.09765625" style="1"/>
  </cols>
  <sheetData>
    <row r="1" spans="1:12" ht="19" customHeight="1">
      <c r="J1" s="58"/>
      <c r="K1" s="21" t="s">
        <v>96</v>
      </c>
    </row>
    <row r="2" spans="1:12" ht="19" customHeight="1">
      <c r="A2" s="164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2" ht="19" customHeight="1">
      <c r="A3" s="164" t="s">
        <v>60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2" ht="19" customHeight="1">
      <c r="A4" s="167" t="s">
        <v>245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2" ht="19" customHeight="1">
      <c r="D5" s="3"/>
      <c r="F5" s="8"/>
      <c r="K5" s="21" t="s">
        <v>102</v>
      </c>
    </row>
    <row r="6" spans="1:12" ht="19" customHeight="1">
      <c r="A6" s="9"/>
      <c r="B6" s="9"/>
      <c r="C6" s="9"/>
      <c r="D6" s="4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2" ht="19" customHeight="1">
      <c r="A7" s="9"/>
      <c r="B7" s="9"/>
      <c r="C7" s="9"/>
      <c r="D7" s="4"/>
      <c r="E7" s="168" t="s">
        <v>248</v>
      </c>
      <c r="F7" s="168"/>
      <c r="G7" s="168"/>
      <c r="H7" s="11"/>
      <c r="I7" s="168" t="s">
        <v>248</v>
      </c>
      <c r="J7" s="168"/>
      <c r="K7" s="168"/>
    </row>
    <row r="8" spans="1:12" ht="19" customHeight="1">
      <c r="A8" s="9"/>
      <c r="B8" s="9"/>
      <c r="C8" s="9"/>
      <c r="D8" s="4"/>
      <c r="E8" s="166" t="s">
        <v>247</v>
      </c>
      <c r="F8" s="166"/>
      <c r="G8" s="166"/>
      <c r="H8" s="11"/>
      <c r="I8" s="166" t="s">
        <v>247</v>
      </c>
      <c r="J8" s="166"/>
      <c r="K8" s="166"/>
    </row>
    <row r="9" spans="1:12" ht="19" customHeight="1">
      <c r="D9" s="3"/>
      <c r="E9" s="13">
        <v>2024</v>
      </c>
      <c r="F9" s="14"/>
      <c r="G9" s="13">
        <v>2023</v>
      </c>
      <c r="H9" s="15"/>
      <c r="I9" s="13">
        <f>E9</f>
        <v>2024</v>
      </c>
      <c r="J9" s="14"/>
      <c r="K9" s="13">
        <f>G9</f>
        <v>2023</v>
      </c>
    </row>
    <row r="10" spans="1:12" ht="19" customHeight="1">
      <c r="D10" s="7"/>
      <c r="E10" s="16"/>
      <c r="F10" s="14"/>
      <c r="G10" s="16"/>
      <c r="H10" s="15"/>
      <c r="I10" s="16"/>
      <c r="J10" s="14"/>
      <c r="K10" s="16"/>
    </row>
    <row r="11" spans="1:12" ht="19" customHeight="1">
      <c r="A11" s="9" t="s">
        <v>104</v>
      </c>
      <c r="B11" s="9"/>
      <c r="D11" s="2"/>
      <c r="E11" s="55">
        <f>+'PL (E) 9 M'!E40</f>
        <v>5848947</v>
      </c>
      <c r="F11" s="1"/>
      <c r="G11" s="55">
        <f>+'PL (E) 9 M'!G40</f>
        <v>2073801</v>
      </c>
      <c r="I11" s="55">
        <f>+'PL (E) 9 M'!I40</f>
        <v>1451466</v>
      </c>
      <c r="K11" s="55">
        <f>+'PL (E) 9 M'!K40</f>
        <v>3393426</v>
      </c>
    </row>
    <row r="12" spans="1:12" ht="19" customHeight="1">
      <c r="A12" s="9" t="s">
        <v>133</v>
      </c>
      <c r="B12" s="9"/>
      <c r="F12" s="1"/>
    </row>
    <row r="13" spans="1:12" ht="19" customHeight="1">
      <c r="A13" s="9"/>
      <c r="B13" s="9" t="s">
        <v>238</v>
      </c>
      <c r="E13" s="1"/>
      <c r="G13" s="1"/>
      <c r="L13" s="5"/>
    </row>
    <row r="14" spans="1:12" ht="19" customHeight="1">
      <c r="C14" s="1" t="s">
        <v>80</v>
      </c>
      <c r="E14" s="28">
        <v>-2887022</v>
      </c>
      <c r="F14" s="1"/>
      <c r="G14" s="28">
        <v>2511941</v>
      </c>
      <c r="I14" s="28">
        <v>-1121144</v>
      </c>
      <c r="K14" s="28">
        <v>1081970</v>
      </c>
    </row>
    <row r="15" spans="1:12" ht="19" customHeight="1">
      <c r="B15" s="9" t="s">
        <v>239</v>
      </c>
      <c r="E15" s="28">
        <f>+E14</f>
        <v>-2887022</v>
      </c>
      <c r="F15" s="1"/>
      <c r="G15" s="28">
        <f>+G14</f>
        <v>2511941</v>
      </c>
      <c r="I15" s="28">
        <f>+I14</f>
        <v>-1121144</v>
      </c>
      <c r="K15" s="28">
        <f>+K14</f>
        <v>1081970</v>
      </c>
    </row>
    <row r="16" spans="1:12" ht="19" customHeight="1">
      <c r="A16" s="9" t="s">
        <v>107</v>
      </c>
      <c r="B16" s="9"/>
      <c r="E16" s="28">
        <f>+E14</f>
        <v>-2887022</v>
      </c>
      <c r="F16" s="1"/>
      <c r="G16" s="28">
        <f>+G14</f>
        <v>2511941</v>
      </c>
      <c r="I16" s="28">
        <f>+I14</f>
        <v>-1121144</v>
      </c>
      <c r="K16" s="28">
        <f>+K14</f>
        <v>1081970</v>
      </c>
    </row>
    <row r="17" spans="1:11" ht="19" customHeight="1" thickBot="1">
      <c r="A17" s="9" t="s">
        <v>108</v>
      </c>
      <c r="B17" s="9"/>
      <c r="E17" s="56">
        <f>+E11+E16</f>
        <v>2961925</v>
      </c>
      <c r="F17" s="1"/>
      <c r="G17" s="56">
        <f>+G11+G16</f>
        <v>4585742</v>
      </c>
      <c r="I17" s="56">
        <f>+I11+I16</f>
        <v>330322</v>
      </c>
      <c r="K17" s="56">
        <f>+K11+K16</f>
        <v>4475396</v>
      </c>
    </row>
    <row r="18" spans="1:11" ht="19" customHeight="1" thickTop="1">
      <c r="F18" s="1"/>
    </row>
    <row r="19" spans="1:11" ht="19" customHeight="1">
      <c r="A19" s="9" t="s">
        <v>134</v>
      </c>
      <c r="B19" s="9"/>
      <c r="F19" s="1"/>
    </row>
    <row r="20" spans="1:11" ht="19" customHeight="1">
      <c r="C20" s="1" t="s">
        <v>15</v>
      </c>
      <c r="E20" s="5">
        <f>E22-E21</f>
        <v>2960891</v>
      </c>
      <c r="G20" s="5">
        <f>+G17-G21</f>
        <v>4585584</v>
      </c>
      <c r="I20" s="5">
        <f>I17</f>
        <v>330322</v>
      </c>
      <c r="K20" s="5">
        <f t="shared" ref="K20" si="0">+K17-K21</f>
        <v>4475396</v>
      </c>
    </row>
    <row r="21" spans="1:11" ht="19" customHeight="1">
      <c r="C21" s="1" t="s">
        <v>61</v>
      </c>
      <c r="E21" s="5">
        <v>1034</v>
      </c>
      <c r="F21" s="1"/>
      <c r="G21" s="5">
        <v>158</v>
      </c>
      <c r="I21" s="61">
        <v>0</v>
      </c>
      <c r="K21" s="61">
        <v>0</v>
      </c>
    </row>
    <row r="22" spans="1:11" ht="19" customHeight="1" thickBot="1">
      <c r="E22" s="56">
        <f>E17</f>
        <v>2961925</v>
      </c>
      <c r="F22" s="5">
        <f t="shared" ref="F22" si="1">SUM(F20:F21)</f>
        <v>0</v>
      </c>
      <c r="G22" s="56">
        <f>SUM(G20:G21)</f>
        <v>4585742</v>
      </c>
      <c r="I22" s="56">
        <f>SUM(I20:I21)</f>
        <v>330322</v>
      </c>
      <c r="K22" s="56">
        <f>SUM(K20:K21)</f>
        <v>4475396</v>
      </c>
    </row>
    <row r="23" spans="1:11" ht="19" customHeight="1" thickTop="1"/>
    <row r="27" spans="1:11" ht="19" customHeight="1">
      <c r="E27" s="59"/>
      <c r="F27" s="59"/>
      <c r="G27" s="59"/>
      <c r="H27" s="59"/>
      <c r="I27" s="59"/>
      <c r="J27" s="59"/>
      <c r="K27" s="59"/>
    </row>
    <row r="28" spans="1:11" ht="19" customHeight="1">
      <c r="C28" s="60"/>
    </row>
    <row r="49" spans="1:11" ht="19.5" customHeight="1"/>
    <row r="53" spans="1:11" ht="15.65" customHeight="1"/>
    <row r="54" spans="1:11" ht="19" customHeight="1">
      <c r="A54" s="6" t="s">
        <v>100</v>
      </c>
    </row>
    <row r="55" spans="1:11" ht="15" customHeight="1"/>
    <row r="57" spans="1:11" ht="19" customHeight="1">
      <c r="A57" s="6"/>
      <c r="B57" s="6"/>
      <c r="K57" s="20" t="s">
        <v>190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75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44"/>
  <sheetViews>
    <sheetView tabSelected="1" view="pageBreakPreview" topLeftCell="A42" zoomScale="90" zoomScaleNormal="100" zoomScaleSheetLayoutView="90" workbookViewId="0">
      <selection activeCell="B63" sqref="B63:K63"/>
    </sheetView>
  </sheetViews>
  <sheetFormatPr defaultColWidth="9.09765625" defaultRowHeight="19" customHeight="1"/>
  <cols>
    <col min="1" max="2" width="2.69921875" style="30" customWidth="1"/>
    <col min="3" max="3" width="3.69921875" style="32" customWidth="1"/>
    <col min="4" max="4" width="57.19921875" style="30" customWidth="1"/>
    <col min="5" max="5" width="16.09765625" style="30" customWidth="1"/>
    <col min="6" max="6" width="1.69921875" style="30" customWidth="1"/>
    <col min="7" max="7" width="16.09765625" style="30" customWidth="1"/>
    <col min="8" max="8" width="1.69921875" style="30" customWidth="1"/>
    <col min="9" max="9" width="15.19921875" style="30" customWidth="1"/>
    <col min="10" max="10" width="1.69921875" style="30" customWidth="1"/>
    <col min="11" max="11" width="15.19921875" style="30" customWidth="1"/>
    <col min="12" max="13" width="9.09765625" style="30"/>
    <col min="14" max="14" width="17" style="30" bestFit="1" customWidth="1"/>
    <col min="15" max="16384" width="9.09765625" style="30"/>
  </cols>
  <sheetData>
    <row r="1" spans="1:14" ht="19" customHeight="1">
      <c r="K1" s="115" t="s">
        <v>96</v>
      </c>
    </row>
    <row r="2" spans="1:14" ht="19" customHeight="1">
      <c r="B2" s="164" t="s">
        <v>0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1:14" ht="19" customHeight="1">
      <c r="B3" s="167" t="s">
        <v>1</v>
      </c>
      <c r="C3" s="167"/>
      <c r="D3" s="167"/>
      <c r="E3" s="167"/>
      <c r="F3" s="167"/>
      <c r="G3" s="167"/>
      <c r="H3" s="167"/>
      <c r="I3" s="167"/>
      <c r="J3" s="167"/>
      <c r="K3" s="167"/>
    </row>
    <row r="4" spans="1:14" ht="19" customHeight="1">
      <c r="B4" s="167" t="s">
        <v>245</v>
      </c>
      <c r="C4" s="167"/>
      <c r="D4" s="167"/>
      <c r="E4" s="167"/>
      <c r="F4" s="167"/>
      <c r="G4" s="167"/>
      <c r="H4" s="167"/>
      <c r="I4" s="167"/>
      <c r="J4" s="167"/>
      <c r="K4" s="167"/>
    </row>
    <row r="5" spans="1:14" ht="19" customHeight="1">
      <c r="B5" s="115"/>
      <c r="C5" s="116"/>
      <c r="D5" s="116"/>
      <c r="E5" s="116"/>
      <c r="F5" s="116"/>
      <c r="G5" s="116"/>
      <c r="H5" s="116"/>
      <c r="I5" s="116"/>
      <c r="J5" s="116"/>
      <c r="K5" s="117" t="s">
        <v>97</v>
      </c>
    </row>
    <row r="6" spans="1:14" s="34" customFormat="1" ht="19" customHeight="1">
      <c r="C6" s="35"/>
      <c r="D6" s="35"/>
      <c r="E6" s="118"/>
      <c r="F6" s="118" t="s">
        <v>2</v>
      </c>
      <c r="G6" s="118"/>
      <c r="I6" s="119"/>
      <c r="J6" s="118" t="s">
        <v>3</v>
      </c>
      <c r="K6" s="119"/>
    </row>
    <row r="7" spans="1:14" s="34" customFormat="1" ht="19" customHeight="1">
      <c r="C7" s="35"/>
      <c r="D7" s="35"/>
      <c r="E7" s="170" t="s">
        <v>248</v>
      </c>
      <c r="F7" s="170"/>
      <c r="G7" s="170"/>
      <c r="I7" s="170" t="s">
        <v>248</v>
      </c>
      <c r="J7" s="170"/>
      <c r="K7" s="170"/>
    </row>
    <row r="8" spans="1:14" s="34" customFormat="1" ht="19" customHeight="1">
      <c r="C8" s="35"/>
      <c r="D8" s="35"/>
      <c r="E8" s="169" t="s">
        <v>247</v>
      </c>
      <c r="F8" s="169"/>
      <c r="G8" s="169"/>
      <c r="I8" s="169" t="s">
        <v>247</v>
      </c>
      <c r="J8" s="169"/>
      <c r="K8" s="169"/>
    </row>
    <row r="9" spans="1:14" ht="19" customHeight="1">
      <c r="C9" s="120"/>
      <c r="D9" s="37"/>
      <c r="E9" s="121">
        <v>2024</v>
      </c>
      <c r="F9" s="122"/>
      <c r="G9" s="121">
        <v>2023</v>
      </c>
      <c r="H9" s="123"/>
      <c r="I9" s="121">
        <f>+E9</f>
        <v>2024</v>
      </c>
      <c r="J9" s="122"/>
      <c r="K9" s="121">
        <f>+G9</f>
        <v>2023</v>
      </c>
    </row>
    <row r="10" spans="1:14" ht="19" customHeight="1">
      <c r="A10" s="34" t="s">
        <v>4</v>
      </c>
    </row>
    <row r="11" spans="1:14" ht="19" customHeight="1">
      <c r="A11" s="30" t="s">
        <v>104</v>
      </c>
      <c r="E11" s="31">
        <f>+'PL (E) 9 M'!E40</f>
        <v>5848947</v>
      </c>
      <c r="G11" s="31">
        <f>+'PL (E) 9 M'!G40</f>
        <v>2073801</v>
      </c>
      <c r="H11" s="31"/>
      <c r="I11" s="31">
        <f>+'PL (E) 9 M'!I40</f>
        <v>1451466</v>
      </c>
      <c r="J11" s="31"/>
      <c r="K11" s="31">
        <f>+'PL (E) 9 M'!K40</f>
        <v>3393426</v>
      </c>
      <c r="L11" s="31"/>
      <c r="N11" s="124"/>
    </row>
    <row r="12" spans="1:14" ht="19" customHeight="1">
      <c r="A12" s="30" t="s">
        <v>146</v>
      </c>
      <c r="E12" s="31"/>
      <c r="G12" s="31"/>
      <c r="H12" s="31"/>
      <c r="I12" s="31"/>
      <c r="J12" s="31"/>
      <c r="K12" s="31"/>
      <c r="N12" s="124"/>
    </row>
    <row r="13" spans="1:14" ht="19" customHeight="1">
      <c r="B13" s="30" t="s">
        <v>177</v>
      </c>
      <c r="E13" s="31"/>
      <c r="G13" s="31"/>
      <c r="H13" s="31"/>
      <c r="I13" s="31"/>
      <c r="J13" s="31"/>
      <c r="K13" s="31"/>
      <c r="N13" s="124"/>
    </row>
    <row r="14" spans="1:14" ht="19" customHeight="1">
      <c r="C14" s="30" t="s">
        <v>124</v>
      </c>
      <c r="E14" s="46">
        <v>3035510</v>
      </c>
      <c r="G14" s="46">
        <v>2672295</v>
      </c>
      <c r="H14" s="31"/>
      <c r="I14" s="46">
        <v>322773</v>
      </c>
      <c r="J14" s="31"/>
      <c r="K14" s="46">
        <v>298539</v>
      </c>
      <c r="N14" s="124"/>
    </row>
    <row r="15" spans="1:14" ht="19" customHeight="1">
      <c r="C15" s="30" t="s">
        <v>125</v>
      </c>
      <c r="E15" s="46">
        <v>729</v>
      </c>
      <c r="G15" s="46">
        <v>1062</v>
      </c>
      <c r="H15" s="31"/>
      <c r="I15" s="125">
        <v>0</v>
      </c>
      <c r="J15" s="31"/>
      <c r="K15" s="125">
        <v>0</v>
      </c>
      <c r="N15" s="124"/>
    </row>
    <row r="16" spans="1:14" ht="19" customHeight="1">
      <c r="C16" s="30" t="s">
        <v>128</v>
      </c>
      <c r="E16" s="46">
        <v>-2769</v>
      </c>
      <c r="G16" s="46">
        <v>-142858</v>
      </c>
      <c r="H16" s="31"/>
      <c r="I16" s="126">
        <v>-20</v>
      </c>
      <c r="J16" s="31"/>
      <c r="K16" s="126">
        <v>-70863</v>
      </c>
      <c r="N16" s="124"/>
    </row>
    <row r="17" spans="1:14" ht="19" hidden="1" customHeight="1">
      <c r="C17" s="30" t="s">
        <v>201</v>
      </c>
      <c r="E17" s="85"/>
      <c r="G17" s="85">
        <v>0</v>
      </c>
      <c r="I17" s="85"/>
      <c r="K17" s="85">
        <v>0</v>
      </c>
    </row>
    <row r="18" spans="1:14" ht="19" customHeight="1">
      <c r="C18" s="1" t="s">
        <v>225</v>
      </c>
      <c r="D18" s="1"/>
      <c r="E18" s="85"/>
      <c r="G18" s="85"/>
      <c r="I18" s="85"/>
      <c r="K18" s="85"/>
    </row>
    <row r="19" spans="1:14" ht="19" customHeight="1">
      <c r="C19" s="1"/>
      <c r="D19" s="1" t="s">
        <v>198</v>
      </c>
      <c r="E19" s="46">
        <v>-2238</v>
      </c>
      <c r="G19" s="46">
        <v>4716</v>
      </c>
      <c r="H19" s="31"/>
      <c r="I19" s="85">
        <v>0</v>
      </c>
      <c r="J19" s="31"/>
      <c r="K19" s="85">
        <v>0</v>
      </c>
      <c r="N19" s="124"/>
    </row>
    <row r="20" spans="1:14" ht="19" customHeight="1">
      <c r="C20" s="30" t="s">
        <v>103</v>
      </c>
      <c r="E20" s="127">
        <v>-1602</v>
      </c>
      <c r="F20" s="64"/>
      <c r="G20" s="85">
        <v>0</v>
      </c>
      <c r="H20" s="31"/>
      <c r="I20" s="127">
        <v>-1001509</v>
      </c>
      <c r="J20" s="31"/>
      <c r="K20" s="127">
        <v>-2470760</v>
      </c>
      <c r="N20" s="124"/>
    </row>
    <row r="21" spans="1:14" ht="19" customHeight="1">
      <c r="C21" s="30" t="s">
        <v>210</v>
      </c>
      <c r="E21" s="127">
        <v>34</v>
      </c>
      <c r="F21" s="64"/>
      <c r="G21" s="127">
        <v>-4727</v>
      </c>
      <c r="H21" s="31"/>
      <c r="I21" s="127">
        <v>-742</v>
      </c>
      <c r="J21" s="31"/>
      <c r="K21" s="127">
        <v>236</v>
      </c>
      <c r="N21" s="124"/>
    </row>
    <row r="22" spans="1:14" ht="19" customHeight="1">
      <c r="C22" s="30" t="s">
        <v>163</v>
      </c>
      <c r="E22" s="127">
        <v>24545</v>
      </c>
      <c r="G22" s="127">
        <v>43392</v>
      </c>
      <c r="H22" s="31"/>
      <c r="I22" s="127">
        <v>51490</v>
      </c>
      <c r="J22" s="31"/>
      <c r="K22" s="127">
        <v>43392</v>
      </c>
      <c r="N22" s="124"/>
    </row>
    <row r="23" spans="1:14" ht="19" customHeight="1">
      <c r="C23" s="30" t="s">
        <v>88</v>
      </c>
      <c r="E23" s="127">
        <v>-41852</v>
      </c>
      <c r="G23" s="127">
        <v>-102353</v>
      </c>
      <c r="H23" s="31"/>
      <c r="I23" s="127">
        <v>-190301</v>
      </c>
      <c r="J23" s="31"/>
      <c r="K23" s="127">
        <v>136165</v>
      </c>
      <c r="N23" s="124"/>
    </row>
    <row r="24" spans="1:14" ht="19" customHeight="1">
      <c r="C24" s="30" t="s">
        <v>156</v>
      </c>
      <c r="E24" s="31">
        <v>-64628</v>
      </c>
      <c r="G24" s="31">
        <v>-33122</v>
      </c>
      <c r="H24" s="31"/>
      <c r="I24" s="85">
        <v>0</v>
      </c>
      <c r="J24" s="31"/>
      <c r="K24" s="85">
        <v>0</v>
      </c>
      <c r="N24" s="124"/>
    </row>
    <row r="25" spans="1:14" ht="19" customHeight="1">
      <c r="C25" s="30" t="s">
        <v>155</v>
      </c>
      <c r="E25" s="31">
        <v>-36169</v>
      </c>
      <c r="G25" s="31">
        <v>-32893</v>
      </c>
      <c r="H25" s="31"/>
      <c r="I25" s="85">
        <v>0</v>
      </c>
      <c r="J25" s="31"/>
      <c r="K25" s="85">
        <v>0</v>
      </c>
      <c r="N25" s="124"/>
    </row>
    <row r="26" spans="1:14" ht="19" customHeight="1">
      <c r="C26" s="30" t="s">
        <v>115</v>
      </c>
      <c r="E26" s="33">
        <v>9069</v>
      </c>
      <c r="G26" s="33">
        <v>8650</v>
      </c>
      <c r="H26" s="31"/>
      <c r="I26" s="96">
        <v>5238</v>
      </c>
      <c r="J26" s="31"/>
      <c r="K26" s="96">
        <v>5267</v>
      </c>
      <c r="N26" s="124"/>
    </row>
    <row r="27" spans="1:14" ht="19" customHeight="1">
      <c r="C27" s="30" t="s">
        <v>87</v>
      </c>
      <c r="E27" s="33">
        <v>-370543</v>
      </c>
      <c r="G27" s="33">
        <v>-383255</v>
      </c>
      <c r="H27" s="31"/>
      <c r="I27" s="127">
        <v>-165011</v>
      </c>
      <c r="J27" s="31"/>
      <c r="K27" s="127">
        <v>-122797</v>
      </c>
      <c r="N27" s="124"/>
    </row>
    <row r="28" spans="1:14" ht="19" customHeight="1">
      <c r="C28" s="1" t="s">
        <v>221</v>
      </c>
      <c r="E28" s="85">
        <v>0</v>
      </c>
      <c r="G28" s="85">
        <v>0</v>
      </c>
      <c r="H28" s="31"/>
      <c r="I28" s="127">
        <v>-36499</v>
      </c>
      <c r="J28" s="31"/>
      <c r="K28" s="85">
        <v>0</v>
      </c>
      <c r="N28" s="124"/>
    </row>
    <row r="29" spans="1:14" ht="19" customHeight="1">
      <c r="C29" s="30" t="s">
        <v>85</v>
      </c>
      <c r="E29" s="31">
        <v>335090</v>
      </c>
      <c r="G29" s="31">
        <v>274505</v>
      </c>
      <c r="H29" s="31"/>
      <c r="I29" s="31">
        <v>44672</v>
      </c>
      <c r="J29" s="31"/>
      <c r="K29" s="31">
        <v>5837</v>
      </c>
      <c r="N29" s="124"/>
    </row>
    <row r="30" spans="1:14" ht="19" customHeight="1">
      <c r="C30" s="30" t="s">
        <v>160</v>
      </c>
      <c r="E30" s="128">
        <v>87233</v>
      </c>
      <c r="G30" s="128">
        <v>88216</v>
      </c>
      <c r="H30" s="31"/>
      <c r="I30" s="144">
        <v>24377</v>
      </c>
      <c r="J30" s="31"/>
      <c r="K30" s="144">
        <v>13881</v>
      </c>
      <c r="N30" s="124"/>
    </row>
    <row r="31" spans="1:14" ht="19" customHeight="1">
      <c r="A31" s="1" t="s">
        <v>226</v>
      </c>
      <c r="B31" s="1"/>
      <c r="C31" s="1"/>
      <c r="E31" s="129"/>
      <c r="G31" s="31"/>
      <c r="H31" s="31"/>
      <c r="I31" s="31"/>
      <c r="J31" s="31"/>
      <c r="K31" s="31"/>
      <c r="N31" s="124"/>
    </row>
    <row r="32" spans="1:14" ht="19" customHeight="1">
      <c r="A32" s="1"/>
      <c r="B32" s="1" t="s">
        <v>227</v>
      </c>
      <c r="C32" s="1"/>
      <c r="E32" s="31">
        <f>SUM(E11:E30)</f>
        <v>8821356</v>
      </c>
      <c r="G32" s="31">
        <f>SUM(G11:G30)</f>
        <v>4467429</v>
      </c>
      <c r="H32" s="31"/>
      <c r="I32" s="31">
        <f>SUM(I11:I30)</f>
        <v>505934</v>
      </c>
      <c r="J32" s="31"/>
      <c r="K32" s="31">
        <f>SUM(K11:K30)</f>
        <v>1232323</v>
      </c>
      <c r="N32" s="124"/>
    </row>
    <row r="33" spans="1:14" ht="19" customHeight="1">
      <c r="B33" s="30" t="s">
        <v>178</v>
      </c>
      <c r="E33" s="31"/>
      <c r="G33" s="31"/>
      <c r="H33" s="31"/>
      <c r="I33" s="129"/>
      <c r="J33" s="31"/>
      <c r="K33" s="31"/>
      <c r="N33" s="124"/>
    </row>
    <row r="34" spans="1:14" ht="19" customHeight="1">
      <c r="C34" s="30" t="s">
        <v>63</v>
      </c>
      <c r="E34" s="31">
        <v>-40612</v>
      </c>
      <c r="G34" s="31">
        <v>1418725</v>
      </c>
      <c r="H34" s="31"/>
      <c r="I34" s="85">
        <v>0</v>
      </c>
      <c r="J34" s="31"/>
      <c r="K34" s="31">
        <v>-96</v>
      </c>
      <c r="N34" s="124"/>
    </row>
    <row r="35" spans="1:14" ht="19" customHeight="1">
      <c r="C35" s="30" t="s">
        <v>64</v>
      </c>
      <c r="E35" s="31">
        <v>-573113</v>
      </c>
      <c r="G35" s="31">
        <v>-96214</v>
      </c>
      <c r="H35" s="31"/>
      <c r="I35" s="31">
        <v>-1136248</v>
      </c>
      <c r="J35" s="31"/>
      <c r="K35" s="31">
        <v>-2042005</v>
      </c>
      <c r="N35" s="124"/>
    </row>
    <row r="36" spans="1:14" ht="19" customHeight="1">
      <c r="C36" s="30" t="s">
        <v>65</v>
      </c>
      <c r="E36" s="31">
        <v>-285347</v>
      </c>
      <c r="G36" s="31">
        <v>-123844</v>
      </c>
      <c r="H36" s="31"/>
      <c r="I36" s="31">
        <v>-885665</v>
      </c>
      <c r="J36" s="31"/>
      <c r="K36" s="31">
        <v>-73533</v>
      </c>
      <c r="N36" s="124"/>
    </row>
    <row r="37" spans="1:14" ht="19" customHeight="1">
      <c r="C37" s="30" t="s">
        <v>25</v>
      </c>
      <c r="E37" s="31">
        <v>5018</v>
      </c>
      <c r="G37" s="31">
        <v>65201</v>
      </c>
      <c r="H37" s="33"/>
      <c r="I37" s="31">
        <v>-5437</v>
      </c>
      <c r="J37" s="31"/>
      <c r="K37" s="31">
        <v>-41</v>
      </c>
      <c r="N37" s="124"/>
    </row>
    <row r="38" spans="1:14" ht="19" customHeight="1">
      <c r="C38" s="30" t="s">
        <v>26</v>
      </c>
      <c r="E38" s="31">
        <v>6865</v>
      </c>
      <c r="G38" s="31">
        <v>-2381</v>
      </c>
      <c r="H38" s="31"/>
      <c r="I38" s="64">
        <v>0</v>
      </c>
      <c r="J38" s="31"/>
      <c r="K38" s="64">
        <v>0</v>
      </c>
      <c r="N38" s="124"/>
    </row>
    <row r="39" spans="1:14" ht="19" customHeight="1">
      <c r="C39" s="30" t="s">
        <v>44</v>
      </c>
      <c r="E39" s="31">
        <v>457</v>
      </c>
      <c r="G39" s="31">
        <v>-2640</v>
      </c>
      <c r="H39" s="31"/>
      <c r="I39" s="31">
        <v>594</v>
      </c>
      <c r="J39" s="31"/>
      <c r="K39" s="31">
        <v>-192</v>
      </c>
      <c r="N39" s="124"/>
    </row>
    <row r="40" spans="1:14" ht="19" customHeight="1">
      <c r="B40" s="30" t="s">
        <v>179</v>
      </c>
      <c r="E40" s="31"/>
      <c r="G40" s="31"/>
      <c r="H40" s="31"/>
      <c r="I40" s="31"/>
      <c r="J40" s="31"/>
      <c r="K40" s="31"/>
      <c r="N40" s="124"/>
    </row>
    <row r="41" spans="1:14" ht="19" customHeight="1">
      <c r="C41" s="30" t="s">
        <v>66</v>
      </c>
      <c r="E41" s="31">
        <v>423391</v>
      </c>
      <c r="G41" s="31">
        <v>-86990</v>
      </c>
      <c r="H41" s="31"/>
      <c r="I41" s="31">
        <v>-2588</v>
      </c>
      <c r="J41" s="31"/>
      <c r="K41" s="31">
        <v>-14331</v>
      </c>
      <c r="N41" s="124"/>
    </row>
    <row r="42" spans="1:14" ht="19" customHeight="1">
      <c r="C42" s="30" t="s">
        <v>67</v>
      </c>
      <c r="E42" s="31">
        <v>21667</v>
      </c>
      <c r="G42" s="31">
        <v>2819</v>
      </c>
      <c r="H42" s="31"/>
      <c r="I42" s="133">
        <v>178</v>
      </c>
      <c r="J42" s="31"/>
      <c r="K42" s="31">
        <v>881</v>
      </c>
      <c r="N42" s="124"/>
    </row>
    <row r="43" spans="1:14" ht="19" customHeight="1">
      <c r="C43" s="1" t="s">
        <v>68</v>
      </c>
      <c r="E43" s="31">
        <v>-349904</v>
      </c>
      <c r="G43" s="31">
        <v>-176581</v>
      </c>
      <c r="H43" s="31"/>
      <c r="I43" s="31">
        <v>63115</v>
      </c>
      <c r="J43" s="31"/>
      <c r="K43" s="31">
        <v>-347856</v>
      </c>
      <c r="N43" s="124"/>
    </row>
    <row r="44" spans="1:14" ht="19" customHeight="1">
      <c r="C44" s="1" t="s">
        <v>228</v>
      </c>
      <c r="E44" s="64">
        <v>0</v>
      </c>
      <c r="G44" s="64">
        <v>0</v>
      </c>
      <c r="H44" s="31"/>
      <c r="I44" s="31">
        <v>1426711</v>
      </c>
      <c r="J44" s="31"/>
      <c r="K44" s="31">
        <v>1479646</v>
      </c>
      <c r="N44" s="124"/>
    </row>
    <row r="45" spans="1:14" ht="19" customHeight="1">
      <c r="C45" s="30" t="s">
        <v>32</v>
      </c>
      <c r="E45" s="31">
        <v>32269</v>
      </c>
      <c r="G45" s="31">
        <v>109308</v>
      </c>
      <c r="H45" s="31"/>
      <c r="I45" s="127">
        <v>394</v>
      </c>
      <c r="J45" s="31"/>
      <c r="K45" s="127">
        <v>1225</v>
      </c>
      <c r="N45" s="124"/>
    </row>
    <row r="46" spans="1:14" ht="19" customHeight="1">
      <c r="C46" s="1" t="s">
        <v>89</v>
      </c>
      <c r="E46" s="144">
        <v>-12515</v>
      </c>
      <c r="G46" s="95">
        <v>0</v>
      </c>
      <c r="H46" s="31"/>
      <c r="I46" s="144">
        <v>-11387</v>
      </c>
      <c r="J46" s="31"/>
      <c r="K46" s="95">
        <v>0</v>
      </c>
      <c r="N46" s="124"/>
    </row>
    <row r="47" spans="1:14" ht="19" customHeight="1">
      <c r="A47" s="1" t="s">
        <v>147</v>
      </c>
      <c r="C47" s="1"/>
      <c r="D47" s="1"/>
      <c r="E47" s="48">
        <f>SUM(E32:E46)</f>
        <v>8049532</v>
      </c>
      <c r="G47" s="48">
        <f>SUM(G32:G46)</f>
        <v>5574832</v>
      </c>
      <c r="H47" s="31"/>
      <c r="I47" s="48">
        <f>SUM(I32:I46)</f>
        <v>-44399</v>
      </c>
      <c r="J47" s="31"/>
      <c r="K47" s="48">
        <f>SUM(K32:K46)</f>
        <v>236021</v>
      </c>
      <c r="N47" s="124"/>
    </row>
    <row r="48" spans="1:14" ht="19" customHeight="1">
      <c r="C48" s="1" t="s">
        <v>164</v>
      </c>
      <c r="D48" s="1"/>
      <c r="E48" s="31">
        <v>-121959</v>
      </c>
      <c r="G48" s="31">
        <v>-23883</v>
      </c>
      <c r="H48" s="31"/>
      <c r="I48" s="144">
        <v>-28544</v>
      </c>
      <c r="J48" s="31"/>
      <c r="K48" s="144">
        <v>-7367</v>
      </c>
      <c r="N48" s="124"/>
    </row>
    <row r="49" spans="1:14" ht="19" customHeight="1">
      <c r="A49" s="34" t="s">
        <v>40</v>
      </c>
      <c r="E49" s="45">
        <f>SUM(E47:E48)</f>
        <v>7927573</v>
      </c>
      <c r="G49" s="45">
        <f>SUM(G47:G48)</f>
        <v>5550949</v>
      </c>
      <c r="H49" s="31"/>
      <c r="I49" s="45">
        <f>SUM(I47:I48)</f>
        <v>-72943</v>
      </c>
      <c r="J49" s="31"/>
      <c r="K49" s="45">
        <f>SUM(K47:K48)</f>
        <v>228654</v>
      </c>
      <c r="N49" s="124"/>
    </row>
    <row r="50" spans="1:14" ht="14">
      <c r="B50" s="34"/>
      <c r="E50" s="31"/>
      <c r="G50" s="31"/>
      <c r="H50" s="31"/>
      <c r="I50" s="31"/>
      <c r="J50" s="31"/>
      <c r="K50" s="31"/>
      <c r="N50" s="124"/>
    </row>
    <row r="51" spans="1:14" ht="14">
      <c r="B51" s="34"/>
      <c r="E51" s="31"/>
      <c r="G51" s="31"/>
      <c r="H51" s="31"/>
      <c r="I51" s="31"/>
      <c r="J51" s="31"/>
      <c r="K51" s="31"/>
      <c r="N51" s="124"/>
    </row>
    <row r="52" spans="1:14" ht="14">
      <c r="B52" s="34"/>
      <c r="E52" s="31"/>
      <c r="G52" s="31"/>
      <c r="H52" s="31"/>
      <c r="I52" s="31"/>
      <c r="J52" s="31"/>
      <c r="K52" s="31"/>
      <c r="N52" s="124"/>
    </row>
    <row r="53" spans="1:14" ht="19" customHeight="1">
      <c r="B53" s="34"/>
      <c r="E53" s="31"/>
      <c r="G53" s="31"/>
      <c r="H53" s="31"/>
      <c r="I53" s="31"/>
      <c r="J53" s="31"/>
      <c r="K53" s="31"/>
      <c r="N53" s="124"/>
    </row>
    <row r="54" spans="1:14" ht="18" customHeight="1">
      <c r="B54" s="34"/>
      <c r="E54" s="31"/>
      <c r="G54" s="31"/>
      <c r="H54" s="31"/>
      <c r="I54" s="31"/>
      <c r="J54" s="31"/>
      <c r="K54" s="31"/>
      <c r="N54" s="124"/>
    </row>
    <row r="55" spans="1:14" ht="13" customHeight="1">
      <c r="B55" s="34"/>
      <c r="E55" s="31"/>
      <c r="G55" s="31"/>
      <c r="H55" s="31"/>
      <c r="I55" s="31"/>
      <c r="J55" s="31"/>
      <c r="K55" s="31"/>
      <c r="N55" s="124"/>
    </row>
    <row r="56" spans="1:14" ht="19" customHeight="1">
      <c r="A56" s="6" t="s">
        <v>100</v>
      </c>
      <c r="B56" s="34"/>
      <c r="E56" s="31"/>
      <c r="F56" s="31"/>
      <c r="G56" s="31"/>
      <c r="H56" s="31"/>
      <c r="I56" s="31"/>
      <c r="J56" s="31"/>
      <c r="K56" s="31"/>
      <c r="N56" s="124"/>
    </row>
    <row r="57" spans="1:14" ht="15" customHeight="1">
      <c r="H57" s="31"/>
      <c r="I57" s="31"/>
      <c r="J57" s="31"/>
      <c r="K57" s="31"/>
      <c r="N57" s="124"/>
    </row>
    <row r="58" spans="1:14" ht="19" customHeight="1">
      <c r="B58" s="34"/>
      <c r="E58" s="31"/>
      <c r="F58" s="31"/>
      <c r="G58" s="31"/>
      <c r="H58" s="31"/>
      <c r="I58" s="31"/>
      <c r="J58" s="31"/>
      <c r="K58" s="31"/>
      <c r="N58" s="124"/>
    </row>
    <row r="59" spans="1:14" ht="19" customHeight="1">
      <c r="A59" s="6"/>
      <c r="E59" s="31"/>
      <c r="F59" s="31"/>
      <c r="G59" s="31"/>
      <c r="H59" s="31"/>
      <c r="I59" s="31"/>
      <c r="J59" s="31"/>
      <c r="K59" s="20" t="s">
        <v>122</v>
      </c>
      <c r="N59" s="124"/>
    </row>
    <row r="60" spans="1:14" ht="19" customHeight="1">
      <c r="K60" s="115" t="s">
        <v>96</v>
      </c>
      <c r="N60" s="124"/>
    </row>
    <row r="61" spans="1:14" ht="19" customHeight="1">
      <c r="B61" s="167" t="s">
        <v>0</v>
      </c>
      <c r="C61" s="167"/>
      <c r="D61" s="167"/>
      <c r="E61" s="167"/>
      <c r="F61" s="167"/>
      <c r="G61" s="167"/>
      <c r="H61" s="167"/>
      <c r="I61" s="167"/>
      <c r="J61" s="167"/>
      <c r="K61" s="167"/>
      <c r="N61" s="124"/>
    </row>
    <row r="62" spans="1:14" ht="19" customHeight="1">
      <c r="B62" s="167" t="s">
        <v>5</v>
      </c>
      <c r="C62" s="167"/>
      <c r="D62" s="167"/>
      <c r="E62" s="167"/>
      <c r="F62" s="167"/>
      <c r="G62" s="167"/>
      <c r="H62" s="167"/>
      <c r="I62" s="167"/>
      <c r="J62" s="167"/>
      <c r="K62" s="167"/>
      <c r="N62" s="124"/>
    </row>
    <row r="63" spans="1:14" ht="19" customHeight="1">
      <c r="B63" s="167" t="str">
        <f>B4</f>
        <v>For the nine - month period ended 30 September 2024</v>
      </c>
      <c r="C63" s="167"/>
      <c r="D63" s="167"/>
      <c r="E63" s="167"/>
      <c r="F63" s="167"/>
      <c r="G63" s="167"/>
      <c r="H63" s="167"/>
      <c r="I63" s="167"/>
      <c r="J63" s="167"/>
      <c r="K63" s="167"/>
      <c r="N63" s="124"/>
    </row>
    <row r="64" spans="1:14" ht="19" customHeight="1">
      <c r="B64" s="115"/>
      <c r="C64" s="116"/>
      <c r="D64" s="116"/>
      <c r="E64" s="116"/>
      <c r="F64" s="116"/>
      <c r="G64" s="116"/>
      <c r="H64" s="116"/>
      <c r="I64" s="116"/>
      <c r="J64" s="116"/>
      <c r="K64" s="117" t="str">
        <f>K5</f>
        <v>(Unit: Thousand Baht)</v>
      </c>
      <c r="N64" s="124"/>
    </row>
    <row r="65" spans="1:14" s="34" customFormat="1" ht="19" customHeight="1">
      <c r="C65" s="35"/>
      <c r="D65" s="35"/>
      <c r="E65" s="118"/>
      <c r="F65" s="118" t="s">
        <v>2</v>
      </c>
      <c r="G65" s="118"/>
      <c r="I65" s="119"/>
      <c r="J65" s="118" t="s">
        <v>3</v>
      </c>
      <c r="K65" s="119"/>
      <c r="N65" s="124"/>
    </row>
    <row r="66" spans="1:14" s="34" customFormat="1" ht="19" customHeight="1">
      <c r="C66" s="35"/>
      <c r="D66" s="35"/>
      <c r="E66" s="170" t="s">
        <v>248</v>
      </c>
      <c r="F66" s="170"/>
      <c r="G66" s="170"/>
      <c r="I66" s="170" t="s">
        <v>248</v>
      </c>
      <c r="J66" s="170"/>
      <c r="K66" s="170"/>
      <c r="N66" s="124"/>
    </row>
    <row r="67" spans="1:14" s="34" customFormat="1" ht="19" customHeight="1">
      <c r="C67" s="35"/>
      <c r="D67" s="35"/>
      <c r="E67" s="169" t="s">
        <v>247</v>
      </c>
      <c r="F67" s="169"/>
      <c r="G67" s="169"/>
      <c r="I67" s="169" t="s">
        <v>247</v>
      </c>
      <c r="J67" s="169"/>
      <c r="K67" s="169"/>
      <c r="N67" s="124"/>
    </row>
    <row r="68" spans="1:14" ht="19" customHeight="1">
      <c r="C68" s="120"/>
      <c r="D68" s="37"/>
      <c r="E68" s="130">
        <f>+E9</f>
        <v>2024</v>
      </c>
      <c r="F68" s="122"/>
      <c r="G68" s="130">
        <f>+G9</f>
        <v>2023</v>
      </c>
      <c r="H68" s="123"/>
      <c r="I68" s="130">
        <f>+E68</f>
        <v>2024</v>
      </c>
      <c r="J68" s="122"/>
      <c r="K68" s="130">
        <f>+G68</f>
        <v>2023</v>
      </c>
      <c r="N68" s="124"/>
    </row>
    <row r="69" spans="1:14" ht="19" customHeight="1">
      <c r="A69" s="34" t="s">
        <v>6</v>
      </c>
      <c r="N69" s="124"/>
    </row>
    <row r="70" spans="1:14" ht="19" customHeight="1">
      <c r="A70" s="34"/>
      <c r="B70" s="1" t="s">
        <v>232</v>
      </c>
      <c r="E70" s="33">
        <v>-435758</v>
      </c>
      <c r="G70" s="33">
        <v>-833680</v>
      </c>
      <c r="I70" s="33">
        <v>1524</v>
      </c>
      <c r="K70" s="96">
        <v>47061</v>
      </c>
      <c r="N70" s="124"/>
    </row>
    <row r="71" spans="1:14" ht="19" customHeight="1">
      <c r="A71" s="34"/>
      <c r="B71" s="1" t="s">
        <v>240</v>
      </c>
      <c r="E71" s="33">
        <v>-26004</v>
      </c>
      <c r="G71" s="96">
        <v>0</v>
      </c>
      <c r="I71" s="33">
        <v>-26004</v>
      </c>
      <c r="K71" s="96">
        <v>0</v>
      </c>
      <c r="N71" s="124"/>
    </row>
    <row r="72" spans="1:14" ht="19" customHeight="1">
      <c r="A72" s="34"/>
      <c r="B72" s="1" t="s">
        <v>235</v>
      </c>
      <c r="E72" s="33">
        <v>-4322</v>
      </c>
      <c r="G72" s="96">
        <v>0</v>
      </c>
      <c r="I72" s="96">
        <v>0</v>
      </c>
      <c r="K72" s="96">
        <v>0</v>
      </c>
      <c r="N72" s="124"/>
    </row>
    <row r="73" spans="1:14" ht="19" customHeight="1">
      <c r="A73" s="34"/>
      <c r="B73" s="1" t="s">
        <v>236</v>
      </c>
      <c r="E73" s="33">
        <v>-2601</v>
      </c>
      <c r="G73" s="96">
        <v>0</v>
      </c>
      <c r="I73" s="96">
        <v>0</v>
      </c>
      <c r="K73" s="96">
        <v>0</v>
      </c>
      <c r="N73" s="124"/>
    </row>
    <row r="74" spans="1:14" ht="19" customHeight="1">
      <c r="A74" s="34"/>
      <c r="B74" s="1" t="s">
        <v>233</v>
      </c>
      <c r="E74" s="96">
        <v>2000</v>
      </c>
      <c r="G74" s="96">
        <v>0</v>
      </c>
      <c r="I74" s="96">
        <v>0</v>
      </c>
      <c r="K74" s="96">
        <v>485695</v>
      </c>
      <c r="N74" s="124"/>
    </row>
    <row r="75" spans="1:14" ht="19" customHeight="1">
      <c r="A75" s="34"/>
      <c r="B75" s="1" t="s">
        <v>234</v>
      </c>
      <c r="E75" s="96">
        <v>0</v>
      </c>
      <c r="G75" s="96">
        <v>0</v>
      </c>
      <c r="I75" s="96">
        <v>404440</v>
      </c>
      <c r="K75" s="96">
        <v>225516</v>
      </c>
      <c r="N75" s="124"/>
    </row>
    <row r="76" spans="1:14" ht="18.649999999999999" customHeight="1">
      <c r="A76" s="34"/>
      <c r="B76" s="1" t="s">
        <v>130</v>
      </c>
      <c r="E76" s="33">
        <v>8373</v>
      </c>
      <c r="G76" s="33">
        <v>665434</v>
      </c>
      <c r="I76" s="96">
        <v>47</v>
      </c>
      <c r="K76" s="96">
        <v>276701</v>
      </c>
      <c r="N76" s="124"/>
    </row>
    <row r="77" spans="1:14" ht="19" hidden="1" customHeight="1">
      <c r="A77" s="34"/>
      <c r="B77" s="1" t="s">
        <v>180</v>
      </c>
      <c r="E77" s="96"/>
      <c r="G77" s="96"/>
      <c r="I77" s="96"/>
      <c r="K77" s="96"/>
      <c r="N77" s="124"/>
    </row>
    <row r="78" spans="1:14" ht="19" customHeight="1">
      <c r="A78" s="34"/>
      <c r="B78" s="1" t="s">
        <v>249</v>
      </c>
      <c r="E78" s="96">
        <v>0</v>
      </c>
      <c r="G78" s="96">
        <v>14733</v>
      </c>
      <c r="I78" s="96">
        <v>0</v>
      </c>
      <c r="K78" s="96">
        <v>14733</v>
      </c>
      <c r="N78" s="124"/>
    </row>
    <row r="79" spans="1:14" ht="19" customHeight="1">
      <c r="B79" s="1" t="s">
        <v>229</v>
      </c>
      <c r="E79" s="33">
        <v>-9991277</v>
      </c>
      <c r="G79" s="33">
        <v>-3974309</v>
      </c>
      <c r="H79" s="31"/>
      <c r="I79" s="33">
        <v>-990587</v>
      </c>
      <c r="J79" s="31"/>
      <c r="K79" s="33">
        <v>-121236</v>
      </c>
      <c r="N79" s="124"/>
    </row>
    <row r="80" spans="1:14" ht="19" hidden="1" customHeight="1">
      <c r="B80" s="1" t="s">
        <v>161</v>
      </c>
      <c r="E80" s="63"/>
      <c r="G80" s="63"/>
      <c r="H80" s="31"/>
      <c r="I80" s="77"/>
      <c r="J80" s="31"/>
      <c r="K80" s="77"/>
      <c r="N80" s="124"/>
    </row>
    <row r="81" spans="1:14" ht="19" customHeight="1">
      <c r="B81" s="1" t="s">
        <v>129</v>
      </c>
      <c r="E81" s="33">
        <v>-86026</v>
      </c>
      <c r="G81" s="33">
        <v>-137946</v>
      </c>
      <c r="H81" s="31"/>
      <c r="I81" s="96">
        <v>0</v>
      </c>
      <c r="J81" s="31"/>
      <c r="K81" s="96">
        <v>0</v>
      </c>
      <c r="N81" s="124"/>
    </row>
    <row r="82" spans="1:14" ht="19" hidden="1" customHeight="1">
      <c r="B82" s="1" t="s">
        <v>175</v>
      </c>
      <c r="E82" s="63"/>
      <c r="G82" s="63">
        <v>0</v>
      </c>
      <c r="H82" s="31"/>
      <c r="I82" s="77"/>
      <c r="J82" s="31"/>
      <c r="K82" s="77">
        <v>0</v>
      </c>
      <c r="N82" s="124"/>
    </row>
    <row r="83" spans="1:14" ht="19" customHeight="1">
      <c r="B83" s="1" t="s">
        <v>172</v>
      </c>
      <c r="E83" s="33">
        <v>-4941147</v>
      </c>
      <c r="F83" s="131"/>
      <c r="G83" s="33">
        <v>-1670008</v>
      </c>
      <c r="H83" s="131"/>
      <c r="I83" s="96">
        <v>0</v>
      </c>
      <c r="J83" s="131"/>
      <c r="K83" s="96">
        <v>0</v>
      </c>
      <c r="N83" s="124"/>
    </row>
    <row r="84" spans="1:14" ht="19" customHeight="1">
      <c r="B84" s="30" t="s">
        <v>109</v>
      </c>
      <c r="E84" s="96">
        <v>1602</v>
      </c>
      <c r="G84" s="96">
        <v>0</v>
      </c>
      <c r="H84" s="31"/>
      <c r="I84" s="77">
        <v>21699</v>
      </c>
      <c r="J84" s="31"/>
      <c r="K84" s="77">
        <v>1276810</v>
      </c>
      <c r="N84" s="124"/>
    </row>
    <row r="85" spans="1:14" ht="19" customHeight="1">
      <c r="B85" s="30" t="s">
        <v>41</v>
      </c>
      <c r="E85" s="33">
        <v>551443</v>
      </c>
      <c r="G85" s="33">
        <v>273489</v>
      </c>
      <c r="H85" s="31"/>
      <c r="I85" s="33">
        <v>178163</v>
      </c>
      <c r="J85" s="31"/>
      <c r="K85" s="33">
        <v>167138</v>
      </c>
      <c r="N85" s="124"/>
    </row>
    <row r="86" spans="1:14" ht="19" hidden="1" customHeight="1">
      <c r="B86" s="30" t="s">
        <v>181</v>
      </c>
      <c r="E86" s="96"/>
      <c r="G86" s="96">
        <v>0</v>
      </c>
      <c r="H86" s="31"/>
      <c r="I86" s="131"/>
      <c r="J86" s="131"/>
      <c r="K86" s="131">
        <v>0</v>
      </c>
      <c r="N86" s="124"/>
    </row>
    <row r="87" spans="1:14" ht="19" hidden="1" customHeight="1">
      <c r="B87" s="1" t="s">
        <v>131</v>
      </c>
      <c r="E87" s="131">
        <v>0</v>
      </c>
      <c r="G87" s="131">
        <v>0</v>
      </c>
      <c r="H87" s="131"/>
      <c r="I87" s="131">
        <v>0</v>
      </c>
      <c r="J87" s="131"/>
      <c r="K87" s="131">
        <v>0</v>
      </c>
      <c r="N87" s="124"/>
    </row>
    <row r="88" spans="1:14" ht="19" hidden="1" customHeight="1">
      <c r="B88" s="1" t="s">
        <v>132</v>
      </c>
      <c r="E88" s="131">
        <v>0</v>
      </c>
      <c r="G88" s="131">
        <v>0</v>
      </c>
      <c r="H88" s="131"/>
      <c r="I88" s="131">
        <v>0</v>
      </c>
      <c r="J88" s="131"/>
      <c r="K88" s="131">
        <v>0</v>
      </c>
      <c r="N88" s="124"/>
    </row>
    <row r="89" spans="1:14" ht="19" hidden="1" customHeight="1">
      <c r="B89" s="1" t="s">
        <v>158</v>
      </c>
      <c r="E89" s="112">
        <v>0</v>
      </c>
      <c r="G89" s="112">
        <v>0</v>
      </c>
      <c r="H89" s="131"/>
      <c r="I89" s="114"/>
      <c r="J89" s="131"/>
      <c r="K89" s="112">
        <v>0</v>
      </c>
      <c r="N89" s="124"/>
    </row>
    <row r="90" spans="1:14" ht="19" customHeight="1">
      <c r="A90" s="34" t="s">
        <v>38</v>
      </c>
      <c r="E90" s="45">
        <f>SUM(E70:E89)</f>
        <v>-14923717</v>
      </c>
      <c r="G90" s="45">
        <f>SUM(G70:G89)</f>
        <v>-5662287</v>
      </c>
      <c r="H90" s="31"/>
      <c r="I90" s="45">
        <f>SUM(I70:I89)</f>
        <v>-410718</v>
      </c>
      <c r="J90" s="31"/>
      <c r="K90" s="45">
        <f>SUM(K70:K89)</f>
        <v>2372418</v>
      </c>
      <c r="N90" s="124"/>
    </row>
    <row r="91" spans="1:14" ht="19" customHeight="1">
      <c r="A91" s="34" t="s">
        <v>7</v>
      </c>
      <c r="E91" s="31"/>
      <c r="G91" s="31"/>
      <c r="H91" s="31"/>
      <c r="I91" s="31"/>
      <c r="J91" s="31"/>
      <c r="K91" s="31"/>
      <c r="N91" s="124"/>
    </row>
    <row r="92" spans="1:14" ht="19" customHeight="1">
      <c r="B92" s="30" t="s">
        <v>256</v>
      </c>
      <c r="E92" s="33">
        <v>400000</v>
      </c>
      <c r="G92" s="64">
        <v>0</v>
      </c>
      <c r="H92" s="31"/>
      <c r="I92" s="33">
        <v>400000</v>
      </c>
      <c r="J92" s="31"/>
      <c r="K92" s="64">
        <v>0</v>
      </c>
      <c r="N92" s="124"/>
    </row>
    <row r="93" spans="1:14" ht="19" customHeight="1">
      <c r="B93" s="30" t="s">
        <v>50</v>
      </c>
      <c r="E93" s="31">
        <v>3128140</v>
      </c>
      <c r="G93" s="31">
        <v>-310124</v>
      </c>
      <c r="H93" s="31"/>
      <c r="I93" s="31">
        <v>-161028</v>
      </c>
      <c r="J93" s="31"/>
      <c r="K93" s="31">
        <v>-158435</v>
      </c>
      <c r="N93" s="124"/>
    </row>
    <row r="94" spans="1:14" ht="19" customHeight="1">
      <c r="B94" s="30" t="s">
        <v>173</v>
      </c>
      <c r="E94" s="31">
        <v>-1493424</v>
      </c>
      <c r="G94" s="31">
        <v>-1316762</v>
      </c>
      <c r="H94" s="31"/>
      <c r="I94" s="96">
        <v>-2451</v>
      </c>
      <c r="J94" s="131"/>
      <c r="K94" s="96">
        <v>-2651</v>
      </c>
      <c r="N94" s="124"/>
    </row>
    <row r="95" spans="1:14" ht="19" customHeight="1">
      <c r="B95" s="30" t="s">
        <v>126</v>
      </c>
      <c r="E95" s="31">
        <v>-312597</v>
      </c>
      <c r="G95" s="31">
        <v>-287878</v>
      </c>
      <c r="H95" s="31"/>
      <c r="I95" s="31">
        <v>-42494</v>
      </c>
      <c r="J95" s="31"/>
      <c r="K95" s="31">
        <v>-18147</v>
      </c>
      <c r="N95" s="124"/>
    </row>
    <row r="96" spans="1:14" ht="19" customHeight="1">
      <c r="B96" s="30" t="s">
        <v>116</v>
      </c>
      <c r="E96" s="31">
        <v>-828736</v>
      </c>
      <c r="G96" s="31">
        <v>-2693356</v>
      </c>
      <c r="H96" s="31"/>
      <c r="I96" s="133">
        <v>-828736</v>
      </c>
      <c r="J96" s="31"/>
      <c r="K96" s="133">
        <v>-2693356</v>
      </c>
      <c r="N96" s="124"/>
    </row>
    <row r="97" spans="1:16" ht="14" hidden="1">
      <c r="B97" s="30" t="s">
        <v>127</v>
      </c>
      <c r="E97" s="131"/>
      <c r="G97" s="131">
        <v>0</v>
      </c>
      <c r="H97" s="31"/>
      <c r="I97" s="131">
        <v>0</v>
      </c>
      <c r="J97" s="131"/>
      <c r="K97" s="131">
        <v>0</v>
      </c>
      <c r="N97" s="124"/>
    </row>
    <row r="98" spans="1:16" ht="19" customHeight="1">
      <c r="A98" s="34" t="s">
        <v>39</v>
      </c>
      <c r="E98" s="45">
        <f>SUM(E92:E97)</f>
        <v>893383</v>
      </c>
      <c r="G98" s="45">
        <f>SUM(G92:G97)</f>
        <v>-4608120</v>
      </c>
      <c r="H98" s="31"/>
      <c r="I98" s="45">
        <f>SUM(I92:I97)</f>
        <v>-634709</v>
      </c>
      <c r="J98" s="31"/>
      <c r="K98" s="45">
        <f>SUM(K92:K97)</f>
        <v>-2872589</v>
      </c>
      <c r="N98" s="124"/>
    </row>
    <row r="99" spans="1:16" ht="19" customHeight="1">
      <c r="A99" s="1" t="s">
        <v>80</v>
      </c>
      <c r="E99" s="114">
        <v>445224</v>
      </c>
      <c r="G99" s="114">
        <v>395406</v>
      </c>
      <c r="H99" s="31"/>
      <c r="I99" s="114">
        <v>672178</v>
      </c>
      <c r="J99" s="31"/>
      <c r="K99" s="114">
        <v>24271</v>
      </c>
      <c r="N99" s="124"/>
    </row>
    <row r="100" spans="1:16" ht="19" customHeight="1">
      <c r="A100" s="34" t="s">
        <v>110</v>
      </c>
      <c r="E100" s="31">
        <f>+E49+E90+E98+E99</f>
        <v>-5657537</v>
      </c>
      <c r="G100" s="31">
        <f>+G49+G90+G98+G99</f>
        <v>-4324052</v>
      </c>
      <c r="H100" s="31"/>
      <c r="I100" s="31">
        <f>+I49+I90+I98+I99</f>
        <v>-446192</v>
      </c>
      <c r="J100" s="31"/>
      <c r="K100" s="31">
        <f>+K49+K90+K98+K99</f>
        <v>-247246</v>
      </c>
      <c r="N100" s="124"/>
    </row>
    <row r="101" spans="1:16" ht="19" customHeight="1">
      <c r="A101" s="34" t="s">
        <v>111</v>
      </c>
      <c r="E101" s="158">
        <v>13073583</v>
      </c>
      <c r="G101" s="128">
        <v>19481088</v>
      </c>
      <c r="H101" s="31"/>
      <c r="I101" s="158">
        <v>1191190</v>
      </c>
      <c r="J101" s="31"/>
      <c r="K101" s="128">
        <v>748626</v>
      </c>
      <c r="N101" s="124"/>
    </row>
    <row r="102" spans="1:16" ht="19" customHeight="1" thickBot="1">
      <c r="A102" s="34" t="s">
        <v>200</v>
      </c>
      <c r="E102" s="53">
        <f>SUM(E100:E101)</f>
        <v>7416046</v>
      </c>
      <c r="G102" s="53">
        <f>SUM(G100:G101)</f>
        <v>15157036</v>
      </c>
      <c r="H102" s="31"/>
      <c r="I102" s="53">
        <f>SUM(I100:I101)</f>
        <v>744998</v>
      </c>
      <c r="J102" s="31"/>
      <c r="K102" s="53">
        <f>SUM(K100:K101)</f>
        <v>501380</v>
      </c>
      <c r="N102" s="124"/>
    </row>
    <row r="103" spans="1:16" ht="19" customHeight="1" thickTop="1">
      <c r="E103" s="31"/>
      <c r="F103" s="31"/>
      <c r="G103" s="31"/>
      <c r="H103" s="31"/>
      <c r="I103" s="31"/>
      <c r="J103" s="31"/>
      <c r="K103" s="31"/>
      <c r="N103" s="124"/>
    </row>
    <row r="104" spans="1:16" ht="19" customHeight="1">
      <c r="E104" s="31"/>
      <c r="F104" s="31"/>
      <c r="G104" s="31"/>
      <c r="H104" s="31"/>
      <c r="I104" s="31"/>
      <c r="J104" s="31"/>
      <c r="K104" s="31"/>
      <c r="N104" s="124"/>
    </row>
    <row r="105" spans="1:16" s="82" customFormat="1" ht="20.149999999999999" customHeight="1">
      <c r="A105" s="145" t="s">
        <v>212</v>
      </c>
      <c r="B105" s="80"/>
      <c r="C105" s="80"/>
      <c r="D105" s="80"/>
      <c r="E105" s="80"/>
      <c r="F105" s="80"/>
      <c r="G105" s="80"/>
      <c r="H105" s="80"/>
      <c r="I105" s="90"/>
      <c r="J105" s="80"/>
      <c r="K105" s="90"/>
      <c r="M105" s="81"/>
      <c r="N105" s="124"/>
      <c r="O105" s="81"/>
    </row>
    <row r="106" spans="1:16" s="78" customFormat="1" ht="20.149999999999999" customHeight="1">
      <c r="A106" s="83"/>
      <c r="B106" s="152" t="s">
        <v>148</v>
      </c>
      <c r="C106" s="84"/>
      <c r="D106" s="132"/>
      <c r="E106" s="132"/>
      <c r="F106" s="80"/>
      <c r="G106" s="90"/>
      <c r="H106" s="80"/>
      <c r="J106" s="90"/>
      <c r="L106" s="90"/>
    </row>
    <row r="107" spans="1:16" s="78" customFormat="1" ht="20.149999999999999" customHeight="1">
      <c r="A107" s="97"/>
      <c r="C107" s="30" t="s">
        <v>257</v>
      </c>
      <c r="E107" s="79">
        <v>4693119</v>
      </c>
      <c r="G107" s="79">
        <v>2010781</v>
      </c>
      <c r="I107" s="142">
        <v>0</v>
      </c>
      <c r="K107" s="142">
        <v>0</v>
      </c>
      <c r="L107" s="91"/>
    </row>
    <row r="108" spans="1:16" s="78" customFormat="1" ht="20.149999999999999" customHeight="1">
      <c r="A108" s="97"/>
      <c r="C108" s="78" t="s">
        <v>159</v>
      </c>
      <c r="E108" s="79"/>
      <c r="G108" s="79"/>
      <c r="I108" s="79"/>
      <c r="J108" s="91"/>
      <c r="K108" s="79"/>
      <c r="L108" s="91"/>
      <c r="M108" s="92"/>
      <c r="O108" s="93"/>
    </row>
    <row r="109" spans="1:16" s="78" customFormat="1" ht="20.149999999999999" customHeight="1">
      <c r="A109" s="97"/>
      <c r="D109" s="78" t="s">
        <v>176</v>
      </c>
      <c r="E109" s="79">
        <v>60253</v>
      </c>
      <c r="G109" s="79">
        <v>127337</v>
      </c>
      <c r="I109" s="79">
        <v>8255</v>
      </c>
      <c r="J109" s="91"/>
      <c r="K109" s="79">
        <v>73725</v>
      </c>
      <c r="L109" s="91"/>
    </row>
    <row r="110" spans="1:16" s="78" customFormat="1" ht="20.149999999999999" customHeight="1">
      <c r="A110" s="97"/>
      <c r="C110" s="94" t="s">
        <v>191</v>
      </c>
      <c r="D110" s="30"/>
      <c r="E110" s="79"/>
      <c r="F110" s="27"/>
      <c r="G110" s="79"/>
      <c r="H110" s="30"/>
      <c r="I110" s="79"/>
      <c r="J110" s="27"/>
      <c r="K110" s="79"/>
      <c r="L110" s="93"/>
      <c r="M110" s="93"/>
      <c r="O110" s="93"/>
      <c r="P110" s="93"/>
    </row>
    <row r="111" spans="1:16" s="78" customFormat="1" ht="20.149999999999999" customHeight="1">
      <c r="A111" s="97"/>
      <c r="D111" s="94" t="s">
        <v>192</v>
      </c>
      <c r="E111" s="79">
        <v>358758</v>
      </c>
      <c r="G111" s="79">
        <v>602216</v>
      </c>
      <c r="I111" s="79">
        <v>237</v>
      </c>
      <c r="K111" s="79">
        <v>19889</v>
      </c>
      <c r="M111" s="93"/>
      <c r="O111" s="93"/>
    </row>
    <row r="112" spans="1:16" s="141" customFormat="1" ht="18" customHeight="1">
      <c r="A112" s="1"/>
      <c r="B112" s="1"/>
      <c r="C112" s="30" t="s">
        <v>211</v>
      </c>
      <c r="D112" s="78"/>
      <c r="H112" s="142"/>
      <c r="I112" s="142"/>
      <c r="J112" s="142"/>
      <c r="K112" s="142"/>
      <c r="L112" s="142"/>
      <c r="M112" s="142"/>
    </row>
    <row r="113" spans="1:15" s="141" customFormat="1" ht="19" customHeight="1">
      <c r="A113" s="1"/>
      <c r="B113" s="1"/>
      <c r="C113" s="30"/>
      <c r="D113" s="78" t="s">
        <v>230</v>
      </c>
      <c r="E113" s="79">
        <v>0</v>
      </c>
      <c r="G113" s="79">
        <v>0</v>
      </c>
      <c r="H113" s="142"/>
      <c r="I113" s="143">
        <v>1160173</v>
      </c>
      <c r="J113" s="142"/>
      <c r="K113" s="143">
        <v>427362</v>
      </c>
      <c r="L113" s="142"/>
      <c r="M113" s="142"/>
    </row>
    <row r="114" spans="1:15" s="78" customFormat="1" ht="20.149999999999999" customHeight="1">
      <c r="A114" s="97"/>
      <c r="C114" s="30" t="s">
        <v>237</v>
      </c>
      <c r="E114" s="79">
        <v>0</v>
      </c>
      <c r="G114" s="79">
        <v>0</v>
      </c>
      <c r="I114" s="79">
        <v>979810</v>
      </c>
      <c r="J114" s="91"/>
      <c r="K114" s="79">
        <v>1193950</v>
      </c>
      <c r="L114" s="91"/>
    </row>
    <row r="115" spans="1:15" s="78" customFormat="1" ht="20.149999999999999" customHeight="1">
      <c r="A115" s="97"/>
      <c r="C115" s="78" t="s">
        <v>250</v>
      </c>
      <c r="D115" s="94"/>
      <c r="E115" s="79"/>
      <c r="G115" s="79"/>
      <c r="I115" s="79"/>
      <c r="J115" s="91"/>
      <c r="K115" s="79"/>
      <c r="L115" s="91"/>
    </row>
    <row r="116" spans="1:15" s="78" customFormat="1" ht="20.149999999999999" customHeight="1">
      <c r="A116" s="97"/>
      <c r="D116" s="94" t="s">
        <v>251</v>
      </c>
      <c r="E116" s="79">
        <v>0</v>
      </c>
      <c r="G116" s="79">
        <v>0</v>
      </c>
      <c r="I116" s="79">
        <v>0</v>
      </c>
      <c r="J116" s="91"/>
      <c r="K116" s="79">
        <v>2601938</v>
      </c>
      <c r="L116" s="91"/>
    </row>
    <row r="117" spans="1:15" s="78" customFormat="1" ht="20.149999999999999" customHeight="1">
      <c r="A117" s="97"/>
      <c r="D117" s="94"/>
      <c r="E117" s="79"/>
      <c r="G117" s="79"/>
      <c r="I117" s="79"/>
      <c r="J117" s="91"/>
      <c r="K117" s="79"/>
      <c r="L117" s="91"/>
    </row>
    <row r="118" spans="1:15" s="78" customFormat="1" ht="20.149999999999999" customHeight="1">
      <c r="A118" s="97"/>
      <c r="C118" s="30"/>
      <c r="E118" s="79"/>
      <c r="G118" s="79"/>
      <c r="I118" s="79"/>
      <c r="J118" s="91"/>
      <c r="K118" s="79"/>
      <c r="L118" s="91"/>
    </row>
    <row r="119" spans="1:15" s="78" customFormat="1" ht="25" customHeight="1">
      <c r="A119" s="97"/>
      <c r="D119" s="94"/>
      <c r="K119" s="27"/>
      <c r="M119" s="93"/>
      <c r="O119" s="93"/>
    </row>
    <row r="120" spans="1:15" ht="19" customHeight="1">
      <c r="A120" s="6" t="s">
        <v>100</v>
      </c>
      <c r="B120" s="3"/>
      <c r="C120" s="1"/>
      <c r="D120" s="5"/>
      <c r="E120" s="5"/>
      <c r="F120" s="5"/>
      <c r="G120" s="5"/>
      <c r="H120" s="5"/>
      <c r="I120" s="5"/>
      <c r="J120" s="5"/>
      <c r="K120" s="31"/>
    </row>
    <row r="121" spans="1:15" ht="15" customHeight="1">
      <c r="H121" s="5"/>
      <c r="I121" s="5"/>
      <c r="J121" s="5"/>
      <c r="K121" s="31"/>
    </row>
    <row r="122" spans="1:15" ht="18.649999999999999" customHeight="1">
      <c r="A122" s="9"/>
      <c r="B122" s="3"/>
      <c r="C122" s="1"/>
      <c r="D122" s="5"/>
      <c r="E122" s="5"/>
      <c r="F122" s="5"/>
      <c r="G122" s="5"/>
      <c r="H122" s="5"/>
      <c r="I122" s="5"/>
      <c r="J122" s="5"/>
      <c r="K122" s="31"/>
    </row>
    <row r="123" spans="1:15" ht="19" customHeight="1">
      <c r="A123" s="6"/>
      <c r="B123" s="3"/>
      <c r="C123" s="1"/>
      <c r="D123" s="5"/>
      <c r="E123" s="5"/>
      <c r="F123" s="5"/>
      <c r="G123" s="5"/>
      <c r="H123" s="5"/>
      <c r="I123" s="5"/>
      <c r="J123" s="5"/>
      <c r="K123" s="20" t="s">
        <v>123</v>
      </c>
    </row>
    <row r="124" spans="1:15" ht="19" customHeight="1">
      <c r="E124" s="31">
        <f>+E102-'BS '!D13</f>
        <v>0</v>
      </c>
      <c r="F124" s="31"/>
      <c r="G124" s="31"/>
      <c r="H124" s="31"/>
      <c r="I124" s="31">
        <f>I102-'BS '!H13</f>
        <v>0</v>
      </c>
      <c r="J124" s="31"/>
      <c r="K124" s="31"/>
    </row>
    <row r="125" spans="1:15" ht="19" customHeight="1">
      <c r="E125" s="31"/>
      <c r="F125" s="31"/>
      <c r="G125" s="31"/>
      <c r="H125" s="31"/>
      <c r="I125" s="31"/>
      <c r="J125" s="31"/>
      <c r="K125" s="31"/>
    </row>
    <row r="126" spans="1:15" ht="19" customHeight="1">
      <c r="E126" s="31"/>
      <c r="F126" s="31"/>
      <c r="G126" s="31"/>
      <c r="H126" s="31"/>
      <c r="I126" s="31"/>
      <c r="J126" s="31"/>
      <c r="K126" s="31"/>
    </row>
    <row r="127" spans="1:15" ht="19" customHeight="1">
      <c r="E127" s="31"/>
      <c r="F127" s="31"/>
      <c r="G127" s="31"/>
      <c r="H127" s="31"/>
      <c r="I127" s="31"/>
      <c r="J127" s="31"/>
      <c r="K127" s="31"/>
    </row>
    <row r="128" spans="1:15" ht="19" customHeight="1">
      <c r="E128" s="31"/>
      <c r="F128" s="31"/>
      <c r="G128" s="31"/>
      <c r="H128" s="31"/>
      <c r="I128" s="31"/>
      <c r="J128" s="31"/>
      <c r="K128" s="31"/>
    </row>
    <row r="129" spans="2:11" ht="19" customHeight="1">
      <c r="E129" s="31"/>
      <c r="F129" s="31"/>
      <c r="G129" s="31"/>
      <c r="H129" s="31"/>
      <c r="I129" s="31"/>
      <c r="J129" s="31"/>
      <c r="K129" s="31"/>
    </row>
    <row r="130" spans="2:11" ht="19" customHeight="1">
      <c r="E130" s="31"/>
      <c r="F130" s="31"/>
      <c r="G130" s="31"/>
      <c r="H130" s="31"/>
      <c r="I130" s="31"/>
      <c r="J130" s="31"/>
      <c r="K130" s="31"/>
    </row>
    <row r="131" spans="2:11" ht="19" customHeight="1">
      <c r="E131" s="31"/>
      <c r="F131" s="31"/>
      <c r="G131" s="31"/>
      <c r="H131" s="31"/>
      <c r="I131" s="31"/>
      <c r="J131" s="31"/>
      <c r="K131" s="31"/>
    </row>
    <row r="132" spans="2:11" ht="19" customHeight="1">
      <c r="E132" s="31"/>
      <c r="F132" s="31"/>
      <c r="G132" s="31"/>
      <c r="H132" s="31"/>
      <c r="I132" s="31"/>
      <c r="J132" s="31"/>
      <c r="K132" s="31"/>
    </row>
    <row r="133" spans="2:11" ht="19" customHeight="1">
      <c r="E133" s="31"/>
      <c r="F133" s="31"/>
      <c r="G133" s="31"/>
      <c r="H133" s="31"/>
      <c r="I133" s="31"/>
      <c r="J133" s="31"/>
      <c r="K133" s="31"/>
    </row>
    <row r="134" spans="2:11" ht="19" customHeight="1">
      <c r="E134" s="31"/>
      <c r="F134" s="31"/>
      <c r="G134" s="31"/>
      <c r="H134" s="31"/>
      <c r="I134" s="31"/>
      <c r="J134" s="31"/>
      <c r="K134" s="31"/>
    </row>
    <row r="135" spans="2:11" ht="19" customHeight="1">
      <c r="E135" s="31"/>
      <c r="F135" s="31"/>
      <c r="G135" s="31"/>
      <c r="H135" s="31"/>
      <c r="I135" s="31"/>
      <c r="J135" s="31"/>
      <c r="K135" s="31"/>
    </row>
    <row r="136" spans="2:11" ht="19" customHeight="1">
      <c r="E136" s="31"/>
      <c r="F136" s="31"/>
      <c r="G136" s="31"/>
      <c r="H136" s="31"/>
      <c r="I136" s="31"/>
      <c r="J136" s="31"/>
      <c r="K136" s="31"/>
    </row>
    <row r="137" spans="2:11" ht="19" customHeight="1">
      <c r="E137" s="31"/>
      <c r="F137" s="31"/>
      <c r="G137" s="31"/>
      <c r="H137" s="31"/>
      <c r="I137" s="31"/>
      <c r="J137" s="31"/>
      <c r="K137" s="31"/>
    </row>
    <row r="138" spans="2:11" ht="19" customHeight="1">
      <c r="B138" s="34"/>
      <c r="E138" s="31"/>
      <c r="F138" s="31"/>
      <c r="G138" s="31"/>
      <c r="H138" s="31"/>
      <c r="I138" s="31"/>
      <c r="J138" s="31"/>
      <c r="K138" s="31"/>
    </row>
    <row r="139" spans="2:11" ht="19" customHeight="1">
      <c r="E139" s="31"/>
      <c r="F139" s="31"/>
      <c r="G139" s="31"/>
      <c r="H139" s="31"/>
      <c r="I139" s="31"/>
      <c r="J139" s="31"/>
      <c r="K139" s="31"/>
    </row>
    <row r="140" spans="2:11" ht="19" customHeight="1">
      <c r="E140" s="31"/>
      <c r="F140" s="31"/>
      <c r="G140" s="31"/>
      <c r="H140" s="31"/>
      <c r="I140" s="46"/>
      <c r="J140" s="31"/>
      <c r="K140" s="46"/>
    </row>
    <row r="141" spans="2:11" ht="19" customHeight="1">
      <c r="E141" s="31"/>
      <c r="F141" s="31"/>
      <c r="G141" s="31"/>
      <c r="H141" s="31"/>
      <c r="I141" s="33"/>
      <c r="J141" s="31"/>
      <c r="K141" s="33"/>
    </row>
    <row r="142" spans="2:11" ht="19" customHeight="1">
      <c r="E142" s="31"/>
      <c r="F142" s="31"/>
      <c r="G142" s="31"/>
      <c r="H142" s="31"/>
      <c r="I142" s="31"/>
      <c r="J142" s="31"/>
      <c r="K142" s="31"/>
    </row>
    <row r="143" spans="2:11" ht="19" customHeight="1">
      <c r="E143" s="33"/>
      <c r="F143" s="31"/>
      <c r="G143" s="33"/>
      <c r="H143" s="31"/>
      <c r="I143" s="33"/>
      <c r="J143" s="31"/>
      <c r="K143" s="33"/>
    </row>
    <row r="144" spans="2:11" ht="19" customHeight="1">
      <c r="E144" s="33"/>
      <c r="F144" s="31"/>
      <c r="G144" s="33"/>
      <c r="H144" s="31"/>
      <c r="I144" s="33"/>
      <c r="J144" s="31"/>
      <c r="K144" s="33"/>
    </row>
  </sheetData>
  <mergeCells count="14">
    <mergeCell ref="E67:G67"/>
    <mergeCell ref="I67:K67"/>
    <mergeCell ref="B2:K2"/>
    <mergeCell ref="B3:K3"/>
    <mergeCell ref="B4:K4"/>
    <mergeCell ref="E7:G7"/>
    <mergeCell ref="I7:K7"/>
    <mergeCell ref="E8:G8"/>
    <mergeCell ref="I8:K8"/>
    <mergeCell ref="B61:K61"/>
    <mergeCell ref="B62:K62"/>
    <mergeCell ref="B63:K63"/>
    <mergeCell ref="E66:G66"/>
    <mergeCell ref="I66:K66"/>
  </mergeCells>
  <pageMargins left="0.70866141732283472" right="0.39370078740157483" top="0.59055118110236227" bottom="0.51181102362204722" header="0.31496062992125984" footer="0.51181102362204722"/>
  <pageSetup paperSize="9" scale="76" fitToHeight="0" orientation="portrait" horizontalDpi="300" verticalDpi="300" r:id="rId1"/>
  <rowBreaks count="1" manualBreakCount="1"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</vt:lpstr>
      <vt:lpstr>CHANGE (E1)</vt:lpstr>
      <vt:lpstr>CHANGE (E2)</vt:lpstr>
      <vt:lpstr>PL (E) 3 M</vt:lpstr>
      <vt:lpstr>PL (E2) 3 M</vt:lpstr>
      <vt:lpstr>PL (E) 9 M</vt:lpstr>
      <vt:lpstr>PL (E2) 9 m</vt:lpstr>
      <vt:lpstr>CF (E) </vt:lpstr>
      <vt:lpstr>'BS '!Print_Area</vt:lpstr>
      <vt:lpstr>'CF (E) '!Print_Area</vt:lpstr>
      <vt:lpstr>'CHANGE (E1)'!Print_Area</vt:lpstr>
      <vt:lpstr>'CHANGE (E2)'!Print_Area</vt:lpstr>
      <vt:lpstr>'PL (E) 3 M'!Print_Area</vt:lpstr>
      <vt:lpstr>'PL (E) 9 M'!Print_Area</vt:lpstr>
      <vt:lpstr>'PL (E2)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2024-11-07T07:33:48Z</cp:lastPrinted>
  <dcterms:created xsi:type="dcterms:W3CDTF">2009-05-10T05:34:25Z</dcterms:created>
  <dcterms:modified xsi:type="dcterms:W3CDTF">2024-11-07T07:41:41Z</dcterms:modified>
</cp:coreProperties>
</file>