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YE2024\THA\"/>
    </mc:Choice>
  </mc:AlternateContent>
  <xr:revisionPtr revIDLastSave="0" documentId="8_{927C074E-5103-4178-9DF9-2E66EA95F227}" xr6:coauthVersionLast="47" xr6:coauthVersionMax="47" xr10:uidLastSave="{00000000-0000-0000-0000-000000000000}"/>
  <bookViews>
    <workbookView xWindow="-110" yWindow="-110" windowWidth="19420" windowHeight="10300" tabRatio="735" xr2:uid="{00000000-000D-0000-FFFF-FFFF00000000}"/>
  </bookViews>
  <sheets>
    <sheet name="BS-7-9" sheetId="16" r:id="rId1"/>
    <sheet name="Sheet1" sheetId="18" state="hidden" r:id="rId2"/>
    <sheet name="PL-10-11" sheetId="15" r:id="rId3"/>
    <sheet name="SH-12" sheetId="19" r:id="rId4"/>
    <sheet name="SH-13" sheetId="17" r:id="rId5"/>
    <sheet name="SH14-15" sheetId="11" r:id="rId6"/>
    <sheet name="CF16-18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'BS-7-9'!$A$1:$J$100</definedName>
    <definedName name="_xlnm.Print_Area" localSheetId="6">'CF16-18'!$A$1:$J$113</definedName>
    <definedName name="_xlnm.Print_Area" localSheetId="2">'PL-10-11'!$A$1:$J$76</definedName>
    <definedName name="_xlnm.Print_Area" localSheetId="3">'SH-12'!$A$1:$Z$29</definedName>
    <definedName name="_xlnm.Print_Area" localSheetId="4">'SH-13'!$A$1:$Z$29</definedName>
    <definedName name="_xlnm.Print_Area" localSheetId="5">'SH14-15'!$A$1:$L$47</definedName>
    <definedName name="wrn.Cashflow." hidden="1">{"Cashflow",#N/A,FALSE,"Rochor"}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18" l="1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P17" i="18" l="1"/>
  <c r="P18" i="18" s="1"/>
  <c r="N17" i="18"/>
  <c r="N18" i="18" s="1"/>
</calcChain>
</file>

<file path=xl/sharedStrings.xml><?xml version="1.0" encoding="utf-8"?>
<sst xmlns="http://schemas.openxmlformats.org/spreadsheetml/2006/main" count="506" uniqueCount="279">
  <si>
    <t>บริษัท ยูนิเวนเจอร์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</si>
  <si>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</si>
  <si>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</si>
  <si>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</si>
  <si>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</si>
  <si>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</si>
  <si>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</si>
  <si>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</si>
  <si>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</si>
  <si>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</si>
  <si>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</si>
  <si>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</si>
  <si>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</si>
  <si>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</si>
  <si>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</si>
  <si>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</si>
  <si>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</si>
  <si>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</si>
  <si>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</si>
  <si>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</si>
  <si>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</si>
  <si>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</si>
  <si>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</si>
  <si>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</si>
  <si>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</si>
  <si>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</si>
  <si>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</si>
  <si>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</si>
  <si>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</si>
  <si>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</si>
  <si>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</si>
  <si>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</si>
  <si>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</si>
  <si>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4, 18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</si>
  <si>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</si>
  <si>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</si>
  <si>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สินทรัพย์อนุพันธ์ 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</si>
  <si>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</si>
  <si>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</si>
  <si>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</si>
  <si>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</si>
  <si>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</si>
  <si>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</si>
  <si>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</si>
  <si>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</si>
  <si>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</si>
  <si>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</si>
  <si>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</si>
  <si>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</si>
  <si>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</si>
  <si>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</si>
  <si>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</si>
  <si>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</si>
  <si>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</si>
  <si>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</si>
  <si>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</si>
  <si>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</si>
  <si>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</si>
  <si>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</si>
  <si>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</si>
  <si>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</si>
  <si>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</si>
  <si>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</si>
  <si>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</si>
  <si>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</si>
  <si>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</si>
  <si>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</si>
  <si>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</si>
  <si>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</si>
  <si>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</si>
  <si>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</si>
  <si>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</si>
  <si>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</si>
  <si>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</si>
  <si>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</si>
  <si>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</si>
  <si>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</si>
  <si>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</si>
  <si>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4, 14</t>
  </si>
  <si>
    <t>รวมส่วนของผู้ถือหุ้น</t>
  </si>
  <si>
    <t>รวมหนี้สินและส่วนของผู้ถือหุ้น</t>
  </si>
  <si>
    <t>ค่าซื้อที่ดินและงานก่อสร้างระหว่างปี</t>
  </si>
  <si>
    <t xml:space="preserve">           -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</si>
  <si>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</si>
  <si>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</si>
  <si>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</si>
  <si>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</si>
  <si>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ค่าเสื่อมราคาและค่าตัดจำหน่าย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</si>
  <si>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</si>
  <si>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</si>
  <si>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</si>
  <si>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>ค่าธรรมเนียมวิชาชีพ</t>
  </si>
  <si>
    <t xml:space="preserve">   และงานระหว่างทำ</t>
  </si>
  <si>
    <t>ค่าเช่าและค่าบริการ</t>
  </si>
  <si>
    <t>ค่าสาธารณูปโภค</t>
  </si>
  <si>
    <t xml:space="preserve">  การเปลี่ยนแปลงในสินค้าสำเร็จรูป และงานระหว่างทำ</t>
  </si>
  <si>
    <t>ค่านายหน้า</t>
  </si>
  <si>
    <t>อื่น ๆ</t>
  </si>
  <si>
    <t>รวมต้นทุนขาย ต้นทุนในการจัดจำหน่ายและค่าใช้จ่ายในการบริหาร</t>
  </si>
  <si>
    <t>งบกำไรขาดทุนเบ็ดเสร็จ</t>
  </si>
  <si>
    <t>สำหรับปีสิ้นสุดวันที่ 
30 กันยายน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</si>
  <si>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</si>
  <si>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</si>
  <si>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</si>
  <si>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</si>
  <si>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</si>
  <si>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</si>
  <si>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</si>
  <si>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กำไรจากการวัดมูลค่ายุติธรรมของบริษัทร่วม</t>
  </si>
  <si>
    <t>กำไรจากการเปลี่ยนแปลงมูลค่ายุติธรรมของ</t>
  </si>
  <si>
    <t xml:space="preserve">    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</si>
  <si>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</si>
  <si>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</si>
  <si>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</si>
  <si>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</si>
  <si>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</si>
  <si>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</si>
  <si>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</si>
  <si>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</si>
  <si>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</si>
  <si>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</si>
  <si>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</si>
  <si>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</si>
  <si>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</si>
  <si>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</si>
  <si>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</si>
  <si>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</si>
  <si>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</si>
  <si>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</si>
  <si>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</si>
  <si>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</si>
  <si>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ขาดทุนในภายหลัง</t>
  </si>
  <si>
    <t>ส่วนแบ่งกำไรขาดทุนเบ็ดเสร็จอื่นของบริษัทร่วม</t>
  </si>
  <si>
    <t xml:space="preserve">    พนักงานที่กำหนดไว้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</si>
  <si>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</si>
  <si>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</si>
  <si>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</si>
  <si>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</si>
  <si>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</si>
  <si>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</si>
  <si>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กำไรขาดทุนเบ็ดเสร็จรวมสำหรับปี</t>
  </si>
  <si>
    <t xml:space="preserve">กำไรต่อหุ้นขั้นพื้นฐาน </t>
  </si>
  <si>
    <t>กำไรต่อหุ้น</t>
  </si>
  <si>
    <t>งบแสดงการเปลี่ยนแปลงส่วนของผู้ถือหุ้น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</si>
  <si>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</si>
  <si>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</si>
  <si>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</si>
  <si>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</si>
  <si>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ส่วนเกิน</t>
  </si>
  <si>
    <t>การเปลี่ยนแปลง</t>
  </si>
  <si>
    <t>การป้องกัน</t>
  </si>
  <si>
    <t>ประกอบอื่น</t>
  </si>
  <si>
    <t>รวมส่วน</t>
  </si>
  <si>
    <t>ส่วนได้เสีย</t>
  </si>
  <si>
    <t>มูลค่าหุ้น</t>
  </si>
  <si>
    <t>ทุนสำรอง</t>
  </si>
  <si>
    <t>ยังไม่ได้</t>
  </si>
  <si>
    <t>ความเสี่ยง</t>
  </si>
  <si>
    <t>ของส่วนของ</t>
  </si>
  <si>
    <t>ของผู้ถือหุ้น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</si>
  <si>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</si>
  <si>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</si>
  <si>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</si>
  <si>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</si>
  <si>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</si>
  <si>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</si>
  <si>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กระแสเงินสด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</si>
  <si>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</si>
  <si>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</si>
  <si>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</si>
  <si>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</si>
  <si>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</si>
  <si>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</si>
  <si>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</si>
  <si>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</si>
  <si>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</si>
  <si>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</si>
  <si>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การแปลงค่า</t>
  </si>
  <si>
    <t>งบการเงิน</t>
  </si>
  <si>
    <t>สำหรับปีสิ้นสุดวันที่ 30 กันยายน 2566</t>
  </si>
  <si>
    <t>ยอดคงเหลือ ณ วันที่ 1 ตุลาคม 2565</t>
  </si>
  <si>
    <t xml:space="preserve">    การวัดมูลค่ายุติธรรมของบริษัทย่อย</t>
  </si>
  <si>
    <t xml:space="preserve">    กำไร (ขาดทุน) เบ็ดเสร็จอื่น</t>
  </si>
  <si>
    <t>รวมกำไรขาดทุนเบ็ดเสร็จสำหรับปี</t>
  </si>
  <si>
    <t>ยอดคงเหลือ ณ วันที่ 30 กันยายน 2566</t>
  </si>
  <si>
    <t xml:space="preserve">งบการเงินเฉพาะกิจการ </t>
  </si>
  <si>
    <t>ของบริษัท</t>
  </si>
  <si>
    <t xml:space="preserve"> </t>
  </si>
  <si>
    <t>งบกระแสเงินสด</t>
  </si>
  <si>
    <t>สำหรับปีสิ้นสุดวันที่ 30 กันยายน</t>
  </si>
  <si>
    <t>กระแสเงินสดจากกิจกรรมดำเนินงาน</t>
  </si>
  <si>
    <t>ดอกเบี้ยรับ</t>
  </si>
  <si>
    <t>เงินปันผลรับ</t>
  </si>
  <si>
    <t>ประมาณการหนี้สิน</t>
  </si>
  <si>
    <t>ผลประโยชน์พนักงาน</t>
  </si>
  <si>
    <t>ผลขาดทุนจากการด้อยค่า</t>
  </si>
  <si>
    <t>(กำไร) ขาดทุนจากอัตราแลกเปลี่ยนที่ยังไม่เกิดขึ้นจริง</t>
  </si>
  <si>
    <t>(กำไร) ขาดทุนจากการจำหน่ายที่ดิน อาคารและอุปกรณ์</t>
  </si>
  <si>
    <t>(กำไร) ขาดทุนจากการเปลี่ยนแปลงมูลค่ายุติธรรมของอสังหาริมทรัพย์เพื่อการลงทุน</t>
  </si>
  <si>
    <t>ค่าใช้จ่าย (รายได้) ภาษีเงินได้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</si>
  <si>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</si>
  <si>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</si>
  <si>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</si>
  <si>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รายได้สิทธิการเช่ารอตัดบัญชี</t>
  </si>
  <si>
    <t>เงินสดจ่ายสำหรับผลประโยชน์พนักงาน</t>
  </si>
  <si>
    <t>เงินสดจ่ายจากการรับประกันสินค้า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</si>
  <si>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</si>
  <si>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</si>
  <si>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</si>
  <si>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</si>
  <si>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</si>
  <si>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เงินฝากสถาบันการเงินระยะสั้นที่ใช้เป็นหลักประกัน (เพิ่มขึ้น) ลดลง</t>
  </si>
  <si>
    <t>เงินสดจ่ายเพื่อซื้อที่ดิน อาคารและอุปกรณ์ และอสังหาริมทรัพย์เพื่อการลงทุน</t>
  </si>
  <si>
    <t xml:space="preserve">เงินสดรับจากการขายที่ดิน อาคารและอุปกรณ์ 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</si>
  <si>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</si>
  <si>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</si>
  <si>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เงินสดรับจากการเพิ่มทุนในบริษัทย่อย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</si>
  <si>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</si>
  <si>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</si>
  <si>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</si>
  <si>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</si>
  <si>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</si>
  <si>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</si>
  <si>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</si>
  <si>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</si>
  <si>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</si>
  <si>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เงินสดจ่ายเพื่อชำระคืนหุ้นกู้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</si>
  <si>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</si>
  <si>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</si>
  <si>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</si>
  <si>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เงินสดและรายการเทียบเท่าเงินสด ณ วันต้นปี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</si>
  <si>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</si>
  <si>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</si>
  <si>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</si>
  <si>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 xml:space="preserve">    อสังหาริมทรัพย์เพื่อการลงทุน และสินทรัพย์ไม่มีตัวตนอื่น</t>
  </si>
  <si>
    <t>เงินสดจ่ายเพื่อซื้อสินทรัพย์ไม่มีตัวตนอื่น</t>
  </si>
  <si>
    <t xml:space="preserve">    เงินปันผล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</si>
  <si>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</si>
  <si>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</si>
  <si>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กำไร</t>
  </si>
  <si>
    <t>สำหรับปีสิ้นสุดวันที่ 30 กันยายน 2567</t>
  </si>
  <si>
    <t>ยอดคงเหลือ ณ วันที่ 1 ตุลาคม 2566</t>
  </si>
  <si>
    <t>ยอดคงเหลือ ณ วันที่ 30 กันยายน 2567</t>
  </si>
  <si>
    <t>6, 18</t>
  </si>
  <si>
    <t>4, 7</t>
  </si>
  <si>
    <t>4, 8</t>
  </si>
  <si>
    <t>4, 22</t>
  </si>
  <si>
    <t>4, 12</t>
  </si>
  <si>
    <t>4, 24</t>
  </si>
  <si>
    <t>ที่ออกและ</t>
  </si>
  <si>
    <t>ทุน</t>
  </si>
  <si>
    <t>กำไรสำหรับปี</t>
  </si>
  <si>
    <t>โอนอสังหาริมทรัพย์พัฒนาเพื่อขายไปเป็นอสังหาริมทรัพย์เพื่อการลงทุน</t>
  </si>
  <si>
    <t xml:space="preserve">    การเพิ่มทุนของบริษัทย่อย</t>
  </si>
  <si>
    <t>รวมกำไร (ขาดทุน) เบ็ดเสร็จสำหรับปี</t>
  </si>
  <si>
    <t>กำไรก่อนภาษีเงินได้</t>
  </si>
  <si>
    <t>ผลกำไร (ขาดทุน) จากการป้องกันความเสี่ยงกระแสเงินสด</t>
  </si>
  <si>
    <t>ผลขาดทุนจากการวัดมูลค่าใหม่ของผลประโยชน์</t>
  </si>
  <si>
    <t>การแบ่งปันกำไร</t>
  </si>
  <si>
    <t>(กลับรายการ) ขาดทุนจากการปรับมูลค่าสินค้า</t>
  </si>
  <si>
    <t>(กำไร) ขาดทุนจากการปรับมูลค่ายุติธรรม</t>
  </si>
  <si>
    <t>กำไรจากการขายสินทรัพย์ทางการเงินหมุนเวียนอื่น</t>
  </si>
  <si>
    <t xml:space="preserve">    อสังหาริมทรัพย์เพื่อการลงทุนและสินทรัพย์ไม่มีตัวตนอื่น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</si>
  <si>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</si>
  <si>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</si>
  <si>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 xml:space="preserve">          </t>
  </si>
  <si>
    <t xml:space="preserve">เงินสดและรายการเทียบเท่าเงินสด ณ วันสิ้นปี               </t>
  </si>
  <si>
    <t>เงินลงทุนในการร่วมค้า</t>
  </si>
  <si>
    <t>ขาดทุนจากการตัดจำหน่ายสินทรัพย์</t>
  </si>
  <si>
    <t>ปรับรายการที่กระทบกำไรเป็นเงินสดรับ (จ่าย)</t>
  </si>
  <si>
    <t>เงินสดจ่ายเพื่อซื้อส่วนได้เสียในการร่วมค้า</t>
  </si>
  <si>
    <t>สินทรัพย์ภายใต้หนี้สินตามสัญญาเช่าลดลง</t>
  </si>
  <si>
    <t>ส่วนแบ่ง (กำไร) ขาดทุนของการร่วมค้าและบริษัทร่วม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</si>
  <si>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</si>
  <si>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</si>
  <si>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ส่วนแบ่งกำไร (ขาดทุน) ของการร่วมค้าและบริษัทร่วม</t>
  </si>
  <si>
    <t>ผลกำไรจากการตีราคาสินทรัพย์ใหม่</t>
  </si>
  <si>
    <t>การตีราคา</t>
  </si>
  <si>
    <t>สินทรัพย์ใหม่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</si>
</sst>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b/>
      <sz val="16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4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7" fillId="60" borderId="0" applyNumberFormat="0" applyBorder="0" applyAlignment="0" applyProtection="0"/>
    <xf numFmtId="0" fontId="168" fillId="64" borderId="36" applyNumberFormat="0" applyAlignment="0" applyProtection="0"/>
    <xf numFmtId="0" fontId="169" fillId="61" borderId="43" applyNumberFormat="0" applyAlignment="0" applyProtection="0"/>
    <xf numFmtId="0" fontId="170" fillId="61" borderId="36" applyNumberFormat="0" applyAlignment="0" applyProtection="0"/>
    <xf numFmtId="0" fontId="171" fillId="0" borderId="41" applyNumberFormat="0" applyFill="0" applyAlignment="0" applyProtection="0"/>
    <xf numFmtId="0" fontId="172" fillId="62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6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6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6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6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6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6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9" fillId="65" borderId="0" applyNumberFormat="0" applyBorder="0" applyAlignment="0" applyProtection="0"/>
    <xf numFmtId="0" fontId="176" fillId="48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176" fillId="52" borderId="0" applyNumberFormat="0" applyBorder="0" applyAlignment="0" applyProtection="0"/>
    <xf numFmtId="0" fontId="176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" fillId="0" borderId="0"/>
    <xf numFmtId="0" fontId="2" fillId="0" borderId="0"/>
    <xf numFmtId="0" fontId="180" fillId="0" borderId="0" applyAlignment="0"/>
    <xf numFmtId="0" fontId="94" fillId="0" borderId="0"/>
    <xf numFmtId="4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5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2" fillId="0" borderId="34">
      <protection locked="0"/>
    </xf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8" fillId="0" borderId="0"/>
    <xf numFmtId="0" fontId="184" fillId="0" borderId="0"/>
    <xf numFmtId="0" fontId="2" fillId="0" borderId="0"/>
    <xf numFmtId="43" fontId="2" fillId="0" borderId="0" applyFont="0" applyFill="0" applyBorder="0" applyAlignment="0" applyProtection="0"/>
    <xf numFmtId="165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8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4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2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5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Alignment="0"/>
    <xf numFmtId="0" fontId="180" fillId="0" borderId="0" applyAlignment="0"/>
    <xf numFmtId="0" fontId="195" fillId="0" borderId="0" applyAlignment="0"/>
    <xf numFmtId="165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0" fillId="0" borderId="0" applyAlignment="0"/>
    <xf numFmtId="165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0" fillId="0" borderId="0" applyAlignment="0"/>
    <xf numFmtId="0" fontId="195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5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5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2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0" fillId="0" borderId="0" applyAlignment="0"/>
    <xf numFmtId="0" fontId="195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5" fillId="0" borderId="0" applyFont="0" applyFill="0" applyBorder="0" applyAlignment="0" applyProtection="0"/>
    <xf numFmtId="0" fontId="1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5" fontId="3" fillId="0" borderId="0" applyFont="0" applyFill="0" applyBorder="0" applyAlignment="0" applyProtection="0"/>
    <xf numFmtId="0" fontId="195" fillId="0" borderId="0" applyAlignment="0"/>
    <xf numFmtId="43" fontId="195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76" fillId="58" borderId="0" applyNumberFormat="0" applyBorder="0" applyAlignment="0" applyProtection="0"/>
    <xf numFmtId="0" fontId="176" fillId="59" borderId="0" applyNumberFormat="0" applyBorder="0" applyAlignment="0" applyProtection="0"/>
    <xf numFmtId="0" fontId="167" fillId="60" borderId="0" applyNumberFormat="0" applyBorder="0" applyAlignment="0" applyProtection="0"/>
    <xf numFmtId="0" fontId="170" fillId="61" borderId="36" applyNumberFormat="0" applyAlignment="0" applyProtection="0"/>
    <xf numFmtId="0" fontId="172" fillId="62" borderId="37" applyNumberFormat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53" fillId="64" borderId="36" applyNumberFormat="0" applyAlignment="0" applyProtection="0"/>
    <xf numFmtId="0" fontId="168" fillId="64" borderId="36" applyNumberFormat="0" applyAlignment="0" applyProtection="0"/>
    <xf numFmtId="0" fontId="171" fillId="0" borderId="41" applyNumberFormat="0" applyFill="0" applyAlignment="0" applyProtection="0"/>
    <xf numFmtId="0" fontId="19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69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3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2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52">
    <xf numFmtId="0" fontId="0" fillId="0" borderId="0" xfId="0"/>
    <xf numFmtId="168" fontId="8" fillId="0" borderId="0" xfId="586" applyNumberFormat="1" applyFont="1" applyFill="1" applyAlignment="1"/>
    <xf numFmtId="168" fontId="138" fillId="0" borderId="0" xfId="586" applyNumberFormat="1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168" fontId="13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>
      <alignment horizontal="center"/>
    </xf>
    <xf numFmtId="168" fontId="138" fillId="0" borderId="0" xfId="586" applyNumberFormat="1" applyFont="1" applyFill="1" applyAlignment="1">
      <alignment horizontal="center"/>
    </xf>
    <xf numFmtId="43" fontId="8" fillId="0" borderId="0" xfId="586" applyFont="1" applyFill="1" applyBorder="1" applyAlignment="1">
      <alignment horizontal="center"/>
    </xf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68" fontId="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0" fontId="8" fillId="0" borderId="0" xfId="0" applyFont="1" applyAlignment="1">
      <alignment horizontal="center" vertical="center"/>
    </xf>
    <xf numFmtId="41" fontId="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1" fontId="138" fillId="0" borderId="0" xfId="586" applyNumberFormat="1" applyFont="1" applyFill="1" applyBorder="1" applyAlignment="1">
      <alignment horizontal="right"/>
    </xf>
    <xf numFmtId="37" fontId="8" fillId="0" borderId="0" xfId="586" applyNumberFormat="1" applyFont="1" applyFill="1" applyAlignment="1">
      <alignment horizontal="right"/>
    </xf>
    <xf numFmtId="37" fontId="8" fillId="0" borderId="0" xfId="586" quotePrefix="1" applyNumberFormat="1" applyFont="1" applyFill="1" applyAlignment="1">
      <alignment horizontal="right"/>
    </xf>
    <xf numFmtId="41" fontId="138" fillId="0" borderId="0" xfId="586" applyNumberFormat="1" applyFont="1" applyFill="1" applyAlignment="1">
      <alignment horizontal="right"/>
    </xf>
    <xf numFmtId="43" fontId="162" fillId="0" borderId="0" xfId="586" applyFont="1" applyFill="1" applyBorder="1" applyAlignment="1">
      <alignment horizontal="center"/>
    </xf>
    <xf numFmtId="43" fontId="138" fillId="0" borderId="0" xfId="586" applyFont="1" applyFill="1" applyAlignment="1">
      <alignment horizontal="center"/>
    </xf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138" fillId="0" borderId="35" xfId="586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41" fontId="138" fillId="0" borderId="33" xfId="586" applyNumberFormat="1" applyFont="1" applyFill="1" applyBorder="1" applyAlignment="1"/>
    <xf numFmtId="212" fontId="8" fillId="0" borderId="0" xfId="645" applyNumberFormat="1" applyFont="1" applyFill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3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5" fontId="95" fillId="0" borderId="18" xfId="2470" applyFont="1" applyBorder="1"/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43" fontId="138" fillId="0" borderId="0" xfId="586" applyFont="1" applyFill="1" applyBorder="1" applyAlignment="1"/>
    <xf numFmtId="168" fontId="8" fillId="0" borderId="33" xfId="586" applyNumberFormat="1" applyFont="1" applyFill="1" applyBorder="1" applyAlignment="1"/>
    <xf numFmtId="168" fontId="138" fillId="0" borderId="0" xfId="586" applyNumberFormat="1" applyFont="1" applyFill="1" applyBorder="1" applyAlignment="1"/>
    <xf numFmtId="168" fontId="138" fillId="0" borderId="35" xfId="586" applyNumberFormat="1" applyFont="1" applyFill="1" applyBorder="1" applyAlignment="1"/>
    <xf numFmtId="168" fontId="8" fillId="0" borderId="33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>
      <alignment horizontal="right"/>
    </xf>
    <xf numFmtId="168" fontId="138" fillId="0" borderId="35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/>
    <xf numFmtId="168" fontId="139" fillId="0" borderId="0" xfId="586" applyNumberFormat="1" applyFont="1" applyFill="1" applyAlignment="1">
      <alignment horizontal="center"/>
    </xf>
    <xf numFmtId="168" fontId="8" fillId="0" borderId="2874" xfId="586" applyNumberFormat="1" applyFont="1" applyFill="1" applyBorder="1" applyAlignment="1">
      <alignment horizontal="right"/>
    </xf>
    <xf numFmtId="41" fontId="138" fillId="0" borderId="2873" xfId="586" applyNumberFormat="1" applyFont="1" applyFill="1" applyBorder="1" applyAlignment="1"/>
    <xf numFmtId="168" fontId="138" fillId="0" borderId="2873" xfId="586" applyNumberFormat="1" applyFont="1" applyFill="1" applyBorder="1" applyAlignment="1"/>
    <xf numFmtId="41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center"/>
    </xf>
    <xf numFmtId="168" fontId="138" fillId="0" borderId="2404" xfId="586" applyNumberFormat="1" applyFont="1" applyFill="1" applyBorder="1" applyAlignment="1">
      <alignment horizontal="center"/>
    </xf>
    <xf numFmtId="43" fontId="138" fillId="0" borderId="2873" xfId="586" applyFont="1" applyFill="1" applyBorder="1" applyAlignment="1"/>
    <xf numFmtId="168" fontId="138" fillId="0" borderId="2404" xfId="586" applyNumberFormat="1" applyFont="1" applyFill="1" applyBorder="1" applyAlignment="1">
      <alignment horizontal="right"/>
    </xf>
    <xf numFmtId="41" fontId="8" fillId="0" borderId="2874" xfId="586" applyNumberFormat="1" applyFont="1" applyFill="1" applyBorder="1" applyAlignment="1">
      <alignment horizontal="right"/>
    </xf>
    <xf numFmtId="41" fontId="138" fillId="0" borderId="2404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/>
    <xf numFmtId="10" fontId="138" fillId="0" borderId="0" xfId="1716" applyNumberFormat="1" applyFont="1" applyFill="1" applyAlignment="1">
      <alignment horizontal="center"/>
    </xf>
    <xf numFmtId="43" fontId="8" fillId="0" borderId="0" xfId="586" applyFont="1" applyFill="1"/>
    <xf numFmtId="168" fontId="8" fillId="0" borderId="0" xfId="586" applyNumberFormat="1" applyFont="1" applyFill="1"/>
    <xf numFmtId="43" fontId="8" fillId="0" borderId="0" xfId="586" applyFont="1" applyFill="1" applyAlignment="1">
      <alignment horizontal="left"/>
    </xf>
    <xf numFmtId="43" fontId="138" fillId="0" borderId="0" xfId="586" applyFont="1" applyFill="1" applyBorder="1" applyAlignment="1">
      <alignment horizontal="center"/>
    </xf>
    <xf numFmtId="43" fontId="8" fillId="0" borderId="0" xfId="586" quotePrefix="1" applyFont="1" applyFill="1" applyAlignment="1"/>
    <xf numFmtId="43" fontId="8" fillId="0" borderId="0" xfId="586" applyFont="1" applyFill="1" applyAlignment="1">
      <alignment horizontal="right"/>
    </xf>
    <xf numFmtId="0" fontId="8" fillId="0" borderId="0" xfId="0" applyFont="1"/>
    <xf numFmtId="0" fontId="139" fillId="0" borderId="0" xfId="0" applyFont="1" applyAlignment="1">
      <alignment horizontal="center"/>
    </xf>
    <xf numFmtId="41" fontId="8" fillId="0" borderId="0" xfId="0" applyNumberFormat="1" applyFont="1"/>
    <xf numFmtId="0" fontId="8" fillId="0" borderId="0" xfId="0" applyFont="1" applyAlignment="1">
      <alignment horizontal="left"/>
    </xf>
    <xf numFmtId="0" fontId="140" fillId="0" borderId="0" xfId="0" applyFont="1"/>
    <xf numFmtId="0" fontId="139" fillId="0" borderId="0" xfId="0" applyFont="1"/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138" fillId="0" borderId="0" xfId="0" applyFont="1" applyAlignment="1">
      <alignment horizontal="left"/>
    </xf>
    <xf numFmtId="0" fontId="8" fillId="0" borderId="0" xfId="1116" applyFont="1" applyAlignment="1">
      <alignment horizontal="left"/>
    </xf>
    <xf numFmtId="0" fontId="199" fillId="0" borderId="0" xfId="0" applyFont="1" applyAlignment="1">
      <alignment horizontal="left"/>
    </xf>
    <xf numFmtId="168" fontId="8" fillId="0" borderId="0" xfId="0" applyNumberFormat="1" applyFont="1"/>
    <xf numFmtId="0" fontId="138" fillId="0" borderId="0" xfId="0" applyFont="1"/>
    <xf numFmtId="0" fontId="198" fillId="0" borderId="0" xfId="0" applyFont="1"/>
    <xf numFmtId="0" fontId="140" fillId="0" borderId="0" xfId="0" applyFont="1" applyAlignment="1">
      <alignment horizontal="left"/>
    </xf>
    <xf numFmtId="41" fontId="138" fillId="0" borderId="0" xfId="0" applyNumberFormat="1" applyFont="1"/>
    <xf numFmtId="37" fontId="8" fillId="0" borderId="0" xfId="0" applyNumberFormat="1" applyFont="1"/>
    <xf numFmtId="41" fontId="138" fillId="0" borderId="2873" xfId="0" applyNumberFormat="1" applyFont="1" applyBorder="1"/>
    <xf numFmtId="168" fontId="8" fillId="0" borderId="33" xfId="0" applyNumberFormat="1" applyFont="1" applyBorder="1"/>
    <xf numFmtId="0" fontId="161" fillId="0" borderId="0" xfId="0" applyFont="1"/>
    <xf numFmtId="43" fontId="13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8" fillId="0" borderId="0" xfId="0" applyNumberFormat="1" applyFont="1"/>
    <xf numFmtId="0" fontId="199" fillId="0" borderId="0" xfId="0" applyFont="1"/>
    <xf numFmtId="0" fontId="138" fillId="0" borderId="0" xfId="0" applyFont="1" applyAlignment="1">
      <alignment horizontal="center"/>
    </xf>
    <xf numFmtId="168" fontId="8" fillId="0" borderId="33" xfId="0" applyNumberFormat="1" applyFont="1" applyBorder="1" applyAlignment="1">
      <alignment horizontal="right"/>
    </xf>
    <xf numFmtId="49" fontId="8" fillId="0" borderId="0" xfId="0" applyNumberFormat="1" applyFont="1"/>
    <xf numFmtId="0" fontId="8" fillId="0" borderId="0" xfId="1329" applyFont="1"/>
    <xf numFmtId="37" fontId="138" fillId="0" borderId="0" xfId="0" applyNumberFormat="1" applyFont="1" applyAlignment="1">
      <alignment horizontal="right"/>
    </xf>
    <xf numFmtId="37" fontId="13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1" fontId="13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right"/>
    </xf>
    <xf numFmtId="0" fontId="140" fillId="0" borderId="0" xfId="0" applyFont="1" applyAlignment="1">
      <alignment horizontal="center"/>
    </xf>
    <xf numFmtId="0" fontId="138" fillId="0" borderId="0" xfId="0" applyFont="1" applyAlignment="1">
      <alignment wrapText="1"/>
    </xf>
    <xf numFmtId="170" fontId="8" fillId="0" borderId="0" xfId="0" applyNumberFormat="1" applyFont="1" applyAlignment="1">
      <alignment horizontal="right"/>
    </xf>
    <xf numFmtId="168" fontId="8" fillId="0" borderId="0" xfId="1329" applyNumberFormat="1" applyFont="1"/>
    <xf numFmtId="0" fontId="8" fillId="0" borderId="0" xfId="1329" applyFont="1" applyAlignment="1">
      <alignment horizontal="left"/>
    </xf>
    <xf numFmtId="168" fontId="140" fillId="0" borderId="0" xfId="0" applyNumberFormat="1" applyFont="1" applyAlignment="1">
      <alignment horizontal="center"/>
    </xf>
    <xf numFmtId="43" fontId="8" fillId="0" borderId="0" xfId="1329" applyNumberFormat="1" applyFont="1"/>
    <xf numFmtId="0" fontId="8" fillId="0" borderId="0" xfId="1329" quotePrefix="1" applyFont="1"/>
    <xf numFmtId="168" fontId="13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139" fillId="0" borderId="0" xfId="1116" applyFont="1" applyAlignment="1">
      <alignment horizontal="center"/>
    </xf>
    <xf numFmtId="0" fontId="8" fillId="0" borderId="0" xfId="1116" applyFont="1"/>
    <xf numFmtId="43" fontId="139" fillId="0" borderId="0" xfId="0" applyNumberFormat="1" applyFont="1" applyAlignment="1">
      <alignment horizontal="center"/>
    </xf>
    <xf numFmtId="168" fontId="138" fillId="0" borderId="2873" xfId="0" applyNumberFormat="1" applyFont="1" applyBorder="1" applyAlignment="1">
      <alignment horizontal="center"/>
    </xf>
    <xf numFmtId="168" fontId="139" fillId="0" borderId="0" xfId="0" applyNumberFormat="1" applyFont="1" applyAlignment="1">
      <alignment horizontal="center"/>
    </xf>
    <xf numFmtId="168" fontId="8" fillId="0" borderId="33" xfId="0" applyNumberFormat="1" applyFont="1" applyBorder="1" applyAlignment="1">
      <alignment horizontal="center"/>
    </xf>
    <xf numFmtId="168" fontId="138" fillId="0" borderId="33" xfId="0" applyNumberFormat="1" applyFont="1" applyBorder="1" applyAlignment="1">
      <alignment horizontal="center"/>
    </xf>
    <xf numFmtId="168" fontId="138" fillId="0" borderId="2404" xfId="0" applyNumberFormat="1" applyFont="1" applyBorder="1" applyAlignment="1">
      <alignment horizontal="center"/>
    </xf>
    <xf numFmtId="165" fontId="8" fillId="0" borderId="0" xfId="0" applyNumberFormat="1" applyFont="1"/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43" fontId="139" fillId="0" borderId="0" xfId="0" applyNumberFormat="1" applyFont="1" applyAlignment="1">
      <alignment horizontal="center"/>
    </xf>
    <xf numFmtId="43" fontId="138" fillId="0" borderId="0" xfId="0" applyNumberFormat="1" applyFont="1" applyAlignment="1">
      <alignment horizontal="center"/>
    </xf>
    <xf numFmtId="0" fontId="8" fillId="0" borderId="33" xfId="0" applyFont="1" applyBorder="1" applyAlignment="1">
      <alignment horizontal="center"/>
    </xf>
    <xf numFmtId="37" fontId="138" fillId="0" borderId="0" xfId="0" applyNumberFormat="1" applyFont="1" applyAlignment="1">
      <alignment horizontal="center"/>
    </xf>
    <xf numFmtId="37" fontId="8" fillId="0" borderId="33" xfId="0" applyNumberFormat="1" applyFont="1" applyBorder="1" applyAlignment="1">
      <alignment horizontal="center"/>
    </xf>
    <xf numFmtId="37" fontId="139" fillId="0" borderId="0" xfId="0" applyNumberFormat="1" applyFont="1" applyAlignment="1">
      <alignment horizontal="center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00FF00"/>
      <color rgb="FFFF66FF"/>
      <color rgb="FF66FF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showGridLines="0" tabSelected="1" view="pageBreakPreview" zoomScale="70" zoomScaleNormal="85" zoomScaleSheetLayoutView="70" workbookViewId="0"/>
  </sheetViews>
  <sheetFormatPr defaultColWidth="9.09765625" defaultRowHeight="21.65" customHeight="1"/>
  <cols>
    <col min="1" max="1" width="53" style="88" customWidth="1"/>
    <col min="2" max="2" width="9.8984375" style="91" customWidth="1"/>
    <col min="3" max="3" width="1.09765625" style="85" customWidth="1"/>
    <col min="4" max="4" width="15" style="97" customWidth="1"/>
    <col min="5" max="5" width="1.09765625" style="85" customWidth="1"/>
    <col min="6" max="6" width="15" style="97" customWidth="1"/>
    <col min="7" max="7" width="1.09765625" style="97" customWidth="1"/>
    <col min="8" max="8" width="17.09765625" style="1" customWidth="1"/>
    <col min="9" max="9" width="1.09765625" style="1" customWidth="1"/>
    <col min="10" max="10" width="17.09765625" style="1" customWidth="1"/>
    <col min="11" max="11" width="9.09765625" style="85"/>
    <col min="12" max="12" width="12.5" style="85" customWidth="1"/>
    <col min="13" max="16384" width="9.09765625" style="85"/>
  </cols>
  <sheetData>
    <row r="1" spans="1:12" ht="23.15" customHeight="1">
      <c r="A1" s="96" t="s">
        <v>0</v>
      </c>
    </row>
    <row r="2" spans="1:12" ht="23.15" customHeight="1">
      <c r="A2" s="96" t="s">
        <v>1</v>
      </c>
    </row>
    <row r="3" spans="1:12" ht="21.65" customHeight="1">
      <c r="A3" s="94"/>
    </row>
    <row r="4" spans="1:12" ht="21.65" customHeight="1">
      <c r="A4" s="85"/>
      <c r="B4" s="86"/>
      <c r="C4" s="86"/>
      <c r="D4" s="141" t="s">
        <v>2</v>
      </c>
      <c r="E4" s="141"/>
      <c r="F4" s="141"/>
      <c r="G4" s="98"/>
      <c r="H4" s="141" t="s">
        <v>3</v>
      </c>
      <c r="I4" s="141"/>
      <c r="J4" s="141"/>
    </row>
    <row r="5" spans="1:12" ht="21.65" customHeight="1">
      <c r="A5" s="85"/>
      <c r="B5" s="86"/>
      <c r="D5" s="143" t="s">
        <v>4</v>
      </c>
      <c r="E5" s="143"/>
      <c r="F5" s="143"/>
      <c r="G5" s="91"/>
      <c r="H5" s="143" t="s">
        <v>4</v>
      </c>
      <c r="I5" s="143"/>
      <c r="J5" s="143"/>
    </row>
    <row r="6" spans="1:12" ht="21.65" customHeight="1">
      <c r="A6" s="99" t="s">
        <v>5</v>
      </c>
      <c r="B6" s="86" t="s">
        <v>6</v>
      </c>
      <c r="C6" s="91"/>
      <c r="D6" s="91">
        <v>2567</v>
      </c>
      <c r="E6" s="91"/>
      <c r="F6" s="91">
        <v>2566</v>
      </c>
      <c r="G6" s="91"/>
      <c r="H6" s="91">
        <v>2567</v>
      </c>
      <c r="I6" s="91"/>
      <c r="J6" s="91">
        <v>2566</v>
      </c>
    </row>
    <row r="7" spans="1:12" ht="21.65" customHeight="1">
      <c r="C7" s="91"/>
      <c r="D7" s="142" t="s">
        <v>7</v>
      </c>
      <c r="E7" s="142"/>
      <c r="F7" s="142"/>
      <c r="G7" s="142"/>
      <c r="H7" s="142"/>
      <c r="I7" s="142"/>
      <c r="J7" s="142"/>
    </row>
    <row r="8" spans="1:12" ht="21.65" customHeight="1">
      <c r="A8" s="100" t="s">
        <v>8</v>
      </c>
      <c r="B8" s="86"/>
    </row>
    <row r="9" spans="1:12" ht="21.65" customHeight="1">
      <c r="A9" s="88" t="s">
        <v>9</v>
      </c>
      <c r="B9" s="86">
        <v>5</v>
      </c>
      <c r="C9" s="87"/>
      <c r="D9" s="97">
        <v>787652162</v>
      </c>
      <c r="E9" s="87"/>
      <c r="F9" s="97">
        <v>707774560</v>
      </c>
      <c r="H9" s="1">
        <v>165993174</v>
      </c>
      <c r="J9" s="1">
        <v>116411346</v>
      </c>
      <c r="L9" s="97"/>
    </row>
    <row r="10" spans="1:12" ht="21.65" customHeight="1">
      <c r="A10" s="88" t="s">
        <v>10</v>
      </c>
      <c r="B10" s="86" t="s">
        <v>243</v>
      </c>
      <c r="C10" s="87"/>
      <c r="D10" s="97">
        <v>2120249819</v>
      </c>
      <c r="E10" s="87"/>
      <c r="F10" s="97">
        <v>2807591004</v>
      </c>
      <c r="H10" s="1">
        <v>0</v>
      </c>
      <c r="J10" s="1">
        <v>0</v>
      </c>
      <c r="L10" s="97"/>
    </row>
    <row r="11" spans="1:12" ht="21.65" customHeight="1">
      <c r="A11" s="88" t="s">
        <v>11</v>
      </c>
      <c r="B11" s="86" t="s">
        <v>244</v>
      </c>
      <c r="C11" s="87"/>
      <c r="D11" s="97">
        <v>1659746707</v>
      </c>
      <c r="E11" s="87"/>
      <c r="F11" s="97">
        <v>1454272228</v>
      </c>
      <c r="H11" s="1">
        <v>0</v>
      </c>
      <c r="J11" s="1">
        <v>0</v>
      </c>
      <c r="L11" s="97"/>
    </row>
    <row r="12" spans="1:12" ht="21.65" customHeight="1">
      <c r="A12" s="88" t="s">
        <v>12</v>
      </c>
      <c r="B12" s="86" t="s">
        <v>245</v>
      </c>
      <c r="C12" s="87"/>
      <c r="D12" s="97">
        <v>274490390</v>
      </c>
      <c r="E12" s="87"/>
      <c r="F12" s="97">
        <v>200715920</v>
      </c>
      <c r="H12" s="1">
        <v>109072036</v>
      </c>
      <c r="J12" s="1">
        <v>140623216</v>
      </c>
      <c r="L12" s="97"/>
    </row>
    <row r="13" spans="1:12" ht="21.65" customHeight="1">
      <c r="A13" s="88" t="s">
        <v>13</v>
      </c>
      <c r="B13" s="86" t="s">
        <v>246</v>
      </c>
      <c r="C13" s="87"/>
      <c r="D13" s="97">
        <v>2436256816</v>
      </c>
      <c r="E13" s="87"/>
      <c r="F13" s="97">
        <v>2060704579</v>
      </c>
      <c r="H13" s="1">
        <v>0</v>
      </c>
      <c r="J13" s="1">
        <v>0</v>
      </c>
      <c r="L13" s="97"/>
    </row>
    <row r="14" spans="1:12" ht="21.65" customHeight="1">
      <c r="A14" s="88" t="s">
        <v>14</v>
      </c>
      <c r="B14" s="86">
        <v>4</v>
      </c>
      <c r="C14" s="87"/>
      <c r="D14" s="97">
        <v>12521734</v>
      </c>
      <c r="E14" s="87"/>
      <c r="F14" s="97">
        <v>11016770</v>
      </c>
      <c r="H14" s="1">
        <v>0</v>
      </c>
      <c r="J14" s="1">
        <v>0</v>
      </c>
      <c r="L14" s="97"/>
    </row>
    <row r="15" spans="1:12" ht="21.65" customHeight="1">
      <c r="A15" s="88" t="s">
        <v>15</v>
      </c>
      <c r="B15" s="86">
        <v>4</v>
      </c>
      <c r="C15" s="11"/>
      <c r="D15" s="97">
        <v>0</v>
      </c>
      <c r="E15" s="11"/>
      <c r="F15" s="97">
        <v>0</v>
      </c>
      <c r="H15" s="1">
        <v>7888199992</v>
      </c>
      <c r="J15" s="1">
        <v>8648999992</v>
      </c>
      <c r="L15" s="97"/>
    </row>
    <row r="16" spans="1:12" ht="21.65" customHeight="1">
      <c r="A16" s="88" t="s">
        <v>16</v>
      </c>
      <c r="B16" s="86">
        <v>9</v>
      </c>
      <c r="C16" s="87"/>
      <c r="D16" s="97">
        <v>718411492</v>
      </c>
      <c r="E16" s="87"/>
      <c r="F16" s="97">
        <v>915071348</v>
      </c>
      <c r="H16" s="1">
        <v>0</v>
      </c>
      <c r="J16" s="1">
        <v>0</v>
      </c>
      <c r="L16" s="97"/>
    </row>
    <row r="17" spans="1:12" ht="21.65" customHeight="1">
      <c r="A17" s="88" t="s">
        <v>17</v>
      </c>
      <c r="B17" s="86">
        <v>10</v>
      </c>
      <c r="C17" s="87"/>
      <c r="D17" s="1">
        <v>6243656488</v>
      </c>
      <c r="E17" s="87"/>
      <c r="F17" s="1">
        <v>8410661154</v>
      </c>
      <c r="G17" s="1"/>
      <c r="H17" s="1">
        <v>0</v>
      </c>
      <c r="J17" s="1">
        <v>0</v>
      </c>
      <c r="L17" s="97"/>
    </row>
    <row r="18" spans="1:12" ht="21.65" customHeight="1">
      <c r="A18" s="88" t="s">
        <v>18</v>
      </c>
      <c r="B18" s="86">
        <v>28</v>
      </c>
      <c r="C18" s="87"/>
      <c r="D18" s="1">
        <v>528396356</v>
      </c>
      <c r="E18" s="87"/>
      <c r="F18" s="1">
        <v>117056933</v>
      </c>
      <c r="G18" s="1"/>
      <c r="H18" s="1">
        <v>0</v>
      </c>
      <c r="J18" s="1">
        <v>0</v>
      </c>
      <c r="L18" s="97"/>
    </row>
    <row r="19" spans="1:12" ht="21.65" customHeight="1">
      <c r="A19" s="88" t="s">
        <v>19</v>
      </c>
      <c r="B19" s="86"/>
      <c r="C19" s="87"/>
      <c r="D19" s="97">
        <v>13186846</v>
      </c>
      <c r="E19" s="87"/>
      <c r="F19" s="97">
        <v>48680816</v>
      </c>
      <c r="H19" s="1">
        <v>0</v>
      </c>
      <c r="J19" s="1">
        <v>0</v>
      </c>
      <c r="L19" s="97"/>
    </row>
    <row r="20" spans="1:12" ht="21.65" hidden="1" customHeight="1">
      <c r="A20" s="88" t="s">
        <v>20</v>
      </c>
      <c r="B20" s="86"/>
      <c r="C20" s="87"/>
      <c r="D20" s="97">
        <v>0</v>
      </c>
      <c r="E20" s="87"/>
      <c r="F20" s="97">
        <v>0</v>
      </c>
      <c r="H20" s="1">
        <v>0</v>
      </c>
      <c r="J20" s="1">
        <v>0</v>
      </c>
      <c r="L20" s="97"/>
    </row>
    <row r="21" spans="1:12" ht="21.65" customHeight="1">
      <c r="A21" s="88" t="s">
        <v>21</v>
      </c>
      <c r="B21" s="86"/>
      <c r="C21" s="87"/>
      <c r="D21" s="97">
        <v>2692688</v>
      </c>
      <c r="E21" s="87"/>
      <c r="F21" s="97">
        <v>3649420</v>
      </c>
      <c r="H21" s="1">
        <v>0</v>
      </c>
      <c r="J21" s="1">
        <v>0</v>
      </c>
      <c r="L21" s="97"/>
    </row>
    <row r="22" spans="1:12" ht="21.65" customHeight="1">
      <c r="A22" s="88" t="s">
        <v>22</v>
      </c>
      <c r="B22" s="86">
        <v>4</v>
      </c>
      <c r="C22" s="87"/>
      <c r="D22" s="97">
        <v>164079092</v>
      </c>
      <c r="E22" s="87"/>
      <c r="F22" s="97">
        <v>150526245</v>
      </c>
      <c r="H22" s="1">
        <v>6330003</v>
      </c>
      <c r="J22" s="1">
        <v>6206672</v>
      </c>
      <c r="L22" s="97"/>
    </row>
    <row r="23" spans="1:12" ht="21.65" customHeight="1">
      <c r="A23" s="94" t="s">
        <v>23</v>
      </c>
      <c r="B23" s="86"/>
      <c r="C23" s="101"/>
      <c r="D23" s="68">
        <v>14961340590</v>
      </c>
      <c r="E23" s="101"/>
      <c r="F23" s="67">
        <v>16887720977</v>
      </c>
      <c r="G23" s="27"/>
      <c r="H23" s="68">
        <v>8169595205</v>
      </c>
      <c r="I23" s="27"/>
      <c r="J23" s="67">
        <v>8912241226</v>
      </c>
    </row>
    <row r="24" spans="1:12" ht="21.65" customHeight="1">
      <c r="B24" s="86"/>
      <c r="C24" s="87"/>
      <c r="D24" s="28"/>
      <c r="E24" s="87"/>
      <c r="F24" s="28"/>
      <c r="G24" s="28"/>
      <c r="I24" s="28"/>
      <c r="J24" s="28"/>
    </row>
    <row r="25" spans="1:12" ht="21.65" customHeight="1">
      <c r="A25" s="100" t="s">
        <v>24</v>
      </c>
      <c r="B25" s="86"/>
      <c r="C25" s="87"/>
      <c r="D25" s="28"/>
      <c r="E25" s="87"/>
      <c r="F25" s="28"/>
      <c r="G25" s="28"/>
      <c r="H25" s="28"/>
      <c r="I25" s="28"/>
      <c r="J25" s="28"/>
    </row>
    <row r="26" spans="1:12" ht="21.65" customHeight="1">
      <c r="A26" s="85" t="s">
        <v>25</v>
      </c>
      <c r="B26" s="86"/>
      <c r="C26" s="87"/>
      <c r="D26" s="18">
        <v>275000</v>
      </c>
      <c r="E26" s="87"/>
      <c r="F26" s="18">
        <v>275000</v>
      </c>
      <c r="G26" s="18"/>
      <c r="H26" s="11">
        <v>0</v>
      </c>
      <c r="I26" s="11"/>
      <c r="J26" s="11">
        <v>0</v>
      </c>
    </row>
    <row r="27" spans="1:12" ht="21.65" customHeight="1">
      <c r="A27" s="85" t="s">
        <v>26</v>
      </c>
      <c r="B27" s="86">
        <v>4</v>
      </c>
      <c r="C27" s="87"/>
      <c r="D27" s="18">
        <v>338103500</v>
      </c>
      <c r="E27" s="87"/>
      <c r="F27" s="18">
        <v>324150089</v>
      </c>
      <c r="G27" s="18"/>
      <c r="H27" s="11">
        <v>0</v>
      </c>
      <c r="I27" s="11"/>
      <c r="J27" s="11">
        <v>0</v>
      </c>
    </row>
    <row r="28" spans="1:12" ht="21.65" customHeight="1">
      <c r="A28" s="85" t="s">
        <v>27</v>
      </c>
      <c r="B28" s="86">
        <v>11</v>
      </c>
      <c r="C28" s="87"/>
      <c r="D28" s="17">
        <v>0</v>
      </c>
      <c r="E28" s="87"/>
      <c r="F28" s="17">
        <v>0</v>
      </c>
      <c r="G28" s="17"/>
      <c r="H28" s="11">
        <v>0</v>
      </c>
      <c r="I28" s="11"/>
      <c r="J28" s="11">
        <v>0</v>
      </c>
    </row>
    <row r="29" spans="1:12" ht="21.65" customHeight="1">
      <c r="A29" s="85" t="s">
        <v>267</v>
      </c>
      <c r="B29" s="86"/>
      <c r="C29" s="87"/>
      <c r="D29" s="17">
        <v>22646</v>
      </c>
      <c r="E29" s="87"/>
      <c r="F29" s="17">
        <v>0</v>
      </c>
      <c r="G29" s="17">
        <v>0</v>
      </c>
      <c r="H29" s="11">
        <v>0</v>
      </c>
      <c r="I29" s="11"/>
      <c r="J29" s="11">
        <v>0</v>
      </c>
    </row>
    <row r="30" spans="1:12" ht="21.65" customHeight="1">
      <c r="A30" s="85" t="s">
        <v>28</v>
      </c>
      <c r="B30" s="86">
        <v>12</v>
      </c>
      <c r="C30" s="11"/>
      <c r="D30" s="11">
        <v>0</v>
      </c>
      <c r="E30" s="11"/>
      <c r="F30" s="11">
        <v>0</v>
      </c>
      <c r="G30" s="11"/>
      <c r="H30" s="17">
        <v>5009121395</v>
      </c>
      <c r="I30" s="18"/>
      <c r="J30" s="18">
        <v>5009135121</v>
      </c>
      <c r="L30" s="97"/>
    </row>
    <row r="31" spans="1:12" ht="21.65" customHeight="1">
      <c r="A31" s="88" t="s">
        <v>29</v>
      </c>
      <c r="B31" s="86">
        <v>14</v>
      </c>
      <c r="C31" s="87"/>
      <c r="D31" s="17">
        <v>1805199353</v>
      </c>
      <c r="E31" s="87"/>
      <c r="F31" s="17">
        <v>1717191243</v>
      </c>
      <c r="G31" s="17"/>
      <c r="H31" s="1">
        <v>133300000</v>
      </c>
      <c r="I31" s="18"/>
      <c r="J31" s="18">
        <v>133440000</v>
      </c>
      <c r="L31" s="97"/>
    </row>
    <row r="32" spans="1:12" ht="21.65" customHeight="1">
      <c r="A32" s="88" t="s">
        <v>30</v>
      </c>
      <c r="B32" s="86">
        <v>15</v>
      </c>
      <c r="C32" s="87"/>
      <c r="D32" s="18">
        <v>12312899659</v>
      </c>
      <c r="E32" s="87"/>
      <c r="F32" s="18">
        <v>12886338349</v>
      </c>
      <c r="G32" s="18"/>
      <c r="H32" s="1">
        <v>24480614</v>
      </c>
      <c r="I32" s="18"/>
      <c r="J32" s="18">
        <v>38486268</v>
      </c>
      <c r="L32" s="97"/>
    </row>
    <row r="33" spans="1:12" ht="21.65" customHeight="1">
      <c r="A33" s="88" t="s">
        <v>31</v>
      </c>
      <c r="B33" s="86">
        <v>16</v>
      </c>
      <c r="C33" s="87"/>
      <c r="D33" s="18">
        <v>4091832427</v>
      </c>
      <c r="E33" s="87"/>
      <c r="F33" s="18">
        <v>4091916118</v>
      </c>
      <c r="G33" s="18"/>
      <c r="H33" s="1">
        <v>0</v>
      </c>
      <c r="I33" s="11"/>
      <c r="J33" s="11">
        <v>0</v>
      </c>
      <c r="L33" s="97"/>
    </row>
    <row r="34" spans="1:12" ht="21.65" customHeight="1">
      <c r="A34" s="88" t="s">
        <v>32</v>
      </c>
      <c r="B34" s="86">
        <v>17</v>
      </c>
      <c r="C34" s="87"/>
      <c r="D34" s="18">
        <v>3972674011</v>
      </c>
      <c r="E34" s="87"/>
      <c r="F34" s="18">
        <v>4224071309</v>
      </c>
      <c r="G34" s="18"/>
      <c r="H34" s="1">
        <v>28478289</v>
      </c>
      <c r="I34" s="18"/>
      <c r="J34" s="1">
        <v>14633213</v>
      </c>
      <c r="L34" s="97"/>
    </row>
    <row r="35" spans="1:12" ht="21.65" customHeight="1">
      <c r="A35" s="88" t="s">
        <v>34</v>
      </c>
      <c r="B35" s="86">
        <v>25</v>
      </c>
      <c r="C35" s="87"/>
      <c r="D35" s="17">
        <v>215123491</v>
      </c>
      <c r="E35" s="87"/>
      <c r="F35" s="17">
        <v>208242337</v>
      </c>
      <c r="G35" s="17"/>
      <c r="H35" s="11">
        <v>0</v>
      </c>
      <c r="I35" s="11"/>
      <c r="J35" s="11">
        <v>0</v>
      </c>
      <c r="L35" s="97"/>
    </row>
    <row r="36" spans="1:12" ht="21.65" customHeight="1">
      <c r="A36" s="95" t="s">
        <v>35</v>
      </c>
      <c r="B36" s="86"/>
      <c r="C36" s="87"/>
      <c r="D36" s="18">
        <v>114595070</v>
      </c>
      <c r="E36" s="87"/>
      <c r="F36" s="18">
        <v>59753660</v>
      </c>
      <c r="G36" s="18"/>
      <c r="H36" s="17">
        <v>21707462</v>
      </c>
      <c r="I36" s="18"/>
      <c r="J36" s="18">
        <v>14918721</v>
      </c>
      <c r="L36" s="97"/>
    </row>
    <row r="37" spans="1:12" ht="21.65" customHeight="1">
      <c r="A37" s="95" t="s">
        <v>36</v>
      </c>
      <c r="B37" s="86"/>
      <c r="C37" s="87"/>
      <c r="D37" s="1">
        <v>0</v>
      </c>
      <c r="E37" s="87"/>
      <c r="F37" s="1">
        <v>63589710</v>
      </c>
      <c r="G37" s="18"/>
      <c r="H37" s="1">
        <v>0</v>
      </c>
      <c r="I37" s="18"/>
      <c r="J37" s="1">
        <v>0</v>
      </c>
      <c r="L37" s="97"/>
    </row>
    <row r="38" spans="1:12" ht="21.65" customHeight="1">
      <c r="A38" s="95" t="s">
        <v>37</v>
      </c>
      <c r="B38" s="86"/>
      <c r="C38" s="87"/>
      <c r="D38" s="18">
        <v>43006282</v>
      </c>
      <c r="E38" s="87"/>
      <c r="F38" s="1">
        <v>55765227</v>
      </c>
      <c r="G38" s="18"/>
      <c r="H38" s="1">
        <v>0</v>
      </c>
      <c r="I38" s="18"/>
      <c r="J38" s="1">
        <v>0</v>
      </c>
      <c r="L38" s="97"/>
    </row>
    <row r="39" spans="1:12" ht="21.65" customHeight="1">
      <c r="A39" s="88" t="s">
        <v>38</v>
      </c>
      <c r="B39" s="86">
        <v>4</v>
      </c>
      <c r="C39" s="87"/>
      <c r="D39" s="17">
        <v>810524166</v>
      </c>
      <c r="E39" s="87"/>
      <c r="F39" s="18">
        <v>540635681</v>
      </c>
      <c r="G39" s="18"/>
      <c r="H39" s="17">
        <v>2044835</v>
      </c>
      <c r="I39" s="18"/>
      <c r="J39" s="18">
        <v>2049835</v>
      </c>
      <c r="L39" s="97"/>
    </row>
    <row r="40" spans="1:12" ht="21.65" customHeight="1">
      <c r="A40" s="94" t="s">
        <v>39</v>
      </c>
      <c r="B40" s="86"/>
      <c r="C40" s="101"/>
      <c r="D40" s="70">
        <v>23704255605</v>
      </c>
      <c r="E40" s="101"/>
      <c r="F40" s="69">
        <v>24171928723</v>
      </c>
      <c r="G40" s="21"/>
      <c r="H40" s="70">
        <v>5219132595</v>
      </c>
      <c r="I40" s="21"/>
      <c r="J40" s="69">
        <v>5212663158</v>
      </c>
    </row>
    <row r="41" spans="1:12" ht="21.65" customHeight="1">
      <c r="A41" s="94"/>
      <c r="B41" s="86"/>
      <c r="C41" s="101"/>
      <c r="D41" s="27"/>
      <c r="E41" s="101"/>
      <c r="F41" s="27"/>
      <c r="G41" s="27"/>
      <c r="H41" s="59"/>
      <c r="I41" s="27"/>
      <c r="J41" s="27"/>
    </row>
    <row r="42" spans="1:12" ht="21.65" customHeight="1" thickBot="1">
      <c r="A42" s="94" t="s">
        <v>40</v>
      </c>
      <c r="B42" s="86"/>
      <c r="C42" s="101"/>
      <c r="D42" s="60">
        <v>38665596195</v>
      </c>
      <c r="E42" s="101"/>
      <c r="F42" s="29">
        <v>41059649700</v>
      </c>
      <c r="G42" s="27"/>
      <c r="H42" s="60">
        <v>13388727800</v>
      </c>
      <c r="I42" s="27"/>
      <c r="J42" s="29">
        <v>14124904384</v>
      </c>
    </row>
    <row r="43" spans="1:12" ht="23.15" customHeight="1" thickTop="1">
      <c r="A43" s="96" t="s">
        <v>0</v>
      </c>
    </row>
    <row r="44" spans="1:12" ht="23.15" customHeight="1">
      <c r="A44" s="96" t="s">
        <v>1</v>
      </c>
    </row>
    <row r="45" spans="1:12" ht="21.65" customHeight="1">
      <c r="A45" s="98"/>
      <c r="B45" s="86"/>
      <c r="D45" s="85"/>
      <c r="F45" s="85"/>
      <c r="G45" s="85"/>
      <c r="H45" s="85"/>
      <c r="I45" s="85"/>
      <c r="J45" s="85"/>
    </row>
    <row r="46" spans="1:12" ht="21.65" customHeight="1">
      <c r="A46" s="85"/>
      <c r="B46" s="86"/>
      <c r="C46" s="86"/>
      <c r="D46" s="141" t="s">
        <v>2</v>
      </c>
      <c r="E46" s="141"/>
      <c r="F46" s="141"/>
      <c r="G46" s="98"/>
      <c r="H46" s="141" t="s">
        <v>3</v>
      </c>
      <c r="I46" s="141"/>
      <c r="J46" s="141"/>
    </row>
    <row r="47" spans="1:12" ht="21.65" customHeight="1">
      <c r="A47" s="85"/>
      <c r="B47" s="86"/>
      <c r="D47" s="143" t="s">
        <v>4</v>
      </c>
      <c r="E47" s="143"/>
      <c r="F47" s="143"/>
      <c r="G47" s="91"/>
      <c r="H47" s="143" t="s">
        <v>4</v>
      </c>
      <c r="I47" s="143"/>
      <c r="J47" s="143"/>
    </row>
    <row r="48" spans="1:12" ht="21.65" customHeight="1">
      <c r="A48" s="99" t="s">
        <v>41</v>
      </c>
      <c r="B48" s="86" t="s">
        <v>6</v>
      </c>
      <c r="C48" s="91"/>
      <c r="D48" s="91">
        <v>2567</v>
      </c>
      <c r="E48" s="91"/>
      <c r="F48" s="91">
        <v>2566</v>
      </c>
      <c r="G48" s="91"/>
      <c r="H48" s="91">
        <v>2567</v>
      </c>
      <c r="I48" s="91"/>
      <c r="J48" s="91">
        <v>2566</v>
      </c>
    </row>
    <row r="49" spans="1:12" ht="21.65" customHeight="1">
      <c r="C49" s="91"/>
      <c r="D49" s="142" t="s">
        <v>7</v>
      </c>
      <c r="E49" s="142"/>
      <c r="F49" s="142"/>
      <c r="G49" s="142"/>
      <c r="H49" s="142"/>
      <c r="I49" s="142"/>
      <c r="J49" s="142"/>
    </row>
    <row r="50" spans="1:12" ht="21.65" customHeight="1">
      <c r="A50" s="100" t="s">
        <v>42</v>
      </c>
      <c r="C50" s="102"/>
      <c r="E50" s="102"/>
    </row>
    <row r="51" spans="1:12" ht="21.65" customHeight="1">
      <c r="A51" s="88" t="s">
        <v>43</v>
      </c>
      <c r="B51" s="86">
        <v>18</v>
      </c>
      <c r="C51" s="87"/>
      <c r="D51" s="28">
        <v>4268532553</v>
      </c>
      <c r="E51" s="87"/>
      <c r="F51" s="28">
        <v>4773451434</v>
      </c>
      <c r="G51" s="28"/>
      <c r="H51" s="1">
        <v>1897000000</v>
      </c>
      <c r="I51" s="28"/>
      <c r="J51" s="1">
        <v>1997000000</v>
      </c>
      <c r="L51" s="97"/>
    </row>
    <row r="52" spans="1:12" ht="21.65" customHeight="1">
      <c r="A52" s="88" t="s">
        <v>44</v>
      </c>
      <c r="B52" s="86">
        <v>4</v>
      </c>
      <c r="C52" s="87"/>
      <c r="D52" s="28">
        <v>1340783443</v>
      </c>
      <c r="E52" s="87"/>
      <c r="F52" s="28">
        <v>1213168923</v>
      </c>
      <c r="G52" s="28"/>
      <c r="H52" s="1">
        <v>0</v>
      </c>
      <c r="J52" s="1">
        <v>0</v>
      </c>
      <c r="L52" s="97"/>
    </row>
    <row r="53" spans="1:12" ht="21.65" customHeight="1">
      <c r="A53" s="88" t="s">
        <v>45</v>
      </c>
      <c r="B53" s="86">
        <v>4</v>
      </c>
      <c r="C53" s="87"/>
      <c r="D53" s="1">
        <v>671738553</v>
      </c>
      <c r="E53" s="87"/>
      <c r="F53" s="1">
        <v>871897497</v>
      </c>
      <c r="G53" s="1"/>
      <c r="H53" s="1">
        <v>39945274</v>
      </c>
      <c r="I53" s="28"/>
      <c r="J53" s="1">
        <v>45992096</v>
      </c>
      <c r="L53" s="97"/>
    </row>
    <row r="54" spans="1:12" ht="21.65" customHeight="1">
      <c r="A54" s="88" t="s">
        <v>46</v>
      </c>
      <c r="B54" s="86"/>
      <c r="C54" s="87"/>
      <c r="D54" s="28"/>
      <c r="E54" s="87"/>
      <c r="F54" s="28"/>
      <c r="G54" s="28"/>
      <c r="H54" s="17"/>
      <c r="I54" s="18"/>
      <c r="J54" s="17"/>
      <c r="L54" s="97"/>
    </row>
    <row r="55" spans="1:12" ht="21.65" customHeight="1">
      <c r="A55" s="88" t="s">
        <v>47</v>
      </c>
      <c r="B55" s="86">
        <v>18</v>
      </c>
      <c r="C55" s="87"/>
      <c r="D55" s="28">
        <v>2048428108</v>
      </c>
      <c r="E55" s="87"/>
      <c r="F55" s="28">
        <v>2311296018</v>
      </c>
      <c r="G55" s="28"/>
      <c r="H55" s="1">
        <v>120000000</v>
      </c>
      <c r="I55" s="11"/>
      <c r="J55" s="1">
        <v>195000000</v>
      </c>
      <c r="L55" s="97"/>
    </row>
    <row r="56" spans="1:12" ht="21.65" customHeight="1">
      <c r="A56" s="88" t="s">
        <v>48</v>
      </c>
      <c r="B56" s="86" t="s">
        <v>33</v>
      </c>
      <c r="C56" s="87"/>
      <c r="D56" s="28">
        <v>63726831</v>
      </c>
      <c r="E56" s="87"/>
      <c r="F56" s="28">
        <v>77893888</v>
      </c>
      <c r="G56" s="28"/>
      <c r="H56" s="1">
        <v>2735991</v>
      </c>
      <c r="I56" s="11"/>
      <c r="J56" s="1">
        <v>16323850</v>
      </c>
      <c r="L56" s="97"/>
    </row>
    <row r="57" spans="1:12" ht="21.65" customHeight="1">
      <c r="A57" s="88" t="s">
        <v>49</v>
      </c>
      <c r="B57" s="86" t="s">
        <v>33</v>
      </c>
      <c r="C57" s="11"/>
      <c r="D57" s="1">
        <v>1814599993</v>
      </c>
      <c r="E57" s="11"/>
      <c r="F57" s="1">
        <v>1185099993</v>
      </c>
      <c r="G57" s="1"/>
      <c r="H57" s="1">
        <v>420900000</v>
      </c>
      <c r="I57" s="28"/>
      <c r="J57" s="1">
        <v>874900000</v>
      </c>
      <c r="L57" s="97"/>
    </row>
    <row r="58" spans="1:12" ht="21.65" customHeight="1">
      <c r="A58" s="88" t="s">
        <v>50</v>
      </c>
      <c r="B58" s="86"/>
      <c r="C58" s="87"/>
      <c r="D58" s="1">
        <v>56748928</v>
      </c>
      <c r="E58" s="87"/>
      <c r="F58" s="1">
        <v>3737018</v>
      </c>
      <c r="G58" s="1"/>
      <c r="H58" s="1">
        <v>0</v>
      </c>
      <c r="I58" s="11"/>
      <c r="J58" s="1">
        <v>0</v>
      </c>
      <c r="L58" s="97"/>
    </row>
    <row r="59" spans="1:12" ht="21.65" customHeight="1">
      <c r="A59" s="88" t="s">
        <v>51</v>
      </c>
      <c r="B59" s="86" t="s">
        <v>246</v>
      </c>
      <c r="C59" s="87"/>
      <c r="D59" s="28">
        <v>223931911</v>
      </c>
      <c r="E59" s="87"/>
      <c r="F59" s="28">
        <v>259867086</v>
      </c>
      <c r="G59" s="28"/>
      <c r="H59" s="1">
        <v>0</v>
      </c>
      <c r="I59" s="11"/>
      <c r="J59" s="1">
        <v>0</v>
      </c>
      <c r="L59" s="97"/>
    </row>
    <row r="60" spans="1:12" ht="21.65" customHeight="1">
      <c r="A60" s="88" t="s">
        <v>52</v>
      </c>
      <c r="B60" s="86"/>
      <c r="C60" s="87"/>
      <c r="D60" s="28">
        <v>96368399</v>
      </c>
      <c r="E60" s="87"/>
      <c r="F60" s="28">
        <v>127086632</v>
      </c>
      <c r="G60" s="28"/>
      <c r="H60" s="1">
        <v>0</v>
      </c>
      <c r="I60" s="11"/>
      <c r="J60" s="1">
        <v>0</v>
      </c>
      <c r="L60" s="97"/>
    </row>
    <row r="61" spans="1:12" ht="21.65" customHeight="1">
      <c r="A61" s="88" t="s">
        <v>53</v>
      </c>
      <c r="B61" s="86"/>
      <c r="C61" s="87"/>
      <c r="D61" s="1">
        <v>5059211</v>
      </c>
      <c r="E61" s="87"/>
      <c r="F61" s="1">
        <v>2021154</v>
      </c>
      <c r="G61" s="1"/>
      <c r="H61" s="1">
        <v>0</v>
      </c>
      <c r="I61" s="11"/>
      <c r="J61" s="1">
        <v>0</v>
      </c>
      <c r="L61" s="97"/>
    </row>
    <row r="62" spans="1:12" ht="21.65" customHeight="1">
      <c r="A62" s="88" t="s">
        <v>54</v>
      </c>
      <c r="B62" s="86"/>
      <c r="C62" s="87"/>
      <c r="D62" s="28">
        <v>708560876</v>
      </c>
      <c r="E62" s="87"/>
      <c r="F62" s="28">
        <v>679032947</v>
      </c>
      <c r="G62" s="28"/>
      <c r="H62" s="1">
        <v>1257746</v>
      </c>
      <c r="I62" s="28"/>
      <c r="J62" s="1">
        <v>1191303</v>
      </c>
      <c r="L62" s="97"/>
    </row>
    <row r="63" spans="1:12" ht="21.65" customHeight="1">
      <c r="A63" s="94" t="s">
        <v>55</v>
      </c>
      <c r="B63" s="86"/>
      <c r="C63" s="101"/>
      <c r="D63" s="70">
        <v>11298478806</v>
      </c>
      <c r="E63" s="101"/>
      <c r="F63" s="67">
        <v>11504552590</v>
      </c>
      <c r="G63" s="27"/>
      <c r="H63" s="70">
        <v>2481839011</v>
      </c>
      <c r="I63" s="27"/>
      <c r="J63" s="68">
        <v>3130407249</v>
      </c>
    </row>
    <row r="64" spans="1:12" ht="21.65" customHeight="1">
      <c r="B64" s="86"/>
      <c r="C64" s="87"/>
      <c r="D64" s="28"/>
      <c r="E64" s="87"/>
      <c r="F64" s="28"/>
      <c r="G64" s="28"/>
      <c r="H64" s="28"/>
      <c r="I64" s="28"/>
    </row>
    <row r="65" spans="1:12" ht="21.65" customHeight="1">
      <c r="A65" s="100" t="s">
        <v>56</v>
      </c>
      <c r="B65" s="86"/>
      <c r="C65" s="87"/>
      <c r="D65" s="28"/>
      <c r="E65" s="87"/>
      <c r="F65" s="28"/>
      <c r="G65" s="28"/>
      <c r="H65" s="28"/>
      <c r="I65" s="28"/>
    </row>
    <row r="66" spans="1:12" ht="21.65" customHeight="1">
      <c r="A66" s="88" t="s">
        <v>46</v>
      </c>
      <c r="B66" s="86">
        <v>18</v>
      </c>
      <c r="C66" s="87"/>
      <c r="D66" s="1">
        <v>9433325057</v>
      </c>
      <c r="E66" s="87"/>
      <c r="F66" s="1">
        <v>11793105039</v>
      </c>
      <c r="G66" s="1"/>
      <c r="H66" s="1">
        <v>1000000000</v>
      </c>
      <c r="I66" s="11"/>
      <c r="J66" s="1">
        <v>1120000000</v>
      </c>
      <c r="L66" s="97"/>
    </row>
    <row r="67" spans="1:12" ht="21.65" customHeight="1">
      <c r="A67" s="88" t="s">
        <v>57</v>
      </c>
      <c r="B67" s="86" t="s">
        <v>33</v>
      </c>
      <c r="C67" s="87"/>
      <c r="D67" s="1">
        <v>1002255886</v>
      </c>
      <c r="E67" s="87"/>
      <c r="F67" s="1">
        <v>1037735197</v>
      </c>
      <c r="G67" s="1"/>
      <c r="H67" s="1">
        <v>3892491</v>
      </c>
      <c r="J67" s="1">
        <v>4678447</v>
      </c>
      <c r="L67" s="97"/>
    </row>
    <row r="68" spans="1:12" ht="21.65" customHeight="1">
      <c r="A68" s="88" t="s">
        <v>58</v>
      </c>
      <c r="B68" s="86">
        <v>28</v>
      </c>
      <c r="C68" s="87"/>
      <c r="D68" s="1">
        <v>362745188</v>
      </c>
      <c r="E68" s="87"/>
      <c r="F68" s="1">
        <v>0</v>
      </c>
      <c r="G68" s="1"/>
      <c r="H68" s="11">
        <v>0</v>
      </c>
      <c r="I68" s="11"/>
      <c r="J68" s="11">
        <v>0</v>
      </c>
      <c r="L68" s="97"/>
    </row>
    <row r="69" spans="1:12" ht="21.65" customHeight="1">
      <c r="A69" s="88" t="s">
        <v>59</v>
      </c>
      <c r="B69" s="86">
        <v>19</v>
      </c>
      <c r="C69" s="87"/>
      <c r="D69" s="28">
        <v>304398690</v>
      </c>
      <c r="E69" s="87"/>
      <c r="F69" s="28">
        <v>274248752</v>
      </c>
      <c r="G69" s="28"/>
      <c r="H69" s="1">
        <v>43704745</v>
      </c>
      <c r="J69" s="1">
        <v>37840507</v>
      </c>
      <c r="L69" s="97"/>
    </row>
    <row r="70" spans="1:12" ht="21.65" customHeight="1">
      <c r="A70" s="88" t="s">
        <v>60</v>
      </c>
      <c r="B70" s="86">
        <v>25</v>
      </c>
      <c r="C70" s="87"/>
      <c r="D70" s="28">
        <v>870293990</v>
      </c>
      <c r="E70" s="87"/>
      <c r="F70" s="28">
        <v>921160654</v>
      </c>
      <c r="G70" s="28"/>
      <c r="H70" s="1">
        <v>5524707</v>
      </c>
      <c r="I70" s="11"/>
      <c r="J70" s="1">
        <v>3212830</v>
      </c>
      <c r="L70" s="97"/>
    </row>
    <row r="71" spans="1:12" ht="21.65" customHeight="1">
      <c r="A71" s="88" t="s">
        <v>61</v>
      </c>
      <c r="B71" s="86">
        <v>20</v>
      </c>
      <c r="C71" s="87"/>
      <c r="D71" s="28">
        <v>222083491</v>
      </c>
      <c r="E71" s="87"/>
      <c r="F71" s="1">
        <v>198155954</v>
      </c>
      <c r="G71" s="28"/>
      <c r="H71" s="11">
        <v>0</v>
      </c>
      <c r="I71" s="11"/>
      <c r="J71" s="11">
        <v>0</v>
      </c>
      <c r="L71" s="97"/>
    </row>
    <row r="72" spans="1:12" ht="21.65" customHeight="1">
      <c r="A72" s="88" t="s">
        <v>62</v>
      </c>
      <c r="B72" s="86"/>
      <c r="C72" s="87"/>
      <c r="D72" s="28">
        <v>434314525</v>
      </c>
      <c r="E72" s="87"/>
      <c r="F72" s="28">
        <v>424797074</v>
      </c>
      <c r="G72" s="28"/>
      <c r="H72" s="1">
        <v>692236</v>
      </c>
      <c r="J72" s="1">
        <v>658292</v>
      </c>
      <c r="L72" s="97"/>
    </row>
    <row r="73" spans="1:12" ht="21.65" customHeight="1">
      <c r="A73" s="94" t="s">
        <v>63</v>
      </c>
      <c r="B73" s="86"/>
      <c r="C73" s="101"/>
      <c r="D73" s="70">
        <v>12629416827</v>
      </c>
      <c r="E73" s="101"/>
      <c r="F73" s="69">
        <v>14649202670</v>
      </c>
      <c r="G73" s="21"/>
      <c r="H73" s="70">
        <v>1053814179</v>
      </c>
      <c r="I73" s="21"/>
      <c r="J73" s="69">
        <v>1166390076</v>
      </c>
    </row>
    <row r="74" spans="1:12" ht="21.65" customHeight="1">
      <c r="A74" s="94" t="s">
        <v>64</v>
      </c>
      <c r="B74" s="86"/>
      <c r="C74" s="101"/>
      <c r="D74" s="70">
        <v>23927895633</v>
      </c>
      <c r="E74" s="101"/>
      <c r="F74" s="103">
        <v>26153755260</v>
      </c>
      <c r="G74" s="101"/>
      <c r="H74" s="70">
        <v>3535653190</v>
      </c>
      <c r="I74" s="101"/>
      <c r="J74" s="103">
        <v>4296797325</v>
      </c>
    </row>
    <row r="75" spans="1:12" ht="21.65" customHeight="1">
      <c r="A75" s="94"/>
      <c r="B75" s="86"/>
      <c r="C75" s="101"/>
      <c r="D75" s="101"/>
      <c r="E75" s="101"/>
      <c r="F75" s="101"/>
      <c r="G75" s="101"/>
      <c r="H75" s="101"/>
      <c r="I75" s="101"/>
      <c r="J75" s="101"/>
    </row>
    <row r="76" spans="1:12" ht="23.15" customHeight="1">
      <c r="A76" s="96" t="s">
        <v>0</v>
      </c>
    </row>
    <row r="77" spans="1:12" ht="23.15" customHeight="1">
      <c r="A77" s="96" t="s">
        <v>1</v>
      </c>
    </row>
    <row r="78" spans="1:12" ht="21.65" customHeight="1">
      <c r="A78" s="98"/>
      <c r="B78" s="86"/>
      <c r="D78" s="85"/>
      <c r="F78" s="85"/>
      <c r="G78" s="85"/>
      <c r="H78" s="85"/>
      <c r="I78" s="85"/>
      <c r="J78" s="85"/>
    </row>
    <row r="79" spans="1:12" ht="21.65" customHeight="1">
      <c r="A79" s="85"/>
      <c r="B79" s="86"/>
      <c r="C79" s="86"/>
      <c r="D79" s="141" t="s">
        <v>2</v>
      </c>
      <c r="E79" s="141"/>
      <c r="F79" s="141"/>
      <c r="G79" s="98"/>
      <c r="H79" s="141" t="s">
        <v>3</v>
      </c>
      <c r="I79" s="141"/>
      <c r="J79" s="141"/>
    </row>
    <row r="80" spans="1:12" ht="21.65" customHeight="1">
      <c r="A80" s="85"/>
      <c r="B80" s="86"/>
      <c r="D80" s="143" t="s">
        <v>4</v>
      </c>
      <c r="E80" s="143"/>
      <c r="F80" s="143"/>
      <c r="G80" s="91"/>
      <c r="H80" s="143" t="s">
        <v>4</v>
      </c>
      <c r="I80" s="143"/>
      <c r="J80" s="143"/>
    </row>
    <row r="81" spans="1:12" ht="21.65" customHeight="1">
      <c r="A81" s="99" t="s">
        <v>41</v>
      </c>
      <c r="B81" s="86" t="s">
        <v>6</v>
      </c>
      <c r="C81" s="91"/>
      <c r="D81" s="91">
        <v>2567</v>
      </c>
      <c r="E81" s="91"/>
      <c r="F81" s="91">
        <v>2566</v>
      </c>
      <c r="G81" s="91"/>
      <c r="H81" s="91">
        <v>2567</v>
      </c>
      <c r="I81" s="91"/>
      <c r="J81" s="91">
        <v>2566</v>
      </c>
    </row>
    <row r="82" spans="1:12" ht="21.65" customHeight="1">
      <c r="C82" s="91"/>
      <c r="D82" s="142" t="s">
        <v>7</v>
      </c>
      <c r="E82" s="142"/>
      <c r="F82" s="142"/>
      <c r="G82" s="142"/>
      <c r="H82" s="142"/>
      <c r="I82" s="142"/>
      <c r="J82" s="142"/>
    </row>
    <row r="83" spans="1:12" ht="21.65" customHeight="1">
      <c r="A83" s="100" t="s">
        <v>65</v>
      </c>
      <c r="B83" s="86"/>
      <c r="C83" s="102"/>
      <c r="E83" s="102"/>
    </row>
    <row r="84" spans="1:12" ht="21.65" customHeight="1">
      <c r="A84" s="88" t="s">
        <v>66</v>
      </c>
      <c r="B84" s="86"/>
      <c r="C84" s="102"/>
      <c r="E84" s="102"/>
    </row>
    <row r="85" spans="1:12" ht="21.65" customHeight="1">
      <c r="A85" s="88" t="s">
        <v>67</v>
      </c>
      <c r="B85" s="86"/>
      <c r="C85" s="102"/>
      <c r="E85" s="102"/>
    </row>
    <row r="86" spans="1:12" ht="21.65" customHeight="1" thickBot="1">
      <c r="A86" s="88" t="s">
        <v>68</v>
      </c>
      <c r="B86" s="86"/>
      <c r="C86" s="87"/>
      <c r="D86" s="30">
        <v>1911926537</v>
      </c>
      <c r="E86" s="87"/>
      <c r="F86" s="30">
        <v>1911926537</v>
      </c>
      <c r="G86" s="19"/>
      <c r="H86" s="30">
        <v>1911926537</v>
      </c>
      <c r="I86" s="19"/>
      <c r="J86" s="30">
        <v>1911926537</v>
      </c>
    </row>
    <row r="87" spans="1:12" ht="21.65" customHeight="1" thickTop="1">
      <c r="A87" s="88" t="s">
        <v>69</v>
      </c>
      <c r="B87" s="86"/>
      <c r="C87" s="87"/>
      <c r="D87" s="19"/>
      <c r="E87" s="87"/>
      <c r="F87" s="19"/>
      <c r="G87" s="19"/>
      <c r="H87" s="19"/>
      <c r="I87" s="19"/>
      <c r="J87" s="19"/>
    </row>
    <row r="88" spans="1:12" ht="21.65" customHeight="1">
      <c r="A88" s="88" t="s">
        <v>68</v>
      </c>
      <c r="B88" s="86"/>
      <c r="C88" s="87"/>
      <c r="D88" s="97">
        <v>1911926537</v>
      </c>
      <c r="E88" s="87"/>
      <c r="F88" s="97">
        <v>1911926537</v>
      </c>
      <c r="H88" s="1">
        <v>1911926537</v>
      </c>
      <c r="J88" s="1">
        <v>1911926537</v>
      </c>
      <c r="L88" s="97"/>
    </row>
    <row r="89" spans="1:12" ht="21.65" customHeight="1">
      <c r="A89" s="88" t="s">
        <v>70</v>
      </c>
      <c r="B89" s="86">
        <v>21</v>
      </c>
      <c r="C89" s="87"/>
      <c r="D89" s="28">
        <v>5063196145</v>
      </c>
      <c r="E89" s="87"/>
      <c r="F89" s="28">
        <v>5063196145</v>
      </c>
      <c r="G89" s="28"/>
      <c r="H89" s="28">
        <v>5063196145</v>
      </c>
      <c r="I89" s="28"/>
      <c r="J89" s="28">
        <v>5063196145</v>
      </c>
      <c r="L89" s="97"/>
    </row>
    <row r="90" spans="1:12" ht="21.65" customHeight="1">
      <c r="A90" s="88" t="s">
        <v>71</v>
      </c>
      <c r="B90" s="86"/>
      <c r="C90" s="87"/>
      <c r="D90" s="87"/>
      <c r="E90" s="87"/>
      <c r="F90" s="87"/>
      <c r="G90" s="87"/>
      <c r="H90" s="87"/>
      <c r="I90" s="87"/>
      <c r="J90" s="87"/>
      <c r="L90" s="97"/>
    </row>
    <row r="91" spans="1:12" ht="21.65" customHeight="1">
      <c r="A91" s="88" t="s">
        <v>72</v>
      </c>
      <c r="B91" s="86"/>
      <c r="C91" s="87"/>
      <c r="D91" s="28"/>
      <c r="E91" s="87"/>
      <c r="F91" s="28"/>
      <c r="G91" s="28"/>
      <c r="H91" s="28"/>
      <c r="I91" s="28"/>
      <c r="J91" s="28"/>
      <c r="L91" s="97"/>
    </row>
    <row r="92" spans="1:12" ht="21.65" customHeight="1">
      <c r="A92" s="88" t="s">
        <v>73</v>
      </c>
      <c r="B92" s="86">
        <v>21</v>
      </c>
      <c r="C92" s="87"/>
      <c r="D92" s="1">
        <v>333482000</v>
      </c>
      <c r="E92" s="87"/>
      <c r="F92" s="1">
        <v>333482000</v>
      </c>
      <c r="G92" s="28"/>
      <c r="H92" s="28">
        <v>331000000</v>
      </c>
      <c r="I92" s="28"/>
      <c r="J92" s="28">
        <v>331000000</v>
      </c>
      <c r="L92" s="97"/>
    </row>
    <row r="93" spans="1:12" ht="21.65" customHeight="1">
      <c r="A93" s="88" t="s">
        <v>74</v>
      </c>
      <c r="B93" s="86"/>
      <c r="C93" s="87"/>
      <c r="D93" s="1">
        <v>3595762875</v>
      </c>
      <c r="E93" s="87"/>
      <c r="F93" s="1">
        <v>3747325627</v>
      </c>
      <c r="G93" s="1"/>
      <c r="H93" s="28">
        <v>2546951928</v>
      </c>
      <c r="I93" s="28"/>
      <c r="J93" s="28">
        <v>2521984377</v>
      </c>
      <c r="L93" s="97"/>
    </row>
    <row r="94" spans="1:12" ht="21.65" customHeight="1">
      <c r="A94" s="88" t="s">
        <v>75</v>
      </c>
      <c r="B94" s="86"/>
      <c r="C94" s="87"/>
      <c r="D94" s="31">
        <v>79996645</v>
      </c>
      <c r="E94" s="87"/>
      <c r="F94" s="31">
        <v>131570284</v>
      </c>
      <c r="G94" s="19"/>
      <c r="H94" s="58">
        <v>0</v>
      </c>
      <c r="I94" s="12"/>
      <c r="J94" s="32">
        <v>0</v>
      </c>
      <c r="L94" s="97"/>
    </row>
    <row r="95" spans="1:12" ht="21.65" customHeight="1">
      <c r="A95" s="94" t="s">
        <v>76</v>
      </c>
      <c r="B95" s="86"/>
      <c r="C95" s="101"/>
      <c r="D95" s="33">
        <v>10984364202</v>
      </c>
      <c r="E95" s="101"/>
      <c r="F95" s="33">
        <v>11187500593</v>
      </c>
      <c r="G95" s="33"/>
      <c r="H95" s="33">
        <v>9853074610</v>
      </c>
      <c r="I95" s="33"/>
      <c r="J95" s="33">
        <v>9828107059</v>
      </c>
    </row>
    <row r="96" spans="1:12" ht="21.65" customHeight="1">
      <c r="A96" s="88" t="s">
        <v>77</v>
      </c>
      <c r="B96" s="86">
        <v>13</v>
      </c>
      <c r="C96" s="87"/>
      <c r="D96" s="104">
        <v>3753336360</v>
      </c>
      <c r="E96" s="87"/>
      <c r="F96" s="104">
        <v>3718393847</v>
      </c>
      <c r="H96" s="58">
        <v>0</v>
      </c>
      <c r="I96" s="12"/>
      <c r="J96" s="32">
        <v>0</v>
      </c>
    </row>
    <row r="97" spans="1:10" ht="21.65" customHeight="1">
      <c r="A97" s="94" t="s">
        <v>79</v>
      </c>
      <c r="B97" s="86"/>
      <c r="C97" s="101"/>
      <c r="D97" s="34">
        <v>14737700562</v>
      </c>
      <c r="E97" s="101"/>
      <c r="F97" s="34">
        <v>14905894440</v>
      </c>
      <c r="G97" s="27"/>
      <c r="H97" s="34">
        <v>9853074610</v>
      </c>
      <c r="I97" s="27"/>
      <c r="J97" s="34">
        <v>9828107059</v>
      </c>
    </row>
    <row r="98" spans="1:10" ht="21.65" customHeight="1">
      <c r="A98" s="94"/>
      <c r="B98" s="86"/>
      <c r="C98" s="101"/>
      <c r="D98" s="27"/>
      <c r="E98" s="101"/>
      <c r="F98" s="27"/>
      <c r="G98" s="27"/>
      <c r="H98" s="27"/>
      <c r="I98" s="27"/>
      <c r="J98" s="27"/>
    </row>
    <row r="99" spans="1:10" ht="21.65" customHeight="1" thickBot="1">
      <c r="A99" s="94" t="s">
        <v>80</v>
      </c>
      <c r="B99" s="86"/>
      <c r="C99" s="101"/>
      <c r="D99" s="29">
        <v>38665596195</v>
      </c>
      <c r="E99" s="101"/>
      <c r="F99" s="29">
        <v>41059649700</v>
      </c>
      <c r="G99" s="27"/>
      <c r="H99" s="29">
        <v>13388727800</v>
      </c>
      <c r="I99" s="27"/>
      <c r="J99" s="29">
        <v>14124904384</v>
      </c>
    </row>
    <row r="100" spans="1:10" ht="21.65" customHeight="1" thickTop="1">
      <c r="C100" s="97"/>
      <c r="D100" s="11"/>
      <c r="E100" s="97"/>
      <c r="F100" s="11"/>
      <c r="H100" s="11"/>
      <c r="I100" s="97"/>
      <c r="J100" s="11"/>
    </row>
    <row r="101" spans="1:10" ht="21.65" customHeight="1">
      <c r="D101" s="1"/>
      <c r="F101" s="1"/>
      <c r="G101" s="11"/>
    </row>
  </sheetData>
  <mergeCells count="15">
    <mergeCell ref="H4:J4"/>
    <mergeCell ref="D7:J7"/>
    <mergeCell ref="H46:J46"/>
    <mergeCell ref="D47:F47"/>
    <mergeCell ref="H47:J47"/>
    <mergeCell ref="D5:F5"/>
    <mergeCell ref="H5:J5"/>
    <mergeCell ref="D4:F4"/>
    <mergeCell ref="D46:F46"/>
    <mergeCell ref="D79:F79"/>
    <mergeCell ref="D82:J82"/>
    <mergeCell ref="D49:J49"/>
    <mergeCell ref="H79:J79"/>
    <mergeCell ref="D80:F80"/>
    <mergeCell ref="H80:J80"/>
  </mergeCells>
  <pageMargins left="0.73" right="0.33" top="0.48" bottom="0.5" header="0.5" footer="0.5"/>
  <pageSetup paperSize="9" scale="78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09765625" style="41" bestFit="1" customWidth="1"/>
    <col min="12" max="12" width="9.3984375" bestFit="1" customWidth="1"/>
  </cols>
  <sheetData>
    <row r="1" spans="1:16">
      <c r="A1" s="43" t="s">
        <v>81</v>
      </c>
      <c r="B1" s="36">
        <v>274.06</v>
      </c>
      <c r="C1" s="37"/>
      <c r="D1" s="38">
        <v>2292.2399999999998</v>
      </c>
      <c r="H1" s="43" t="s">
        <v>81</v>
      </c>
      <c r="I1" s="44"/>
      <c r="J1" s="49">
        <f>2084303010/10^6</f>
        <v>2084.3030100000001</v>
      </c>
      <c r="K1" s="43"/>
      <c r="L1" s="46">
        <v>1650.289818</v>
      </c>
      <c r="M1" s="43"/>
      <c r="N1" s="15" t="s">
        <v>82</v>
      </c>
      <c r="O1" s="43"/>
      <c r="P1" s="47" t="s">
        <v>82</v>
      </c>
    </row>
    <row r="2" spans="1:16" ht="40">
      <c r="A2" s="43" t="s">
        <v>83</v>
      </c>
      <c r="B2" s="36">
        <v>905.06</v>
      </c>
      <c r="C2" s="37"/>
      <c r="D2" s="39">
        <v>320.98</v>
      </c>
      <c r="H2" s="43" t="s">
        <v>83</v>
      </c>
      <c r="I2" s="44"/>
      <c r="J2" s="49">
        <v>-905.06</v>
      </c>
      <c r="K2" s="43"/>
      <c r="L2" s="47">
        <v>320.98</v>
      </c>
      <c r="M2" s="43"/>
      <c r="N2" s="15" t="s">
        <v>82</v>
      </c>
      <c r="O2" s="43"/>
      <c r="P2" s="47" t="s">
        <v>82</v>
      </c>
    </row>
    <row r="3" spans="1:16" ht="40">
      <c r="A3" s="43" t="s">
        <v>84</v>
      </c>
      <c r="B3" s="36">
        <v>67.37</v>
      </c>
      <c r="C3" s="37"/>
      <c r="D3" s="39">
        <v>119.23</v>
      </c>
      <c r="H3" s="43" t="s">
        <v>84</v>
      </c>
      <c r="I3" s="44"/>
      <c r="J3" s="49">
        <v>67.37</v>
      </c>
      <c r="K3" s="43"/>
      <c r="L3" s="47">
        <v>119.23</v>
      </c>
      <c r="M3" s="43"/>
      <c r="N3" s="15" t="s">
        <v>82</v>
      </c>
      <c r="O3" s="43"/>
      <c r="P3" s="47" t="s">
        <v>82</v>
      </c>
    </row>
    <row r="4" spans="1:16">
      <c r="A4" s="43" t="s">
        <v>85</v>
      </c>
      <c r="B4" s="40">
        <v>1214.3</v>
      </c>
      <c r="C4" s="37"/>
      <c r="D4" s="39">
        <v>945.57</v>
      </c>
      <c r="H4" s="43" t="s">
        <v>85</v>
      </c>
      <c r="I4" s="44"/>
      <c r="J4" s="49">
        <v>1214.3</v>
      </c>
      <c r="K4" s="43"/>
      <c r="L4" s="47">
        <v>945.57</v>
      </c>
      <c r="M4" s="43"/>
      <c r="N4" s="15" t="s">
        <v>82</v>
      </c>
      <c r="O4" s="43"/>
      <c r="P4" s="47" t="s">
        <v>82</v>
      </c>
    </row>
    <row r="5" spans="1:16">
      <c r="A5" s="43" t="s">
        <v>86</v>
      </c>
      <c r="B5" s="36">
        <v>444.68</v>
      </c>
      <c r="C5" s="37"/>
      <c r="D5" s="39">
        <v>455.73</v>
      </c>
      <c r="H5" s="43" t="s">
        <v>86</v>
      </c>
      <c r="I5" s="44">
        <v>26</v>
      </c>
      <c r="J5" s="49">
        <v>444.68</v>
      </c>
      <c r="K5" s="43"/>
      <c r="L5" s="47">
        <v>455.73</v>
      </c>
      <c r="M5" s="43"/>
      <c r="N5" s="45">
        <v>153.36000000000001</v>
      </c>
      <c r="O5" s="43"/>
      <c r="P5" s="45">
        <v>173.91</v>
      </c>
    </row>
    <row r="6" spans="1:16">
      <c r="A6" s="43" t="s">
        <v>87</v>
      </c>
      <c r="B6" s="36">
        <v>127.45</v>
      </c>
      <c r="C6" s="37"/>
      <c r="D6" s="39">
        <v>96.57</v>
      </c>
      <c r="H6" s="43" t="s">
        <v>87</v>
      </c>
      <c r="I6" s="44"/>
      <c r="J6" s="49">
        <v>127.45</v>
      </c>
      <c r="K6" s="43"/>
      <c r="L6" s="47">
        <v>96.57</v>
      </c>
      <c r="M6" s="43"/>
      <c r="N6" s="45">
        <v>23.5</v>
      </c>
      <c r="O6" s="43"/>
      <c r="P6" s="45">
        <v>9.73</v>
      </c>
    </row>
    <row r="7" spans="1:16">
      <c r="A7" s="43" t="s">
        <v>88</v>
      </c>
      <c r="B7" s="36"/>
      <c r="C7" s="144"/>
      <c r="D7" s="39"/>
      <c r="H7" s="43" t="s">
        <v>88</v>
      </c>
      <c r="I7" s="44"/>
      <c r="J7" s="49"/>
      <c r="K7" s="145"/>
      <c r="L7" s="47"/>
      <c r="M7" s="145"/>
      <c r="N7" s="15"/>
      <c r="O7" s="145"/>
      <c r="P7" s="15"/>
    </row>
    <row r="8" spans="1:16">
      <c r="A8" s="43" t="s">
        <v>89</v>
      </c>
      <c r="B8" s="36">
        <v>5.55</v>
      </c>
      <c r="C8" s="144"/>
      <c r="D8" s="39">
        <v>13.46</v>
      </c>
      <c r="H8" s="43" t="s">
        <v>89</v>
      </c>
      <c r="I8" s="44">
        <v>25</v>
      </c>
      <c r="J8" s="49">
        <v>5.55</v>
      </c>
      <c r="K8" s="145"/>
      <c r="L8" s="47">
        <v>13.46</v>
      </c>
      <c r="M8" s="145"/>
      <c r="N8" s="15" t="s">
        <v>82</v>
      </c>
      <c r="O8" s="145"/>
      <c r="P8" s="47" t="s">
        <v>82</v>
      </c>
    </row>
    <row r="9" spans="1:16">
      <c r="A9" s="43" t="s">
        <v>90</v>
      </c>
      <c r="B9" s="36"/>
      <c r="C9" s="37"/>
      <c r="D9" s="39"/>
      <c r="H9" s="43" t="s">
        <v>91</v>
      </c>
      <c r="I9" s="44"/>
      <c r="J9" s="49">
        <v>19.510000000000002</v>
      </c>
      <c r="K9" s="43"/>
      <c r="L9" s="47">
        <v>16.86</v>
      </c>
      <c r="M9" s="43"/>
      <c r="N9" s="45">
        <v>9.36</v>
      </c>
      <c r="O9" s="45"/>
      <c r="P9" s="45">
        <v>21.05</v>
      </c>
    </row>
    <row r="10" spans="1:16">
      <c r="A10" s="43" t="s">
        <v>92</v>
      </c>
      <c r="B10" s="36">
        <v>40.89</v>
      </c>
      <c r="C10" s="37"/>
      <c r="D10" s="39">
        <v>-12.42</v>
      </c>
      <c r="H10" s="43" t="s">
        <v>93</v>
      </c>
      <c r="I10" s="44"/>
      <c r="J10" s="49">
        <v>22.99</v>
      </c>
      <c r="K10" s="43"/>
      <c r="L10" s="47">
        <v>40.5</v>
      </c>
      <c r="M10" s="43"/>
      <c r="N10" s="45">
        <v>1.36</v>
      </c>
      <c r="O10" s="43"/>
      <c r="P10" s="45">
        <v>13.89</v>
      </c>
    </row>
    <row r="11" spans="1:16" s="41" customFormat="1">
      <c r="B11" s="41">
        <f>SUM(B1:B10)</f>
        <v>3079.3599999999997</v>
      </c>
      <c r="D11" s="41">
        <f>SUM(D1:D10)</f>
        <v>4231.3599999999997</v>
      </c>
      <c r="H11" s="43" t="s">
        <v>94</v>
      </c>
      <c r="I11" s="44"/>
      <c r="J11" s="49">
        <v>13.13</v>
      </c>
      <c r="K11" s="43"/>
      <c r="L11" s="47">
        <v>14.3</v>
      </c>
      <c r="M11" s="43"/>
      <c r="N11" s="15"/>
      <c r="O11" s="43"/>
      <c r="P11" s="15"/>
    </row>
    <row r="12" spans="1:16">
      <c r="B12" s="71">
        <f>3379253430/10^6</f>
        <v>3379.2534300000002</v>
      </c>
      <c r="C12" s="2"/>
      <c r="D12" s="71">
        <f>4175947203/10^6</f>
        <v>4175.9472029999997</v>
      </c>
      <c r="H12" s="43" t="s">
        <v>95</v>
      </c>
      <c r="I12" s="44"/>
      <c r="J12" s="49">
        <v>40.89</v>
      </c>
      <c r="K12" s="43"/>
      <c r="L12" s="47">
        <v>-12.42</v>
      </c>
      <c r="M12" s="43"/>
      <c r="N12" s="15" t="s">
        <v>82</v>
      </c>
      <c r="O12" s="43"/>
      <c r="P12" s="45" t="s">
        <v>82</v>
      </c>
    </row>
    <row r="13" spans="1:16">
      <c r="B13" s="42">
        <f>B11-B12</f>
        <v>-299.89343000000054</v>
      </c>
      <c r="D13" s="42">
        <f>D11-D12</f>
        <v>55.412796999999955</v>
      </c>
      <c r="H13" s="43" t="s">
        <v>96</v>
      </c>
      <c r="I13" s="44"/>
      <c r="J13" s="54">
        <v>12.55946245</v>
      </c>
      <c r="K13" s="43"/>
      <c r="L13" s="54">
        <v>25.828333969999999</v>
      </c>
      <c r="M13" s="43"/>
      <c r="N13" s="15"/>
      <c r="O13" s="43"/>
      <c r="P13" s="45"/>
    </row>
    <row r="14" spans="1:16">
      <c r="H14" s="43"/>
      <c r="I14" s="44"/>
      <c r="J14" s="49"/>
      <c r="K14" s="43"/>
      <c r="L14" s="47"/>
      <c r="M14" s="43"/>
      <c r="N14" s="15"/>
      <c r="O14" s="43"/>
      <c r="P14" s="45"/>
    </row>
    <row r="15" spans="1:16">
      <c r="H15" s="43" t="s">
        <v>97</v>
      </c>
      <c r="I15" s="44"/>
      <c r="J15" s="49"/>
      <c r="K15" s="43"/>
      <c r="L15" s="47"/>
      <c r="M15" s="43"/>
      <c r="N15" s="51">
        <v>54.543653999999947</v>
      </c>
      <c r="O15" s="52"/>
      <c r="P15" s="53">
        <v>65.482659000000012</v>
      </c>
    </row>
    <row r="16" spans="1:16">
      <c r="H16" s="48" t="s">
        <v>98</v>
      </c>
      <c r="I16" s="44"/>
      <c r="J16" s="41">
        <f>SUM(J1:J15)</f>
        <v>3147.67247245</v>
      </c>
      <c r="K16" s="43"/>
      <c r="L16" s="41">
        <f>SUM(L1:L15)</f>
        <v>3686.8981519700005</v>
      </c>
      <c r="M16" s="43"/>
      <c r="N16" s="41">
        <f>SUM(N1:N15)</f>
        <v>242.12365399999999</v>
      </c>
      <c r="O16" s="43"/>
      <c r="P16" s="41">
        <f>SUM(P1:P15)</f>
        <v>284.062659</v>
      </c>
    </row>
    <row r="17" spans="10:16">
      <c r="J17" s="41">
        <f>B12</f>
        <v>3379.2534300000002</v>
      </c>
      <c r="K17" s="41"/>
      <c r="L17" s="41">
        <f>D12</f>
        <v>4175.9472029999997</v>
      </c>
      <c r="N17" s="41">
        <f>'PL-10-11'!H28/10^6</f>
        <v>262.62620199999998</v>
      </c>
      <c r="P17" s="41">
        <f>'PL-10-11'!J28/10^6</f>
        <v>248.03193999999999</v>
      </c>
    </row>
    <row r="18" spans="10:16">
      <c r="J18" s="41">
        <f>J17-J16</f>
        <v>231.58095755000022</v>
      </c>
      <c r="L18" s="42">
        <f>L17-L16</f>
        <v>489.04905102999919</v>
      </c>
      <c r="N18" s="42">
        <f>N17-N16</f>
        <v>20.50254799999999</v>
      </c>
      <c r="P18" s="42">
        <f>P17-P16</f>
        <v>-36.030719000000005</v>
      </c>
    </row>
    <row r="19" spans="10:16">
      <c r="J19" s="50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9"/>
  <sheetViews>
    <sheetView showGridLines="0" view="pageBreakPreview" zoomScale="85" zoomScaleNormal="85" zoomScaleSheetLayoutView="85" workbookViewId="0"/>
  </sheetViews>
  <sheetFormatPr defaultColWidth="9.09765625" defaultRowHeight="21.65" customHeight="1"/>
  <cols>
    <col min="1" max="1" width="55.3984375" style="88" customWidth="1"/>
    <col min="2" max="2" width="8.69921875" style="91" customWidth="1"/>
    <col min="3" max="3" width="1.09765625" style="85" customWidth="1"/>
    <col min="4" max="4" width="15" style="97" customWidth="1"/>
    <col min="5" max="5" width="1.09765625" style="85" customWidth="1"/>
    <col min="6" max="6" width="15" style="97" customWidth="1"/>
    <col min="7" max="7" width="1.09765625" style="85" customWidth="1"/>
    <col min="8" max="8" width="15" style="1" customWidth="1"/>
    <col min="9" max="9" width="1.09765625" style="85" customWidth="1"/>
    <col min="10" max="10" width="15" style="1" customWidth="1"/>
    <col min="11" max="11" width="9.09765625" style="85"/>
    <col min="12" max="12" width="14" style="85" customWidth="1"/>
    <col min="13" max="13" width="17.3984375" style="85" bestFit="1" customWidth="1"/>
    <col min="14" max="16384" width="9.09765625" style="85"/>
  </cols>
  <sheetData>
    <row r="1" spans="1:10" ht="23.15" customHeight="1">
      <c r="A1" s="96" t="s">
        <v>0</v>
      </c>
      <c r="C1" s="110"/>
      <c r="D1" s="130"/>
      <c r="E1" s="110"/>
      <c r="F1" s="130"/>
      <c r="G1" s="110"/>
      <c r="H1" s="6"/>
      <c r="I1" s="110"/>
      <c r="J1" s="6"/>
    </row>
    <row r="2" spans="1:10" ht="23.15" customHeight="1">
      <c r="A2" s="96" t="s">
        <v>99</v>
      </c>
      <c r="C2" s="110"/>
      <c r="D2" s="127"/>
      <c r="E2" s="110"/>
      <c r="F2" s="127"/>
      <c r="G2" s="110"/>
      <c r="H2" s="6"/>
      <c r="I2" s="110"/>
      <c r="J2" s="6"/>
    </row>
    <row r="3" spans="1:10" ht="21.65" customHeight="1">
      <c r="A3" s="94"/>
      <c r="C3" s="110"/>
      <c r="D3" s="130"/>
      <c r="E3" s="110"/>
      <c r="F3" s="130"/>
      <c r="G3" s="110"/>
      <c r="H3" s="6"/>
      <c r="I3" s="110"/>
      <c r="J3" s="6"/>
    </row>
    <row r="4" spans="1:10" ht="21.65" customHeight="1">
      <c r="A4" s="85"/>
      <c r="B4" s="86"/>
      <c r="C4" s="86"/>
      <c r="D4" s="141" t="s">
        <v>2</v>
      </c>
      <c r="E4" s="141"/>
      <c r="F4" s="141"/>
      <c r="G4" s="110"/>
      <c r="H4" s="141" t="s">
        <v>3</v>
      </c>
      <c r="I4" s="141"/>
      <c r="J4" s="141"/>
    </row>
    <row r="5" spans="1:10" ht="21.65" customHeight="1">
      <c r="A5" s="85"/>
      <c r="B5" s="86"/>
      <c r="C5" s="86"/>
      <c r="D5" s="143" t="s">
        <v>100</v>
      </c>
      <c r="E5" s="143"/>
      <c r="F5" s="143"/>
      <c r="H5" s="143" t="s">
        <v>100</v>
      </c>
      <c r="I5" s="143"/>
      <c r="J5" s="143"/>
    </row>
    <row r="6" spans="1:10" ht="21.65" customHeight="1">
      <c r="A6" s="98"/>
      <c r="B6" s="86" t="s">
        <v>6</v>
      </c>
      <c r="C6" s="91"/>
      <c r="D6" s="91">
        <v>2567</v>
      </c>
      <c r="E6" s="91"/>
      <c r="F6" s="91">
        <v>2566</v>
      </c>
      <c r="G6" s="91"/>
      <c r="H6" s="91">
        <v>2567</v>
      </c>
      <c r="I6" s="91"/>
      <c r="J6" s="91">
        <v>2566</v>
      </c>
    </row>
    <row r="7" spans="1:10" ht="21.65" customHeight="1">
      <c r="B7" s="86"/>
      <c r="C7" s="86"/>
      <c r="D7" s="142" t="s">
        <v>7</v>
      </c>
      <c r="E7" s="142"/>
      <c r="F7" s="142"/>
      <c r="G7" s="142"/>
      <c r="H7" s="142"/>
      <c r="I7" s="142"/>
      <c r="J7" s="142"/>
    </row>
    <row r="8" spans="1:10" ht="21.65" customHeight="1">
      <c r="A8" s="100" t="s">
        <v>101</v>
      </c>
      <c r="B8" s="86"/>
      <c r="C8" s="119"/>
      <c r="D8" s="131"/>
      <c r="E8" s="119"/>
      <c r="F8" s="131"/>
      <c r="G8" s="119"/>
      <c r="H8" s="3"/>
      <c r="I8" s="119"/>
      <c r="J8" s="3"/>
    </row>
    <row r="9" spans="1:10" ht="21.65" customHeight="1">
      <c r="A9" s="88" t="s">
        <v>102</v>
      </c>
      <c r="B9" s="132">
        <v>4</v>
      </c>
      <c r="C9" s="5"/>
      <c r="D9" s="3">
        <v>12517533086</v>
      </c>
      <c r="E9" s="5"/>
      <c r="F9" s="3">
        <v>13710905121</v>
      </c>
      <c r="G9" s="5"/>
      <c r="H9" s="10">
        <v>0</v>
      </c>
      <c r="I9" s="7"/>
      <c r="J9" s="10">
        <v>0</v>
      </c>
    </row>
    <row r="10" spans="1:10" ht="21.65" customHeight="1">
      <c r="A10" s="88" t="s">
        <v>103</v>
      </c>
      <c r="B10" s="132">
        <v>4</v>
      </c>
      <c r="C10" s="5"/>
      <c r="D10" s="3">
        <v>2991524422</v>
      </c>
      <c r="E10" s="5"/>
      <c r="F10" s="3">
        <v>2787853247</v>
      </c>
      <c r="G10" s="5"/>
      <c r="H10" s="10">
        <v>0</v>
      </c>
      <c r="I10" s="7"/>
      <c r="J10" s="10">
        <v>0</v>
      </c>
    </row>
    <row r="11" spans="1:10" ht="21.65" customHeight="1">
      <c r="A11" s="88" t="s">
        <v>104</v>
      </c>
      <c r="B11" s="132">
        <v>4</v>
      </c>
      <c r="C11" s="5"/>
      <c r="D11" s="3">
        <v>115701750</v>
      </c>
      <c r="E11" s="5"/>
      <c r="F11" s="3">
        <v>40315474</v>
      </c>
      <c r="G11" s="5"/>
      <c r="H11" s="10">
        <v>0</v>
      </c>
      <c r="I11" s="7"/>
      <c r="J11" s="10">
        <v>0</v>
      </c>
    </row>
    <row r="12" spans="1:10" ht="21.65" customHeight="1">
      <c r="A12" s="88" t="s">
        <v>105</v>
      </c>
      <c r="B12" s="132">
        <v>4</v>
      </c>
      <c r="C12" s="5"/>
      <c r="D12" s="3">
        <v>4678670</v>
      </c>
      <c r="E12" s="5"/>
      <c r="F12" s="3">
        <v>3507632</v>
      </c>
      <c r="G12" s="5"/>
      <c r="H12" s="3">
        <v>106798670</v>
      </c>
      <c r="I12" s="5"/>
      <c r="J12" s="3">
        <v>102475232</v>
      </c>
    </row>
    <row r="13" spans="1:10" ht="21.65" customHeight="1">
      <c r="A13" s="88" t="s">
        <v>106</v>
      </c>
      <c r="B13" s="132" t="s">
        <v>247</v>
      </c>
      <c r="C13" s="131"/>
      <c r="D13" s="3">
        <v>750000</v>
      </c>
      <c r="E13" s="131"/>
      <c r="F13" s="3">
        <v>450000</v>
      </c>
      <c r="G13" s="131"/>
      <c r="H13" s="3">
        <v>188399962</v>
      </c>
      <c r="I13" s="131"/>
      <c r="J13" s="3">
        <v>204151774</v>
      </c>
    </row>
    <row r="14" spans="1:10" ht="21.65" customHeight="1">
      <c r="A14" s="133" t="s">
        <v>107</v>
      </c>
      <c r="B14" s="132">
        <v>4</v>
      </c>
      <c r="C14" s="5"/>
      <c r="D14" s="3">
        <v>42747653</v>
      </c>
      <c r="E14" s="5"/>
      <c r="F14" s="3">
        <v>27091291</v>
      </c>
      <c r="G14" s="5"/>
      <c r="H14" s="3">
        <v>340405404</v>
      </c>
      <c r="I14" s="5"/>
      <c r="J14" s="35">
        <v>267568387</v>
      </c>
    </row>
    <row r="15" spans="1:10" ht="21.65" customHeight="1">
      <c r="A15" s="133" t="s">
        <v>108</v>
      </c>
      <c r="B15" s="132"/>
      <c r="C15" s="5"/>
      <c r="D15" s="3">
        <v>0</v>
      </c>
      <c r="E15" s="5"/>
      <c r="F15" s="3">
        <v>642109758</v>
      </c>
      <c r="G15" s="5"/>
      <c r="H15" s="35">
        <v>0</v>
      </c>
      <c r="I15" s="5"/>
      <c r="J15" s="35">
        <v>0</v>
      </c>
    </row>
    <row r="16" spans="1:10" ht="21.65" customHeight="1">
      <c r="A16" s="88" t="s">
        <v>109</v>
      </c>
      <c r="B16" s="132"/>
      <c r="C16" s="5"/>
      <c r="D16" s="3"/>
      <c r="E16" s="5"/>
      <c r="F16" s="3"/>
      <c r="G16" s="5"/>
      <c r="H16" s="3"/>
      <c r="I16" s="7"/>
      <c r="J16" s="3"/>
    </row>
    <row r="17" spans="1:13" ht="21.65" customHeight="1">
      <c r="A17" s="88" t="s">
        <v>110</v>
      </c>
      <c r="B17" s="132">
        <v>14</v>
      </c>
      <c r="C17" s="5"/>
      <c r="D17" s="3">
        <v>19922634</v>
      </c>
      <c r="E17" s="5"/>
      <c r="F17" s="3">
        <v>278031972</v>
      </c>
      <c r="G17" s="5"/>
      <c r="H17" s="35">
        <v>0</v>
      </c>
      <c r="I17" s="7"/>
      <c r="J17" s="3">
        <v>0</v>
      </c>
    </row>
    <row r="18" spans="1:13" ht="21.65" customHeight="1">
      <c r="A18" s="88" t="s">
        <v>111</v>
      </c>
      <c r="B18" s="132">
        <v>4</v>
      </c>
      <c r="C18" s="5"/>
      <c r="D18" s="3">
        <v>111937950</v>
      </c>
      <c r="E18" s="5"/>
      <c r="F18" s="3">
        <v>182050359</v>
      </c>
      <c r="G18" s="5"/>
      <c r="H18" s="3">
        <v>5037162</v>
      </c>
      <c r="I18" s="7"/>
      <c r="J18" s="3">
        <v>8134417</v>
      </c>
    </row>
    <row r="19" spans="1:13" ht="21.65" customHeight="1">
      <c r="A19" s="94" t="s">
        <v>112</v>
      </c>
      <c r="B19" s="86"/>
      <c r="C19" s="2"/>
      <c r="D19" s="71">
        <v>15804796165</v>
      </c>
      <c r="E19" s="2"/>
      <c r="F19" s="71">
        <v>17672314854</v>
      </c>
      <c r="G19" s="2"/>
      <c r="H19" s="71">
        <v>640641198</v>
      </c>
      <c r="I19" s="2"/>
      <c r="J19" s="71">
        <v>582329810</v>
      </c>
    </row>
    <row r="20" spans="1:13" ht="21.65" customHeight="1">
      <c r="B20" s="86"/>
      <c r="C20" s="5"/>
      <c r="D20" s="3"/>
      <c r="E20" s="5"/>
      <c r="F20" s="3"/>
      <c r="G20" s="5"/>
      <c r="H20" s="3"/>
      <c r="I20" s="5"/>
      <c r="J20" s="3"/>
    </row>
    <row r="21" spans="1:13" ht="21.65" customHeight="1">
      <c r="A21" s="100" t="s">
        <v>113</v>
      </c>
      <c r="B21" s="86">
        <v>23</v>
      </c>
      <c r="C21" s="5"/>
      <c r="D21" s="3"/>
      <c r="E21" s="5"/>
      <c r="F21" s="3"/>
      <c r="G21" s="5"/>
      <c r="H21" s="3"/>
      <c r="I21" s="5"/>
      <c r="J21" s="3"/>
    </row>
    <row r="22" spans="1:13" ht="21.65" customHeight="1">
      <c r="A22" s="88" t="s">
        <v>114</v>
      </c>
      <c r="B22" s="86"/>
      <c r="C22" s="5"/>
      <c r="D22" s="3">
        <v>10785992503</v>
      </c>
      <c r="E22" s="5"/>
      <c r="F22" s="3">
        <v>12206714893</v>
      </c>
      <c r="G22" s="5"/>
      <c r="H22" s="10">
        <v>0</v>
      </c>
      <c r="I22" s="7"/>
      <c r="J22" s="10">
        <v>0</v>
      </c>
      <c r="M22" s="79"/>
    </row>
    <row r="23" spans="1:13" ht="21.65" customHeight="1">
      <c r="A23" s="88" t="s">
        <v>115</v>
      </c>
      <c r="B23" s="132">
        <v>10</v>
      </c>
      <c r="C23" s="5"/>
      <c r="D23" s="3">
        <v>2309685767</v>
      </c>
      <c r="E23" s="5"/>
      <c r="F23" s="3">
        <v>1965196334</v>
      </c>
      <c r="G23" s="5"/>
      <c r="H23" s="10">
        <v>0</v>
      </c>
      <c r="I23" s="7"/>
      <c r="J23" s="10">
        <v>0</v>
      </c>
      <c r="M23" s="79"/>
    </row>
    <row r="24" spans="1:13" ht="21.65" customHeight="1">
      <c r="A24" s="88" t="s">
        <v>116</v>
      </c>
      <c r="B24" s="132"/>
      <c r="C24" s="5"/>
      <c r="D24" s="3">
        <v>48090835</v>
      </c>
      <c r="E24" s="5"/>
      <c r="F24" s="3">
        <v>30440018</v>
      </c>
      <c r="G24" s="5"/>
      <c r="H24" s="10">
        <v>0</v>
      </c>
      <c r="I24" s="7"/>
      <c r="J24" s="10">
        <v>0</v>
      </c>
    </row>
    <row r="25" spans="1:13" ht="21.65" customHeight="1">
      <c r="A25" s="88" t="s">
        <v>117</v>
      </c>
      <c r="B25" s="132"/>
      <c r="C25" s="5"/>
      <c r="D25" s="3">
        <v>2995056</v>
      </c>
      <c r="E25" s="5"/>
      <c r="F25" s="3">
        <v>1691072</v>
      </c>
      <c r="G25" s="5"/>
      <c r="H25" s="3">
        <v>105328654</v>
      </c>
      <c r="I25" s="5"/>
      <c r="J25" s="3">
        <v>101075656</v>
      </c>
    </row>
    <row r="26" spans="1:13" ht="21.65" customHeight="1">
      <c r="A26" s="95" t="s">
        <v>118</v>
      </c>
      <c r="B26" s="86"/>
      <c r="C26" s="5"/>
      <c r="D26" s="3">
        <v>272570834</v>
      </c>
      <c r="E26" s="5"/>
      <c r="F26" s="3">
        <v>294376083</v>
      </c>
      <c r="G26" s="5"/>
      <c r="H26" s="10">
        <v>0</v>
      </c>
      <c r="I26" s="7"/>
      <c r="J26" s="10">
        <v>0</v>
      </c>
    </row>
    <row r="27" spans="1:13" ht="21.65" customHeight="1">
      <c r="A27" s="95" t="s">
        <v>119</v>
      </c>
      <c r="B27" s="86" t="s">
        <v>78</v>
      </c>
      <c r="C27" s="5"/>
      <c r="D27" s="3">
        <v>1191663013</v>
      </c>
      <c r="E27" s="5"/>
      <c r="F27" s="3">
        <v>1402559797</v>
      </c>
      <c r="G27" s="5"/>
      <c r="H27" s="3">
        <v>157297548</v>
      </c>
      <c r="I27" s="5"/>
      <c r="J27" s="3">
        <v>146956284</v>
      </c>
      <c r="M27" s="79"/>
    </row>
    <row r="28" spans="1:13" ht="21.65" customHeight="1">
      <c r="A28" s="94" t="s">
        <v>120</v>
      </c>
      <c r="B28" s="132"/>
      <c r="C28" s="2"/>
      <c r="D28" s="71">
        <v>14610998008</v>
      </c>
      <c r="E28" s="2"/>
      <c r="F28" s="71">
        <v>15900978197</v>
      </c>
      <c r="G28" s="2"/>
      <c r="H28" s="71">
        <v>262626202</v>
      </c>
      <c r="I28" s="2"/>
      <c r="J28" s="71">
        <v>248031940</v>
      </c>
      <c r="M28" s="97"/>
    </row>
    <row r="29" spans="1:13" ht="21.65" customHeight="1">
      <c r="A29" s="94"/>
      <c r="B29" s="132"/>
      <c r="C29" s="2"/>
      <c r="D29" s="2"/>
      <c r="E29" s="2"/>
      <c r="F29" s="2"/>
      <c r="G29" s="2"/>
      <c r="H29" s="2"/>
      <c r="I29" s="2"/>
      <c r="J29" s="2"/>
    </row>
    <row r="30" spans="1:13" ht="21.65" customHeight="1">
      <c r="A30" s="94" t="s">
        <v>121</v>
      </c>
      <c r="B30" s="132"/>
      <c r="C30" s="2"/>
      <c r="D30" s="2">
        <v>1193798157</v>
      </c>
      <c r="E30" s="2"/>
      <c r="F30" s="2">
        <v>1771336657</v>
      </c>
      <c r="G30" s="2"/>
      <c r="H30" s="2">
        <v>378014996</v>
      </c>
      <c r="I30" s="2"/>
      <c r="J30" s="2">
        <v>334297870</v>
      </c>
    </row>
    <row r="31" spans="1:13" ht="21.65" customHeight="1">
      <c r="A31" s="95" t="s">
        <v>122</v>
      </c>
      <c r="B31" s="86" t="s">
        <v>248</v>
      </c>
      <c r="C31" s="5"/>
      <c r="D31" s="3">
        <v>-979289450</v>
      </c>
      <c r="E31" s="5"/>
      <c r="F31" s="3">
        <v>-915054038</v>
      </c>
      <c r="G31" s="5"/>
      <c r="H31" s="3">
        <v>-178115302</v>
      </c>
      <c r="I31" s="5"/>
      <c r="J31" s="3">
        <v>-144105784</v>
      </c>
    </row>
    <row r="32" spans="1:13" ht="21.65" customHeight="1">
      <c r="A32" s="88" t="s">
        <v>275</v>
      </c>
      <c r="B32" s="86">
        <v>11</v>
      </c>
      <c r="C32" s="5"/>
      <c r="D32" s="13">
        <v>-12354</v>
      </c>
      <c r="E32" s="5"/>
      <c r="F32" s="13">
        <v>15197706</v>
      </c>
      <c r="G32" s="5"/>
      <c r="H32" s="20">
        <v>0</v>
      </c>
      <c r="I32" s="7"/>
      <c r="J32" s="20">
        <v>0</v>
      </c>
    </row>
    <row r="33" spans="1:10" ht="21.65" customHeight="1">
      <c r="A33" s="94" t="s">
        <v>255</v>
      </c>
      <c r="B33" s="86"/>
      <c r="C33" s="2"/>
      <c r="D33" s="2">
        <v>214496353</v>
      </c>
      <c r="E33" s="2"/>
      <c r="F33" s="2">
        <v>871480325</v>
      </c>
      <c r="G33" s="2"/>
      <c r="H33" s="2">
        <v>199899694</v>
      </c>
      <c r="I33" s="2"/>
      <c r="J33" s="2">
        <v>190192086</v>
      </c>
    </row>
    <row r="34" spans="1:10" ht="21.65" customHeight="1">
      <c r="A34" s="88" t="s">
        <v>123</v>
      </c>
      <c r="B34" s="86">
        <v>25</v>
      </c>
      <c r="C34" s="5"/>
      <c r="D34" s="1">
        <v>-58080147</v>
      </c>
      <c r="E34" s="5"/>
      <c r="F34" s="1">
        <v>-205621092</v>
      </c>
      <c r="G34" s="5"/>
      <c r="H34" s="13">
        <v>-2421252</v>
      </c>
      <c r="I34" s="5"/>
      <c r="J34" s="13">
        <v>1488916</v>
      </c>
    </row>
    <row r="35" spans="1:10" ht="21.65" customHeight="1" thickBot="1">
      <c r="A35" s="94" t="s">
        <v>251</v>
      </c>
      <c r="B35" s="86"/>
      <c r="C35" s="2"/>
      <c r="D35" s="72">
        <v>156416206</v>
      </c>
      <c r="E35" s="2"/>
      <c r="F35" s="72">
        <v>665859233</v>
      </c>
      <c r="G35" s="2"/>
      <c r="H35" s="72">
        <v>197478442</v>
      </c>
      <c r="I35" s="2"/>
      <c r="J35" s="72">
        <v>191681002</v>
      </c>
    </row>
    <row r="36" spans="1:10" ht="21.65" customHeight="1" thickTop="1">
      <c r="A36" s="94"/>
      <c r="B36" s="86"/>
      <c r="C36" s="7"/>
      <c r="D36" s="25"/>
      <c r="E36" s="7"/>
      <c r="F36" s="25"/>
      <c r="G36" s="7"/>
      <c r="H36" s="82"/>
      <c r="I36" s="7"/>
      <c r="J36" s="82"/>
    </row>
    <row r="37" spans="1:10" ht="23.15" customHeight="1">
      <c r="A37" s="96" t="s">
        <v>0</v>
      </c>
      <c r="C37" s="106"/>
      <c r="D37" s="106"/>
      <c r="E37" s="106"/>
      <c r="F37" s="106"/>
      <c r="G37" s="106"/>
      <c r="H37" s="78"/>
      <c r="I37" s="106"/>
      <c r="J37" s="78"/>
    </row>
    <row r="38" spans="1:10" ht="23.15" customHeight="1">
      <c r="A38" s="96" t="s">
        <v>99</v>
      </c>
      <c r="C38" s="106"/>
      <c r="D38" s="106"/>
      <c r="E38" s="106"/>
      <c r="F38" s="106"/>
      <c r="G38" s="106"/>
      <c r="H38" s="26"/>
      <c r="I38" s="106"/>
      <c r="J38" s="26"/>
    </row>
    <row r="39" spans="1:10" ht="21.65" customHeight="1">
      <c r="A39" s="94"/>
      <c r="C39" s="106"/>
      <c r="D39" s="106"/>
      <c r="E39" s="106"/>
      <c r="F39" s="106"/>
      <c r="G39" s="106"/>
      <c r="H39" s="26"/>
      <c r="I39" s="106"/>
      <c r="J39" s="26"/>
    </row>
    <row r="40" spans="1:10" ht="21.65" customHeight="1">
      <c r="A40" s="85"/>
      <c r="B40" s="86"/>
      <c r="C40" s="86"/>
      <c r="D40" s="147" t="s">
        <v>2</v>
      </c>
      <c r="E40" s="147"/>
      <c r="F40" s="147"/>
      <c r="G40" s="106"/>
      <c r="H40" s="147" t="s">
        <v>3</v>
      </c>
      <c r="I40" s="147"/>
      <c r="J40" s="147"/>
    </row>
    <row r="41" spans="1:10" ht="21.65" customHeight="1">
      <c r="A41" s="85"/>
      <c r="B41" s="86"/>
      <c r="C41" s="86"/>
      <c r="D41" s="143" t="s">
        <v>100</v>
      </c>
      <c r="E41" s="143"/>
      <c r="F41" s="143"/>
      <c r="H41" s="143" t="s">
        <v>100</v>
      </c>
      <c r="I41" s="143"/>
      <c r="J41" s="143"/>
    </row>
    <row r="42" spans="1:10" ht="21.65" customHeight="1">
      <c r="A42" s="98"/>
      <c r="B42" s="86" t="s">
        <v>6</v>
      </c>
      <c r="C42" s="91"/>
      <c r="D42" s="91">
        <v>2567</v>
      </c>
      <c r="E42" s="91"/>
      <c r="F42" s="91">
        <v>2566</v>
      </c>
      <c r="G42" s="91"/>
      <c r="H42" s="91">
        <v>2567</v>
      </c>
      <c r="I42" s="91"/>
      <c r="J42" s="91">
        <v>2566</v>
      </c>
    </row>
    <row r="43" spans="1:10" ht="21.65" customHeight="1">
      <c r="B43" s="86"/>
      <c r="C43" s="86"/>
      <c r="D43" s="146" t="s">
        <v>7</v>
      </c>
      <c r="E43" s="146"/>
      <c r="F43" s="146"/>
      <c r="G43" s="146"/>
      <c r="H43" s="146"/>
      <c r="I43" s="146"/>
      <c r="J43" s="146"/>
    </row>
    <row r="44" spans="1:10" ht="21.65" customHeight="1">
      <c r="A44" s="94" t="s">
        <v>124</v>
      </c>
      <c r="B44" s="86"/>
      <c r="C44" s="134"/>
      <c r="D44" s="134"/>
      <c r="E44" s="134"/>
      <c r="F44" s="134"/>
      <c r="G44" s="134"/>
      <c r="H44" s="134"/>
      <c r="I44" s="134"/>
      <c r="J44" s="134"/>
    </row>
    <row r="45" spans="1:10" ht="21.65" customHeight="1">
      <c r="A45" s="100" t="s">
        <v>125</v>
      </c>
      <c r="B45" s="86"/>
      <c r="C45" s="134"/>
      <c r="D45" s="134"/>
      <c r="E45" s="134"/>
      <c r="F45" s="134"/>
      <c r="G45" s="134"/>
      <c r="H45" s="134"/>
      <c r="I45" s="134"/>
      <c r="J45" s="134"/>
    </row>
    <row r="46" spans="1:10" ht="21.65" customHeight="1">
      <c r="A46" s="88" t="s">
        <v>126</v>
      </c>
      <c r="B46" s="86"/>
      <c r="C46" s="134"/>
      <c r="D46" s="3">
        <v>-96104</v>
      </c>
      <c r="E46" s="134"/>
      <c r="F46" s="97">
        <v>75656</v>
      </c>
      <c r="G46" s="134"/>
      <c r="H46" s="134">
        <v>0</v>
      </c>
      <c r="I46" s="134"/>
      <c r="J46" s="134">
        <v>0</v>
      </c>
    </row>
    <row r="47" spans="1:10" ht="21.65" customHeight="1">
      <c r="A47" s="88" t="s">
        <v>256</v>
      </c>
      <c r="B47" s="86"/>
      <c r="C47" s="134"/>
      <c r="D47" s="3">
        <v>-121160445</v>
      </c>
      <c r="E47" s="134"/>
      <c r="F47" s="97">
        <v>45270290</v>
      </c>
      <c r="G47" s="134"/>
      <c r="H47" s="134">
        <v>0</v>
      </c>
      <c r="I47" s="134"/>
      <c r="J47" s="134">
        <v>0</v>
      </c>
    </row>
    <row r="48" spans="1:10" ht="21.65" customHeight="1">
      <c r="A48" s="88" t="s">
        <v>127</v>
      </c>
      <c r="B48" s="86"/>
      <c r="C48" s="134"/>
      <c r="D48" s="3"/>
      <c r="E48" s="134"/>
      <c r="F48" s="134"/>
      <c r="G48" s="134"/>
      <c r="H48" s="134"/>
      <c r="I48" s="134"/>
      <c r="J48" s="134"/>
    </row>
    <row r="49" spans="1:12" ht="21.65" customHeight="1">
      <c r="A49" s="88" t="s">
        <v>128</v>
      </c>
      <c r="B49" s="86"/>
      <c r="C49" s="134"/>
      <c r="D49" s="3">
        <v>15475023</v>
      </c>
      <c r="E49" s="134"/>
      <c r="F49" s="97">
        <v>-1704803</v>
      </c>
      <c r="G49" s="134"/>
      <c r="H49" s="134">
        <v>0</v>
      </c>
      <c r="I49" s="134"/>
      <c r="J49" s="134">
        <v>0</v>
      </c>
      <c r="L49" s="97"/>
    </row>
    <row r="50" spans="1:12" ht="21.65" customHeight="1">
      <c r="A50" s="94" t="s">
        <v>129</v>
      </c>
      <c r="B50" s="86"/>
      <c r="C50" s="130"/>
      <c r="D50" s="135">
        <v>-105781526</v>
      </c>
      <c r="E50" s="130"/>
      <c r="F50" s="135">
        <v>43641143</v>
      </c>
      <c r="G50" s="130"/>
      <c r="H50" s="135">
        <v>0</v>
      </c>
      <c r="I50" s="130"/>
      <c r="J50" s="135">
        <v>0</v>
      </c>
    </row>
    <row r="51" spans="1:12" ht="21.65" customHeight="1">
      <c r="A51" s="94"/>
      <c r="B51" s="86"/>
      <c r="C51" s="134"/>
      <c r="D51" s="134"/>
      <c r="E51" s="134"/>
      <c r="F51" s="134"/>
      <c r="G51" s="134"/>
      <c r="H51" s="134"/>
      <c r="I51" s="134"/>
      <c r="J51" s="134"/>
    </row>
    <row r="52" spans="1:12" ht="21.65" customHeight="1">
      <c r="A52" s="100" t="s">
        <v>130</v>
      </c>
      <c r="B52" s="86"/>
      <c r="C52" s="136"/>
      <c r="D52" s="136"/>
      <c r="E52" s="136"/>
      <c r="F52" s="136"/>
      <c r="G52" s="136"/>
      <c r="H52" s="136"/>
      <c r="I52" s="136"/>
      <c r="J52" s="136"/>
    </row>
    <row r="53" spans="1:12" ht="21.65" customHeight="1">
      <c r="A53" s="100" t="s">
        <v>131</v>
      </c>
      <c r="B53" s="86"/>
      <c r="C53" s="136"/>
      <c r="D53" s="136"/>
      <c r="E53" s="136"/>
      <c r="F53" s="136"/>
      <c r="G53" s="136"/>
      <c r="H53" s="136"/>
      <c r="I53" s="136"/>
      <c r="J53" s="136"/>
    </row>
    <row r="54" spans="1:12" ht="21.65" customHeight="1">
      <c r="A54" s="88" t="s">
        <v>132</v>
      </c>
      <c r="B54" s="86">
        <v>11</v>
      </c>
      <c r="C54" s="136"/>
      <c r="D54" s="97">
        <v>0</v>
      </c>
      <c r="E54" s="136"/>
      <c r="F54" s="97">
        <v>267619</v>
      </c>
      <c r="G54" s="136"/>
      <c r="H54" s="10">
        <v>0</v>
      </c>
      <c r="I54" s="136"/>
      <c r="J54" s="10">
        <v>0</v>
      </c>
    </row>
    <row r="55" spans="1:12" ht="21.65" customHeight="1">
      <c r="A55" s="88" t="s">
        <v>257</v>
      </c>
      <c r="B55" s="86"/>
      <c r="C55" s="131"/>
      <c r="D55" s="131"/>
      <c r="E55" s="131"/>
      <c r="F55" s="131"/>
      <c r="G55" s="131"/>
      <c r="H55" s="131"/>
      <c r="I55" s="131"/>
      <c r="J55" s="131"/>
    </row>
    <row r="56" spans="1:12" ht="21.65" customHeight="1">
      <c r="A56" s="88" t="s">
        <v>133</v>
      </c>
      <c r="B56" s="86">
        <v>19</v>
      </c>
      <c r="C56" s="131"/>
      <c r="D56" s="97">
        <v>-7304999</v>
      </c>
      <c r="E56" s="131"/>
      <c r="F56" s="97">
        <v>-7085661</v>
      </c>
      <c r="G56" s="131"/>
      <c r="H56" s="1">
        <v>-546878</v>
      </c>
      <c r="I56" s="131"/>
      <c r="J56" s="1">
        <v>-498546</v>
      </c>
    </row>
    <row r="57" spans="1:12" ht="21.65" customHeight="1">
      <c r="A57" s="88" t="s">
        <v>276</v>
      </c>
      <c r="B57" s="86"/>
      <c r="C57" s="131"/>
      <c r="D57" s="97">
        <v>1374785</v>
      </c>
      <c r="E57" s="131"/>
      <c r="F57" s="97">
        <v>13871452</v>
      </c>
      <c r="G57" s="131"/>
      <c r="H57" s="10">
        <v>0</v>
      </c>
      <c r="I57" s="131"/>
      <c r="J57" s="1">
        <v>0</v>
      </c>
    </row>
    <row r="58" spans="1:12" ht="21.65" customHeight="1">
      <c r="A58" s="88" t="s">
        <v>134</v>
      </c>
      <c r="B58" s="86"/>
      <c r="C58" s="131"/>
      <c r="D58" s="131"/>
      <c r="E58" s="131"/>
      <c r="F58" s="131"/>
      <c r="G58" s="131"/>
      <c r="H58" s="3"/>
      <c r="I58" s="131"/>
      <c r="J58" s="3"/>
    </row>
    <row r="59" spans="1:12" ht="21.65" customHeight="1">
      <c r="A59" s="88" t="s">
        <v>128</v>
      </c>
      <c r="B59" s="86"/>
      <c r="C59" s="131"/>
      <c r="D59" s="137">
        <v>1186043</v>
      </c>
      <c r="E59" s="131"/>
      <c r="F59" s="137">
        <v>-1357158</v>
      </c>
      <c r="G59" s="131"/>
      <c r="H59" s="13">
        <v>109375</v>
      </c>
      <c r="I59" s="131"/>
      <c r="J59" s="13">
        <v>99710</v>
      </c>
      <c r="L59" s="79"/>
    </row>
    <row r="60" spans="1:12" ht="21.65" customHeight="1">
      <c r="A60" s="94" t="s">
        <v>135</v>
      </c>
      <c r="B60" s="122"/>
      <c r="D60" s="85"/>
      <c r="F60" s="85"/>
      <c r="H60" s="85"/>
      <c r="J60" s="85"/>
      <c r="L60" s="79"/>
    </row>
    <row r="61" spans="1:12" ht="21.65" customHeight="1">
      <c r="A61" s="94" t="s">
        <v>131</v>
      </c>
      <c r="B61" s="122"/>
      <c r="C61" s="130"/>
      <c r="D61" s="138">
        <v>-4744171</v>
      </c>
      <c r="E61" s="130"/>
      <c r="F61" s="138">
        <v>5696252</v>
      </c>
      <c r="G61" s="130"/>
      <c r="H61" s="138">
        <v>-437503</v>
      </c>
      <c r="I61" s="130"/>
      <c r="J61" s="138">
        <v>-398836</v>
      </c>
    </row>
    <row r="62" spans="1:12" ht="21.65" customHeight="1">
      <c r="A62" s="94" t="s">
        <v>136</v>
      </c>
      <c r="B62" s="122"/>
      <c r="C62" s="130"/>
      <c r="D62" s="130">
        <v>-110525697</v>
      </c>
      <c r="E62" s="130"/>
      <c r="F62" s="130">
        <v>49337395</v>
      </c>
      <c r="G62" s="130"/>
      <c r="H62" s="130">
        <v>-437503</v>
      </c>
      <c r="I62" s="130"/>
      <c r="J62" s="130">
        <v>-398836</v>
      </c>
    </row>
    <row r="63" spans="1:12" ht="21.65" customHeight="1" thickBot="1">
      <c r="A63" s="94" t="s">
        <v>140</v>
      </c>
      <c r="B63" s="122"/>
      <c r="C63" s="130"/>
      <c r="D63" s="139">
        <v>45890509</v>
      </c>
      <c r="E63" s="130"/>
      <c r="F63" s="139">
        <v>715196628</v>
      </c>
      <c r="G63" s="130"/>
      <c r="H63" s="139">
        <v>197040939</v>
      </c>
      <c r="I63" s="130"/>
      <c r="J63" s="139">
        <v>191282166</v>
      </c>
    </row>
    <row r="64" spans="1:12" ht="21.65" customHeight="1" thickTop="1">
      <c r="B64" s="86"/>
      <c r="C64" s="136"/>
      <c r="D64" s="136"/>
      <c r="E64" s="136"/>
      <c r="F64" s="136"/>
      <c r="G64" s="136"/>
      <c r="H64" s="136"/>
      <c r="I64" s="136"/>
      <c r="J64" s="136"/>
    </row>
    <row r="65" spans="1:12" ht="21.65" customHeight="1">
      <c r="A65" s="94" t="s">
        <v>258</v>
      </c>
      <c r="B65" s="86"/>
      <c r="C65" s="136"/>
      <c r="D65" s="136"/>
      <c r="E65" s="136"/>
      <c r="F65" s="136"/>
      <c r="G65" s="136"/>
      <c r="H65" s="136"/>
      <c r="I65" s="136"/>
      <c r="J65" s="136"/>
    </row>
    <row r="66" spans="1:12" ht="21.65" customHeight="1">
      <c r="A66" s="88" t="s">
        <v>137</v>
      </c>
      <c r="B66" s="86"/>
      <c r="C66" s="5"/>
      <c r="D66" s="1">
        <v>22183131</v>
      </c>
      <c r="E66" s="5"/>
      <c r="F66" s="1">
        <v>515837509</v>
      </c>
      <c r="G66" s="5"/>
      <c r="H66" s="5">
        <v>197478442</v>
      </c>
      <c r="I66" s="5"/>
      <c r="J66" s="5">
        <v>191681002</v>
      </c>
    </row>
    <row r="67" spans="1:12" ht="21.65" customHeight="1">
      <c r="A67" s="88" t="s">
        <v>138</v>
      </c>
      <c r="B67" s="86"/>
      <c r="C67" s="5"/>
      <c r="D67" s="8">
        <v>134233075</v>
      </c>
      <c r="E67" s="5"/>
      <c r="F67" s="8">
        <v>150021724</v>
      </c>
      <c r="G67" s="5"/>
      <c r="H67" s="13">
        <v>0</v>
      </c>
      <c r="I67" s="131"/>
      <c r="J67" s="13">
        <v>0</v>
      </c>
    </row>
    <row r="68" spans="1:12" ht="21.65" customHeight="1" thickBot="1">
      <c r="A68" s="94" t="s">
        <v>251</v>
      </c>
      <c r="B68" s="86"/>
      <c r="C68" s="2"/>
      <c r="D68" s="72">
        <v>156416206</v>
      </c>
      <c r="E68" s="2"/>
      <c r="F68" s="72">
        <v>665859233</v>
      </c>
      <c r="G68" s="2"/>
      <c r="H68" s="72">
        <v>197478442</v>
      </c>
      <c r="I68" s="2"/>
      <c r="J68" s="72">
        <v>191681002</v>
      </c>
    </row>
    <row r="69" spans="1:12" ht="21.65" customHeight="1" thickTop="1">
      <c r="B69" s="86"/>
      <c r="C69" s="5"/>
      <c r="D69" s="3"/>
      <c r="E69" s="5"/>
      <c r="F69" s="3"/>
      <c r="G69" s="5"/>
      <c r="H69" s="3"/>
      <c r="I69" s="5"/>
      <c r="J69" s="3"/>
    </row>
    <row r="70" spans="1:12" ht="21.65" customHeight="1">
      <c r="A70" s="94" t="s">
        <v>139</v>
      </c>
      <c r="B70" s="86"/>
      <c r="C70" s="5"/>
      <c r="D70" s="5"/>
      <c r="E70" s="5"/>
      <c r="F70" s="5"/>
      <c r="G70" s="5"/>
      <c r="H70" s="5"/>
      <c r="I70" s="5"/>
      <c r="J70" s="5"/>
    </row>
    <row r="71" spans="1:12" ht="21.65" customHeight="1">
      <c r="A71" s="102" t="s">
        <v>137</v>
      </c>
      <c r="B71" s="86"/>
      <c r="C71" s="1"/>
      <c r="D71" s="1">
        <v>-31063003</v>
      </c>
      <c r="E71" s="1"/>
      <c r="F71" s="1">
        <v>542103383</v>
      </c>
      <c r="G71" s="5"/>
      <c r="H71" s="5">
        <v>197040939</v>
      </c>
      <c r="I71" s="5"/>
      <c r="J71" s="5">
        <v>191282166</v>
      </c>
      <c r="L71" s="79"/>
    </row>
    <row r="72" spans="1:12" ht="21.65" customHeight="1">
      <c r="A72" s="102" t="s">
        <v>138</v>
      </c>
      <c r="B72" s="86"/>
      <c r="C72" s="5"/>
      <c r="D72" s="3">
        <v>76953512</v>
      </c>
      <c r="E72" s="5"/>
      <c r="F72" s="3">
        <v>173093245</v>
      </c>
      <c r="G72" s="5"/>
      <c r="H72" s="13">
        <v>0</v>
      </c>
      <c r="I72" s="5">
        <v>0</v>
      </c>
      <c r="J72" s="13">
        <v>0</v>
      </c>
      <c r="L72" s="140"/>
    </row>
    <row r="73" spans="1:12" ht="21.65" customHeight="1" thickBot="1">
      <c r="A73" s="94" t="s">
        <v>140</v>
      </c>
      <c r="B73" s="86"/>
      <c r="C73" s="2"/>
      <c r="D73" s="72">
        <v>45890509</v>
      </c>
      <c r="E73" s="2"/>
      <c r="F73" s="72">
        <v>715196628</v>
      </c>
      <c r="G73" s="2"/>
      <c r="H73" s="72">
        <v>197040939</v>
      </c>
      <c r="I73" s="2"/>
      <c r="J73" s="72">
        <v>191282166</v>
      </c>
    </row>
    <row r="74" spans="1:12" ht="21.65" customHeight="1" thickTop="1">
      <c r="B74" s="86"/>
      <c r="C74" s="5"/>
      <c r="D74" s="3"/>
      <c r="E74" s="5"/>
      <c r="F74" s="3"/>
      <c r="G74" s="5"/>
      <c r="H74" s="3"/>
      <c r="I74" s="5"/>
      <c r="J74" s="3"/>
    </row>
    <row r="75" spans="1:12" ht="21.65" customHeight="1">
      <c r="A75" s="94" t="s">
        <v>141</v>
      </c>
    </row>
    <row r="76" spans="1:12" ht="21.65" customHeight="1" thickBot="1">
      <c r="A76" s="88" t="s">
        <v>142</v>
      </c>
      <c r="B76" s="86">
        <v>26</v>
      </c>
      <c r="C76" s="56"/>
      <c r="D76" s="55">
        <v>1.160250175449079E-2</v>
      </c>
      <c r="E76" s="56"/>
      <c r="F76" s="55">
        <v>0.26979985842416288</v>
      </c>
      <c r="G76" s="56"/>
      <c r="H76" s="55">
        <v>0.10328767250119505</v>
      </c>
      <c r="I76" s="56"/>
      <c r="J76" s="55">
        <v>0.10025542210464125</v>
      </c>
    </row>
    <row r="77" spans="1:12" ht="21.65" customHeight="1" thickTop="1">
      <c r="A77" s="85"/>
      <c r="B77" s="85"/>
      <c r="H77" s="85"/>
      <c r="J77" s="85"/>
    </row>
    <row r="78" spans="1:12" ht="21.65" customHeight="1">
      <c r="A78" s="85"/>
      <c r="B78" s="85"/>
      <c r="H78" s="85"/>
      <c r="J78" s="85"/>
    </row>
    <row r="79" spans="1:12" ht="21.65" customHeight="1">
      <c r="A79" s="85"/>
      <c r="B79" s="85"/>
      <c r="F79" s="85"/>
      <c r="H79" s="85"/>
      <c r="J79" s="85"/>
    </row>
    <row r="80" spans="1:12" ht="21.65" customHeight="1">
      <c r="A80" s="85"/>
      <c r="B80" s="85"/>
      <c r="D80" s="87"/>
      <c r="F80" s="85"/>
      <c r="H80" s="85"/>
      <c r="J80" s="85"/>
    </row>
    <row r="81" spans="4:4" s="85" customFormat="1" ht="21.65" customHeight="1">
      <c r="D81" s="97"/>
    </row>
    <row r="82" spans="4:4" s="85" customFormat="1" ht="21.65" customHeight="1"/>
    <row r="83" spans="4:4" s="85" customFormat="1" ht="21.65" customHeight="1"/>
    <row r="84" spans="4:4" s="85" customFormat="1" ht="21.65" customHeight="1"/>
    <row r="85" spans="4:4" s="85" customFormat="1" ht="21.65" customHeight="1"/>
    <row r="86" spans="4:4" s="85" customFormat="1" ht="21.65" customHeight="1"/>
    <row r="87" spans="4:4" s="85" customFormat="1" ht="21.65" customHeight="1"/>
    <row r="88" spans="4:4" s="85" customFormat="1" ht="21.65" customHeight="1"/>
    <row r="89" spans="4:4" s="85" customFormat="1" ht="21.65" customHeight="1"/>
    <row r="90" spans="4:4" s="85" customFormat="1" ht="21.65" customHeight="1"/>
    <row r="91" spans="4:4" s="85" customFormat="1" ht="21.65" customHeight="1"/>
    <row r="92" spans="4:4" s="85" customFormat="1" ht="21.65" customHeight="1"/>
    <row r="93" spans="4:4" s="85" customFormat="1" ht="21.65" customHeight="1"/>
    <row r="94" spans="4:4" s="85" customFormat="1" ht="21.65" customHeight="1"/>
    <row r="95" spans="4:4" s="85" customFormat="1" ht="21.65" customHeight="1"/>
    <row r="96" spans="4:4" s="85" customFormat="1" ht="21.65" customHeight="1"/>
    <row r="97" s="85" customFormat="1" ht="21.65" customHeight="1"/>
    <row r="98" s="85" customFormat="1" ht="21.65" customHeight="1"/>
    <row r="99" s="85" customFormat="1" ht="21.65" customHeight="1"/>
    <row r="100" s="85" customFormat="1" ht="21.65" customHeight="1"/>
    <row r="101" s="85" customFormat="1" ht="21.65" customHeight="1"/>
    <row r="102" s="85" customFormat="1" ht="21.65" customHeight="1"/>
    <row r="103" s="85" customFormat="1" ht="21.65" customHeight="1"/>
    <row r="104" s="85" customFormat="1" ht="21.65" customHeight="1"/>
    <row r="105" s="85" customFormat="1" ht="21.65" customHeight="1"/>
    <row r="106" s="85" customFormat="1" ht="21.65" customHeight="1"/>
    <row r="107" s="85" customFormat="1" ht="21.65" customHeight="1"/>
    <row r="108" s="85" customFormat="1" ht="21.65" customHeight="1"/>
    <row r="109" s="85" customFormat="1" ht="21.65" customHeight="1"/>
    <row r="110" s="85" customFormat="1" ht="21.65" customHeight="1"/>
    <row r="111" s="85" customFormat="1" ht="21.65" customHeight="1"/>
    <row r="112" s="85" customFormat="1" ht="21.65" customHeight="1"/>
    <row r="113" s="85" customFormat="1" ht="21.65" customHeight="1"/>
    <row r="114" s="85" customFormat="1" ht="21.65" customHeight="1"/>
    <row r="115" s="85" customFormat="1" ht="21.65" customHeight="1"/>
    <row r="116" s="85" customFormat="1" ht="21.65" customHeight="1"/>
    <row r="117" s="85" customFormat="1" ht="21.65" customHeight="1"/>
    <row r="118" s="85" customFormat="1" ht="21.65" customHeight="1"/>
    <row r="119" s="85" customFormat="1" ht="21.65" customHeight="1"/>
    <row r="120" s="85" customFormat="1" ht="21.65" customHeight="1"/>
    <row r="121" s="85" customFormat="1" ht="21.65" customHeight="1"/>
    <row r="122" s="85" customFormat="1" ht="21.65" customHeight="1"/>
    <row r="123" s="85" customFormat="1" ht="21.65" customHeight="1"/>
    <row r="124" s="85" customFormat="1" ht="21.65" customHeight="1"/>
    <row r="125" s="85" customFormat="1" ht="21.65" customHeight="1"/>
    <row r="126" s="85" customFormat="1" ht="21.65" customHeight="1"/>
    <row r="127" s="85" customFormat="1" ht="21.65" customHeight="1"/>
    <row r="128" s="85" customFormat="1" ht="21.65" customHeight="1"/>
    <row r="129" s="85" customFormat="1" ht="21.65" customHeight="1"/>
  </sheetData>
  <mergeCells count="10">
    <mergeCell ref="D43:J43"/>
    <mergeCell ref="H40:J40"/>
    <mergeCell ref="D4:F4"/>
    <mergeCell ref="H4:J4"/>
    <mergeCell ref="D7:J7"/>
    <mergeCell ref="D40:F40"/>
    <mergeCell ref="D5:F5"/>
    <mergeCell ref="H5:J5"/>
    <mergeCell ref="D41:F41"/>
    <mergeCell ref="H41:J41"/>
  </mergeCells>
  <pageMargins left="0.73" right="0.33" top="0.48" bottom="0.5" header="0.5" footer="0.5"/>
  <pageSetup paperSize="9" scale="81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5846A-7846-4859-B2FD-89DDCE731097}">
  <sheetPr>
    <pageSetUpPr fitToPage="1"/>
  </sheetPr>
  <dimension ref="A1:AA34"/>
  <sheetViews>
    <sheetView view="pageBreakPreview" zoomScale="85" zoomScaleNormal="80" zoomScaleSheetLayoutView="85" workbookViewId="0"/>
  </sheetViews>
  <sheetFormatPr defaultColWidth="9.09765625" defaultRowHeight="21.65" customHeight="1"/>
  <cols>
    <col min="1" max="1" width="48.3984375" style="126" customWidth="1"/>
    <col min="2" max="2" width="8.69921875" style="113" customWidth="1"/>
    <col min="3" max="3" width="1.09765625" style="113" customWidth="1"/>
    <col min="4" max="4" width="14.3984375" style="113" customWidth="1"/>
    <col min="5" max="5" width="1.09765625" style="113" customWidth="1"/>
    <col min="6" max="6" width="14.3984375" style="113" customWidth="1"/>
    <col min="7" max="7" width="1.09765625" style="113" customWidth="1"/>
    <col min="8" max="8" width="13.69921875" style="113" customWidth="1"/>
    <col min="9" max="9" width="1.09765625" style="113" customWidth="1"/>
    <col min="10" max="10" width="14.3984375" style="113" customWidth="1"/>
    <col min="11" max="11" width="1.09765625" style="113" customWidth="1"/>
    <col min="12" max="12" width="13.69921875" style="1" customWidth="1"/>
    <col min="13" max="13" width="1.09765625" style="113" customWidth="1"/>
    <col min="14" max="14" width="12.3984375" style="113" customWidth="1"/>
    <col min="15" max="15" width="1.09765625" style="113" customWidth="1"/>
    <col min="16" max="16" width="12.3984375" style="113" customWidth="1"/>
    <col min="17" max="17" width="1.09765625" style="113" customWidth="1"/>
    <col min="18" max="18" width="12.3984375" style="113" customWidth="1"/>
    <col min="19" max="19" width="1.09765625" style="113" customWidth="1"/>
    <col min="20" max="20" width="14.3984375" style="113" customWidth="1"/>
    <col min="21" max="21" width="1.09765625" style="113" customWidth="1"/>
    <col min="22" max="22" width="14.3984375" style="113" customWidth="1"/>
    <col min="23" max="23" width="1.09765625" style="113" customWidth="1"/>
    <col min="24" max="24" width="14.3984375" style="113" customWidth="1"/>
    <col min="25" max="25" width="1.09765625" style="113" customWidth="1"/>
    <col min="26" max="26" width="14.3984375" style="113" customWidth="1"/>
    <col min="27" max="27" width="15.59765625" style="113" bestFit="1" customWidth="1"/>
    <col min="28" max="28" width="9.09765625" style="113"/>
    <col min="29" max="29" width="10" style="113" bestFit="1" customWidth="1"/>
    <col min="30" max="16384" width="9.09765625" style="113"/>
  </cols>
  <sheetData>
    <row r="1" spans="1:26" ht="23.15" customHeight="1">
      <c r="A1" s="96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</row>
    <row r="2" spans="1:26" ht="23.15" customHeight="1">
      <c r="A2" s="96" t="s">
        <v>143</v>
      </c>
      <c r="B2" s="85"/>
      <c r="C2" s="85"/>
      <c r="D2" s="85"/>
      <c r="E2" s="85"/>
      <c r="F2" s="85"/>
      <c r="G2" s="85"/>
      <c r="H2" s="85"/>
      <c r="I2" s="85"/>
      <c r="J2" s="85"/>
      <c r="K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ht="21.65" customHeight="1">
      <c r="A3" s="96"/>
      <c r="B3" s="85"/>
      <c r="C3" s="85"/>
      <c r="D3" s="85"/>
      <c r="E3" s="85"/>
      <c r="F3" s="85"/>
      <c r="G3" s="85"/>
      <c r="H3" s="85"/>
      <c r="I3" s="85"/>
      <c r="J3" s="85"/>
      <c r="K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21.65" customHeight="1">
      <c r="A4" s="88"/>
      <c r="B4" s="85"/>
      <c r="C4" s="98"/>
      <c r="D4" s="141" t="s">
        <v>144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21.65" customHeight="1">
      <c r="A5" s="88"/>
      <c r="B5" s="85"/>
      <c r="C5" s="98"/>
      <c r="D5" s="110"/>
      <c r="E5" s="110"/>
      <c r="F5" s="110"/>
      <c r="G5" s="110"/>
      <c r="H5" s="110"/>
      <c r="I5" s="110"/>
      <c r="J5" s="110"/>
      <c r="K5" s="110"/>
      <c r="L5" s="143" t="s">
        <v>145</v>
      </c>
      <c r="M5" s="143"/>
      <c r="N5" s="143"/>
      <c r="O5" s="143"/>
      <c r="P5" s="143"/>
      <c r="Q5" s="143"/>
      <c r="R5" s="143"/>
      <c r="S5" s="143"/>
      <c r="T5" s="143"/>
      <c r="U5" s="110"/>
      <c r="V5" s="110"/>
      <c r="W5" s="110"/>
      <c r="X5" s="110"/>
      <c r="Y5" s="110"/>
      <c r="Z5" s="110"/>
    </row>
    <row r="6" spans="1:26" ht="21.65" customHeight="1">
      <c r="A6" s="88"/>
      <c r="B6" s="85"/>
      <c r="C6" s="85"/>
      <c r="D6" s="85"/>
      <c r="E6" s="85"/>
      <c r="F6" s="85"/>
      <c r="G6" s="85"/>
      <c r="H6" s="148" t="s">
        <v>71</v>
      </c>
      <c r="I6" s="148"/>
      <c r="J6" s="148"/>
      <c r="K6" s="86"/>
      <c r="L6" s="148" t="s">
        <v>65</v>
      </c>
      <c r="M6" s="148"/>
      <c r="N6" s="148"/>
      <c r="O6" s="148"/>
      <c r="P6" s="148"/>
      <c r="Q6" s="148"/>
      <c r="R6" s="148"/>
      <c r="S6" s="148"/>
      <c r="T6" s="148"/>
      <c r="U6" s="86"/>
      <c r="V6" s="85"/>
      <c r="W6" s="85"/>
      <c r="X6" s="85"/>
      <c r="Y6" s="85"/>
      <c r="Z6" s="85"/>
    </row>
    <row r="7" spans="1:26" ht="21.65" customHeight="1">
      <c r="A7" s="88"/>
      <c r="B7" s="85"/>
      <c r="C7" s="85"/>
      <c r="D7" s="85"/>
      <c r="E7" s="85"/>
      <c r="F7" s="85"/>
      <c r="G7" s="85"/>
      <c r="H7" s="85"/>
      <c r="I7" s="85"/>
      <c r="J7" s="85"/>
      <c r="K7" s="85"/>
      <c r="L7" s="91" t="s">
        <v>146</v>
      </c>
      <c r="M7" s="85"/>
      <c r="N7" s="91"/>
      <c r="O7" s="85"/>
      <c r="P7" s="91" t="s">
        <v>146</v>
      </c>
      <c r="Q7" s="85"/>
      <c r="R7" s="85"/>
      <c r="S7" s="85"/>
      <c r="T7" s="91" t="s">
        <v>147</v>
      </c>
      <c r="U7" s="85"/>
      <c r="V7" s="85"/>
      <c r="W7" s="91"/>
      <c r="X7" s="91"/>
      <c r="Y7" s="85"/>
      <c r="Z7" s="110"/>
    </row>
    <row r="8" spans="1:26" ht="21.65" customHeight="1">
      <c r="A8" s="88"/>
      <c r="B8" s="85"/>
      <c r="C8" s="85"/>
      <c r="D8" s="91" t="s">
        <v>250</v>
      </c>
      <c r="E8" s="85"/>
      <c r="F8" s="91" t="s">
        <v>148</v>
      </c>
      <c r="G8" s="91"/>
      <c r="H8" s="91"/>
      <c r="I8" s="91"/>
      <c r="J8" s="91"/>
      <c r="K8" s="85"/>
      <c r="L8" s="91" t="s">
        <v>149</v>
      </c>
      <c r="M8" s="85"/>
      <c r="N8" s="91" t="s">
        <v>146</v>
      </c>
      <c r="O8" s="85"/>
      <c r="P8" s="91" t="s">
        <v>150</v>
      </c>
      <c r="Q8" s="85"/>
      <c r="R8" s="91" t="s">
        <v>146</v>
      </c>
      <c r="S8" s="91"/>
      <c r="T8" s="91" t="s">
        <v>151</v>
      </c>
      <c r="U8" s="85"/>
      <c r="V8" s="91" t="s">
        <v>152</v>
      </c>
      <c r="W8" s="91"/>
      <c r="X8" s="91" t="s">
        <v>153</v>
      </c>
      <c r="Y8" s="85"/>
      <c r="Z8" s="85"/>
    </row>
    <row r="9" spans="1:26" ht="21.65" customHeight="1">
      <c r="A9" s="88"/>
      <c r="B9" s="85"/>
      <c r="C9" s="85"/>
      <c r="D9" s="91" t="s">
        <v>249</v>
      </c>
      <c r="E9" s="85"/>
      <c r="F9" s="91" t="s">
        <v>154</v>
      </c>
      <c r="G9" s="91"/>
      <c r="H9" s="91" t="s">
        <v>155</v>
      </c>
      <c r="I9" s="91"/>
      <c r="J9" s="91" t="s">
        <v>156</v>
      </c>
      <c r="K9" s="85"/>
      <c r="L9" s="91" t="s">
        <v>153</v>
      </c>
      <c r="M9" s="85"/>
      <c r="N9" s="91" t="s">
        <v>177</v>
      </c>
      <c r="O9" s="85"/>
      <c r="P9" s="91" t="s">
        <v>157</v>
      </c>
      <c r="Q9" s="85"/>
      <c r="R9" s="91" t="s">
        <v>277</v>
      </c>
      <c r="S9" s="91"/>
      <c r="T9" s="91" t="s">
        <v>158</v>
      </c>
      <c r="U9" s="85"/>
      <c r="V9" s="91" t="s">
        <v>159</v>
      </c>
      <c r="W9" s="91"/>
      <c r="X9" s="91" t="s">
        <v>160</v>
      </c>
      <c r="Y9" s="85"/>
      <c r="Z9" s="91" t="s">
        <v>152</v>
      </c>
    </row>
    <row r="10" spans="1:26" ht="21.65" customHeight="1">
      <c r="A10" s="88"/>
      <c r="B10" s="86" t="s">
        <v>6</v>
      </c>
      <c r="C10" s="85"/>
      <c r="D10" s="91" t="s">
        <v>161</v>
      </c>
      <c r="E10" s="85"/>
      <c r="F10" s="91" t="s">
        <v>162</v>
      </c>
      <c r="G10" s="91"/>
      <c r="H10" s="91" t="s">
        <v>163</v>
      </c>
      <c r="I10" s="91"/>
      <c r="J10" s="91" t="s">
        <v>164</v>
      </c>
      <c r="K10" s="85"/>
      <c r="L10" s="91" t="s">
        <v>165</v>
      </c>
      <c r="M10" s="85"/>
      <c r="N10" s="91" t="s">
        <v>178</v>
      </c>
      <c r="O10" s="85"/>
      <c r="P10" s="91" t="s">
        <v>166</v>
      </c>
      <c r="Q10" s="85"/>
      <c r="R10" s="91" t="s">
        <v>278</v>
      </c>
      <c r="S10" s="91"/>
      <c r="T10" s="91" t="s">
        <v>167</v>
      </c>
      <c r="U10" s="85"/>
      <c r="V10" s="91" t="s">
        <v>168</v>
      </c>
      <c r="W10" s="91"/>
      <c r="X10" s="91" t="s">
        <v>169</v>
      </c>
      <c r="Y10" s="85"/>
      <c r="Z10" s="91" t="s">
        <v>159</v>
      </c>
    </row>
    <row r="11" spans="1:26" ht="21.65" customHeight="1">
      <c r="A11" s="88"/>
      <c r="B11" s="90"/>
      <c r="C11" s="90"/>
      <c r="D11" s="142" t="s">
        <v>7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 ht="21.65" customHeight="1">
      <c r="A12" s="94" t="s">
        <v>179</v>
      </c>
      <c r="B12" s="90"/>
      <c r="C12" s="90"/>
      <c r="D12" s="3"/>
      <c r="E12" s="86"/>
      <c r="F12" s="3"/>
      <c r="G12" s="5"/>
      <c r="H12" s="3"/>
      <c r="I12" s="5"/>
      <c r="J12" s="3"/>
      <c r="K12" s="5"/>
      <c r="L12" s="3"/>
      <c r="M12" s="5"/>
      <c r="N12" s="5"/>
      <c r="O12" s="5"/>
      <c r="P12" s="5"/>
      <c r="Q12" s="5"/>
      <c r="R12" s="3"/>
      <c r="S12" s="3"/>
      <c r="T12" s="3"/>
      <c r="U12" s="5"/>
      <c r="V12" s="3"/>
      <c r="W12" s="5"/>
      <c r="X12" s="3"/>
      <c r="Y12" s="5"/>
      <c r="Z12" s="3"/>
    </row>
    <row r="13" spans="1:26" ht="21.65" customHeight="1">
      <c r="A13" s="94" t="s">
        <v>180</v>
      </c>
      <c r="B13" s="85"/>
      <c r="C13" s="85"/>
      <c r="D13" s="2">
        <v>1911926537</v>
      </c>
      <c r="E13" s="127"/>
      <c r="F13" s="2">
        <v>5063196145</v>
      </c>
      <c r="G13" s="2"/>
      <c r="H13" s="2">
        <v>333482000</v>
      </c>
      <c r="I13" s="2"/>
      <c r="J13" s="2">
        <v>3320220641</v>
      </c>
      <c r="K13" s="2"/>
      <c r="L13" s="2">
        <v>-81935367</v>
      </c>
      <c r="M13" s="2"/>
      <c r="N13" s="2">
        <v>0</v>
      </c>
      <c r="O13" s="2"/>
      <c r="P13" s="2">
        <v>177875688</v>
      </c>
      <c r="Q13" s="2"/>
      <c r="R13" s="2">
        <v>6668260</v>
      </c>
      <c r="S13" s="2"/>
      <c r="T13" s="2">
        <v>102608581</v>
      </c>
      <c r="U13" s="2"/>
      <c r="V13" s="2">
        <v>10731433904</v>
      </c>
      <c r="W13" s="2"/>
      <c r="X13" s="2">
        <v>2821169167</v>
      </c>
      <c r="Y13" s="2"/>
      <c r="Z13" s="2">
        <v>13552603071</v>
      </c>
    </row>
    <row r="14" spans="1:26" ht="15.65" customHeight="1">
      <c r="A14" s="94"/>
      <c r="B14" s="86"/>
      <c r="C14" s="85"/>
      <c r="D14" s="2"/>
      <c r="E14" s="114"/>
      <c r="F14" s="2"/>
      <c r="G14" s="2"/>
      <c r="H14" s="2"/>
      <c r="I14" s="115"/>
      <c r="J14" s="2"/>
      <c r="K14" s="114"/>
      <c r="L14" s="2"/>
      <c r="M14" s="114"/>
      <c r="N14" s="2"/>
      <c r="O14" s="114"/>
      <c r="P14" s="2"/>
      <c r="Q14" s="114"/>
      <c r="R14" s="2"/>
      <c r="S14" s="114"/>
      <c r="T14" s="2"/>
      <c r="U14" s="115"/>
      <c r="V14" s="2"/>
      <c r="W14" s="115"/>
      <c r="X14" s="2"/>
    </row>
    <row r="15" spans="1:26" ht="21.65" customHeight="1">
      <c r="A15" s="98" t="s">
        <v>170</v>
      </c>
      <c r="B15" s="85"/>
      <c r="C15" s="85"/>
      <c r="D15" s="119"/>
      <c r="E15" s="107"/>
      <c r="F15" s="119"/>
      <c r="G15" s="119"/>
      <c r="H15" s="119"/>
      <c r="I15" s="107"/>
      <c r="J15" s="119"/>
      <c r="K15" s="107"/>
      <c r="L15" s="119"/>
      <c r="M15" s="107"/>
      <c r="N15" s="107"/>
      <c r="O15" s="107"/>
      <c r="P15" s="107"/>
      <c r="Q15" s="107"/>
      <c r="R15" s="119"/>
      <c r="S15" s="119"/>
      <c r="T15" s="119"/>
      <c r="U15" s="107"/>
      <c r="V15" s="107"/>
      <c r="W15" s="107"/>
      <c r="X15" s="119"/>
      <c r="Y15" s="107"/>
      <c r="Z15" s="107"/>
    </row>
    <row r="16" spans="1:26" ht="21.65" customHeight="1">
      <c r="A16" s="100" t="s">
        <v>171</v>
      </c>
      <c r="B16" s="85"/>
      <c r="C16" s="85"/>
      <c r="F16" s="119"/>
      <c r="G16" s="107"/>
      <c r="H16" s="119"/>
      <c r="I16" s="107"/>
      <c r="J16" s="119"/>
      <c r="K16" s="107"/>
      <c r="L16" s="119"/>
      <c r="M16" s="107"/>
      <c r="N16" s="107"/>
      <c r="O16" s="107"/>
      <c r="P16" s="107"/>
      <c r="Q16" s="107"/>
      <c r="R16" s="119"/>
      <c r="S16" s="119"/>
      <c r="T16" s="119"/>
      <c r="U16" s="107"/>
      <c r="V16" s="107"/>
      <c r="W16" s="107"/>
      <c r="X16" s="119"/>
      <c r="Y16" s="107"/>
      <c r="Z16" s="107"/>
    </row>
    <row r="17" spans="1:27" ht="21.65" customHeight="1">
      <c r="A17" s="85" t="s">
        <v>236</v>
      </c>
      <c r="B17" s="86">
        <v>27</v>
      </c>
      <c r="C17" s="85"/>
      <c r="D17" s="11">
        <v>0</v>
      </c>
      <c r="E17" s="12"/>
      <c r="F17" s="11">
        <v>0</v>
      </c>
      <c r="G17" s="12"/>
      <c r="H17" s="11">
        <v>0</v>
      </c>
      <c r="I17" s="107"/>
      <c r="J17" s="13">
        <v>-86036694</v>
      </c>
      <c r="K17" s="107"/>
      <c r="L17" s="10">
        <v>0</v>
      </c>
      <c r="M17" s="107"/>
      <c r="N17" s="10">
        <v>0</v>
      </c>
      <c r="O17" s="107"/>
      <c r="P17" s="10">
        <v>0</v>
      </c>
      <c r="Q17" s="107"/>
      <c r="R17" s="10">
        <v>0</v>
      </c>
      <c r="S17" s="10"/>
      <c r="T17" s="3">
        <v>0</v>
      </c>
      <c r="U17" s="107"/>
      <c r="V17" s="13">
        <v>-86036694</v>
      </c>
      <c r="W17" s="107"/>
      <c r="X17" s="3">
        <v>-75178350</v>
      </c>
      <c r="Y17" s="107"/>
      <c r="Z17" s="9">
        <v>-161215044</v>
      </c>
    </row>
    <row r="18" spans="1:27" ht="21.65" customHeight="1">
      <c r="A18" s="98" t="s">
        <v>172</v>
      </c>
      <c r="B18" s="86"/>
      <c r="C18" s="85"/>
      <c r="D18" s="71">
        <v>0</v>
      </c>
      <c r="E18" s="114"/>
      <c r="F18" s="71">
        <v>0</v>
      </c>
      <c r="G18" s="2"/>
      <c r="H18" s="71">
        <v>0</v>
      </c>
      <c r="I18" s="115"/>
      <c r="J18" s="71">
        <v>-86036694</v>
      </c>
      <c r="K18" s="114"/>
      <c r="L18" s="71">
        <v>0</v>
      </c>
      <c r="M18" s="114"/>
      <c r="N18" s="71">
        <v>0</v>
      </c>
      <c r="O18" s="114"/>
      <c r="P18" s="71">
        <v>0</v>
      </c>
      <c r="Q18" s="114"/>
      <c r="R18" s="71">
        <v>0</v>
      </c>
      <c r="S18" s="2"/>
      <c r="T18" s="71">
        <v>0</v>
      </c>
      <c r="U18" s="114"/>
      <c r="V18" s="71">
        <v>-86036694</v>
      </c>
      <c r="W18" s="115"/>
      <c r="X18" s="71">
        <v>-75178350</v>
      </c>
      <c r="Y18" s="115"/>
      <c r="Z18" s="71">
        <v>-161215044</v>
      </c>
    </row>
    <row r="19" spans="1:27" ht="21.65" customHeight="1">
      <c r="A19" s="89" t="s">
        <v>173</v>
      </c>
      <c r="B19" s="86"/>
      <c r="C19" s="85"/>
      <c r="D19" s="11"/>
      <c r="E19" s="12"/>
      <c r="F19" s="11"/>
      <c r="G19" s="12"/>
      <c r="H19" s="11"/>
      <c r="I19" s="107"/>
      <c r="J19" s="107"/>
      <c r="K19" s="107"/>
      <c r="L19" s="10"/>
      <c r="M19" s="107"/>
      <c r="N19" s="107"/>
      <c r="O19" s="107"/>
      <c r="P19" s="107"/>
      <c r="Q19" s="107"/>
      <c r="R19" s="10"/>
      <c r="S19" s="10"/>
      <c r="T19" s="10"/>
      <c r="U19" s="107"/>
      <c r="V19" s="8"/>
      <c r="W19" s="107"/>
      <c r="X19" s="3"/>
      <c r="Y19" s="107"/>
      <c r="Z19" s="9"/>
    </row>
    <row r="20" spans="1:27" ht="21.75" customHeight="1">
      <c r="A20" s="85" t="s">
        <v>181</v>
      </c>
      <c r="B20" s="86"/>
      <c r="C20" s="85"/>
      <c r="D20" s="11">
        <v>0</v>
      </c>
      <c r="E20" s="12"/>
      <c r="F20" s="11">
        <v>0</v>
      </c>
      <c r="G20" s="12"/>
      <c r="H20" s="11">
        <v>0</v>
      </c>
      <c r="I20" s="107"/>
      <c r="J20" s="11">
        <v>0</v>
      </c>
      <c r="K20" s="107"/>
      <c r="L20" s="11">
        <v>0</v>
      </c>
      <c r="M20" s="107"/>
      <c r="N20" s="11">
        <v>0</v>
      </c>
      <c r="O20" s="107"/>
      <c r="P20" s="11">
        <v>0</v>
      </c>
      <c r="Q20" s="107"/>
      <c r="R20" s="11">
        <v>0</v>
      </c>
      <c r="S20" s="11"/>
      <c r="T20" s="9">
        <v>0</v>
      </c>
      <c r="U20" s="107"/>
      <c r="V20" s="13">
        <v>0</v>
      </c>
      <c r="W20" s="107"/>
      <c r="X20" s="3">
        <v>799309785</v>
      </c>
      <c r="Y20" s="107"/>
      <c r="Z20" s="9">
        <v>799309785</v>
      </c>
    </row>
    <row r="21" spans="1:27" ht="21.65" customHeight="1">
      <c r="A21" s="98" t="s">
        <v>174</v>
      </c>
      <c r="B21" s="86"/>
      <c r="C21" s="85"/>
      <c r="D21" s="73">
        <v>0</v>
      </c>
      <c r="E21" s="12"/>
      <c r="F21" s="73">
        <v>0</v>
      </c>
      <c r="G21" s="12"/>
      <c r="H21" s="73">
        <v>0</v>
      </c>
      <c r="I21" s="107"/>
      <c r="J21" s="73">
        <v>0</v>
      </c>
      <c r="K21" s="107"/>
      <c r="L21" s="68">
        <v>0</v>
      </c>
      <c r="M21" s="107"/>
      <c r="N21" s="68">
        <v>0</v>
      </c>
      <c r="O21" s="107"/>
      <c r="P21" s="68">
        <v>0</v>
      </c>
      <c r="Q21" s="107"/>
      <c r="R21" s="73">
        <v>0</v>
      </c>
      <c r="S21" s="57"/>
      <c r="T21" s="73">
        <v>0</v>
      </c>
      <c r="U21" s="107"/>
      <c r="V21" s="68">
        <v>0</v>
      </c>
      <c r="W21" s="107"/>
      <c r="X21" s="68">
        <v>799309785</v>
      </c>
      <c r="Y21" s="107"/>
      <c r="Z21" s="68">
        <v>799309785</v>
      </c>
    </row>
    <row r="22" spans="1:27" ht="21.65" customHeight="1">
      <c r="A22" s="94" t="s">
        <v>175</v>
      </c>
      <c r="B22" s="86"/>
      <c r="C22" s="85"/>
      <c r="D22" s="71">
        <v>0</v>
      </c>
      <c r="E22" s="114"/>
      <c r="F22" s="71">
        <v>0</v>
      </c>
      <c r="G22" s="2"/>
      <c r="H22" s="71">
        <v>0</v>
      </c>
      <c r="I22" s="115"/>
      <c r="J22" s="71">
        <v>-86036694</v>
      </c>
      <c r="K22" s="114"/>
      <c r="L22" s="71">
        <v>0</v>
      </c>
      <c r="M22" s="114"/>
      <c r="N22" s="71">
        <v>0</v>
      </c>
      <c r="O22" s="114"/>
      <c r="P22" s="71">
        <v>0</v>
      </c>
      <c r="Q22" s="114"/>
      <c r="R22" s="71">
        <v>0</v>
      </c>
      <c r="S22" s="2"/>
      <c r="T22" s="71">
        <v>0</v>
      </c>
      <c r="U22" s="114"/>
      <c r="V22" s="71">
        <v>-86036694</v>
      </c>
      <c r="W22" s="115"/>
      <c r="X22" s="71">
        <v>724131435</v>
      </c>
      <c r="Y22" s="115"/>
      <c r="Z22" s="71">
        <v>638094741</v>
      </c>
    </row>
    <row r="23" spans="1:27" ht="15.65" customHeight="1">
      <c r="A23" s="94"/>
      <c r="B23" s="86"/>
      <c r="C23" s="85"/>
      <c r="D23" s="2"/>
      <c r="E23" s="114"/>
      <c r="F23" s="2"/>
      <c r="G23" s="2"/>
      <c r="H23" s="2"/>
      <c r="I23" s="115"/>
      <c r="J23" s="2"/>
      <c r="K23" s="114"/>
      <c r="L23" s="2"/>
      <c r="M23" s="114"/>
      <c r="N23" s="2"/>
      <c r="O23" s="114"/>
      <c r="P23" s="2"/>
      <c r="Q23" s="114"/>
      <c r="R23" s="2"/>
      <c r="S23" s="114"/>
      <c r="T23" s="2"/>
      <c r="U23" s="115"/>
      <c r="V23" s="2"/>
      <c r="W23" s="115"/>
      <c r="X23" s="2"/>
    </row>
    <row r="24" spans="1:27" ht="21.65" customHeight="1">
      <c r="A24" s="123" t="s">
        <v>176</v>
      </c>
      <c r="B24" s="86"/>
      <c r="C24" s="85"/>
      <c r="D24" s="2"/>
      <c r="E24" s="114"/>
      <c r="F24" s="2"/>
      <c r="G24" s="2"/>
      <c r="H24" s="2"/>
      <c r="I24" s="115"/>
      <c r="J24" s="2"/>
      <c r="K24" s="114"/>
      <c r="L24" s="2"/>
      <c r="M24" s="114"/>
      <c r="N24" s="114"/>
      <c r="O24" s="114"/>
      <c r="P24" s="114"/>
      <c r="Q24" s="114"/>
      <c r="R24" s="2"/>
      <c r="S24" s="2"/>
      <c r="T24" s="2"/>
      <c r="U24" s="114"/>
      <c r="V24" s="2"/>
      <c r="W24" s="115"/>
      <c r="X24" s="2"/>
      <c r="Y24" s="115"/>
      <c r="Z24" s="2"/>
    </row>
    <row r="25" spans="1:27" ht="21.65" customHeight="1">
      <c r="A25" s="88" t="s">
        <v>239</v>
      </c>
      <c r="B25" s="86"/>
      <c r="C25" s="85"/>
      <c r="D25" s="7">
        <v>0</v>
      </c>
      <c r="E25" s="107"/>
      <c r="F25" s="7">
        <v>0</v>
      </c>
      <c r="G25" s="107"/>
      <c r="H25" s="7">
        <v>0</v>
      </c>
      <c r="I25" s="124"/>
      <c r="J25" s="5">
        <v>515837509</v>
      </c>
      <c r="K25" s="93"/>
      <c r="L25" s="5">
        <v>0</v>
      </c>
      <c r="M25" s="93"/>
      <c r="N25" s="5">
        <v>0</v>
      </c>
      <c r="O25" s="93"/>
      <c r="P25" s="5">
        <v>0</v>
      </c>
      <c r="Q25" s="93"/>
      <c r="R25" s="5">
        <v>0</v>
      </c>
      <c r="S25" s="5"/>
      <c r="T25" s="9">
        <v>0</v>
      </c>
      <c r="U25" s="93"/>
      <c r="V25" s="5">
        <v>515837509</v>
      </c>
      <c r="W25" s="93"/>
      <c r="X25" s="5">
        <v>150021724</v>
      </c>
      <c r="Y25" s="93"/>
      <c r="Z25" s="5">
        <v>665859233</v>
      </c>
    </row>
    <row r="26" spans="1:27" ht="21.65" customHeight="1">
      <c r="A26" s="88" t="s">
        <v>182</v>
      </c>
      <c r="B26" s="86"/>
      <c r="C26" s="85"/>
      <c r="D26" s="7">
        <v>0</v>
      </c>
      <c r="E26" s="124"/>
      <c r="F26" s="7">
        <v>0</v>
      </c>
      <c r="G26" s="124"/>
      <c r="H26" s="7">
        <v>0</v>
      </c>
      <c r="I26" s="124"/>
      <c r="J26" s="5">
        <v>-2695829</v>
      </c>
      <c r="K26" s="93"/>
      <c r="L26" s="5">
        <v>0</v>
      </c>
      <c r="M26" s="93"/>
      <c r="N26" s="93">
        <v>41611</v>
      </c>
      <c r="O26" s="93"/>
      <c r="P26" s="93">
        <v>17822930</v>
      </c>
      <c r="Q26" s="93"/>
      <c r="R26" s="5">
        <v>11097162</v>
      </c>
      <c r="S26" s="5"/>
      <c r="T26" s="9">
        <v>28961703</v>
      </c>
      <c r="U26" s="93"/>
      <c r="V26" s="5">
        <v>26265874</v>
      </c>
      <c r="W26" s="93"/>
      <c r="X26" s="5">
        <v>23071521</v>
      </c>
      <c r="Y26" s="93"/>
      <c r="Z26" s="5">
        <v>49337395</v>
      </c>
    </row>
    <row r="27" spans="1:27" ht="21.65" customHeight="1">
      <c r="A27" s="123" t="s">
        <v>183</v>
      </c>
      <c r="B27" s="86"/>
      <c r="C27" s="85"/>
      <c r="D27" s="70">
        <v>0</v>
      </c>
      <c r="E27" s="4"/>
      <c r="F27" s="70">
        <v>0</v>
      </c>
      <c r="G27" s="4"/>
      <c r="H27" s="70">
        <v>0</v>
      </c>
      <c r="I27" s="4"/>
      <c r="J27" s="70">
        <v>513141680</v>
      </c>
      <c r="K27" s="4"/>
      <c r="L27" s="70">
        <v>0</v>
      </c>
      <c r="M27" s="4"/>
      <c r="N27" s="70">
        <v>41611</v>
      </c>
      <c r="O27" s="4"/>
      <c r="P27" s="70">
        <v>17822930</v>
      </c>
      <c r="Q27" s="4"/>
      <c r="R27" s="70">
        <v>11097162</v>
      </c>
      <c r="S27" s="4"/>
      <c r="T27" s="70">
        <v>28961703</v>
      </c>
      <c r="U27" s="4"/>
      <c r="V27" s="70">
        <v>542103383</v>
      </c>
      <c r="W27" s="4"/>
      <c r="X27" s="70">
        <v>173093245</v>
      </c>
      <c r="Y27" s="4"/>
      <c r="Z27" s="70">
        <v>715196628</v>
      </c>
    </row>
    <row r="28" spans="1:27" ht="15.65" customHeight="1">
      <c r="A28" s="94"/>
      <c r="B28" s="86"/>
      <c r="C28" s="85"/>
      <c r="D28" s="2"/>
      <c r="E28" s="114"/>
      <c r="F28" s="2"/>
      <c r="G28" s="2"/>
      <c r="H28" s="2"/>
      <c r="I28" s="115"/>
      <c r="J28" s="2"/>
      <c r="K28" s="114"/>
      <c r="L28" s="2"/>
      <c r="M28" s="114"/>
      <c r="N28" s="2"/>
      <c r="O28" s="114"/>
      <c r="P28" s="2"/>
      <c r="Q28" s="114"/>
      <c r="R28" s="2"/>
      <c r="S28" s="114"/>
      <c r="T28" s="2"/>
      <c r="U28" s="115"/>
      <c r="V28" s="2"/>
      <c r="W28" s="115"/>
      <c r="X28" s="2"/>
    </row>
    <row r="29" spans="1:27" ht="21.65" customHeight="1" thickBot="1">
      <c r="A29" s="94" t="s">
        <v>184</v>
      </c>
      <c r="B29" s="98"/>
      <c r="C29" s="98"/>
      <c r="D29" s="63">
        <v>1911926537</v>
      </c>
      <c r="E29" s="4"/>
      <c r="F29" s="63">
        <v>5063196145</v>
      </c>
      <c r="G29" s="4"/>
      <c r="H29" s="63">
        <v>333482000</v>
      </c>
      <c r="I29" s="4"/>
      <c r="J29" s="63">
        <v>3747325627</v>
      </c>
      <c r="K29" s="4"/>
      <c r="L29" s="63">
        <v>-81935367</v>
      </c>
      <c r="M29" s="4"/>
      <c r="N29" s="63">
        <v>41611</v>
      </c>
      <c r="O29" s="4"/>
      <c r="P29" s="63">
        <v>195698618</v>
      </c>
      <c r="Q29" s="4"/>
      <c r="R29" s="63">
        <v>17765422</v>
      </c>
      <c r="S29" s="4"/>
      <c r="T29" s="63">
        <v>131570284</v>
      </c>
      <c r="U29" s="4"/>
      <c r="V29" s="63">
        <v>11187500593</v>
      </c>
      <c r="W29" s="4"/>
      <c r="X29" s="63">
        <v>3718393847</v>
      </c>
      <c r="Y29" s="4"/>
      <c r="Z29" s="63">
        <v>14905894440</v>
      </c>
      <c r="AA29" s="125"/>
    </row>
    <row r="30" spans="1:27" ht="21.65" customHeight="1" thickTop="1"/>
    <row r="32" spans="1:27" ht="21.65" customHeight="1">
      <c r="V32" s="128"/>
    </row>
    <row r="33" spans="22:22" ht="21.65" customHeight="1">
      <c r="V33" s="83"/>
    </row>
    <row r="34" spans="22:22" ht="21.65" customHeight="1">
      <c r="V34" s="129"/>
    </row>
  </sheetData>
  <mergeCells count="5">
    <mergeCell ref="H6:J6"/>
    <mergeCell ref="D11:Z11"/>
    <mergeCell ref="L5:T5"/>
    <mergeCell ref="L6:T6"/>
    <mergeCell ref="D4:Z4"/>
  </mergeCells>
  <pageMargins left="0.73" right="0.33" top="0.48" bottom="0.5" header="0.5" footer="0.5"/>
  <pageSetup paperSize="9" scale="6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sheetPr>
    <pageSetUpPr fitToPage="1"/>
  </sheetPr>
  <dimension ref="A1:AA31"/>
  <sheetViews>
    <sheetView view="pageBreakPreview" zoomScale="70" zoomScaleNormal="80" zoomScaleSheetLayoutView="70" workbookViewId="0"/>
  </sheetViews>
  <sheetFormatPr defaultColWidth="9.09765625" defaultRowHeight="21.65" customHeight="1"/>
  <cols>
    <col min="1" max="1" width="57.09765625" style="126" customWidth="1"/>
    <col min="2" max="2" width="8.69921875" style="113" customWidth="1"/>
    <col min="3" max="3" width="1.09765625" style="113" customWidth="1"/>
    <col min="4" max="4" width="14.3984375" style="113" customWidth="1"/>
    <col min="5" max="5" width="1.09765625" style="113" customWidth="1"/>
    <col min="6" max="6" width="14.3984375" style="113" customWidth="1"/>
    <col min="7" max="7" width="1.09765625" style="113" customWidth="1"/>
    <col min="8" max="8" width="14.3984375" style="113" customWidth="1"/>
    <col min="9" max="9" width="1.09765625" style="113" customWidth="1"/>
    <col min="10" max="10" width="14.3984375" style="113" customWidth="1"/>
    <col min="11" max="11" width="1.09765625" style="113" customWidth="1"/>
    <col min="12" max="12" width="14.3984375" style="1" customWidth="1"/>
    <col min="13" max="13" width="1.09765625" style="113" customWidth="1"/>
    <col min="14" max="14" width="14.3984375" style="113" customWidth="1"/>
    <col min="15" max="15" width="1.09765625" style="113" customWidth="1"/>
    <col min="16" max="16" width="14.3984375" style="113" customWidth="1"/>
    <col min="17" max="17" width="1.09765625" style="113" customWidth="1"/>
    <col min="18" max="18" width="14.3984375" style="113" customWidth="1"/>
    <col min="19" max="19" width="1.09765625" style="113" customWidth="1"/>
    <col min="20" max="20" width="14.3984375" style="113" customWidth="1"/>
    <col min="21" max="21" width="1.09765625" style="113" customWidth="1"/>
    <col min="22" max="22" width="15.09765625" style="113" customWidth="1"/>
    <col min="23" max="23" width="1.09765625" style="113" customWidth="1"/>
    <col min="24" max="24" width="14.3984375" style="113" customWidth="1"/>
    <col min="25" max="25" width="1.09765625" style="113" customWidth="1"/>
    <col min="26" max="26" width="15.09765625" style="113" customWidth="1"/>
    <col min="27" max="27" width="15.59765625" style="113" bestFit="1" customWidth="1"/>
    <col min="28" max="28" width="9.09765625" style="113"/>
    <col min="29" max="29" width="10" style="113" bestFit="1" customWidth="1"/>
    <col min="30" max="16384" width="9.09765625" style="113"/>
  </cols>
  <sheetData>
    <row r="1" spans="1:27" ht="23.15" customHeight="1">
      <c r="A1" s="96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</row>
    <row r="2" spans="1:27" ht="23.15" customHeight="1">
      <c r="A2" s="96" t="s">
        <v>143</v>
      </c>
      <c r="B2" s="85"/>
      <c r="C2" s="85"/>
      <c r="D2" s="85"/>
      <c r="E2" s="85"/>
      <c r="F2" s="85"/>
      <c r="G2" s="85"/>
      <c r="H2" s="85"/>
      <c r="I2" s="85"/>
      <c r="J2" s="85"/>
      <c r="K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</row>
    <row r="3" spans="1:27" ht="21.65" customHeight="1">
      <c r="A3" s="96"/>
      <c r="B3" s="85"/>
      <c r="C3" s="85"/>
      <c r="D3" s="85"/>
      <c r="E3" s="85"/>
      <c r="F3" s="85"/>
      <c r="G3" s="85"/>
      <c r="H3" s="85"/>
      <c r="I3" s="85"/>
      <c r="J3" s="85"/>
      <c r="K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27" ht="21.65" customHeight="1">
      <c r="A4" s="88"/>
      <c r="B4" s="85"/>
      <c r="C4" s="98"/>
      <c r="D4" s="141" t="s">
        <v>144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98"/>
    </row>
    <row r="5" spans="1:27" ht="21.65" customHeight="1">
      <c r="A5" s="88"/>
      <c r="B5" s="85"/>
      <c r="C5" s="98"/>
      <c r="D5" s="110"/>
      <c r="E5" s="110"/>
      <c r="F5" s="110"/>
      <c r="G5" s="110"/>
      <c r="H5" s="110"/>
      <c r="I5" s="110"/>
      <c r="J5" s="110"/>
      <c r="K5" s="110"/>
      <c r="L5" s="143" t="s">
        <v>145</v>
      </c>
      <c r="M5" s="143"/>
      <c r="N5" s="143"/>
      <c r="O5" s="143"/>
      <c r="P5" s="143"/>
      <c r="Q5" s="143"/>
      <c r="R5" s="143"/>
      <c r="S5" s="143"/>
      <c r="T5" s="143"/>
      <c r="U5" s="110"/>
      <c r="V5" s="110"/>
      <c r="W5" s="110"/>
      <c r="X5" s="110"/>
      <c r="Y5" s="110"/>
      <c r="Z5" s="110"/>
    </row>
    <row r="6" spans="1:27" ht="21.65" customHeight="1">
      <c r="A6" s="88"/>
      <c r="B6" s="85"/>
      <c r="C6" s="85"/>
      <c r="D6" s="85"/>
      <c r="E6" s="85"/>
      <c r="F6" s="85"/>
      <c r="G6" s="85"/>
      <c r="H6" s="148" t="s">
        <v>71</v>
      </c>
      <c r="I6" s="148"/>
      <c r="J6" s="148"/>
      <c r="K6" s="86"/>
      <c r="L6" s="148" t="s">
        <v>65</v>
      </c>
      <c r="M6" s="148"/>
      <c r="N6" s="148"/>
      <c r="O6" s="148"/>
      <c r="P6" s="148"/>
      <c r="Q6" s="148"/>
      <c r="R6" s="148"/>
      <c r="S6" s="148"/>
      <c r="T6" s="148"/>
      <c r="U6" s="86"/>
      <c r="V6" s="85"/>
      <c r="W6" s="85"/>
      <c r="X6" s="85"/>
      <c r="Y6" s="85"/>
      <c r="Z6" s="85"/>
    </row>
    <row r="7" spans="1:27" ht="21.65" customHeight="1">
      <c r="A7" s="88"/>
      <c r="B7" s="85"/>
      <c r="C7" s="85"/>
      <c r="D7" s="85"/>
      <c r="E7" s="85"/>
      <c r="F7" s="85"/>
      <c r="G7" s="85"/>
      <c r="H7" s="85"/>
      <c r="I7" s="85"/>
      <c r="J7" s="85"/>
      <c r="K7" s="85"/>
      <c r="L7" s="91" t="s">
        <v>146</v>
      </c>
      <c r="M7" s="85"/>
      <c r="N7" s="91"/>
      <c r="O7" s="85"/>
      <c r="P7" s="91" t="s">
        <v>146</v>
      </c>
      <c r="Q7" s="85"/>
      <c r="R7" s="85"/>
      <c r="S7" s="85"/>
      <c r="T7" s="91" t="s">
        <v>147</v>
      </c>
      <c r="U7" s="85"/>
      <c r="V7" s="85"/>
      <c r="W7" s="91"/>
      <c r="X7" s="91"/>
      <c r="Y7" s="85"/>
      <c r="Z7" s="110"/>
    </row>
    <row r="8" spans="1:27" ht="21.65" customHeight="1">
      <c r="A8" s="88"/>
      <c r="B8" s="85"/>
      <c r="C8" s="85"/>
      <c r="D8" s="91" t="s">
        <v>250</v>
      </c>
      <c r="E8" s="85"/>
      <c r="F8" s="91" t="s">
        <v>148</v>
      </c>
      <c r="G8" s="91"/>
      <c r="H8" s="91"/>
      <c r="I8" s="91"/>
      <c r="J8" s="91"/>
      <c r="K8" s="85"/>
      <c r="L8" s="91" t="s">
        <v>149</v>
      </c>
      <c r="M8" s="85"/>
      <c r="N8" s="91" t="s">
        <v>146</v>
      </c>
      <c r="O8" s="85"/>
      <c r="P8" s="91" t="s">
        <v>150</v>
      </c>
      <c r="Q8" s="85"/>
      <c r="R8" s="91" t="s">
        <v>146</v>
      </c>
      <c r="S8" s="85"/>
      <c r="T8" s="91" t="s">
        <v>151</v>
      </c>
      <c r="U8" s="85"/>
      <c r="V8" s="91" t="s">
        <v>152</v>
      </c>
      <c r="W8" s="91"/>
      <c r="X8" s="91" t="s">
        <v>153</v>
      </c>
      <c r="Y8" s="85"/>
      <c r="Z8" s="85"/>
    </row>
    <row r="9" spans="1:27" ht="21.65" customHeight="1">
      <c r="A9" s="88"/>
      <c r="B9" s="85"/>
      <c r="C9" s="85"/>
      <c r="D9" s="91" t="s">
        <v>249</v>
      </c>
      <c r="E9" s="85"/>
      <c r="F9" s="91" t="s">
        <v>154</v>
      </c>
      <c r="G9" s="91"/>
      <c r="H9" s="91" t="s">
        <v>155</v>
      </c>
      <c r="I9" s="91"/>
      <c r="J9" s="91" t="s">
        <v>156</v>
      </c>
      <c r="K9" s="85"/>
      <c r="L9" s="91" t="s">
        <v>153</v>
      </c>
      <c r="M9" s="85"/>
      <c r="N9" s="91" t="s">
        <v>177</v>
      </c>
      <c r="O9" s="85"/>
      <c r="P9" s="91" t="s">
        <v>157</v>
      </c>
      <c r="Q9" s="85"/>
      <c r="R9" s="91" t="s">
        <v>277</v>
      </c>
      <c r="S9" s="85"/>
      <c r="T9" s="91" t="s">
        <v>158</v>
      </c>
      <c r="U9" s="85"/>
      <c r="V9" s="91" t="s">
        <v>159</v>
      </c>
      <c r="W9" s="91"/>
      <c r="X9" s="91" t="s">
        <v>160</v>
      </c>
      <c r="Y9" s="85"/>
      <c r="Z9" s="91" t="s">
        <v>152</v>
      </c>
    </row>
    <row r="10" spans="1:27" ht="21.65" customHeight="1">
      <c r="A10" s="88"/>
      <c r="B10" s="86" t="s">
        <v>6</v>
      </c>
      <c r="C10" s="85"/>
      <c r="D10" s="91" t="s">
        <v>161</v>
      </c>
      <c r="E10" s="85"/>
      <c r="F10" s="91" t="s">
        <v>162</v>
      </c>
      <c r="G10" s="91"/>
      <c r="H10" s="91" t="s">
        <v>163</v>
      </c>
      <c r="I10" s="91"/>
      <c r="J10" s="91" t="s">
        <v>164</v>
      </c>
      <c r="K10" s="85"/>
      <c r="L10" s="91" t="s">
        <v>165</v>
      </c>
      <c r="M10" s="85"/>
      <c r="N10" s="91" t="s">
        <v>178</v>
      </c>
      <c r="O10" s="85"/>
      <c r="P10" s="91" t="s">
        <v>166</v>
      </c>
      <c r="Q10" s="85"/>
      <c r="R10" s="91" t="s">
        <v>278</v>
      </c>
      <c r="S10" s="85"/>
      <c r="T10" s="91" t="s">
        <v>167</v>
      </c>
      <c r="U10" s="85"/>
      <c r="V10" s="91" t="s">
        <v>168</v>
      </c>
      <c r="W10" s="91"/>
      <c r="X10" s="91" t="s">
        <v>169</v>
      </c>
      <c r="Y10" s="85"/>
      <c r="Z10" s="91" t="s">
        <v>159</v>
      </c>
    </row>
    <row r="11" spans="1:27" ht="21.65" customHeight="1">
      <c r="A11" s="88"/>
      <c r="B11" s="90"/>
      <c r="C11" s="90"/>
      <c r="D11" s="142" t="s">
        <v>7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7" ht="21.65" customHeight="1">
      <c r="A12" s="94" t="s">
        <v>240</v>
      </c>
      <c r="B12" s="90"/>
      <c r="C12" s="90"/>
      <c r="S12" s="5"/>
      <c r="T12" s="3"/>
      <c r="U12" s="5"/>
      <c r="V12" s="3"/>
      <c r="W12" s="5"/>
      <c r="X12" s="3"/>
      <c r="Y12" s="5"/>
      <c r="Z12" s="3"/>
    </row>
    <row r="13" spans="1:27" ht="21.65" customHeight="1">
      <c r="A13" s="94" t="s">
        <v>241</v>
      </c>
      <c r="B13" s="85"/>
      <c r="C13" s="85"/>
      <c r="D13" s="6">
        <v>1911926537</v>
      </c>
      <c r="E13" s="122"/>
      <c r="F13" s="6">
        <v>5063196145</v>
      </c>
      <c r="G13" s="2"/>
      <c r="H13" s="6">
        <v>333482000</v>
      </c>
      <c r="I13" s="2"/>
      <c r="J13" s="6">
        <v>3747325627</v>
      </c>
      <c r="K13" s="2"/>
      <c r="L13" s="6">
        <v>-81935367</v>
      </c>
      <c r="M13" s="5"/>
      <c r="N13" s="6">
        <v>41611</v>
      </c>
      <c r="O13" s="5"/>
      <c r="P13" s="6">
        <v>195698618</v>
      </c>
      <c r="Q13" s="2"/>
      <c r="R13" s="6">
        <v>17765422</v>
      </c>
      <c r="S13" s="2"/>
      <c r="T13" s="2">
        <v>131570284</v>
      </c>
      <c r="U13" s="2"/>
      <c r="V13" s="2">
        <v>11187500593</v>
      </c>
      <c r="W13" s="2"/>
      <c r="X13" s="2">
        <v>3718393847</v>
      </c>
      <c r="Y13" s="2"/>
      <c r="Z13" s="6">
        <v>14905894440</v>
      </c>
    </row>
    <row r="14" spans="1:27" ht="15.65" customHeight="1">
      <c r="A14" s="94"/>
      <c r="B14" s="86"/>
      <c r="C14" s="85"/>
      <c r="D14" s="2"/>
      <c r="E14" s="114"/>
      <c r="F14" s="2"/>
      <c r="G14" s="2"/>
      <c r="H14" s="2"/>
      <c r="I14" s="115"/>
      <c r="J14" s="2"/>
      <c r="K14" s="114"/>
      <c r="L14" s="2"/>
      <c r="M14" s="114"/>
      <c r="N14" s="2"/>
      <c r="O14" s="114"/>
      <c r="P14" s="2"/>
      <c r="Q14" s="114"/>
      <c r="R14" s="2"/>
      <c r="S14" s="114"/>
      <c r="T14" s="2"/>
      <c r="U14" s="114"/>
      <c r="V14" s="2"/>
      <c r="W14" s="115"/>
      <c r="X14" s="2"/>
      <c r="Y14" s="115"/>
      <c r="Z14" s="2"/>
    </row>
    <row r="15" spans="1:27" ht="21.65" customHeight="1">
      <c r="A15" s="98" t="s">
        <v>170</v>
      </c>
      <c r="B15" s="85"/>
      <c r="C15" s="85"/>
      <c r="D15" s="119"/>
      <c r="E15" s="107"/>
      <c r="F15" s="119"/>
      <c r="G15" s="119"/>
      <c r="H15" s="119"/>
      <c r="I15" s="107"/>
      <c r="J15" s="119"/>
      <c r="K15" s="107"/>
      <c r="L15" s="119"/>
      <c r="M15" s="107"/>
      <c r="N15" s="119"/>
      <c r="O15" s="107"/>
      <c r="P15" s="119"/>
      <c r="Q15" s="107"/>
      <c r="R15" s="119"/>
      <c r="S15" s="107"/>
      <c r="T15" s="119"/>
      <c r="U15" s="107"/>
      <c r="V15" s="107"/>
      <c r="W15" s="107"/>
      <c r="X15" s="119"/>
      <c r="Y15" s="107"/>
      <c r="Z15" s="107"/>
    </row>
    <row r="16" spans="1:27" ht="21.65" customHeight="1">
      <c r="A16" s="100" t="s">
        <v>171</v>
      </c>
      <c r="B16" s="85"/>
      <c r="C16" s="85"/>
      <c r="F16" s="119"/>
      <c r="G16" s="107"/>
      <c r="H16" s="119"/>
      <c r="I16" s="107"/>
      <c r="J16" s="119"/>
      <c r="K16" s="107"/>
      <c r="L16" s="119"/>
      <c r="M16" s="107"/>
      <c r="N16" s="119"/>
      <c r="O16" s="107"/>
      <c r="P16" s="119"/>
      <c r="Q16" s="107"/>
      <c r="R16" s="119"/>
      <c r="S16" s="107"/>
      <c r="T16" s="119"/>
      <c r="U16" s="107"/>
      <c r="V16" s="107"/>
      <c r="W16" s="107"/>
      <c r="X16" s="119"/>
      <c r="Y16" s="107"/>
      <c r="Z16" s="107"/>
    </row>
    <row r="17" spans="1:27" ht="21.65" customHeight="1">
      <c r="A17" s="85" t="s">
        <v>236</v>
      </c>
      <c r="B17" s="86">
        <v>27</v>
      </c>
      <c r="C17" s="85"/>
      <c r="D17" s="11">
        <v>0</v>
      </c>
      <c r="E17" s="12"/>
      <c r="F17" s="11">
        <v>0</v>
      </c>
      <c r="G17" s="12"/>
      <c r="H17" s="11">
        <v>0</v>
      </c>
      <c r="I17" s="107"/>
      <c r="J17" s="1">
        <v>-172073388</v>
      </c>
      <c r="K17" s="107"/>
      <c r="L17" s="11">
        <v>0</v>
      </c>
      <c r="M17" s="107"/>
      <c r="N17" s="11">
        <v>0</v>
      </c>
      <c r="O17" s="107"/>
      <c r="P17" s="11">
        <v>0</v>
      </c>
      <c r="Q17" s="107"/>
      <c r="R17" s="11">
        <v>0</v>
      </c>
      <c r="S17" s="107"/>
      <c r="T17" s="10">
        <v>0</v>
      </c>
      <c r="U17" s="107"/>
      <c r="V17" s="3">
        <v>-172073388</v>
      </c>
      <c r="W17" s="107"/>
      <c r="X17" s="3">
        <v>-62010999</v>
      </c>
      <c r="Y17" s="107"/>
      <c r="Z17" s="9">
        <v>-234084387</v>
      </c>
    </row>
    <row r="18" spans="1:27" ht="21.65" customHeight="1">
      <c r="A18" s="98" t="s">
        <v>172</v>
      </c>
      <c r="B18" s="86"/>
      <c r="C18" s="85"/>
      <c r="D18" s="71">
        <v>0</v>
      </c>
      <c r="E18" s="114"/>
      <c r="F18" s="71">
        <v>0</v>
      </c>
      <c r="G18" s="2"/>
      <c r="H18" s="71">
        <v>0</v>
      </c>
      <c r="I18" s="115"/>
      <c r="J18" s="71">
        <v>-172073388</v>
      </c>
      <c r="K18" s="114"/>
      <c r="L18" s="71">
        <v>0</v>
      </c>
      <c r="M18" s="114"/>
      <c r="N18" s="71">
        <v>0</v>
      </c>
      <c r="O18" s="114"/>
      <c r="P18" s="71">
        <v>0</v>
      </c>
      <c r="Q18" s="114"/>
      <c r="R18" s="71">
        <v>0</v>
      </c>
      <c r="S18" s="114"/>
      <c r="T18" s="71">
        <v>0</v>
      </c>
      <c r="U18" s="114"/>
      <c r="V18" s="71">
        <v>-172073388</v>
      </c>
      <c r="W18" s="115"/>
      <c r="X18" s="71">
        <v>-62010999</v>
      </c>
      <c r="Y18" s="115"/>
      <c r="Z18" s="71">
        <v>-234084387</v>
      </c>
    </row>
    <row r="19" spans="1:27" ht="21.65" customHeight="1">
      <c r="A19" s="89" t="s">
        <v>173</v>
      </c>
      <c r="B19" s="86"/>
      <c r="C19" s="85"/>
      <c r="D19" s="11"/>
      <c r="E19" s="12"/>
      <c r="F19" s="11"/>
      <c r="G19" s="12"/>
      <c r="H19" s="11"/>
      <c r="I19" s="107"/>
      <c r="J19" s="107"/>
      <c r="K19" s="107"/>
      <c r="L19" s="10"/>
      <c r="M19" s="107"/>
      <c r="N19" s="10"/>
      <c r="O19" s="107"/>
      <c r="P19" s="10"/>
      <c r="Q19" s="107"/>
      <c r="R19" s="10"/>
      <c r="S19" s="107"/>
      <c r="T19" s="10"/>
      <c r="U19" s="107"/>
      <c r="V19" s="8"/>
      <c r="W19" s="107"/>
      <c r="X19" s="3"/>
      <c r="Y19" s="107"/>
      <c r="Z19" s="9"/>
    </row>
    <row r="20" spans="1:27" ht="21.65" customHeight="1">
      <c r="A20" s="88" t="s">
        <v>253</v>
      </c>
      <c r="B20" s="86"/>
      <c r="C20" s="85"/>
      <c r="D20" s="11">
        <v>0</v>
      </c>
      <c r="E20" s="12"/>
      <c r="F20" s="11">
        <v>0</v>
      </c>
      <c r="G20" s="12"/>
      <c r="H20" s="11">
        <v>0</v>
      </c>
      <c r="I20" s="107"/>
      <c r="J20" s="11">
        <v>0</v>
      </c>
      <c r="K20" s="107"/>
      <c r="L20" s="11">
        <v>0</v>
      </c>
      <c r="M20" s="107"/>
      <c r="N20" s="11">
        <v>0</v>
      </c>
      <c r="O20" s="107"/>
      <c r="P20" s="11">
        <v>0</v>
      </c>
      <c r="Q20" s="107"/>
      <c r="R20" s="11">
        <v>0</v>
      </c>
      <c r="S20" s="107"/>
      <c r="T20" s="11">
        <v>0</v>
      </c>
      <c r="U20" s="107"/>
      <c r="V20" s="10">
        <v>0</v>
      </c>
      <c r="W20" s="107"/>
      <c r="X20" s="3">
        <v>20000000</v>
      </c>
      <c r="Y20" s="107"/>
      <c r="Z20" s="9">
        <v>20000000</v>
      </c>
    </row>
    <row r="21" spans="1:27" ht="21.65" customHeight="1">
      <c r="A21" s="98" t="s">
        <v>174</v>
      </c>
      <c r="B21" s="86"/>
      <c r="C21" s="85"/>
      <c r="D21" s="73">
        <v>0</v>
      </c>
      <c r="E21" s="12"/>
      <c r="F21" s="73">
        <v>0</v>
      </c>
      <c r="G21" s="12"/>
      <c r="H21" s="73">
        <v>0</v>
      </c>
      <c r="I21" s="107"/>
      <c r="J21" s="73">
        <v>0</v>
      </c>
      <c r="K21" s="107"/>
      <c r="L21" s="68">
        <v>0</v>
      </c>
      <c r="M21" s="107"/>
      <c r="N21" s="73">
        <v>0</v>
      </c>
      <c r="O21" s="107"/>
      <c r="P21" s="73">
        <v>0</v>
      </c>
      <c r="Q21" s="107"/>
      <c r="R21" s="73">
        <v>0</v>
      </c>
      <c r="S21" s="107"/>
      <c r="T21" s="68">
        <v>0</v>
      </c>
      <c r="U21" s="107"/>
      <c r="V21" s="68">
        <v>0</v>
      </c>
      <c r="W21" s="107"/>
      <c r="X21" s="68">
        <v>20000000</v>
      </c>
      <c r="Y21" s="107"/>
      <c r="Z21" s="68">
        <v>20000000</v>
      </c>
    </row>
    <row r="22" spans="1:27" ht="21.65" customHeight="1">
      <c r="A22" s="94" t="s">
        <v>175</v>
      </c>
      <c r="B22" s="86"/>
      <c r="C22" s="85"/>
      <c r="D22" s="71">
        <v>0</v>
      </c>
      <c r="E22" s="114"/>
      <c r="F22" s="71">
        <v>0</v>
      </c>
      <c r="G22" s="2"/>
      <c r="H22" s="71">
        <v>0</v>
      </c>
      <c r="I22" s="115"/>
      <c r="J22" s="71">
        <v>-172073388</v>
      </c>
      <c r="K22" s="114"/>
      <c r="L22" s="71">
        <v>0</v>
      </c>
      <c r="M22" s="114"/>
      <c r="N22" s="71">
        <v>0</v>
      </c>
      <c r="O22" s="114"/>
      <c r="P22" s="71">
        <v>0</v>
      </c>
      <c r="Q22" s="114"/>
      <c r="R22" s="71">
        <v>0</v>
      </c>
      <c r="S22" s="114"/>
      <c r="T22" s="71">
        <v>0</v>
      </c>
      <c r="U22" s="114"/>
      <c r="V22" s="71">
        <v>-172073388</v>
      </c>
      <c r="W22" s="115"/>
      <c r="X22" s="71">
        <v>-42010999</v>
      </c>
      <c r="Y22" s="115"/>
      <c r="Z22" s="71">
        <v>-214084387</v>
      </c>
    </row>
    <row r="23" spans="1:27" ht="15.65" customHeight="1">
      <c r="A23" s="94"/>
      <c r="B23" s="86"/>
      <c r="C23" s="85"/>
      <c r="D23" s="2"/>
      <c r="E23" s="114"/>
      <c r="F23" s="2"/>
      <c r="G23" s="2"/>
      <c r="H23" s="2"/>
      <c r="I23" s="115"/>
      <c r="J23" s="2"/>
      <c r="K23" s="114"/>
      <c r="L23" s="2"/>
      <c r="M23" s="114"/>
      <c r="N23" s="2"/>
      <c r="O23" s="114"/>
      <c r="P23" s="2"/>
      <c r="Q23" s="114"/>
      <c r="R23" s="2"/>
      <c r="S23" s="114"/>
      <c r="T23" s="2"/>
      <c r="U23" s="114"/>
      <c r="V23" s="2"/>
      <c r="W23" s="115"/>
      <c r="X23" s="2"/>
      <c r="Y23" s="115"/>
      <c r="Z23" s="2"/>
    </row>
    <row r="24" spans="1:27" ht="21.65" customHeight="1">
      <c r="A24" s="123" t="s">
        <v>176</v>
      </c>
      <c r="B24" s="86"/>
      <c r="C24" s="85"/>
      <c r="D24" s="2"/>
      <c r="E24" s="114"/>
      <c r="F24" s="2"/>
      <c r="G24" s="2"/>
      <c r="H24" s="2"/>
      <c r="I24" s="115"/>
      <c r="J24" s="2"/>
      <c r="K24" s="114"/>
      <c r="L24" s="2"/>
      <c r="M24" s="114"/>
      <c r="N24" s="2"/>
      <c r="O24" s="114"/>
      <c r="P24" s="2"/>
      <c r="Q24" s="114"/>
      <c r="R24" s="2"/>
      <c r="S24" s="114"/>
      <c r="T24" s="2"/>
      <c r="U24" s="114"/>
      <c r="V24" s="2"/>
      <c r="W24" s="115"/>
      <c r="X24" s="2"/>
      <c r="Y24" s="115"/>
      <c r="Z24" s="2"/>
    </row>
    <row r="25" spans="1:27" ht="21.65" customHeight="1">
      <c r="A25" s="88" t="s">
        <v>239</v>
      </c>
      <c r="B25" s="86"/>
      <c r="C25" s="85"/>
      <c r="D25" s="11">
        <v>0</v>
      </c>
      <c r="E25" s="107"/>
      <c r="F25" s="11">
        <v>0</v>
      </c>
      <c r="G25" s="107"/>
      <c r="H25" s="11">
        <v>0</v>
      </c>
      <c r="I25" s="124"/>
      <c r="J25" s="5">
        <v>22183131</v>
      </c>
      <c r="K25" s="93"/>
      <c r="L25" s="11">
        <v>0</v>
      </c>
      <c r="M25" s="93"/>
      <c r="N25" s="11">
        <v>0</v>
      </c>
      <c r="O25" s="93"/>
      <c r="P25" s="11">
        <v>0</v>
      </c>
      <c r="Q25" s="93"/>
      <c r="R25" s="11">
        <v>0</v>
      </c>
      <c r="S25" s="93"/>
      <c r="T25" s="5">
        <v>0</v>
      </c>
      <c r="U25" s="93"/>
      <c r="V25" s="5">
        <v>22183131</v>
      </c>
      <c r="W25" s="93"/>
      <c r="X25" s="5">
        <v>134233075</v>
      </c>
      <c r="Y25" s="93"/>
      <c r="Z25" s="5">
        <v>156416206</v>
      </c>
      <c r="AA25" s="125"/>
    </row>
    <row r="26" spans="1:27" ht="21.65" customHeight="1">
      <c r="A26" s="88" t="s">
        <v>182</v>
      </c>
      <c r="B26" s="86"/>
      <c r="C26" s="85"/>
      <c r="D26" s="11">
        <v>0</v>
      </c>
      <c r="E26" s="124"/>
      <c r="F26" s="11">
        <v>0</v>
      </c>
      <c r="G26" s="124"/>
      <c r="H26" s="11">
        <v>0</v>
      </c>
      <c r="I26" s="124"/>
      <c r="J26" s="5">
        <v>-1672495</v>
      </c>
      <c r="K26" s="93"/>
      <c r="L26" s="11">
        <v>0</v>
      </c>
      <c r="M26" s="93"/>
      <c r="N26" s="5">
        <v>-52858</v>
      </c>
      <c r="O26" s="93"/>
      <c r="P26" s="5">
        <v>-52620609</v>
      </c>
      <c r="Q26" s="93"/>
      <c r="R26" s="5">
        <v>1099828</v>
      </c>
      <c r="S26" s="93"/>
      <c r="T26" s="5">
        <v>-51573639</v>
      </c>
      <c r="U26" s="93"/>
      <c r="V26" s="5">
        <v>-53246134</v>
      </c>
      <c r="W26" s="93"/>
      <c r="X26" s="5">
        <v>-57279563</v>
      </c>
      <c r="Y26" s="93"/>
      <c r="Z26" s="5">
        <v>-110525697</v>
      </c>
      <c r="AA26" s="125"/>
    </row>
    <row r="27" spans="1:27" ht="21.65" customHeight="1">
      <c r="A27" s="123" t="s">
        <v>254</v>
      </c>
      <c r="B27" s="86"/>
      <c r="C27" s="85"/>
      <c r="D27" s="70">
        <v>0</v>
      </c>
      <c r="E27" s="4"/>
      <c r="F27" s="70">
        <v>0</v>
      </c>
      <c r="G27" s="4"/>
      <c r="H27" s="70">
        <v>0</v>
      </c>
      <c r="I27" s="4"/>
      <c r="J27" s="70">
        <v>20510636</v>
      </c>
      <c r="K27" s="4"/>
      <c r="L27" s="70">
        <v>0</v>
      </c>
      <c r="M27" s="4"/>
      <c r="N27" s="70">
        <v>-52858</v>
      </c>
      <c r="O27" s="4"/>
      <c r="P27" s="70">
        <v>-52620609</v>
      </c>
      <c r="Q27" s="4"/>
      <c r="R27" s="70">
        <v>1099828</v>
      </c>
      <c r="S27" s="4"/>
      <c r="T27" s="70">
        <v>-51573639</v>
      </c>
      <c r="U27" s="4"/>
      <c r="V27" s="70">
        <v>-31063003</v>
      </c>
      <c r="W27" s="4"/>
      <c r="X27" s="70">
        <v>76953512</v>
      </c>
      <c r="Y27" s="4"/>
      <c r="Z27" s="70">
        <v>45890509</v>
      </c>
    </row>
    <row r="28" spans="1:27" ht="15.65" customHeight="1">
      <c r="A28" s="94"/>
      <c r="B28" s="86"/>
      <c r="C28" s="85"/>
      <c r="D28" s="2"/>
      <c r="E28" s="114"/>
      <c r="F28" s="2"/>
      <c r="G28" s="2"/>
      <c r="H28" s="2"/>
      <c r="I28" s="115"/>
      <c r="J28" s="2"/>
      <c r="K28" s="114"/>
      <c r="L28" s="2"/>
      <c r="M28" s="114"/>
      <c r="N28" s="2"/>
      <c r="O28" s="114"/>
      <c r="P28" s="2"/>
      <c r="Q28" s="114"/>
      <c r="R28" s="2"/>
      <c r="S28" s="114"/>
      <c r="T28" s="2"/>
      <c r="U28" s="114"/>
      <c r="V28" s="2"/>
      <c r="W28" s="115"/>
      <c r="X28" s="2"/>
      <c r="Y28" s="115"/>
      <c r="Z28" s="2"/>
    </row>
    <row r="29" spans="1:27" ht="21.65" customHeight="1" thickBot="1">
      <c r="A29" s="94" t="s">
        <v>242</v>
      </c>
      <c r="B29" s="98"/>
      <c r="C29" s="98"/>
      <c r="D29" s="63">
        <v>1911926537</v>
      </c>
      <c r="E29" s="4"/>
      <c r="F29" s="63">
        <v>5063196145</v>
      </c>
      <c r="G29" s="4"/>
      <c r="H29" s="63">
        <v>333482000</v>
      </c>
      <c r="I29" s="4"/>
      <c r="J29" s="63">
        <v>3595762875</v>
      </c>
      <c r="K29" s="4"/>
      <c r="L29" s="63">
        <v>-81935367</v>
      </c>
      <c r="M29" s="4"/>
      <c r="N29" s="63">
        <v>-11247</v>
      </c>
      <c r="O29" s="4"/>
      <c r="P29" s="63">
        <v>143078009</v>
      </c>
      <c r="Q29" s="4"/>
      <c r="R29" s="63">
        <v>18865250</v>
      </c>
      <c r="S29" s="4"/>
      <c r="T29" s="63">
        <v>79996645</v>
      </c>
      <c r="U29" s="4"/>
      <c r="V29" s="63">
        <v>10984364202</v>
      </c>
      <c r="W29" s="4"/>
      <c r="X29" s="63">
        <v>3753336360</v>
      </c>
      <c r="Y29" s="4"/>
      <c r="Z29" s="63">
        <v>14737700562</v>
      </c>
      <c r="AA29" s="125"/>
    </row>
    <row r="30" spans="1:27" ht="21.65" customHeight="1" thickTop="1">
      <c r="D30" s="125"/>
      <c r="F30" s="125"/>
      <c r="H30" s="125"/>
      <c r="J30" s="125"/>
      <c r="L30" s="125"/>
      <c r="N30" s="125"/>
      <c r="P30" s="125"/>
      <c r="R30" s="125"/>
      <c r="T30" s="125"/>
      <c r="V30" s="125"/>
      <c r="X30" s="125"/>
      <c r="Z30" s="125"/>
    </row>
    <row r="31" spans="1:27" s="79" customFormat="1" ht="21.65" customHeight="1">
      <c r="A31" s="81"/>
      <c r="D31" s="80"/>
      <c r="E31" s="80"/>
      <c r="F31" s="80"/>
      <c r="G31" s="80"/>
      <c r="H31" s="80"/>
      <c r="J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</sheetData>
  <mergeCells count="5">
    <mergeCell ref="H6:J6"/>
    <mergeCell ref="D11:Z11"/>
    <mergeCell ref="D4:Z4"/>
    <mergeCell ref="L5:T5"/>
    <mergeCell ref="L6:T6"/>
  </mergeCells>
  <pageMargins left="0.73" right="0.33" top="0.48" bottom="0.5" header="0.5" footer="0.5"/>
  <pageSetup paperSize="9" scale="61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"/>
  <sheetViews>
    <sheetView showGridLines="0" view="pageBreakPreview" zoomScale="90" zoomScaleNormal="90" zoomScaleSheetLayoutView="90" workbookViewId="0"/>
  </sheetViews>
  <sheetFormatPr defaultColWidth="9.09765625" defaultRowHeight="21.65" customHeight="1"/>
  <cols>
    <col min="1" max="1" width="46.59765625" style="85" customWidth="1"/>
    <col min="2" max="2" width="9.09765625" style="91"/>
    <col min="3" max="3" width="2" style="85" customWidth="1"/>
    <col min="4" max="4" width="18.69921875" style="102" customWidth="1"/>
    <col min="5" max="5" width="2" style="102" customWidth="1"/>
    <col min="6" max="6" width="18.69921875" style="102" customWidth="1"/>
    <col min="7" max="7" width="2" style="102" customWidth="1"/>
    <col min="8" max="8" width="18.69921875" style="102" customWidth="1"/>
    <col min="9" max="9" width="2" style="102" customWidth="1"/>
    <col min="10" max="10" width="18.69921875" style="102" customWidth="1"/>
    <col min="11" max="11" width="2" style="102" customWidth="1"/>
    <col min="12" max="12" width="18.69921875" style="102" customWidth="1"/>
    <col min="13" max="13" width="9.09765625" style="85"/>
    <col min="14" max="14" width="16.3984375" style="85" bestFit="1" customWidth="1"/>
    <col min="15" max="15" width="9.09765625" style="85"/>
    <col min="16" max="16" width="14.69921875" style="85" bestFit="1" customWidth="1"/>
    <col min="17" max="17" width="13.69921875" style="85" bestFit="1" customWidth="1"/>
    <col min="18" max="16384" width="9.09765625" style="85"/>
  </cols>
  <sheetData>
    <row r="1" spans="1:22" ht="23.15" customHeight="1">
      <c r="A1" s="96" t="s">
        <v>0</v>
      </c>
      <c r="H1" s="14"/>
      <c r="J1" s="14"/>
    </row>
    <row r="2" spans="1:22" ht="23.15" customHeight="1">
      <c r="A2" s="96" t="s">
        <v>143</v>
      </c>
      <c r="B2" s="119"/>
      <c r="H2" s="14"/>
      <c r="J2" s="14"/>
    </row>
    <row r="3" spans="1:22" ht="21.65" customHeight="1">
      <c r="A3" s="94"/>
      <c r="H3" s="14"/>
      <c r="J3" s="14"/>
    </row>
    <row r="4" spans="1:22" ht="21.65" customHeight="1">
      <c r="A4" s="94"/>
      <c r="B4" s="120"/>
      <c r="C4" s="121"/>
      <c r="D4" s="149" t="s">
        <v>185</v>
      </c>
      <c r="E4" s="149"/>
      <c r="F4" s="149"/>
      <c r="G4" s="149"/>
      <c r="H4" s="149"/>
      <c r="I4" s="149"/>
      <c r="J4" s="149"/>
      <c r="K4" s="149"/>
      <c r="L4" s="149"/>
    </row>
    <row r="5" spans="1:22" ht="21.65" customHeight="1">
      <c r="A5" s="88"/>
      <c r="D5" s="119" t="s">
        <v>250</v>
      </c>
      <c r="F5" s="119" t="s">
        <v>148</v>
      </c>
      <c r="G5" s="119"/>
      <c r="H5" s="150" t="s">
        <v>71</v>
      </c>
      <c r="I5" s="150"/>
      <c r="J5" s="150"/>
      <c r="L5" s="119" t="s">
        <v>152</v>
      </c>
    </row>
    <row r="6" spans="1:22" ht="21.65" customHeight="1">
      <c r="A6" s="88"/>
      <c r="D6" s="119" t="s">
        <v>249</v>
      </c>
      <c r="F6" s="119" t="s">
        <v>154</v>
      </c>
      <c r="G6" s="119"/>
      <c r="H6" s="119" t="s">
        <v>155</v>
      </c>
      <c r="I6" s="119"/>
      <c r="J6" s="119" t="s">
        <v>156</v>
      </c>
      <c r="L6" s="119" t="s">
        <v>159</v>
      </c>
    </row>
    <row r="7" spans="1:22" ht="21.65" customHeight="1">
      <c r="A7" s="88"/>
      <c r="B7" s="86" t="s">
        <v>6</v>
      </c>
      <c r="D7" s="119" t="s">
        <v>161</v>
      </c>
      <c r="F7" s="119" t="s">
        <v>162</v>
      </c>
      <c r="G7" s="119"/>
      <c r="H7" s="119" t="s">
        <v>163</v>
      </c>
      <c r="I7" s="119"/>
      <c r="J7" s="119" t="s">
        <v>164</v>
      </c>
      <c r="L7" s="119" t="s">
        <v>186</v>
      </c>
    </row>
    <row r="8" spans="1:22" ht="21.65" customHeight="1">
      <c r="A8" s="88"/>
      <c r="B8" s="86"/>
      <c r="C8" s="90"/>
      <c r="D8" s="151" t="s">
        <v>7</v>
      </c>
      <c r="E8" s="151"/>
      <c r="F8" s="151"/>
      <c r="G8" s="151"/>
      <c r="H8" s="151"/>
      <c r="I8" s="151"/>
      <c r="J8" s="151"/>
      <c r="K8" s="151"/>
      <c r="L8" s="151"/>
    </row>
    <row r="9" spans="1:22" ht="21.65" customHeight="1">
      <c r="A9" s="94" t="s">
        <v>179</v>
      </c>
      <c r="B9" s="86"/>
      <c r="C9" s="90"/>
    </row>
    <row r="10" spans="1:22" ht="21.65" customHeight="1">
      <c r="A10" s="94" t="s">
        <v>180</v>
      </c>
      <c r="B10" s="86"/>
      <c r="C10" s="90"/>
      <c r="D10" s="77">
        <v>1911926537</v>
      </c>
      <c r="E10" s="77"/>
      <c r="F10" s="77">
        <v>5063196145</v>
      </c>
      <c r="G10" s="77"/>
      <c r="H10" s="77">
        <v>331000000</v>
      </c>
      <c r="I10" s="77"/>
      <c r="J10" s="77">
        <v>2416738905</v>
      </c>
      <c r="K10" s="1"/>
      <c r="L10" s="77">
        <v>9722861587</v>
      </c>
    </row>
    <row r="11" spans="1:22" s="113" customFormat="1" ht="15.65" customHeight="1">
      <c r="A11" s="94"/>
      <c r="B11" s="86"/>
      <c r="C11" s="85"/>
      <c r="D11" s="2"/>
      <c r="E11" s="114"/>
      <c r="F11" s="2"/>
      <c r="G11" s="2"/>
      <c r="H11" s="2"/>
      <c r="I11" s="115"/>
      <c r="J11" s="2"/>
      <c r="K11" s="114"/>
      <c r="L11" s="2"/>
      <c r="M11" s="114"/>
      <c r="N11" s="2"/>
      <c r="O11" s="114"/>
      <c r="P11" s="2"/>
      <c r="Q11" s="114"/>
      <c r="R11" s="2"/>
      <c r="S11" s="115"/>
      <c r="T11" s="2"/>
      <c r="U11" s="115"/>
      <c r="V11" s="2"/>
    </row>
    <row r="12" spans="1:22" ht="21.65" customHeight="1">
      <c r="A12" s="98" t="s">
        <v>170</v>
      </c>
      <c r="D12" s="17"/>
      <c r="E12" s="17"/>
      <c r="F12" s="62"/>
      <c r="G12" s="17"/>
      <c r="H12" s="62"/>
      <c r="I12" s="17"/>
      <c r="J12" s="62"/>
      <c r="K12" s="17"/>
      <c r="L12" s="17"/>
      <c r="N12" s="11"/>
      <c r="O12" s="11"/>
      <c r="P12" s="11"/>
      <c r="Q12" s="11"/>
    </row>
    <row r="13" spans="1:22" ht="21.65" customHeight="1">
      <c r="A13" s="100" t="s">
        <v>171</v>
      </c>
      <c r="D13" s="17"/>
      <c r="E13" s="17"/>
      <c r="F13" s="17"/>
      <c r="G13" s="17"/>
      <c r="H13" s="62"/>
      <c r="I13" s="17"/>
      <c r="J13" s="62"/>
      <c r="K13" s="17"/>
      <c r="L13" s="17"/>
      <c r="N13" s="11"/>
      <c r="O13" s="11"/>
      <c r="P13" s="11"/>
      <c r="Q13" s="11"/>
    </row>
    <row r="14" spans="1:22" ht="21.65" customHeight="1">
      <c r="A14" s="85" t="s">
        <v>236</v>
      </c>
      <c r="B14" s="86">
        <v>27</v>
      </c>
      <c r="D14" s="5">
        <v>0</v>
      </c>
      <c r="E14" s="5"/>
      <c r="F14" s="5">
        <v>0</v>
      </c>
      <c r="G14" s="9"/>
      <c r="H14" s="5">
        <v>0</v>
      </c>
      <c r="I14" s="17"/>
      <c r="J14" s="61">
        <v>-86036694</v>
      </c>
      <c r="K14" s="17"/>
      <c r="L14" s="17">
        <v>-86036694</v>
      </c>
      <c r="M14" s="11"/>
    </row>
    <row r="15" spans="1:22" ht="21.65" customHeight="1">
      <c r="A15" s="98" t="s">
        <v>175</v>
      </c>
      <c r="C15" s="118">
        <v>0</v>
      </c>
      <c r="D15" s="70">
        <v>0</v>
      </c>
      <c r="E15" s="4"/>
      <c r="F15" s="70">
        <v>0</v>
      </c>
      <c r="G15" s="4"/>
      <c r="H15" s="70">
        <v>0</v>
      </c>
      <c r="I15" s="62"/>
      <c r="J15" s="70">
        <v>-86036694</v>
      </c>
      <c r="K15" s="62"/>
      <c r="L15" s="70">
        <v>-86036694</v>
      </c>
      <c r="M15" s="11"/>
    </row>
    <row r="16" spans="1:22" s="113" customFormat="1" ht="15.65" customHeight="1">
      <c r="A16" s="94"/>
      <c r="B16" s="86"/>
      <c r="C16" s="85"/>
      <c r="D16" s="2"/>
      <c r="E16" s="114"/>
      <c r="F16" s="2"/>
      <c r="G16" s="2"/>
      <c r="H16" s="2"/>
      <c r="I16" s="115"/>
      <c r="J16" s="2"/>
      <c r="K16" s="114"/>
      <c r="L16" s="2"/>
      <c r="M16" s="114"/>
      <c r="N16" s="2"/>
      <c r="O16" s="114"/>
      <c r="P16" s="2"/>
      <c r="Q16" s="114"/>
      <c r="R16" s="2"/>
      <c r="S16" s="115"/>
      <c r="T16" s="2"/>
      <c r="U16" s="115"/>
      <c r="V16" s="2"/>
    </row>
    <row r="17" spans="1:22" ht="21.65" customHeight="1">
      <c r="A17" s="98" t="s">
        <v>176</v>
      </c>
      <c r="D17" s="6"/>
      <c r="E17" s="6"/>
      <c r="F17" s="6"/>
      <c r="G17" s="6"/>
      <c r="H17" s="6"/>
      <c r="I17" s="62"/>
      <c r="J17" s="62"/>
      <c r="K17" s="62"/>
      <c r="L17" s="62"/>
      <c r="M17" s="11"/>
    </row>
    <row r="18" spans="1:22" ht="21.65" customHeight="1">
      <c r="A18" s="85" t="s">
        <v>239</v>
      </c>
      <c r="D18" s="5">
        <v>0</v>
      </c>
      <c r="E18" s="5"/>
      <c r="F18" s="5">
        <v>0</v>
      </c>
      <c r="G18" s="9"/>
      <c r="H18" s="5">
        <v>0</v>
      </c>
      <c r="I18" s="17"/>
      <c r="J18" s="17">
        <v>191681002</v>
      </c>
      <c r="K18" s="17"/>
      <c r="L18" s="17">
        <v>191681002</v>
      </c>
      <c r="M18" s="11"/>
    </row>
    <row r="19" spans="1:22" ht="21.65" customHeight="1">
      <c r="A19" s="85" t="s">
        <v>182</v>
      </c>
      <c r="D19" s="5">
        <v>0</v>
      </c>
      <c r="E19" s="5"/>
      <c r="F19" s="5">
        <v>0</v>
      </c>
      <c r="G19" s="9"/>
      <c r="H19" s="5">
        <v>0</v>
      </c>
      <c r="I19" s="17"/>
      <c r="J19" s="17">
        <v>-398836</v>
      </c>
      <c r="K19" s="17"/>
      <c r="L19" s="17">
        <v>-398836</v>
      </c>
      <c r="M19" s="11"/>
    </row>
    <row r="20" spans="1:22" ht="21.65" customHeight="1">
      <c r="A20" s="98" t="s">
        <v>183</v>
      </c>
      <c r="D20" s="70">
        <v>0</v>
      </c>
      <c r="E20" s="4"/>
      <c r="F20" s="70">
        <v>0</v>
      </c>
      <c r="G20" s="4"/>
      <c r="H20" s="70">
        <v>0</v>
      </c>
      <c r="I20" s="4"/>
      <c r="J20" s="70">
        <v>191282166</v>
      </c>
      <c r="K20" s="4"/>
      <c r="L20" s="70">
        <v>191282166</v>
      </c>
      <c r="M20" s="11"/>
    </row>
    <row r="21" spans="1:22" s="113" customFormat="1" ht="15.65" customHeight="1">
      <c r="A21" s="94"/>
      <c r="B21" s="86"/>
      <c r="C21" s="85"/>
      <c r="D21" s="2"/>
      <c r="E21" s="114"/>
      <c r="F21" s="2"/>
      <c r="G21" s="2"/>
      <c r="H21" s="2"/>
      <c r="I21" s="115"/>
      <c r="J21" s="2"/>
      <c r="K21" s="114"/>
      <c r="L21" s="2"/>
      <c r="M21" s="114"/>
      <c r="N21" s="2"/>
      <c r="O21" s="114"/>
      <c r="P21" s="2"/>
      <c r="Q21" s="114"/>
      <c r="R21" s="2"/>
      <c r="S21" s="115"/>
      <c r="T21" s="2"/>
      <c r="U21" s="115"/>
      <c r="V21" s="2"/>
    </row>
    <row r="22" spans="1:22" ht="21.65" customHeight="1" thickBot="1">
      <c r="A22" s="94" t="s">
        <v>184</v>
      </c>
      <c r="B22" s="86"/>
      <c r="D22" s="63">
        <v>1911926537</v>
      </c>
      <c r="E22" s="62"/>
      <c r="F22" s="63">
        <v>5063196145</v>
      </c>
      <c r="G22" s="62"/>
      <c r="H22" s="63">
        <v>331000000</v>
      </c>
      <c r="I22" s="62"/>
      <c r="J22" s="63">
        <v>2521984377</v>
      </c>
      <c r="K22" s="62"/>
      <c r="L22" s="63">
        <v>9828107059</v>
      </c>
      <c r="M22" s="11"/>
    </row>
    <row r="23" spans="1:22" ht="21.65" customHeight="1" thickTop="1">
      <c r="D23" s="1"/>
      <c r="E23" s="64"/>
      <c r="F23" s="1"/>
      <c r="G23" s="64"/>
      <c r="H23" s="1"/>
      <c r="I23" s="64"/>
      <c r="J23" s="1"/>
      <c r="K23" s="64"/>
      <c r="L23" s="1"/>
      <c r="M23" s="11"/>
    </row>
    <row r="24" spans="1:22" ht="21.65" customHeight="1">
      <c r="D24" s="1"/>
      <c r="E24" s="64"/>
      <c r="F24" s="1"/>
      <c r="G24" s="64"/>
      <c r="H24" s="1"/>
      <c r="I24" s="64"/>
      <c r="J24" s="1"/>
      <c r="K24" s="64"/>
      <c r="L24" s="1"/>
      <c r="M24" s="11"/>
    </row>
    <row r="25" spans="1:22" ht="21.65" customHeight="1">
      <c r="A25" s="96" t="s">
        <v>0</v>
      </c>
      <c r="H25" s="14"/>
      <c r="J25" s="14"/>
      <c r="M25" s="11"/>
    </row>
    <row r="26" spans="1:22" ht="21.65" customHeight="1">
      <c r="A26" s="96" t="s">
        <v>143</v>
      </c>
      <c r="B26" s="119"/>
      <c r="H26" s="14"/>
      <c r="J26" s="14"/>
      <c r="M26" s="11"/>
    </row>
    <row r="27" spans="1:22" ht="21.65" customHeight="1">
      <c r="A27" s="94"/>
      <c r="H27" s="14"/>
      <c r="J27" s="14"/>
    </row>
    <row r="28" spans="1:22" ht="21.65" customHeight="1">
      <c r="A28" s="94"/>
      <c r="B28" s="120"/>
      <c r="C28" s="121"/>
      <c r="D28" s="149" t="s">
        <v>185</v>
      </c>
      <c r="E28" s="149"/>
      <c r="F28" s="149"/>
      <c r="G28" s="149"/>
      <c r="H28" s="149"/>
      <c r="I28" s="149"/>
      <c r="J28" s="149"/>
      <c r="K28" s="149"/>
      <c r="L28" s="149"/>
    </row>
    <row r="29" spans="1:22" ht="21.65" customHeight="1">
      <c r="A29" s="88"/>
      <c r="D29" s="119" t="s">
        <v>250</v>
      </c>
      <c r="F29" s="119" t="s">
        <v>148</v>
      </c>
      <c r="G29" s="119"/>
      <c r="H29" s="150" t="s">
        <v>71</v>
      </c>
      <c r="I29" s="150"/>
      <c r="J29" s="150"/>
      <c r="L29" s="119" t="s">
        <v>152</v>
      </c>
    </row>
    <row r="30" spans="1:22" ht="21.65" customHeight="1">
      <c r="A30" s="88"/>
      <c r="D30" s="119" t="s">
        <v>249</v>
      </c>
      <c r="F30" s="119" t="s">
        <v>154</v>
      </c>
      <c r="G30" s="119"/>
      <c r="H30" s="119" t="s">
        <v>155</v>
      </c>
      <c r="I30" s="119"/>
      <c r="J30" s="119" t="s">
        <v>156</v>
      </c>
      <c r="L30" s="119" t="s">
        <v>159</v>
      </c>
    </row>
    <row r="31" spans="1:22" ht="21.65" customHeight="1">
      <c r="A31" s="88"/>
      <c r="B31" s="86" t="s">
        <v>6</v>
      </c>
      <c r="D31" s="119" t="s">
        <v>161</v>
      </c>
      <c r="F31" s="119" t="s">
        <v>162</v>
      </c>
      <c r="G31" s="119"/>
      <c r="H31" s="119" t="s">
        <v>163</v>
      </c>
      <c r="I31" s="119"/>
      <c r="J31" s="119" t="s">
        <v>164</v>
      </c>
      <c r="L31" s="119" t="s">
        <v>186</v>
      </c>
    </row>
    <row r="32" spans="1:22" ht="21.65" customHeight="1">
      <c r="A32" s="88"/>
      <c r="B32" s="86"/>
      <c r="C32" s="90"/>
      <c r="D32" s="151" t="s">
        <v>7</v>
      </c>
      <c r="E32" s="151"/>
      <c r="F32" s="151"/>
      <c r="G32" s="151"/>
      <c r="H32" s="151"/>
      <c r="I32" s="151"/>
      <c r="J32" s="151"/>
      <c r="K32" s="151"/>
      <c r="L32" s="151"/>
    </row>
    <row r="33" spans="1:12" ht="21.65" customHeight="1">
      <c r="A33" s="94" t="s">
        <v>240</v>
      </c>
      <c r="B33" s="86"/>
      <c r="C33" s="90"/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21.65" customHeight="1">
      <c r="A34" s="94" t="s">
        <v>241</v>
      </c>
      <c r="D34" s="62">
        <v>1911926537</v>
      </c>
      <c r="E34" s="17"/>
      <c r="F34" s="62">
        <v>5063196145</v>
      </c>
      <c r="G34" s="17"/>
      <c r="H34" s="62">
        <v>331000000</v>
      </c>
      <c r="I34" s="62"/>
      <c r="J34" s="62">
        <v>2521984377</v>
      </c>
      <c r="K34" s="62"/>
      <c r="L34" s="62">
        <v>9828107059</v>
      </c>
    </row>
    <row r="35" spans="1:12" ht="15.75" customHeight="1">
      <c r="A35" s="94"/>
      <c r="D35" s="62"/>
      <c r="E35" s="17"/>
      <c r="F35" s="62"/>
      <c r="G35" s="17"/>
      <c r="H35" s="62"/>
      <c r="I35" s="62"/>
      <c r="J35" s="62"/>
      <c r="K35" s="62"/>
      <c r="L35" s="62"/>
    </row>
    <row r="36" spans="1:12" ht="21.65" customHeight="1">
      <c r="A36" s="98" t="s">
        <v>170</v>
      </c>
      <c r="D36" s="17"/>
      <c r="E36" s="17"/>
      <c r="F36" s="62"/>
      <c r="G36" s="17"/>
      <c r="H36" s="62"/>
      <c r="I36" s="17"/>
      <c r="J36" s="62"/>
      <c r="K36" s="17"/>
      <c r="L36" s="17"/>
    </row>
    <row r="37" spans="1:12" ht="21.65" customHeight="1">
      <c r="A37" s="100" t="s">
        <v>171</v>
      </c>
      <c r="D37" s="17"/>
      <c r="E37" s="17"/>
      <c r="F37" s="17"/>
      <c r="G37" s="17"/>
      <c r="H37" s="62"/>
      <c r="I37" s="17"/>
      <c r="J37" s="62"/>
      <c r="K37" s="17"/>
      <c r="L37" s="17"/>
    </row>
    <row r="38" spans="1:12" ht="21.65" customHeight="1">
      <c r="A38" s="85" t="s">
        <v>236</v>
      </c>
      <c r="B38" s="86">
        <v>27</v>
      </c>
      <c r="D38" s="5">
        <v>0</v>
      </c>
      <c r="E38" s="5"/>
      <c r="F38" s="5">
        <v>0</v>
      </c>
      <c r="G38" s="9"/>
      <c r="H38" s="5">
        <v>0</v>
      </c>
      <c r="I38" s="17"/>
      <c r="J38" s="61">
        <v>-172073388</v>
      </c>
      <c r="K38" s="17"/>
      <c r="L38" s="17">
        <v>-172073388</v>
      </c>
    </row>
    <row r="39" spans="1:12" ht="21.65" customHeight="1">
      <c r="A39" s="98" t="s">
        <v>175</v>
      </c>
      <c r="C39" s="118">
        <v>0</v>
      </c>
      <c r="D39" s="70">
        <v>0</v>
      </c>
      <c r="E39" s="4"/>
      <c r="F39" s="70">
        <v>0</v>
      </c>
      <c r="G39" s="4"/>
      <c r="H39" s="70">
        <v>0</v>
      </c>
      <c r="I39" s="62"/>
      <c r="J39" s="70">
        <v>-172073388</v>
      </c>
      <c r="K39" s="62"/>
      <c r="L39" s="70">
        <v>-172073388</v>
      </c>
    </row>
    <row r="40" spans="1:12" ht="15.75" customHeight="1">
      <c r="A40" s="94"/>
      <c r="B40" s="86"/>
      <c r="D40" s="2"/>
      <c r="E40" s="62"/>
      <c r="F40" s="2"/>
      <c r="G40" s="2"/>
      <c r="H40" s="2"/>
      <c r="I40" s="6"/>
      <c r="J40" s="2"/>
      <c r="K40" s="62"/>
      <c r="L40" s="2"/>
    </row>
    <row r="41" spans="1:12" ht="21.65" customHeight="1">
      <c r="A41" s="98" t="s">
        <v>176</v>
      </c>
      <c r="D41" s="6"/>
      <c r="E41" s="6"/>
      <c r="F41" s="6"/>
      <c r="G41" s="6"/>
      <c r="H41" s="6"/>
      <c r="I41" s="62"/>
      <c r="J41" s="62"/>
      <c r="K41" s="62"/>
      <c r="L41" s="62"/>
    </row>
    <row r="42" spans="1:12" ht="21.65" customHeight="1">
      <c r="A42" s="85" t="s">
        <v>239</v>
      </c>
      <c r="D42" s="5">
        <v>0</v>
      </c>
      <c r="E42" s="5"/>
      <c r="F42" s="5">
        <v>0</v>
      </c>
      <c r="G42" s="9"/>
      <c r="H42" s="5">
        <v>0</v>
      </c>
      <c r="I42" s="17"/>
      <c r="J42" s="17">
        <v>197478442</v>
      </c>
      <c r="K42" s="17"/>
      <c r="L42" s="17">
        <v>197478442</v>
      </c>
    </row>
    <row r="43" spans="1:12" ht="21.65" customHeight="1">
      <c r="A43" s="85" t="s">
        <v>182</v>
      </c>
      <c r="D43" s="5">
        <v>0</v>
      </c>
      <c r="E43" s="5"/>
      <c r="F43" s="5">
        <v>0</v>
      </c>
      <c r="G43" s="9"/>
      <c r="H43" s="5">
        <v>0</v>
      </c>
      <c r="I43" s="17"/>
      <c r="J43" s="17">
        <v>-437503</v>
      </c>
      <c r="K43" s="17"/>
      <c r="L43" s="17">
        <v>-437503</v>
      </c>
    </row>
    <row r="44" spans="1:12" ht="21.65" customHeight="1">
      <c r="A44" s="98" t="s">
        <v>183</v>
      </c>
      <c r="D44" s="70">
        <v>0</v>
      </c>
      <c r="E44" s="4"/>
      <c r="F44" s="70">
        <v>0</v>
      </c>
      <c r="G44" s="4"/>
      <c r="H44" s="70">
        <v>0</v>
      </c>
      <c r="I44" s="4"/>
      <c r="J44" s="70">
        <v>197040939</v>
      </c>
      <c r="K44" s="4"/>
      <c r="L44" s="70">
        <v>197040939</v>
      </c>
    </row>
    <row r="45" spans="1:12" ht="15.75" customHeight="1">
      <c r="A45" s="94"/>
      <c r="B45" s="86"/>
      <c r="D45" s="2"/>
      <c r="E45" s="62"/>
      <c r="F45" s="2"/>
      <c r="G45" s="2"/>
      <c r="H45" s="2"/>
      <c r="I45" s="6"/>
      <c r="J45" s="2"/>
      <c r="K45" s="62"/>
      <c r="L45" s="2"/>
    </row>
    <row r="46" spans="1:12" ht="21.65" customHeight="1" thickBot="1">
      <c r="A46" s="94" t="s">
        <v>242</v>
      </c>
      <c r="B46" s="86"/>
      <c r="D46" s="63">
        <v>1911926537</v>
      </c>
      <c r="E46" s="62"/>
      <c r="F46" s="63">
        <v>5063196145</v>
      </c>
      <c r="G46" s="62"/>
      <c r="H46" s="63">
        <v>331000000</v>
      </c>
      <c r="I46" s="62"/>
      <c r="J46" s="63">
        <v>2546951928</v>
      </c>
      <c r="K46" s="62"/>
      <c r="L46" s="63">
        <v>9853074610</v>
      </c>
    </row>
    <row r="47" spans="1:12" ht="21.65" customHeight="1" thickTop="1">
      <c r="D47" s="80"/>
      <c r="E47" s="80"/>
      <c r="F47" s="80"/>
      <c r="G47" s="80"/>
      <c r="H47" s="80"/>
      <c r="I47" s="80"/>
      <c r="J47" s="80"/>
      <c r="K47" s="80"/>
      <c r="L47" s="1" t="s">
        <v>187</v>
      </c>
    </row>
    <row r="48" spans="1:12" ht="21.65" customHeight="1">
      <c r="L48" s="79"/>
    </row>
  </sheetData>
  <mergeCells count="6">
    <mergeCell ref="D28:L28"/>
    <mergeCell ref="H29:J29"/>
    <mergeCell ref="D32:L32"/>
    <mergeCell ref="D4:L4"/>
    <mergeCell ref="H5:J5"/>
    <mergeCell ref="D8:L8"/>
  </mergeCells>
  <phoneticPr fontId="7" type="noConversion"/>
  <pageMargins left="0.73" right="0.33" top="0.48" bottom="0.5" header="0.5" footer="0.5"/>
  <pageSetup paperSize="9" scale="97" firstPageNumber="14" orientation="landscape" useFirstPageNumber="1" r:id="rId1"/>
  <headerFooter>
    <oddFooter>&amp;Lหมายเหตุประกอบงบการเงินเป็นส่วนหนึ่งของงบการเงินนี้&amp;"Times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2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4"/>
  <sheetViews>
    <sheetView showGridLines="0" view="pageBreakPreview" zoomScale="90" zoomScaleNormal="100" zoomScaleSheetLayoutView="90" workbookViewId="0">
      <selection activeCell="D2" sqref="D2"/>
    </sheetView>
  </sheetViews>
  <sheetFormatPr defaultColWidth="35" defaultRowHeight="21.65" customHeight="1"/>
  <cols>
    <col min="1" max="1" width="56.8984375" style="88" customWidth="1"/>
    <col min="2" max="2" width="8" style="88" customWidth="1"/>
    <col min="3" max="3" width="1.09765625" style="85" customWidth="1"/>
    <col min="4" max="4" width="15" style="117" customWidth="1"/>
    <col min="5" max="5" width="1.09765625" style="85" customWidth="1"/>
    <col min="6" max="6" width="15" style="117" customWidth="1"/>
    <col min="7" max="7" width="1.09765625" style="85" customWidth="1"/>
    <col min="8" max="8" width="15" style="1" customWidth="1"/>
    <col min="9" max="9" width="1.09765625" style="85" customWidth="1"/>
    <col min="10" max="10" width="15" style="85" customWidth="1"/>
    <col min="11" max="11" width="26.3984375" style="85" customWidth="1"/>
    <col min="12" max="12" width="22.69921875" style="85" customWidth="1"/>
    <col min="13" max="16384" width="35" style="85"/>
  </cols>
  <sheetData>
    <row r="1" spans="1:12" ht="23.15" customHeight="1">
      <c r="A1" s="96" t="s">
        <v>0</v>
      </c>
      <c r="B1" s="94"/>
      <c r="D1" s="85"/>
      <c r="F1" s="85"/>
    </row>
    <row r="2" spans="1:12" ht="23.15" customHeight="1">
      <c r="A2" s="96" t="s">
        <v>188</v>
      </c>
      <c r="B2" s="94"/>
      <c r="D2" s="105">
        <v>1000</v>
      </c>
      <c r="F2" s="105">
        <v>1000</v>
      </c>
    </row>
    <row r="3" spans="1:12" ht="21.65" customHeight="1">
      <c r="A3" s="94"/>
      <c r="B3" s="94"/>
      <c r="D3" s="105"/>
      <c r="F3" s="105"/>
    </row>
    <row r="4" spans="1:12" ht="21.65" customHeight="1">
      <c r="C4" s="88"/>
      <c r="D4" s="147" t="s">
        <v>2</v>
      </c>
      <c r="E4" s="147"/>
      <c r="F4" s="147"/>
      <c r="G4" s="106"/>
      <c r="H4" s="147" t="s">
        <v>3</v>
      </c>
      <c r="I4" s="147"/>
      <c r="J4" s="147"/>
    </row>
    <row r="5" spans="1:12" ht="21.65" customHeight="1">
      <c r="C5" s="88"/>
      <c r="D5" s="143" t="s">
        <v>189</v>
      </c>
      <c r="E5" s="143"/>
      <c r="F5" s="143"/>
      <c r="H5" s="143" t="s">
        <v>189</v>
      </c>
      <c r="I5" s="143"/>
      <c r="J5" s="143"/>
    </row>
    <row r="6" spans="1:12" ht="21.65" customHeight="1">
      <c r="A6" s="94"/>
      <c r="B6" s="94"/>
      <c r="C6" s="91"/>
      <c r="D6" s="91">
        <v>2567</v>
      </c>
      <c r="E6" s="91"/>
      <c r="F6" s="91">
        <v>2566</v>
      </c>
      <c r="G6" s="91"/>
      <c r="H6" s="91">
        <v>2567</v>
      </c>
      <c r="I6" s="91"/>
      <c r="J6" s="91">
        <v>2566</v>
      </c>
    </row>
    <row r="7" spans="1:12" ht="21.65" customHeight="1">
      <c r="C7" s="88"/>
      <c r="D7" s="142" t="s">
        <v>7</v>
      </c>
      <c r="E7" s="142"/>
      <c r="F7" s="142"/>
      <c r="G7" s="142"/>
      <c r="H7" s="142"/>
      <c r="I7" s="142"/>
      <c r="J7" s="142"/>
    </row>
    <row r="8" spans="1:12" ht="21.65" customHeight="1">
      <c r="A8" s="89" t="s">
        <v>190</v>
      </c>
      <c r="B8" s="91"/>
      <c r="C8" s="102"/>
      <c r="D8" s="107"/>
      <c r="E8" s="102"/>
      <c r="F8" s="107"/>
      <c r="G8" s="102"/>
      <c r="H8" s="64"/>
      <c r="I8" s="102"/>
      <c r="J8" s="102"/>
    </row>
    <row r="9" spans="1:12" ht="21.65" customHeight="1">
      <c r="A9" s="85" t="s">
        <v>251</v>
      </c>
      <c r="B9" s="91"/>
      <c r="C9" s="92"/>
      <c r="D9" s="93">
        <v>156416206</v>
      </c>
      <c r="E9" s="92"/>
      <c r="F9" s="92">
        <v>665859233</v>
      </c>
      <c r="G9" s="92"/>
      <c r="H9" s="93">
        <v>197478442</v>
      </c>
      <c r="I9" s="9"/>
      <c r="J9" s="9">
        <v>191681002</v>
      </c>
      <c r="K9" s="11"/>
      <c r="L9" s="11"/>
    </row>
    <row r="10" spans="1:12" ht="21.65" customHeight="1">
      <c r="A10" s="90" t="s">
        <v>269</v>
      </c>
      <c r="B10" s="91"/>
      <c r="C10" s="16"/>
      <c r="D10" s="92"/>
      <c r="E10" s="16"/>
      <c r="F10" s="92"/>
      <c r="G10" s="87"/>
      <c r="I10" s="64"/>
      <c r="J10" s="1"/>
    </row>
    <row r="11" spans="1:12" ht="21.65" customHeight="1">
      <c r="A11" s="85" t="s">
        <v>87</v>
      </c>
      <c r="B11" s="91"/>
      <c r="C11" s="16"/>
      <c r="D11" s="93">
        <v>1138383077</v>
      </c>
      <c r="E11" s="16"/>
      <c r="F11" s="93">
        <v>1153974808</v>
      </c>
      <c r="G11" s="16"/>
      <c r="H11" s="9">
        <v>20642568</v>
      </c>
      <c r="I11" s="9"/>
      <c r="J11" s="9">
        <v>19085791</v>
      </c>
      <c r="K11" s="11"/>
    </row>
    <row r="12" spans="1:12" ht="21.65" customHeight="1">
      <c r="A12" s="85" t="s">
        <v>191</v>
      </c>
      <c r="B12" s="91"/>
      <c r="C12" s="92"/>
      <c r="D12" s="93">
        <v>-42747653</v>
      </c>
      <c r="E12" s="92"/>
      <c r="F12" s="93">
        <v>-27091291</v>
      </c>
      <c r="G12" s="92"/>
      <c r="H12" s="1">
        <v>-340405404</v>
      </c>
      <c r="I12" s="9"/>
      <c r="J12" s="9">
        <v>-267568387</v>
      </c>
      <c r="K12" s="11"/>
    </row>
    <row r="13" spans="1:12" ht="21.65" customHeight="1">
      <c r="A13" s="88" t="s">
        <v>192</v>
      </c>
      <c r="B13" s="91"/>
      <c r="C13" s="16"/>
      <c r="D13" s="9">
        <v>-750000</v>
      </c>
      <c r="E13" s="16"/>
      <c r="F13" s="9">
        <v>-450000</v>
      </c>
      <c r="G13" s="16"/>
      <c r="H13" s="9">
        <v>-188399962</v>
      </c>
      <c r="I13" s="9"/>
      <c r="J13" s="9">
        <v>-204151774</v>
      </c>
      <c r="K13" s="11"/>
    </row>
    <row r="14" spans="1:12" ht="21.65" customHeight="1">
      <c r="A14" s="88" t="s">
        <v>122</v>
      </c>
      <c r="B14" s="91"/>
      <c r="C14" s="92"/>
      <c r="D14" s="93">
        <v>979289450</v>
      </c>
      <c r="E14" s="92"/>
      <c r="F14" s="93">
        <v>915054038</v>
      </c>
      <c r="G14" s="92"/>
      <c r="H14" s="9">
        <v>178115302</v>
      </c>
      <c r="I14" s="9"/>
      <c r="J14" s="9">
        <v>144105784</v>
      </c>
      <c r="K14" s="11"/>
    </row>
    <row r="15" spans="1:12" ht="21.65" customHeight="1">
      <c r="A15" s="88" t="s">
        <v>193</v>
      </c>
      <c r="B15" s="91"/>
      <c r="C15" s="16"/>
      <c r="D15" s="93">
        <v>3960176</v>
      </c>
      <c r="E15" s="16"/>
      <c r="F15" s="93">
        <v>7729858</v>
      </c>
      <c r="G15" s="16"/>
      <c r="H15" s="1">
        <v>0</v>
      </c>
      <c r="I15" s="9"/>
      <c r="J15" s="1">
        <v>0</v>
      </c>
      <c r="K15" s="11"/>
    </row>
    <row r="16" spans="1:12" ht="21.65" customHeight="1">
      <c r="A16" s="85" t="s">
        <v>259</v>
      </c>
      <c r="B16" s="91"/>
      <c r="C16" s="16"/>
      <c r="D16" s="93">
        <v>-92043638</v>
      </c>
      <c r="E16" s="16"/>
      <c r="F16" s="93">
        <v>114735522</v>
      </c>
      <c r="G16" s="16"/>
      <c r="H16" s="1">
        <v>0</v>
      </c>
      <c r="I16" s="9"/>
      <c r="J16" s="1">
        <v>0</v>
      </c>
      <c r="K16" s="11"/>
    </row>
    <row r="17" spans="1:11" ht="21.65" customHeight="1">
      <c r="A17" s="88" t="s">
        <v>194</v>
      </c>
      <c r="B17" s="91"/>
      <c r="C17" s="16"/>
      <c r="D17" s="93">
        <v>42276243</v>
      </c>
      <c r="E17" s="16"/>
      <c r="F17" s="93">
        <v>29372374</v>
      </c>
      <c r="G17" s="16"/>
      <c r="H17" s="9">
        <v>5317360</v>
      </c>
      <c r="I17" s="9"/>
      <c r="J17" s="9">
        <v>4541718</v>
      </c>
      <c r="K17" s="11"/>
    </row>
    <row r="18" spans="1:11" ht="21.65" customHeight="1">
      <c r="A18" s="88" t="s">
        <v>195</v>
      </c>
      <c r="B18" s="91"/>
      <c r="C18" s="16"/>
      <c r="D18" s="3">
        <v>7339935</v>
      </c>
      <c r="E18" s="16"/>
      <c r="F18" s="93">
        <v>242982194</v>
      </c>
      <c r="G18" s="16"/>
      <c r="H18" s="1">
        <v>13726</v>
      </c>
      <c r="I18" s="9"/>
      <c r="J18" s="1">
        <v>1300000</v>
      </c>
      <c r="K18" s="11"/>
    </row>
    <row r="19" spans="1:11" ht="21.65" customHeight="1">
      <c r="A19" s="88" t="s">
        <v>268</v>
      </c>
      <c r="B19" s="91"/>
      <c r="C19" s="16"/>
      <c r="D19" s="93">
        <v>6084784</v>
      </c>
      <c r="E19" s="16"/>
      <c r="F19" s="93">
        <v>110747038</v>
      </c>
      <c r="G19" s="16"/>
      <c r="H19" s="1">
        <v>21513</v>
      </c>
      <c r="I19" s="9"/>
      <c r="J19" s="1">
        <v>0</v>
      </c>
      <c r="K19" s="11"/>
    </row>
    <row r="20" spans="1:11" ht="21.65" customHeight="1">
      <c r="A20" s="88" t="s">
        <v>260</v>
      </c>
      <c r="B20" s="91"/>
      <c r="C20" s="16"/>
      <c r="D20" s="9">
        <v>-2713270</v>
      </c>
      <c r="E20" s="16"/>
      <c r="F20" s="9">
        <v>30623123</v>
      </c>
      <c r="G20" s="16"/>
      <c r="H20" s="1">
        <v>0</v>
      </c>
      <c r="I20" s="9"/>
      <c r="J20" s="1">
        <v>0</v>
      </c>
      <c r="K20" s="11"/>
    </row>
    <row r="21" spans="1:11" ht="21.65" customHeight="1">
      <c r="A21" s="88" t="s">
        <v>196</v>
      </c>
      <c r="B21" s="91"/>
      <c r="C21" s="16"/>
      <c r="D21" s="93">
        <v>31467624</v>
      </c>
      <c r="E21" s="16"/>
      <c r="F21" s="93">
        <v>-171814521</v>
      </c>
      <c r="G21" s="16"/>
      <c r="H21" s="1">
        <v>0</v>
      </c>
      <c r="I21" s="9"/>
      <c r="J21" s="1">
        <v>0</v>
      </c>
      <c r="K21" s="11"/>
    </row>
    <row r="22" spans="1:11" ht="21.65" customHeight="1">
      <c r="A22" s="88" t="s">
        <v>261</v>
      </c>
      <c r="B22" s="91"/>
      <c r="C22" s="92"/>
      <c r="D22" s="93">
        <v>-435662</v>
      </c>
      <c r="E22" s="92"/>
      <c r="F22" s="93">
        <v>0</v>
      </c>
      <c r="G22" s="92"/>
      <c r="H22" s="1">
        <v>0</v>
      </c>
      <c r="I22" s="9"/>
      <c r="J22" s="1">
        <v>0</v>
      </c>
      <c r="K22" s="11"/>
    </row>
    <row r="23" spans="1:11" ht="21.65" customHeight="1">
      <c r="A23" s="88" t="s">
        <v>197</v>
      </c>
      <c r="B23" s="91"/>
      <c r="C23" s="16"/>
      <c r="D23" s="92"/>
      <c r="E23" s="16"/>
      <c r="F23" s="92"/>
      <c r="G23" s="16"/>
      <c r="I23" s="9"/>
      <c r="J23" s="1"/>
      <c r="K23" s="11"/>
    </row>
    <row r="24" spans="1:11" ht="21.65" customHeight="1">
      <c r="A24" s="88" t="s">
        <v>262</v>
      </c>
      <c r="B24" s="91"/>
      <c r="C24" s="16"/>
      <c r="D24" s="93">
        <v>16624839</v>
      </c>
      <c r="E24" s="16"/>
      <c r="F24" s="93">
        <v>2925243</v>
      </c>
      <c r="G24" s="16"/>
      <c r="H24" s="1">
        <v>-199</v>
      </c>
      <c r="I24" s="9"/>
      <c r="J24" s="1">
        <v>23744</v>
      </c>
      <c r="K24" s="11"/>
    </row>
    <row r="25" spans="1:11" ht="21.65" customHeight="1">
      <c r="A25" s="88" t="s">
        <v>272</v>
      </c>
      <c r="B25" s="91"/>
      <c r="C25" s="92"/>
      <c r="D25" s="93">
        <v>12354</v>
      </c>
      <c r="E25" s="92"/>
      <c r="F25" s="93">
        <v>-15197706</v>
      </c>
      <c r="G25" s="92"/>
      <c r="H25" s="1">
        <v>0</v>
      </c>
      <c r="I25" s="9"/>
      <c r="J25" s="1">
        <v>0</v>
      </c>
      <c r="K25" s="11"/>
    </row>
    <row r="26" spans="1:11" ht="21.65" customHeight="1">
      <c r="A26" s="88" t="s">
        <v>108</v>
      </c>
      <c r="B26" s="91"/>
      <c r="C26" s="92"/>
      <c r="D26" s="93">
        <v>0</v>
      </c>
      <c r="E26" s="92"/>
      <c r="F26" s="93">
        <v>-642109758</v>
      </c>
      <c r="G26" s="92"/>
      <c r="H26" s="1">
        <v>0</v>
      </c>
      <c r="I26" s="9"/>
      <c r="J26" s="1">
        <v>0</v>
      </c>
      <c r="K26" s="11"/>
    </row>
    <row r="27" spans="1:11" ht="21.65" customHeight="1">
      <c r="A27" s="88" t="s">
        <v>198</v>
      </c>
      <c r="B27" s="91"/>
      <c r="C27" s="92"/>
      <c r="D27" s="93">
        <v>-19922634</v>
      </c>
      <c r="E27" s="92"/>
      <c r="F27" s="93">
        <v>-278031972</v>
      </c>
      <c r="G27" s="92"/>
      <c r="H27" s="1">
        <v>140000</v>
      </c>
      <c r="I27" s="9"/>
      <c r="J27" s="1">
        <v>140000</v>
      </c>
      <c r="K27" s="11"/>
    </row>
    <row r="28" spans="1:11" ht="21.65" customHeight="1">
      <c r="A28" s="88" t="s">
        <v>199</v>
      </c>
      <c r="B28" s="91"/>
      <c r="C28" s="92"/>
      <c r="D28" s="17">
        <v>58080147</v>
      </c>
      <c r="E28" s="92"/>
      <c r="F28" s="17">
        <v>205621092</v>
      </c>
      <c r="G28" s="92"/>
      <c r="H28" s="17">
        <v>2421252</v>
      </c>
      <c r="I28" s="9"/>
      <c r="J28" s="61">
        <v>-1488916</v>
      </c>
      <c r="K28" s="11"/>
    </row>
    <row r="29" spans="1:11" ht="21.65" customHeight="1">
      <c r="A29" s="85"/>
      <c r="B29" s="91"/>
      <c r="C29" s="16"/>
      <c r="D29" s="66">
        <v>2281321978</v>
      </c>
      <c r="E29" s="16"/>
      <c r="F29" s="75">
        <v>2344929275</v>
      </c>
      <c r="G29" s="16"/>
      <c r="H29" s="66">
        <v>-124655402</v>
      </c>
      <c r="I29" s="9"/>
      <c r="J29" s="66">
        <v>-112331038</v>
      </c>
      <c r="K29" s="11"/>
    </row>
    <row r="30" spans="1:11" ht="21.65" customHeight="1">
      <c r="A30" s="90" t="s">
        <v>200</v>
      </c>
      <c r="B30" s="91"/>
      <c r="C30" s="16"/>
      <c r="D30" s="18"/>
      <c r="E30" s="16"/>
      <c r="F30" s="18"/>
      <c r="G30" s="16"/>
      <c r="H30" s="17"/>
      <c r="I30" s="9"/>
      <c r="J30" s="17"/>
      <c r="K30" s="11"/>
    </row>
    <row r="31" spans="1:11" ht="21.65" customHeight="1">
      <c r="A31" s="85" t="s">
        <v>11</v>
      </c>
      <c r="B31" s="91"/>
      <c r="C31" s="16"/>
      <c r="D31" s="93">
        <v>-210899942</v>
      </c>
      <c r="E31" s="16"/>
      <c r="F31" s="93">
        <v>390108923</v>
      </c>
      <c r="G31" s="16"/>
      <c r="H31" s="1">
        <v>0</v>
      </c>
      <c r="I31" s="9"/>
      <c r="J31" s="1">
        <v>0</v>
      </c>
      <c r="K31" s="11"/>
    </row>
    <row r="32" spans="1:11" ht="21.65" customHeight="1">
      <c r="A32" s="85" t="s">
        <v>12</v>
      </c>
      <c r="B32" s="91"/>
      <c r="C32" s="16"/>
      <c r="D32" s="93">
        <v>-49107527</v>
      </c>
      <c r="E32" s="16"/>
      <c r="F32" s="97">
        <v>78661850</v>
      </c>
      <c r="G32" s="16"/>
      <c r="H32" s="1">
        <v>-1251943</v>
      </c>
      <c r="I32" s="9"/>
      <c r="J32" s="9">
        <v>16212514</v>
      </c>
      <c r="K32" s="11"/>
    </row>
    <row r="33" spans="1:13" ht="21.65" customHeight="1">
      <c r="A33" s="85" t="s">
        <v>201</v>
      </c>
      <c r="B33" s="91"/>
      <c r="C33" s="16"/>
      <c r="D33" s="97">
        <v>-381420271</v>
      </c>
      <c r="E33" s="16"/>
      <c r="F33" s="97">
        <v>474805588</v>
      </c>
      <c r="G33" s="16"/>
      <c r="H33" s="9">
        <v>0</v>
      </c>
      <c r="I33" s="9"/>
      <c r="J33" s="9">
        <v>0</v>
      </c>
      <c r="K33" s="11"/>
    </row>
    <row r="34" spans="1:13" ht="21.65" customHeight="1">
      <c r="A34" s="85" t="s">
        <v>16</v>
      </c>
      <c r="B34" s="91"/>
      <c r="C34" s="16"/>
      <c r="D34" s="97">
        <v>283330849</v>
      </c>
      <c r="E34" s="16"/>
      <c r="F34" s="97">
        <v>96364822</v>
      </c>
      <c r="G34" s="16"/>
      <c r="H34" s="1">
        <v>0</v>
      </c>
      <c r="I34" s="9"/>
      <c r="J34" s="1">
        <v>0</v>
      </c>
      <c r="K34" s="11"/>
      <c r="L34" s="11"/>
      <c r="M34" s="11"/>
    </row>
    <row r="35" spans="1:13" ht="21.65" customHeight="1">
      <c r="A35" s="88" t="s">
        <v>17</v>
      </c>
      <c r="B35" s="91"/>
      <c r="C35" s="16"/>
      <c r="D35" s="97">
        <v>2151672684</v>
      </c>
      <c r="E35" s="16"/>
      <c r="F35" s="97">
        <v>1256991673</v>
      </c>
      <c r="G35" s="16"/>
      <c r="H35" s="1">
        <v>0</v>
      </c>
      <c r="I35" s="9"/>
      <c r="J35" s="1">
        <v>0</v>
      </c>
      <c r="K35" s="11"/>
      <c r="L35" s="108"/>
    </row>
    <row r="36" spans="1:13" ht="21.65" customHeight="1">
      <c r="A36" s="88" t="s">
        <v>19</v>
      </c>
      <c r="B36" s="91"/>
      <c r="C36" s="16"/>
      <c r="D36" s="97">
        <v>35493970</v>
      </c>
      <c r="E36" s="16"/>
      <c r="F36" s="97">
        <v>95499173</v>
      </c>
      <c r="G36" s="16"/>
      <c r="H36" s="1">
        <v>0</v>
      </c>
      <c r="I36" s="9"/>
      <c r="J36" s="1">
        <v>0</v>
      </c>
      <c r="K36" s="11"/>
      <c r="L36" s="108"/>
    </row>
    <row r="37" spans="1:13" ht="21.65" customHeight="1">
      <c r="A37" s="85" t="s">
        <v>21</v>
      </c>
      <c r="B37" s="91"/>
      <c r="C37" s="19"/>
      <c r="D37" s="1">
        <v>956732</v>
      </c>
      <c r="E37" s="19"/>
      <c r="F37" s="1">
        <v>18215901</v>
      </c>
      <c r="G37" s="19"/>
      <c r="H37" s="1">
        <v>0</v>
      </c>
      <c r="I37" s="9"/>
      <c r="J37" s="1">
        <v>0</v>
      </c>
      <c r="K37" s="11"/>
      <c r="L37" s="108"/>
    </row>
    <row r="38" spans="1:13" ht="21.65" customHeight="1">
      <c r="A38" s="85"/>
      <c r="B38" s="91"/>
      <c r="C38" s="19"/>
      <c r="D38" s="97"/>
      <c r="E38" s="19"/>
      <c r="F38" s="97"/>
      <c r="G38" s="19"/>
      <c r="I38" s="9"/>
      <c r="J38" s="1"/>
      <c r="K38" s="11"/>
    </row>
    <row r="39" spans="1:13" ht="23.15" customHeight="1">
      <c r="A39" s="96" t="s">
        <v>0</v>
      </c>
      <c r="B39" s="85"/>
      <c r="D39" s="85"/>
      <c r="F39" s="85"/>
      <c r="I39" s="64"/>
      <c r="J39" s="1"/>
      <c r="M39" s="108"/>
    </row>
    <row r="40" spans="1:13" ht="23.15" customHeight="1">
      <c r="A40" s="109" t="s">
        <v>188</v>
      </c>
      <c r="B40" s="85"/>
      <c r="D40" s="85"/>
      <c r="F40" s="85"/>
      <c r="I40" s="64"/>
      <c r="J40" s="1"/>
    </row>
    <row r="41" spans="1:13" ht="21.65" customHeight="1">
      <c r="A41" s="94"/>
      <c r="B41" s="94"/>
      <c r="D41" s="105"/>
      <c r="F41" s="105"/>
    </row>
    <row r="42" spans="1:13" ht="21.65" customHeight="1">
      <c r="C42" s="88"/>
      <c r="D42" s="141" t="s">
        <v>2</v>
      </c>
      <c r="E42" s="141"/>
      <c r="F42" s="141"/>
      <c r="G42" s="110"/>
      <c r="H42" s="141" t="s">
        <v>3</v>
      </c>
      <c r="I42" s="141"/>
      <c r="J42" s="141"/>
    </row>
    <row r="43" spans="1:13" ht="21.65" customHeight="1">
      <c r="C43" s="88"/>
      <c r="D43" s="143" t="s">
        <v>189</v>
      </c>
      <c r="E43" s="143"/>
      <c r="F43" s="143"/>
      <c r="H43" s="143" t="s">
        <v>189</v>
      </c>
      <c r="I43" s="143"/>
      <c r="J43" s="143"/>
    </row>
    <row r="44" spans="1:13" ht="21.65" customHeight="1">
      <c r="C44" s="91"/>
      <c r="D44" s="91">
        <v>2567</v>
      </c>
      <c r="E44" s="91"/>
      <c r="F44" s="91">
        <v>2566</v>
      </c>
      <c r="G44" s="91"/>
      <c r="H44" s="91">
        <v>2567</v>
      </c>
      <c r="I44" s="91"/>
      <c r="J44" s="91">
        <v>2566</v>
      </c>
    </row>
    <row r="45" spans="1:13" ht="21.65" customHeight="1">
      <c r="C45" s="88"/>
      <c r="D45" s="142" t="s">
        <v>7</v>
      </c>
      <c r="E45" s="142"/>
      <c r="F45" s="142"/>
      <c r="G45" s="142"/>
      <c r="H45" s="142"/>
      <c r="I45" s="142"/>
      <c r="J45" s="142"/>
    </row>
    <row r="46" spans="1:13" ht="21.65" customHeight="1">
      <c r="A46" s="89" t="s">
        <v>202</v>
      </c>
      <c r="C46" s="86"/>
      <c r="D46" s="86"/>
      <c r="E46" s="86"/>
      <c r="F46" s="86"/>
      <c r="G46" s="86"/>
      <c r="H46" s="65"/>
      <c r="I46" s="86"/>
      <c r="J46" s="86"/>
    </row>
    <row r="47" spans="1:13" ht="21.65" customHeight="1">
      <c r="A47" s="85" t="s">
        <v>22</v>
      </c>
      <c r="B47" s="91"/>
      <c r="C47" s="19"/>
      <c r="D47" s="1">
        <v>-14924741</v>
      </c>
      <c r="E47" s="19"/>
      <c r="F47" s="1">
        <v>53501942</v>
      </c>
      <c r="G47" s="19"/>
      <c r="H47" s="1">
        <v>-123331</v>
      </c>
      <c r="I47" s="9"/>
      <c r="J47" s="1">
        <v>-5652076</v>
      </c>
      <c r="K47" s="11"/>
      <c r="L47" s="108"/>
    </row>
    <row r="48" spans="1:13" ht="21.65" customHeight="1">
      <c r="A48" s="85" t="s">
        <v>37</v>
      </c>
      <c r="B48" s="91"/>
      <c r="C48" s="19"/>
      <c r="D48" s="1">
        <v>12758945</v>
      </c>
      <c r="E48" s="19"/>
      <c r="F48" s="1">
        <v>2922642</v>
      </c>
      <c r="G48" s="19"/>
      <c r="H48" s="1">
        <v>0</v>
      </c>
      <c r="I48" s="9"/>
      <c r="J48" s="1">
        <v>0</v>
      </c>
      <c r="K48" s="11"/>
      <c r="L48" s="108"/>
    </row>
    <row r="49" spans="1:22" ht="21.65" customHeight="1">
      <c r="A49" s="85" t="s">
        <v>38</v>
      </c>
      <c r="B49" s="91"/>
      <c r="C49" s="19"/>
      <c r="D49" s="97">
        <v>-269804795</v>
      </c>
      <c r="E49" s="19"/>
      <c r="F49" s="97">
        <v>-357670586</v>
      </c>
      <c r="G49" s="19"/>
      <c r="H49" s="1">
        <v>5000</v>
      </c>
      <c r="I49" s="9"/>
      <c r="J49" s="1">
        <v>5925354</v>
      </c>
      <c r="K49" s="11"/>
      <c r="L49" s="79"/>
    </row>
    <row r="50" spans="1:22" ht="21.65" customHeight="1">
      <c r="A50" s="85" t="s">
        <v>44</v>
      </c>
      <c r="B50" s="91"/>
      <c r="C50" s="19"/>
      <c r="D50" s="93">
        <v>128466577</v>
      </c>
      <c r="E50" s="19"/>
      <c r="F50" s="93">
        <v>-810037177.20000005</v>
      </c>
      <c r="G50" s="19"/>
      <c r="H50" s="1">
        <v>0</v>
      </c>
      <c r="I50" s="64"/>
      <c r="J50" s="1">
        <v>0</v>
      </c>
      <c r="K50" s="11"/>
      <c r="L50" s="87"/>
      <c r="M50" s="87"/>
    </row>
    <row r="51" spans="1:22" ht="21.65" customHeight="1">
      <c r="A51" s="85" t="s">
        <v>45</v>
      </c>
      <c r="B51" s="91"/>
      <c r="C51" s="19"/>
      <c r="D51" s="17">
        <v>-119937576</v>
      </c>
      <c r="E51" s="19"/>
      <c r="F51" s="17">
        <v>-222901744.80000001</v>
      </c>
      <c r="G51" s="19"/>
      <c r="H51" s="1">
        <v>-6147923</v>
      </c>
      <c r="I51" s="64"/>
      <c r="J51" s="1">
        <v>-16049846</v>
      </c>
      <c r="K51" s="11"/>
      <c r="L51" s="108"/>
      <c r="M51" s="11"/>
    </row>
    <row r="52" spans="1:22" ht="21.65" customHeight="1">
      <c r="A52" s="85" t="s">
        <v>51</v>
      </c>
      <c r="B52" s="91"/>
      <c r="C52" s="19"/>
      <c r="D52" s="93">
        <v>-35935175</v>
      </c>
      <c r="E52" s="19"/>
      <c r="F52" s="93">
        <v>-174618421</v>
      </c>
      <c r="G52" s="19"/>
      <c r="H52" s="11">
        <v>0</v>
      </c>
      <c r="I52" s="19"/>
      <c r="J52" s="11">
        <v>0</v>
      </c>
      <c r="K52" s="11"/>
    </row>
    <row r="53" spans="1:22" ht="21.65" customHeight="1">
      <c r="A53" s="88" t="s">
        <v>52</v>
      </c>
      <c r="B53" s="91"/>
      <c r="C53" s="19"/>
      <c r="D53" s="93">
        <v>-30718233</v>
      </c>
      <c r="E53" s="19"/>
      <c r="F53" s="93">
        <v>-39653923</v>
      </c>
      <c r="G53" s="19"/>
      <c r="H53" s="11">
        <v>0</v>
      </c>
      <c r="I53" s="19"/>
      <c r="J53" s="11">
        <v>0</v>
      </c>
      <c r="K53" s="11"/>
      <c r="L53" s="108"/>
    </row>
    <row r="54" spans="1:22" ht="21.65" customHeight="1">
      <c r="A54" s="85" t="s">
        <v>54</v>
      </c>
      <c r="B54" s="91"/>
      <c r="C54" s="19"/>
      <c r="D54" s="97">
        <v>31801523</v>
      </c>
      <c r="E54" s="19"/>
      <c r="F54" s="97">
        <v>443792795</v>
      </c>
      <c r="G54" s="19"/>
      <c r="H54" s="17">
        <v>66443</v>
      </c>
      <c r="I54" s="19"/>
      <c r="J54" s="92">
        <v>-682850</v>
      </c>
      <c r="K54" s="11"/>
      <c r="L54" s="108"/>
    </row>
    <row r="55" spans="1:22" ht="21.65" customHeight="1">
      <c r="A55" s="85" t="s">
        <v>62</v>
      </c>
      <c r="B55" s="91"/>
      <c r="C55" s="19"/>
      <c r="D55" s="93">
        <v>12633760</v>
      </c>
      <c r="E55" s="19"/>
      <c r="F55" s="93">
        <v>424892453</v>
      </c>
      <c r="G55" s="19"/>
      <c r="H55" s="3">
        <v>33944</v>
      </c>
      <c r="I55" s="19"/>
      <c r="J55" s="3">
        <v>-42295</v>
      </c>
      <c r="K55" s="11"/>
    </row>
    <row r="56" spans="1:22" ht="21.65" customHeight="1">
      <c r="A56" s="85" t="s">
        <v>203</v>
      </c>
      <c r="B56" s="91"/>
      <c r="C56" s="19"/>
      <c r="D56" s="93">
        <v>20836200</v>
      </c>
      <c r="E56" s="19"/>
      <c r="F56" s="93">
        <v>20836200</v>
      </c>
      <c r="G56" s="19"/>
      <c r="H56" s="3">
        <v>0</v>
      </c>
      <c r="I56" s="19"/>
      <c r="J56" s="3">
        <v>0</v>
      </c>
      <c r="K56" s="11"/>
    </row>
    <row r="57" spans="1:22" ht="21.65" customHeight="1">
      <c r="A57" s="85" t="s">
        <v>204</v>
      </c>
      <c r="B57" s="91"/>
      <c r="C57" s="19"/>
      <c r="D57" s="9">
        <v>-19228948</v>
      </c>
      <c r="E57" s="19"/>
      <c r="F57" s="9">
        <v>-7979737</v>
      </c>
      <c r="G57" s="19"/>
      <c r="H57" s="3">
        <v>0</v>
      </c>
      <c r="I57" s="19"/>
      <c r="J57" s="3">
        <v>0</v>
      </c>
      <c r="K57" s="11"/>
    </row>
    <row r="58" spans="1:22" ht="21.65" customHeight="1">
      <c r="A58" s="85" t="s">
        <v>205</v>
      </c>
      <c r="B58" s="91"/>
      <c r="C58" s="19"/>
      <c r="D58" s="111">
        <v>-4038428</v>
      </c>
      <c r="E58" s="19"/>
      <c r="F58" s="111">
        <v>-4222113</v>
      </c>
      <c r="G58" s="19"/>
      <c r="H58" s="20">
        <v>0</v>
      </c>
      <c r="I58" s="19"/>
      <c r="J58" s="20">
        <v>0</v>
      </c>
      <c r="K58" s="11"/>
    </row>
    <row r="59" spans="1:22" ht="21.65" customHeight="1">
      <c r="A59" s="112" t="s">
        <v>206</v>
      </c>
      <c r="B59" s="91"/>
      <c r="C59" s="16"/>
      <c r="D59" s="66">
        <v>3823257582</v>
      </c>
      <c r="E59" s="16"/>
      <c r="F59" s="66">
        <v>4084439535</v>
      </c>
      <c r="G59" s="16"/>
      <c r="H59" s="66">
        <v>-132073212</v>
      </c>
      <c r="I59" s="16"/>
      <c r="J59" s="66">
        <v>-112620237</v>
      </c>
      <c r="K59" s="11"/>
    </row>
    <row r="60" spans="1:22" ht="21.65" customHeight="1">
      <c r="A60" s="112" t="s">
        <v>207</v>
      </c>
      <c r="B60" s="91"/>
      <c r="C60" s="19"/>
      <c r="D60" s="93">
        <v>-100529722</v>
      </c>
      <c r="E60" s="19"/>
      <c r="F60" s="93">
        <v>-85802878</v>
      </c>
      <c r="G60" s="19"/>
      <c r="H60" s="9">
        <v>-6788741</v>
      </c>
      <c r="I60" s="19"/>
      <c r="J60" s="16">
        <v>-6610353</v>
      </c>
      <c r="K60" s="11"/>
      <c r="L60" s="79"/>
    </row>
    <row r="61" spans="1:22" ht="21.65" customHeight="1">
      <c r="A61" s="94" t="s">
        <v>208</v>
      </c>
      <c r="B61" s="94"/>
      <c r="C61" s="21"/>
      <c r="D61" s="70">
        <v>3722727860</v>
      </c>
      <c r="E61" s="21"/>
      <c r="F61" s="69">
        <v>3998636657</v>
      </c>
      <c r="G61" s="21"/>
      <c r="H61" s="70">
        <v>-138861953</v>
      </c>
      <c r="I61" s="21"/>
      <c r="J61" s="69">
        <v>-119230590</v>
      </c>
      <c r="K61" s="11"/>
      <c r="L61" s="108"/>
    </row>
    <row r="62" spans="1:22" s="113" customFormat="1" ht="15.65" customHeight="1">
      <c r="B62" s="86"/>
      <c r="C62" s="85"/>
      <c r="D62" s="2"/>
      <c r="E62" s="114"/>
      <c r="F62" s="2"/>
      <c r="G62" s="2"/>
      <c r="H62" s="2"/>
      <c r="I62" s="115"/>
      <c r="J62" s="2"/>
      <c r="K62" s="114"/>
      <c r="L62" s="2"/>
      <c r="M62" s="114"/>
      <c r="N62" s="2"/>
      <c r="O62" s="114"/>
      <c r="P62" s="2"/>
      <c r="Q62" s="114"/>
      <c r="R62" s="2"/>
      <c r="S62" s="115"/>
      <c r="T62" s="2"/>
      <c r="U62" s="115"/>
      <c r="V62" s="2"/>
    </row>
    <row r="63" spans="1:22" ht="21.65" customHeight="1">
      <c r="A63" s="89" t="s">
        <v>209</v>
      </c>
      <c r="B63" s="91"/>
      <c r="C63" s="102"/>
      <c r="D63" s="22"/>
      <c r="E63" s="102"/>
      <c r="F63" s="22"/>
      <c r="G63" s="102"/>
      <c r="H63" s="17"/>
      <c r="I63" s="102"/>
      <c r="J63" s="11"/>
    </row>
    <row r="64" spans="1:22" ht="21.65" customHeight="1">
      <c r="A64" s="85" t="s">
        <v>210</v>
      </c>
      <c r="B64" s="91"/>
      <c r="C64" s="102"/>
      <c r="D64" s="97">
        <v>0</v>
      </c>
      <c r="E64" s="102"/>
      <c r="F64" s="1">
        <v>-326687633</v>
      </c>
      <c r="G64" s="19"/>
      <c r="H64" s="11">
        <v>0</v>
      </c>
      <c r="I64" s="19"/>
      <c r="J64" s="11">
        <v>0</v>
      </c>
    </row>
    <row r="65" spans="1:12" ht="21.65" customHeight="1">
      <c r="A65" s="85" t="s">
        <v>237</v>
      </c>
      <c r="B65" s="91"/>
      <c r="C65" s="19"/>
      <c r="D65" s="97">
        <v>-892129089</v>
      </c>
      <c r="E65" s="19"/>
      <c r="F65" s="97">
        <v>-52000000</v>
      </c>
      <c r="G65" s="19"/>
      <c r="H65" s="11">
        <v>0</v>
      </c>
      <c r="I65" s="19"/>
      <c r="J65" s="11">
        <v>0</v>
      </c>
      <c r="K65" s="11"/>
    </row>
    <row r="66" spans="1:12" ht="21.65" customHeight="1">
      <c r="A66" s="85" t="s">
        <v>238</v>
      </c>
      <c r="B66" s="91"/>
      <c r="C66" s="19"/>
      <c r="D66" s="97">
        <v>486000000</v>
      </c>
      <c r="E66" s="19"/>
      <c r="F66" s="97">
        <v>37000000</v>
      </c>
      <c r="G66" s="19"/>
      <c r="H66" s="11">
        <v>0</v>
      </c>
      <c r="I66" s="19"/>
      <c r="J66" s="11">
        <v>0</v>
      </c>
      <c r="K66" s="11"/>
    </row>
    <row r="67" spans="1:12" ht="21.65" customHeight="1">
      <c r="A67" s="85" t="s">
        <v>191</v>
      </c>
      <c r="B67" s="91"/>
      <c r="C67" s="19"/>
      <c r="D67" s="97">
        <v>18886993</v>
      </c>
      <c r="E67" s="19"/>
      <c r="F67" s="97">
        <v>10891074</v>
      </c>
      <c r="G67" s="19"/>
      <c r="H67" s="1">
        <v>340208534</v>
      </c>
      <c r="I67" s="19"/>
      <c r="J67" s="87">
        <v>291771715</v>
      </c>
      <c r="K67" s="11"/>
    </row>
    <row r="68" spans="1:12" ht="21.65" customHeight="1">
      <c r="A68" s="85" t="s">
        <v>192</v>
      </c>
      <c r="B68" s="91"/>
      <c r="C68" s="87"/>
      <c r="D68" s="93">
        <v>750000</v>
      </c>
      <c r="E68" s="87"/>
      <c r="F68" s="93">
        <v>450000</v>
      </c>
      <c r="G68" s="87"/>
      <c r="H68" s="1">
        <v>221399955</v>
      </c>
      <c r="I68" s="87"/>
      <c r="J68" s="3">
        <v>221551789</v>
      </c>
      <c r="K68" s="11"/>
    </row>
    <row r="69" spans="1:12" ht="21.65" customHeight="1">
      <c r="A69" s="88" t="s">
        <v>211</v>
      </c>
      <c r="B69" s="91"/>
      <c r="C69" s="19"/>
      <c r="D69" s="1">
        <v>605740438</v>
      </c>
      <c r="E69" s="19"/>
      <c r="F69" s="1">
        <v>-596755086</v>
      </c>
      <c r="G69" s="19"/>
      <c r="H69" s="11">
        <v>0</v>
      </c>
      <c r="I69" s="19"/>
      <c r="J69" s="11">
        <v>0</v>
      </c>
      <c r="K69" s="11"/>
    </row>
    <row r="70" spans="1:12" ht="21.65" customHeight="1">
      <c r="A70" s="88" t="s">
        <v>270</v>
      </c>
      <c r="B70" s="91"/>
      <c r="C70" s="19"/>
      <c r="D70" s="1">
        <v>-35000</v>
      </c>
      <c r="E70" s="19"/>
      <c r="F70" s="1">
        <v>0</v>
      </c>
      <c r="G70" s="19"/>
      <c r="H70" s="11">
        <v>0</v>
      </c>
      <c r="I70" s="19"/>
      <c r="J70" s="11">
        <v>0</v>
      </c>
      <c r="K70" s="11"/>
    </row>
    <row r="71" spans="1:12" ht="21.65" customHeight="1">
      <c r="A71" s="85" t="s">
        <v>212</v>
      </c>
      <c r="B71" s="91"/>
      <c r="C71" s="19"/>
      <c r="D71" s="97">
        <v>-320131411</v>
      </c>
      <c r="E71" s="19"/>
      <c r="F71" s="97">
        <v>-583955571</v>
      </c>
      <c r="G71" s="19"/>
      <c r="H71" s="1">
        <v>-2984484</v>
      </c>
      <c r="I71" s="19"/>
      <c r="J71" s="87">
        <v>-2434099</v>
      </c>
      <c r="K71" s="11"/>
    </row>
    <row r="72" spans="1:12" ht="21.65" customHeight="1">
      <c r="A72" s="85" t="s">
        <v>213</v>
      </c>
      <c r="B72" s="91"/>
      <c r="C72" s="19"/>
      <c r="D72" s="97"/>
      <c r="E72" s="19"/>
      <c r="F72" s="97"/>
      <c r="G72" s="19"/>
      <c r="I72" s="19"/>
      <c r="J72" s="87"/>
      <c r="K72" s="11"/>
    </row>
    <row r="73" spans="1:12" ht="21.65" customHeight="1">
      <c r="A73" s="88" t="s">
        <v>234</v>
      </c>
      <c r="B73" s="91"/>
      <c r="C73" s="19"/>
      <c r="D73" s="97">
        <v>22931582</v>
      </c>
      <c r="E73" s="19"/>
      <c r="F73" s="97">
        <v>13243871</v>
      </c>
      <c r="G73" s="19"/>
      <c r="H73" s="1">
        <v>200</v>
      </c>
      <c r="I73" s="19"/>
      <c r="J73" s="3">
        <v>55530</v>
      </c>
      <c r="K73" s="11"/>
    </row>
    <row r="74" spans="1:12" ht="21.65" customHeight="1">
      <c r="A74" s="85" t="s">
        <v>235</v>
      </c>
      <c r="B74" s="91"/>
      <c r="C74" s="19"/>
      <c r="D74" s="1">
        <v>-25275479</v>
      </c>
      <c r="E74" s="19"/>
      <c r="F74" s="1">
        <v>-33507479</v>
      </c>
      <c r="G74" s="19"/>
      <c r="H74" s="3">
        <v>-9212480</v>
      </c>
      <c r="I74" s="19"/>
      <c r="J74" s="3">
        <v>-8112540</v>
      </c>
      <c r="K74" s="11"/>
      <c r="L74" s="108"/>
    </row>
    <row r="75" spans="1:12" ht="21.65" customHeight="1">
      <c r="A75" s="85" t="s">
        <v>214</v>
      </c>
      <c r="B75" s="91"/>
      <c r="C75" s="19"/>
      <c r="D75" s="3">
        <v>0</v>
      </c>
      <c r="E75" s="19"/>
      <c r="F75" s="3">
        <v>0</v>
      </c>
      <c r="G75" s="19"/>
      <c r="H75" s="3">
        <v>2155800000</v>
      </c>
      <c r="I75" s="19"/>
      <c r="J75" s="116">
        <v>3214500000</v>
      </c>
      <c r="K75" s="11"/>
    </row>
    <row r="76" spans="1:12" ht="21.65" customHeight="1">
      <c r="A76" s="85" t="s">
        <v>215</v>
      </c>
      <c r="B76" s="91"/>
      <c r="C76" s="19"/>
      <c r="D76" s="3">
        <v>0</v>
      </c>
      <c r="E76" s="19"/>
      <c r="F76" s="3">
        <v>0</v>
      </c>
      <c r="G76" s="19"/>
      <c r="H76" s="3">
        <v>-1395000000</v>
      </c>
      <c r="I76" s="19"/>
      <c r="J76" s="116">
        <v>-3602200000</v>
      </c>
      <c r="K76" s="11"/>
    </row>
    <row r="77" spans="1:12" ht="21.5" customHeight="1">
      <c r="A77" s="85" t="s">
        <v>216</v>
      </c>
      <c r="B77" s="91"/>
      <c r="C77" s="19"/>
      <c r="D77" s="3">
        <v>20000000</v>
      </c>
      <c r="E77" s="19"/>
      <c r="F77" s="3">
        <v>0</v>
      </c>
      <c r="G77" s="19"/>
      <c r="H77" s="3">
        <v>0</v>
      </c>
      <c r="I77" s="19"/>
      <c r="J77" s="3">
        <v>0</v>
      </c>
      <c r="K77" s="11"/>
    </row>
    <row r="78" spans="1:12" ht="21.5" customHeight="1">
      <c r="A78" s="94" t="s">
        <v>217</v>
      </c>
      <c r="B78" s="91"/>
      <c r="C78" s="21"/>
      <c r="D78" s="70">
        <v>-83261966</v>
      </c>
      <c r="E78" s="21"/>
      <c r="F78" s="69">
        <v>-1531320824</v>
      </c>
      <c r="G78" s="21"/>
      <c r="H78" s="70">
        <v>1310211725</v>
      </c>
      <c r="I78" s="21"/>
      <c r="J78" s="69">
        <v>115132395</v>
      </c>
      <c r="K78" s="11"/>
      <c r="L78" s="108"/>
    </row>
    <row r="79" spans="1:12" ht="21.65" customHeight="1">
      <c r="A79" s="94"/>
      <c r="B79" s="91"/>
      <c r="C79" s="21"/>
      <c r="D79" s="21"/>
      <c r="E79" s="21"/>
      <c r="F79" s="21"/>
      <c r="G79" s="21"/>
      <c r="H79" s="4"/>
      <c r="I79" s="21"/>
      <c r="J79" s="21"/>
    </row>
    <row r="80" spans="1:12" ht="23.15" customHeight="1">
      <c r="A80" s="96" t="s">
        <v>0</v>
      </c>
      <c r="B80" s="85"/>
      <c r="D80" s="85"/>
      <c r="F80" s="85"/>
    </row>
    <row r="81" spans="1:12" ht="23.15" customHeight="1">
      <c r="A81" s="109" t="s">
        <v>188</v>
      </c>
      <c r="B81" s="85"/>
      <c r="D81" s="85"/>
      <c r="F81" s="85"/>
    </row>
    <row r="82" spans="1:12" ht="21.65" customHeight="1">
      <c r="A82" s="94"/>
      <c r="B82" s="94"/>
      <c r="D82" s="105"/>
      <c r="F82" s="105"/>
    </row>
    <row r="83" spans="1:12" ht="21.65" customHeight="1">
      <c r="C83" s="88"/>
      <c r="D83" s="141" t="s">
        <v>2</v>
      </c>
      <c r="E83" s="141"/>
      <c r="F83" s="141"/>
      <c r="G83" s="110"/>
      <c r="H83" s="141" t="s">
        <v>3</v>
      </c>
      <c r="I83" s="141"/>
      <c r="J83" s="141"/>
    </row>
    <row r="84" spans="1:12" ht="21.65" customHeight="1">
      <c r="C84" s="88"/>
      <c r="D84" s="143" t="s">
        <v>189</v>
      </c>
      <c r="E84" s="143"/>
      <c r="F84" s="143"/>
      <c r="H84" s="143" t="s">
        <v>189</v>
      </c>
      <c r="I84" s="143"/>
      <c r="J84" s="143"/>
    </row>
    <row r="85" spans="1:12" ht="21.65" customHeight="1">
      <c r="A85" s="90"/>
      <c r="B85" s="86" t="s">
        <v>6</v>
      </c>
      <c r="C85" s="91"/>
      <c r="D85" s="91">
        <v>2567</v>
      </c>
      <c r="E85" s="91"/>
      <c r="F85" s="91">
        <v>2566</v>
      </c>
      <c r="G85" s="91"/>
      <c r="H85" s="91">
        <v>2567</v>
      </c>
      <c r="I85" s="91"/>
      <c r="J85" s="91">
        <v>2566</v>
      </c>
    </row>
    <row r="86" spans="1:12" ht="21.65" customHeight="1">
      <c r="C86" s="88"/>
      <c r="D86" s="142" t="s">
        <v>7</v>
      </c>
      <c r="E86" s="142"/>
      <c r="F86" s="142"/>
      <c r="G86" s="142"/>
      <c r="H86" s="142"/>
      <c r="I86" s="142"/>
      <c r="J86" s="142"/>
    </row>
    <row r="87" spans="1:12" ht="21.65" customHeight="1">
      <c r="A87" s="89" t="s">
        <v>218</v>
      </c>
      <c r="B87" s="91"/>
      <c r="C87" s="107"/>
      <c r="D87" s="107"/>
      <c r="E87" s="107"/>
      <c r="F87" s="107"/>
      <c r="G87" s="107"/>
      <c r="H87" s="17"/>
      <c r="I87" s="107"/>
      <c r="J87" s="107"/>
    </row>
    <row r="88" spans="1:12" ht="21.65" customHeight="1">
      <c r="A88" s="85" t="s">
        <v>219</v>
      </c>
      <c r="B88" s="91"/>
      <c r="C88" s="92"/>
      <c r="D88" s="17">
        <v>-988412134</v>
      </c>
      <c r="E88" s="92"/>
      <c r="F88" s="17">
        <v>-955747304</v>
      </c>
      <c r="G88" s="92"/>
      <c r="H88" s="17">
        <v>-185676814</v>
      </c>
      <c r="I88" s="9"/>
      <c r="J88" s="17">
        <v>-147921379</v>
      </c>
      <c r="K88" s="11"/>
    </row>
    <row r="89" spans="1:12" ht="21.65" customHeight="1">
      <c r="A89" s="85" t="s">
        <v>220</v>
      </c>
      <c r="B89" s="91"/>
      <c r="C89" s="92"/>
      <c r="D89" s="17">
        <v>-172073388</v>
      </c>
      <c r="E89" s="92"/>
      <c r="F89" s="17">
        <v>-86036694</v>
      </c>
      <c r="G89" s="92"/>
      <c r="H89" s="17">
        <v>-172073388</v>
      </c>
      <c r="I89" s="9"/>
      <c r="J89" s="17">
        <v>-86036694</v>
      </c>
      <c r="K89" s="11"/>
    </row>
    <row r="90" spans="1:12" ht="21.65" customHeight="1">
      <c r="A90" s="85" t="s">
        <v>221</v>
      </c>
      <c r="B90" s="91"/>
      <c r="C90" s="92"/>
      <c r="D90" s="17">
        <v>-62010999</v>
      </c>
      <c r="E90" s="92"/>
      <c r="F90" s="17">
        <v>-75178350</v>
      </c>
      <c r="G90" s="92"/>
      <c r="H90" s="17">
        <v>0</v>
      </c>
      <c r="I90" s="9"/>
      <c r="J90" s="17">
        <v>0</v>
      </c>
      <c r="K90" s="11"/>
    </row>
    <row r="91" spans="1:12" ht="21.65" customHeight="1">
      <c r="A91" s="85" t="s">
        <v>222</v>
      </c>
      <c r="B91" s="91"/>
      <c r="C91" s="92"/>
      <c r="D91" s="17">
        <v>-504918881</v>
      </c>
      <c r="E91" s="92"/>
      <c r="F91" s="17">
        <v>2735493220</v>
      </c>
      <c r="G91" s="92"/>
      <c r="H91" s="17">
        <v>-100000000</v>
      </c>
      <c r="I91" s="9"/>
      <c r="J91" s="17">
        <v>1997000000</v>
      </c>
      <c r="K91" s="11"/>
    </row>
    <row r="92" spans="1:12" ht="21.65" customHeight="1">
      <c r="A92" s="88" t="s">
        <v>273</v>
      </c>
      <c r="B92" s="91"/>
      <c r="C92" s="92"/>
      <c r="D92" s="17">
        <v>630500000</v>
      </c>
      <c r="E92" s="92"/>
      <c r="F92" s="17">
        <v>577600000</v>
      </c>
      <c r="G92" s="92"/>
      <c r="H92" s="17">
        <v>328000000</v>
      </c>
      <c r="I92" s="9"/>
      <c r="J92" s="17">
        <v>965000000</v>
      </c>
      <c r="K92" s="11"/>
    </row>
    <row r="93" spans="1:12" ht="21.65" customHeight="1">
      <c r="A93" s="85" t="s">
        <v>274</v>
      </c>
      <c r="B93" s="91"/>
      <c r="C93" s="92"/>
      <c r="D93" s="17">
        <v>-1000000</v>
      </c>
      <c r="E93" s="92"/>
      <c r="F93" s="17">
        <v>0</v>
      </c>
      <c r="G93" s="92"/>
      <c r="H93" s="17">
        <v>-782000000</v>
      </c>
      <c r="I93" s="9"/>
      <c r="J93" s="17">
        <v>-1286000000</v>
      </c>
      <c r="K93" s="11"/>
    </row>
    <row r="94" spans="1:12" ht="21.65" customHeight="1">
      <c r="A94" s="88" t="s">
        <v>223</v>
      </c>
      <c r="B94" s="91"/>
      <c r="C94" s="92"/>
      <c r="D94" s="17">
        <v>-157334920</v>
      </c>
      <c r="E94" s="92"/>
      <c r="F94" s="17">
        <v>-96205803</v>
      </c>
      <c r="G94" s="92"/>
      <c r="H94" s="1">
        <v>-15017742</v>
      </c>
      <c r="I94" s="9"/>
      <c r="J94" s="17">
        <v>-14797583</v>
      </c>
      <c r="K94" s="11"/>
    </row>
    <row r="95" spans="1:12" ht="21.65" customHeight="1">
      <c r="A95" s="85" t="s">
        <v>224</v>
      </c>
      <c r="B95" s="91"/>
      <c r="C95" s="16"/>
      <c r="D95" s="17">
        <v>405600000</v>
      </c>
      <c r="E95" s="16"/>
      <c r="F95" s="17">
        <v>1780537100</v>
      </c>
      <c r="G95" s="16"/>
      <c r="H95" s="17">
        <v>0</v>
      </c>
      <c r="I95" s="9"/>
      <c r="J95" s="17">
        <v>1370000000</v>
      </c>
      <c r="K95" s="11"/>
      <c r="L95" s="23"/>
    </row>
    <row r="96" spans="1:12" ht="21.65" customHeight="1">
      <c r="A96" s="85" t="s">
        <v>225</v>
      </c>
      <c r="B96" s="91"/>
      <c r="C96" s="16"/>
      <c r="D96" s="17">
        <v>-2707677668</v>
      </c>
      <c r="E96" s="16"/>
      <c r="F96" s="17">
        <v>-5385506151</v>
      </c>
      <c r="G96" s="16"/>
      <c r="H96" s="17">
        <v>-195000000</v>
      </c>
      <c r="I96" s="9"/>
      <c r="J96" s="17">
        <v>-2055000000</v>
      </c>
      <c r="K96" s="11"/>
    </row>
    <row r="97" spans="1:22" ht="21.65" customHeight="1">
      <c r="A97" s="85" t="s">
        <v>226</v>
      </c>
      <c r="B97" s="91"/>
      <c r="C97" s="16"/>
      <c r="D97" s="17">
        <v>0</v>
      </c>
      <c r="E97" s="16"/>
      <c r="F97" s="17">
        <v>-994500000</v>
      </c>
      <c r="G97" s="16"/>
      <c r="H97" s="17">
        <v>0</v>
      </c>
      <c r="I97" s="9"/>
      <c r="J97" s="17">
        <v>-994500000</v>
      </c>
      <c r="K97" s="11"/>
    </row>
    <row r="98" spans="1:22" ht="21.65" customHeight="1">
      <c r="A98" s="94" t="s">
        <v>264</v>
      </c>
      <c r="B98" s="91"/>
      <c r="C98" s="21"/>
      <c r="D98" s="70">
        <v>-3557327990</v>
      </c>
      <c r="E98" s="21"/>
      <c r="F98" s="69">
        <v>-2499543982</v>
      </c>
      <c r="G98" s="21"/>
      <c r="H98" s="70">
        <v>-1121767944</v>
      </c>
      <c r="I98" s="4"/>
      <c r="J98" s="70">
        <v>-252255656</v>
      </c>
      <c r="K98" s="11"/>
    </row>
    <row r="99" spans="1:22" s="113" customFormat="1" ht="15.65" customHeight="1">
      <c r="A99" s="94"/>
      <c r="B99" s="86"/>
      <c r="C99" s="85"/>
      <c r="D99" s="2"/>
      <c r="E99" s="114"/>
      <c r="F99" s="2"/>
      <c r="G99" s="2"/>
      <c r="H99" s="2"/>
      <c r="I99" s="115"/>
      <c r="J99" s="2"/>
      <c r="K99" s="114"/>
      <c r="L99" s="2"/>
      <c r="M99" s="114"/>
      <c r="N99" s="2"/>
      <c r="O99" s="114"/>
      <c r="P99" s="2"/>
      <c r="Q99" s="114"/>
      <c r="R99" s="2"/>
      <c r="S99" s="115"/>
      <c r="T99" s="2"/>
      <c r="U99" s="115"/>
      <c r="V99" s="2"/>
    </row>
    <row r="100" spans="1:22" ht="21.65" customHeight="1">
      <c r="A100" s="94" t="s">
        <v>263</v>
      </c>
      <c r="B100" s="91"/>
      <c r="I100" s="64"/>
      <c r="J100" s="1"/>
    </row>
    <row r="101" spans="1:22" ht="21.65" customHeight="1">
      <c r="A101" s="94" t="s">
        <v>227</v>
      </c>
      <c r="B101" s="91"/>
      <c r="C101" s="24"/>
      <c r="D101" s="62">
        <v>82137904</v>
      </c>
      <c r="E101" s="24"/>
      <c r="F101" s="24">
        <v>-32228149</v>
      </c>
      <c r="G101" s="21"/>
      <c r="H101" s="62">
        <v>49581828</v>
      </c>
      <c r="I101" s="4"/>
      <c r="J101" s="62">
        <v>-256353851</v>
      </c>
      <c r="K101" s="11"/>
    </row>
    <row r="102" spans="1:22" ht="21.65" customHeight="1">
      <c r="A102" s="88" t="s">
        <v>228</v>
      </c>
      <c r="B102" s="91"/>
      <c r="C102" s="92"/>
      <c r="D102" s="92"/>
      <c r="E102" s="92"/>
      <c r="F102" s="92"/>
      <c r="G102" s="92"/>
      <c r="H102" s="3"/>
      <c r="I102" s="9"/>
      <c r="J102" s="3"/>
      <c r="K102" s="11"/>
    </row>
    <row r="103" spans="1:22" ht="21.65" customHeight="1">
      <c r="A103" s="88" t="s">
        <v>229</v>
      </c>
      <c r="B103" s="91"/>
      <c r="C103" s="92"/>
      <c r="D103" s="111">
        <v>-2260302</v>
      </c>
      <c r="E103" s="92"/>
      <c r="F103" s="111">
        <v>1569660</v>
      </c>
      <c r="G103" s="92"/>
      <c r="H103" s="13">
        <v>0</v>
      </c>
      <c r="I103" s="9"/>
      <c r="J103" s="13">
        <v>0</v>
      </c>
      <c r="K103" s="11"/>
    </row>
    <row r="104" spans="1:22" ht="21.65" customHeight="1">
      <c r="A104" s="94" t="s">
        <v>263</v>
      </c>
      <c r="B104" s="110"/>
      <c r="C104" s="118"/>
      <c r="D104" s="2">
        <v>79877602</v>
      </c>
      <c r="E104" s="118"/>
      <c r="F104" s="118">
        <v>-30658489</v>
      </c>
      <c r="G104" s="118"/>
      <c r="H104" s="2">
        <v>49581828</v>
      </c>
      <c r="I104" s="4"/>
      <c r="J104" s="2">
        <v>-256353851</v>
      </c>
      <c r="K104" s="11"/>
    </row>
    <row r="105" spans="1:22" ht="21.5" customHeight="1">
      <c r="A105" s="88" t="s">
        <v>230</v>
      </c>
      <c r="B105" s="91"/>
      <c r="C105" s="92"/>
      <c r="D105" s="92">
        <v>707774560</v>
      </c>
      <c r="E105" s="92"/>
      <c r="F105" s="92">
        <v>738433049</v>
      </c>
      <c r="G105" s="92"/>
      <c r="H105" s="17">
        <v>116411346</v>
      </c>
      <c r="I105" s="9"/>
      <c r="J105" s="17">
        <v>372765197</v>
      </c>
      <c r="K105" s="11"/>
    </row>
    <row r="106" spans="1:22" ht="21.5" customHeight="1" thickBot="1">
      <c r="A106" s="94" t="s">
        <v>266</v>
      </c>
      <c r="B106" s="86">
        <v>5</v>
      </c>
      <c r="C106" s="21"/>
      <c r="D106" s="76">
        <v>787652162</v>
      </c>
      <c r="E106" s="21"/>
      <c r="F106" s="76">
        <v>707774560</v>
      </c>
      <c r="G106" s="21"/>
      <c r="H106" s="74">
        <v>165993174</v>
      </c>
      <c r="I106" s="4"/>
      <c r="J106" s="74">
        <v>116411346</v>
      </c>
      <c r="K106" s="11" t="s">
        <v>265</v>
      </c>
    </row>
    <row r="107" spans="1:22" s="113" customFormat="1" ht="15.65" customHeight="1" thickTop="1">
      <c r="A107" s="94"/>
      <c r="B107" s="86"/>
      <c r="C107" s="85"/>
      <c r="D107" s="2"/>
      <c r="E107" s="114"/>
      <c r="F107" s="2"/>
      <c r="G107" s="2"/>
      <c r="H107" s="2"/>
      <c r="I107" s="115"/>
      <c r="J107" s="2"/>
      <c r="K107" s="114"/>
      <c r="L107" s="2"/>
      <c r="M107" s="114"/>
      <c r="N107" s="2"/>
      <c r="O107" s="114"/>
      <c r="P107" s="2"/>
      <c r="Q107" s="114"/>
      <c r="R107" s="2"/>
      <c r="S107" s="115"/>
      <c r="T107" s="2"/>
      <c r="U107" s="115"/>
      <c r="V107" s="2"/>
    </row>
    <row r="108" spans="1:22" ht="21.65" customHeight="1">
      <c r="A108" s="100" t="s">
        <v>231</v>
      </c>
      <c r="B108" s="86"/>
      <c r="C108" s="118"/>
      <c r="D108" s="21"/>
      <c r="E108" s="118"/>
      <c r="F108" s="21"/>
      <c r="G108" s="118"/>
      <c r="H108" s="4"/>
      <c r="I108" s="4"/>
      <c r="J108" s="4"/>
      <c r="K108" s="11"/>
    </row>
    <row r="109" spans="1:22" ht="21.65" customHeight="1">
      <c r="A109" s="88" t="s">
        <v>232</v>
      </c>
      <c r="B109" s="86"/>
      <c r="C109" s="118"/>
      <c r="D109" s="9">
        <v>403080000</v>
      </c>
      <c r="E109" s="118"/>
      <c r="F109" s="9">
        <v>403080000</v>
      </c>
      <c r="G109" s="92"/>
      <c r="H109" s="9">
        <v>0</v>
      </c>
      <c r="I109" s="9"/>
      <c r="J109" s="9">
        <v>0</v>
      </c>
      <c r="K109" s="11"/>
    </row>
    <row r="110" spans="1:22" ht="21.65" customHeight="1">
      <c r="A110" s="88" t="s">
        <v>233</v>
      </c>
      <c r="B110" s="86"/>
      <c r="C110" s="92"/>
      <c r="D110" s="9">
        <v>302700890</v>
      </c>
      <c r="E110" s="92"/>
      <c r="F110" s="9">
        <v>313489393</v>
      </c>
      <c r="G110" s="92"/>
      <c r="H110" s="9">
        <v>8767190</v>
      </c>
      <c r="I110" s="9"/>
      <c r="J110" s="9">
        <v>214000</v>
      </c>
      <c r="K110" s="11"/>
    </row>
    <row r="111" spans="1:22" ht="21.65" customHeight="1">
      <c r="A111" s="88" t="s">
        <v>271</v>
      </c>
      <c r="D111" s="17">
        <v>2869035</v>
      </c>
      <c r="E111" s="79"/>
      <c r="F111" s="84">
        <v>0</v>
      </c>
      <c r="G111" s="79"/>
      <c r="H111" s="64">
        <v>1830138</v>
      </c>
      <c r="I111" s="12"/>
      <c r="J111" s="12">
        <v>0</v>
      </c>
    </row>
    <row r="112" spans="1:22" ht="21.65" customHeight="1">
      <c r="A112" s="88" t="s">
        <v>252</v>
      </c>
      <c r="D112" s="17">
        <v>57029710</v>
      </c>
      <c r="E112" s="79"/>
      <c r="F112" s="9">
        <v>46378560</v>
      </c>
      <c r="G112" s="79"/>
      <c r="H112" s="12">
        <v>0</v>
      </c>
      <c r="I112" s="79"/>
      <c r="J112" s="79">
        <v>0</v>
      </c>
    </row>
    <row r="113" spans="4:11" ht="21.65" customHeight="1">
      <c r="D113" s="84"/>
      <c r="E113" s="79"/>
      <c r="F113" s="84"/>
      <c r="G113" s="79"/>
      <c r="H113" s="12"/>
      <c r="I113" s="79"/>
      <c r="J113" s="79"/>
    </row>
    <row r="114" spans="4:11" ht="21.65" customHeight="1">
      <c r="H114" s="64"/>
    </row>
    <row r="115" spans="4:11" ht="21.65" customHeight="1">
      <c r="H115" s="64"/>
    </row>
    <row r="116" spans="4:11" ht="21.65" customHeight="1">
      <c r="H116" s="64"/>
    </row>
    <row r="117" spans="4:11" ht="21.65" customHeight="1">
      <c r="H117" s="64"/>
    </row>
    <row r="118" spans="4:11" ht="21.65" customHeight="1">
      <c r="H118" s="64"/>
    </row>
    <row r="119" spans="4:11" ht="21.65" customHeight="1">
      <c r="H119" s="64"/>
    </row>
    <row r="120" spans="4:11" ht="21.65" customHeight="1">
      <c r="D120" s="92"/>
      <c r="F120" s="92"/>
      <c r="H120" s="92"/>
      <c r="J120" s="92"/>
    </row>
    <row r="121" spans="4:11" ht="21.65" customHeight="1">
      <c r="H121" s="64"/>
    </row>
    <row r="122" spans="4:11" ht="21.65" customHeight="1">
      <c r="H122" s="64"/>
    </row>
    <row r="123" spans="4:11" ht="21.65" customHeight="1">
      <c r="H123" s="64"/>
    </row>
    <row r="124" spans="4:11" ht="21.65" customHeight="1">
      <c r="H124" s="64"/>
    </row>
    <row r="125" spans="4:11" ht="21.65" customHeight="1">
      <c r="H125" s="64"/>
      <c r="K125" s="97"/>
    </row>
    <row r="126" spans="4:11" ht="21.65" customHeight="1">
      <c r="H126" s="64"/>
    </row>
    <row r="127" spans="4:11" ht="21.65" customHeight="1">
      <c r="H127" s="64"/>
    </row>
    <row r="128" spans="4:11" ht="21.65" customHeight="1">
      <c r="H128" s="64"/>
    </row>
    <row r="129" spans="8:8" ht="21.65" customHeight="1">
      <c r="H129" s="64"/>
    </row>
    <row r="130" spans="8:8" ht="21.65" customHeight="1">
      <c r="H130" s="64"/>
    </row>
    <row r="131" spans="8:8" ht="21.65" customHeight="1">
      <c r="H131" s="64"/>
    </row>
    <row r="132" spans="8:8" ht="21.65" customHeight="1">
      <c r="H132" s="64"/>
    </row>
    <row r="133" spans="8:8" ht="21.65" customHeight="1">
      <c r="H133" s="64"/>
    </row>
    <row r="134" spans="8:8" ht="21.65" customHeight="1">
      <c r="H134" s="64"/>
    </row>
    <row r="135" spans="8:8" ht="21.65" customHeight="1">
      <c r="H135" s="64"/>
    </row>
    <row r="136" spans="8:8" ht="21.65" customHeight="1">
      <c r="H136" s="64"/>
    </row>
    <row r="137" spans="8:8" ht="21.65" customHeight="1">
      <c r="H137" s="64"/>
    </row>
    <row r="138" spans="8:8" ht="21.65" customHeight="1">
      <c r="H138" s="64"/>
    </row>
    <row r="139" spans="8:8" ht="21.65" customHeight="1">
      <c r="H139" s="64"/>
    </row>
    <row r="140" spans="8:8" ht="21.65" customHeight="1">
      <c r="H140" s="64"/>
    </row>
    <row r="141" spans="8:8" ht="21.65" customHeight="1">
      <c r="H141" s="64"/>
    </row>
    <row r="142" spans="8:8" ht="21.65" customHeight="1">
      <c r="H142" s="64"/>
    </row>
    <row r="143" spans="8:8" ht="21.65" customHeight="1">
      <c r="H143" s="64"/>
    </row>
    <row r="144" spans="8:8" ht="21.65" customHeight="1">
      <c r="H144" s="64"/>
    </row>
    <row r="145" spans="8:8" ht="21.65" customHeight="1">
      <c r="H145" s="64"/>
    </row>
    <row r="146" spans="8:8" ht="21.65" customHeight="1">
      <c r="H146" s="64"/>
    </row>
    <row r="147" spans="8:8" ht="21.65" customHeight="1">
      <c r="H147" s="64"/>
    </row>
    <row r="148" spans="8:8" ht="21.65" customHeight="1">
      <c r="H148" s="64"/>
    </row>
    <row r="149" spans="8:8" ht="21.65" customHeight="1">
      <c r="H149" s="64"/>
    </row>
    <row r="150" spans="8:8" ht="21.65" customHeight="1">
      <c r="H150" s="64"/>
    </row>
    <row r="151" spans="8:8" ht="21.65" customHeight="1">
      <c r="H151" s="64"/>
    </row>
    <row r="152" spans="8:8" ht="21.65" customHeight="1">
      <c r="H152" s="64"/>
    </row>
    <row r="153" spans="8:8" ht="21.65" customHeight="1">
      <c r="H153" s="64"/>
    </row>
    <row r="154" spans="8:8" ht="21.65" customHeight="1">
      <c r="H154" s="64"/>
    </row>
    <row r="155" spans="8:8" ht="21.65" customHeight="1">
      <c r="H155" s="64"/>
    </row>
    <row r="156" spans="8:8" ht="21.65" customHeight="1">
      <c r="H156" s="64"/>
    </row>
    <row r="157" spans="8:8" ht="21.65" customHeight="1">
      <c r="H157" s="64"/>
    </row>
    <row r="158" spans="8:8" ht="21.65" customHeight="1">
      <c r="H158" s="64"/>
    </row>
    <row r="159" spans="8:8" ht="21.65" customHeight="1">
      <c r="H159" s="64"/>
    </row>
    <row r="160" spans="8:8" ht="21.65" customHeight="1">
      <c r="H160" s="64"/>
    </row>
    <row r="161" spans="8:8" ht="21.65" customHeight="1">
      <c r="H161" s="64"/>
    </row>
    <row r="162" spans="8:8" ht="21.65" customHeight="1">
      <c r="H162" s="64"/>
    </row>
    <row r="163" spans="8:8" ht="21.65" customHeight="1">
      <c r="H163" s="64"/>
    </row>
    <row r="164" spans="8:8" ht="21.65" customHeight="1">
      <c r="H164" s="64"/>
    </row>
    <row r="165" spans="8:8" ht="21.65" customHeight="1">
      <c r="H165" s="64"/>
    </row>
    <row r="166" spans="8:8" ht="21.65" customHeight="1">
      <c r="H166" s="64"/>
    </row>
    <row r="167" spans="8:8" ht="21.65" customHeight="1">
      <c r="H167" s="64"/>
    </row>
    <row r="168" spans="8:8" ht="21.65" customHeight="1">
      <c r="H168" s="64"/>
    </row>
    <row r="169" spans="8:8" ht="21.65" customHeight="1">
      <c r="H169" s="64"/>
    </row>
    <row r="170" spans="8:8" ht="21.65" customHeight="1">
      <c r="H170" s="64"/>
    </row>
    <row r="171" spans="8:8" ht="21.65" customHeight="1">
      <c r="H171" s="64"/>
    </row>
    <row r="172" spans="8:8" ht="21.65" customHeight="1">
      <c r="H172" s="64"/>
    </row>
    <row r="173" spans="8:8" ht="21.65" customHeight="1">
      <c r="H173" s="64"/>
    </row>
    <row r="174" spans="8:8" ht="21.65" customHeight="1">
      <c r="H174" s="64"/>
    </row>
    <row r="175" spans="8:8" ht="21.65" customHeight="1">
      <c r="H175" s="64"/>
    </row>
    <row r="176" spans="8:8" ht="21.65" customHeight="1">
      <c r="H176" s="64"/>
    </row>
    <row r="177" spans="8:8" ht="21.65" customHeight="1">
      <c r="H177" s="64"/>
    </row>
    <row r="178" spans="8:8" ht="21.65" customHeight="1">
      <c r="H178" s="64"/>
    </row>
    <row r="179" spans="8:8" ht="21.65" customHeight="1">
      <c r="H179" s="64"/>
    </row>
    <row r="180" spans="8:8" ht="21.65" customHeight="1">
      <c r="H180" s="64"/>
    </row>
    <row r="181" spans="8:8" ht="21.65" customHeight="1">
      <c r="H181" s="64"/>
    </row>
    <row r="182" spans="8:8" ht="21.65" customHeight="1">
      <c r="H182" s="64"/>
    </row>
    <row r="183" spans="8:8" ht="21.65" customHeight="1">
      <c r="H183" s="64"/>
    </row>
    <row r="184" spans="8:8" ht="21.65" customHeight="1">
      <c r="H184" s="64"/>
    </row>
    <row r="185" spans="8:8" ht="21.65" customHeight="1">
      <c r="H185" s="64"/>
    </row>
    <row r="186" spans="8:8" ht="21.65" customHeight="1">
      <c r="H186" s="64"/>
    </row>
    <row r="187" spans="8:8" ht="21.65" customHeight="1">
      <c r="H187" s="64"/>
    </row>
    <row r="188" spans="8:8" ht="21.65" customHeight="1">
      <c r="H188" s="64"/>
    </row>
    <row r="189" spans="8:8" ht="21.65" customHeight="1">
      <c r="H189" s="64"/>
    </row>
    <row r="190" spans="8:8" ht="21.65" customHeight="1">
      <c r="H190" s="64"/>
    </row>
    <row r="191" spans="8:8" ht="21.65" customHeight="1">
      <c r="H191" s="64"/>
    </row>
    <row r="192" spans="8:8" ht="21.65" customHeight="1">
      <c r="H192" s="64"/>
    </row>
    <row r="193" spans="8:8" ht="21.65" customHeight="1">
      <c r="H193" s="64"/>
    </row>
    <row r="194" spans="8:8" ht="21.65" customHeight="1">
      <c r="H194" s="64"/>
    </row>
    <row r="195" spans="8:8" ht="21.65" customHeight="1">
      <c r="H195" s="64"/>
    </row>
    <row r="196" spans="8:8" ht="21.65" customHeight="1">
      <c r="H196" s="64"/>
    </row>
    <row r="197" spans="8:8" ht="21.65" customHeight="1">
      <c r="H197" s="64"/>
    </row>
    <row r="198" spans="8:8" ht="21.65" customHeight="1">
      <c r="H198" s="64"/>
    </row>
    <row r="199" spans="8:8" ht="21.65" customHeight="1">
      <c r="H199" s="64"/>
    </row>
    <row r="200" spans="8:8" ht="21.65" customHeight="1">
      <c r="H200" s="64"/>
    </row>
    <row r="201" spans="8:8" ht="21.65" customHeight="1">
      <c r="H201" s="64"/>
    </row>
    <row r="202" spans="8:8" ht="21.65" customHeight="1">
      <c r="H202" s="64"/>
    </row>
    <row r="203" spans="8:8" ht="21.65" customHeight="1">
      <c r="H203" s="64"/>
    </row>
    <row r="204" spans="8:8" ht="21.65" customHeight="1">
      <c r="H204" s="64"/>
    </row>
    <row r="205" spans="8:8" ht="21.65" customHeight="1">
      <c r="H205" s="64"/>
    </row>
    <row r="206" spans="8:8" ht="21.65" customHeight="1">
      <c r="H206" s="64"/>
    </row>
    <row r="207" spans="8:8" ht="21.65" customHeight="1">
      <c r="H207" s="64"/>
    </row>
    <row r="208" spans="8:8" ht="21.65" customHeight="1">
      <c r="H208" s="64"/>
    </row>
    <row r="209" spans="8:8" ht="21.65" customHeight="1">
      <c r="H209" s="64"/>
    </row>
    <row r="210" spans="8:8" ht="21.65" customHeight="1">
      <c r="H210" s="64"/>
    </row>
    <row r="211" spans="8:8" ht="21.65" customHeight="1">
      <c r="H211" s="64"/>
    </row>
    <row r="212" spans="8:8" ht="21.65" customHeight="1">
      <c r="H212" s="64"/>
    </row>
    <row r="213" spans="8:8" ht="21.65" customHeight="1">
      <c r="H213" s="64"/>
    </row>
    <row r="214" spans="8:8" ht="21.65" customHeight="1">
      <c r="H214" s="64"/>
    </row>
    <row r="215" spans="8:8" ht="21.65" customHeight="1">
      <c r="H215" s="64"/>
    </row>
    <row r="216" spans="8:8" ht="21.65" customHeight="1">
      <c r="H216" s="64"/>
    </row>
    <row r="217" spans="8:8" ht="21.65" customHeight="1">
      <c r="H217" s="64"/>
    </row>
    <row r="218" spans="8:8" ht="21.65" customHeight="1">
      <c r="H218" s="64"/>
    </row>
    <row r="219" spans="8:8" ht="21.65" customHeight="1">
      <c r="H219" s="64"/>
    </row>
    <row r="220" spans="8:8" ht="21.65" customHeight="1">
      <c r="H220" s="64"/>
    </row>
    <row r="221" spans="8:8" ht="21.65" customHeight="1">
      <c r="H221" s="64"/>
    </row>
    <row r="222" spans="8:8" ht="21.65" customHeight="1">
      <c r="H222" s="64"/>
    </row>
    <row r="223" spans="8:8" ht="21.65" customHeight="1">
      <c r="H223" s="64"/>
    </row>
    <row r="224" spans="8:8" ht="21.65" customHeight="1">
      <c r="H224" s="64"/>
    </row>
    <row r="225" spans="8:8" ht="21.65" customHeight="1">
      <c r="H225" s="64"/>
    </row>
    <row r="226" spans="8:8" ht="21.65" customHeight="1">
      <c r="H226" s="64"/>
    </row>
    <row r="227" spans="8:8" ht="21.65" customHeight="1">
      <c r="H227" s="64"/>
    </row>
    <row r="228" spans="8:8" ht="21.65" customHeight="1">
      <c r="H228" s="64"/>
    </row>
    <row r="229" spans="8:8" ht="21.65" customHeight="1">
      <c r="H229" s="64"/>
    </row>
    <row r="230" spans="8:8" ht="21.65" customHeight="1">
      <c r="H230" s="64"/>
    </row>
    <row r="231" spans="8:8" ht="21.65" customHeight="1">
      <c r="H231" s="64"/>
    </row>
    <row r="232" spans="8:8" ht="21.65" customHeight="1">
      <c r="H232" s="64"/>
    </row>
    <row r="233" spans="8:8" ht="21.65" customHeight="1">
      <c r="H233" s="64"/>
    </row>
    <row r="234" spans="8:8" ht="21.65" customHeight="1">
      <c r="H234" s="64"/>
    </row>
    <row r="235" spans="8:8" ht="21.65" customHeight="1">
      <c r="H235" s="64"/>
    </row>
    <row r="236" spans="8:8" ht="21.65" customHeight="1">
      <c r="H236" s="64"/>
    </row>
    <row r="237" spans="8:8" ht="21.65" customHeight="1">
      <c r="H237" s="64"/>
    </row>
    <row r="238" spans="8:8" ht="21.65" customHeight="1">
      <c r="H238" s="64"/>
    </row>
    <row r="239" spans="8:8" ht="21.65" customHeight="1">
      <c r="H239" s="64"/>
    </row>
    <row r="240" spans="8:8" ht="21.65" customHeight="1">
      <c r="H240" s="64"/>
    </row>
    <row r="241" spans="8:8" ht="21.65" customHeight="1">
      <c r="H241" s="64"/>
    </row>
    <row r="242" spans="8:8" ht="21.65" customHeight="1">
      <c r="H242" s="64"/>
    </row>
    <row r="243" spans="8:8" ht="21.65" customHeight="1">
      <c r="H243" s="64"/>
    </row>
    <row r="244" spans="8:8" ht="21.65" customHeight="1">
      <c r="H244" s="64"/>
    </row>
    <row r="245" spans="8:8" ht="21.65" customHeight="1">
      <c r="H245" s="64"/>
    </row>
    <row r="246" spans="8:8" ht="21.65" customHeight="1">
      <c r="H246" s="64"/>
    </row>
    <row r="247" spans="8:8" ht="21.65" customHeight="1">
      <c r="H247" s="64"/>
    </row>
    <row r="248" spans="8:8" ht="21.65" customHeight="1">
      <c r="H248" s="64"/>
    </row>
    <row r="249" spans="8:8" ht="21.65" customHeight="1">
      <c r="H249" s="64"/>
    </row>
    <row r="250" spans="8:8" ht="21.65" customHeight="1">
      <c r="H250" s="64"/>
    </row>
    <row r="251" spans="8:8" ht="21.65" customHeight="1">
      <c r="H251" s="64"/>
    </row>
    <row r="252" spans="8:8" ht="21.65" customHeight="1">
      <c r="H252" s="64"/>
    </row>
    <row r="253" spans="8:8" ht="21.65" customHeight="1">
      <c r="H253" s="64"/>
    </row>
    <row r="254" spans="8:8" ht="21.65" customHeight="1">
      <c r="H254" s="64"/>
    </row>
    <row r="255" spans="8:8" ht="21.65" customHeight="1">
      <c r="H255" s="64"/>
    </row>
    <row r="256" spans="8:8" ht="21.65" customHeight="1">
      <c r="H256" s="64"/>
    </row>
    <row r="257" spans="8:8" ht="21.65" customHeight="1">
      <c r="H257" s="64"/>
    </row>
    <row r="258" spans="8:8" ht="21.65" customHeight="1">
      <c r="H258" s="64"/>
    </row>
    <row r="259" spans="8:8" ht="21.65" customHeight="1">
      <c r="H259" s="64"/>
    </row>
    <row r="260" spans="8:8" ht="21.65" customHeight="1">
      <c r="H260" s="64"/>
    </row>
    <row r="261" spans="8:8" ht="21.65" customHeight="1">
      <c r="H261" s="64"/>
    </row>
    <row r="262" spans="8:8" ht="21.65" customHeight="1">
      <c r="H262" s="64"/>
    </row>
    <row r="263" spans="8:8" ht="21.65" customHeight="1">
      <c r="H263" s="64"/>
    </row>
    <row r="264" spans="8:8" ht="21.65" customHeight="1">
      <c r="H264" s="64"/>
    </row>
    <row r="265" spans="8:8" ht="21.65" customHeight="1">
      <c r="H265" s="64"/>
    </row>
    <row r="266" spans="8:8" ht="21.65" customHeight="1">
      <c r="H266" s="64"/>
    </row>
    <row r="267" spans="8:8" ht="21.65" customHeight="1">
      <c r="H267" s="64"/>
    </row>
    <row r="268" spans="8:8" ht="21.65" customHeight="1">
      <c r="H268" s="64"/>
    </row>
    <row r="269" spans="8:8" ht="21.65" customHeight="1">
      <c r="H269" s="64"/>
    </row>
    <row r="270" spans="8:8" ht="21.65" customHeight="1">
      <c r="H270" s="64"/>
    </row>
    <row r="271" spans="8:8" ht="21.65" customHeight="1">
      <c r="H271" s="64"/>
    </row>
    <row r="272" spans="8:8" ht="21.65" customHeight="1">
      <c r="H272" s="64"/>
    </row>
    <row r="273" spans="8:8" ht="21.65" customHeight="1">
      <c r="H273" s="64"/>
    </row>
    <row r="274" spans="8:8" ht="21.65" customHeight="1">
      <c r="H274" s="64"/>
    </row>
    <row r="275" spans="8:8" ht="21.65" customHeight="1">
      <c r="H275" s="64"/>
    </row>
    <row r="276" spans="8:8" ht="21.65" customHeight="1">
      <c r="H276" s="64"/>
    </row>
    <row r="277" spans="8:8" ht="21.65" customHeight="1">
      <c r="H277" s="64"/>
    </row>
    <row r="278" spans="8:8" ht="21.65" customHeight="1">
      <c r="H278" s="64"/>
    </row>
    <row r="279" spans="8:8" ht="21.65" customHeight="1">
      <c r="H279" s="64"/>
    </row>
    <row r="280" spans="8:8" ht="21.65" customHeight="1">
      <c r="H280" s="64"/>
    </row>
    <row r="281" spans="8:8" ht="21.65" customHeight="1">
      <c r="H281" s="64"/>
    </row>
    <row r="282" spans="8:8" ht="21.65" customHeight="1">
      <c r="H282" s="64"/>
    </row>
    <row r="283" spans="8:8" ht="21.65" customHeight="1">
      <c r="H283" s="64"/>
    </row>
    <row r="284" spans="8:8" ht="21.65" customHeight="1">
      <c r="H284" s="64"/>
    </row>
    <row r="285" spans="8:8" ht="21.65" customHeight="1">
      <c r="H285" s="64"/>
    </row>
    <row r="286" spans="8:8" ht="21.65" customHeight="1">
      <c r="H286" s="64"/>
    </row>
    <row r="287" spans="8:8" ht="21.65" customHeight="1">
      <c r="H287" s="64"/>
    </row>
    <row r="288" spans="8:8" ht="21.65" customHeight="1">
      <c r="H288" s="64"/>
    </row>
    <row r="289" spans="8:8" ht="21.65" customHeight="1">
      <c r="H289" s="64"/>
    </row>
    <row r="290" spans="8:8" ht="21.65" customHeight="1">
      <c r="H290" s="64"/>
    </row>
    <row r="291" spans="8:8" ht="21.65" customHeight="1">
      <c r="H291" s="64"/>
    </row>
    <row r="292" spans="8:8" ht="21.65" customHeight="1">
      <c r="H292" s="64"/>
    </row>
    <row r="293" spans="8:8" ht="21.65" customHeight="1">
      <c r="H293" s="64"/>
    </row>
    <row r="294" spans="8:8" ht="21.65" customHeight="1">
      <c r="H294" s="64"/>
    </row>
    <row r="295" spans="8:8" ht="21.65" customHeight="1">
      <c r="H295" s="64"/>
    </row>
    <row r="296" spans="8:8" ht="21.65" customHeight="1">
      <c r="H296" s="64"/>
    </row>
    <row r="297" spans="8:8" ht="21.65" customHeight="1">
      <c r="H297" s="64"/>
    </row>
    <row r="298" spans="8:8" ht="21.65" customHeight="1">
      <c r="H298" s="64"/>
    </row>
    <row r="299" spans="8:8" ht="21.65" customHeight="1">
      <c r="H299" s="64"/>
    </row>
    <row r="300" spans="8:8" ht="21.65" customHeight="1">
      <c r="H300" s="64"/>
    </row>
    <row r="301" spans="8:8" ht="21.65" customHeight="1">
      <c r="H301" s="64"/>
    </row>
    <row r="302" spans="8:8" ht="21.65" customHeight="1">
      <c r="H302" s="64"/>
    </row>
    <row r="303" spans="8:8" ht="21.65" customHeight="1">
      <c r="H303" s="64"/>
    </row>
    <row r="304" spans="8:8" ht="21.65" customHeight="1">
      <c r="H304" s="64"/>
    </row>
    <row r="305" spans="8:8" ht="21.65" customHeight="1">
      <c r="H305" s="64"/>
    </row>
    <row r="306" spans="8:8" ht="21.65" customHeight="1">
      <c r="H306" s="64"/>
    </row>
    <row r="307" spans="8:8" ht="21.65" customHeight="1">
      <c r="H307" s="64"/>
    </row>
    <row r="308" spans="8:8" ht="21.65" customHeight="1">
      <c r="H308" s="64"/>
    </row>
    <row r="309" spans="8:8" ht="21.65" customHeight="1">
      <c r="H309" s="64"/>
    </row>
    <row r="310" spans="8:8" ht="21.65" customHeight="1">
      <c r="H310" s="64"/>
    </row>
    <row r="311" spans="8:8" ht="21.65" customHeight="1">
      <c r="H311" s="64"/>
    </row>
    <row r="312" spans="8:8" ht="21.65" customHeight="1">
      <c r="H312" s="64"/>
    </row>
    <row r="313" spans="8:8" ht="21.65" customHeight="1">
      <c r="H313" s="64"/>
    </row>
    <row r="314" spans="8:8" ht="21.65" customHeight="1">
      <c r="H314" s="64"/>
    </row>
    <row r="315" spans="8:8" ht="21.65" customHeight="1">
      <c r="H315" s="64"/>
    </row>
    <row r="316" spans="8:8" ht="21.65" customHeight="1">
      <c r="H316" s="64"/>
    </row>
    <row r="317" spans="8:8" ht="21.65" customHeight="1">
      <c r="H317" s="64"/>
    </row>
    <row r="318" spans="8:8" ht="21.65" customHeight="1">
      <c r="H318" s="64"/>
    </row>
    <row r="319" spans="8:8" ht="21.65" customHeight="1">
      <c r="H319" s="64"/>
    </row>
    <row r="320" spans="8:8" ht="21.65" customHeight="1">
      <c r="H320" s="64"/>
    </row>
    <row r="321" spans="8:8" ht="21.65" customHeight="1">
      <c r="H321" s="64"/>
    </row>
    <row r="322" spans="8:8" ht="21.65" customHeight="1">
      <c r="H322" s="64"/>
    </row>
    <row r="323" spans="8:8" ht="21.65" customHeight="1">
      <c r="H323" s="64"/>
    </row>
    <row r="324" spans="8:8" ht="21.65" customHeight="1">
      <c r="H324" s="64"/>
    </row>
    <row r="325" spans="8:8" ht="21.65" customHeight="1">
      <c r="H325" s="64"/>
    </row>
    <row r="326" spans="8:8" ht="21.65" customHeight="1">
      <c r="H326" s="64"/>
    </row>
    <row r="327" spans="8:8" ht="21.65" customHeight="1">
      <c r="H327" s="64"/>
    </row>
    <row r="328" spans="8:8" ht="21.65" customHeight="1">
      <c r="H328" s="64"/>
    </row>
    <row r="329" spans="8:8" ht="21.65" customHeight="1">
      <c r="H329" s="64"/>
    </row>
    <row r="330" spans="8:8" ht="21.65" customHeight="1">
      <c r="H330" s="64"/>
    </row>
    <row r="331" spans="8:8" ht="21.65" customHeight="1">
      <c r="H331" s="64"/>
    </row>
    <row r="332" spans="8:8" ht="21.65" customHeight="1">
      <c r="H332" s="64"/>
    </row>
    <row r="333" spans="8:8" ht="21.65" customHeight="1">
      <c r="H333" s="64"/>
    </row>
    <row r="334" spans="8:8" ht="21.65" customHeight="1">
      <c r="H334" s="64"/>
    </row>
  </sheetData>
  <sheetProtection formatCells="0" formatColumns="0" formatRows="0" insertColumns="0" insertRows="0" insertHyperlinks="0" deleteColumns="0" deleteRows="0"/>
  <mergeCells count="15">
    <mergeCell ref="D4:F4"/>
    <mergeCell ref="H4:J4"/>
    <mergeCell ref="D5:F5"/>
    <mergeCell ref="H5:J5"/>
    <mergeCell ref="D86:J86"/>
    <mergeCell ref="D45:J45"/>
    <mergeCell ref="D7:J7"/>
    <mergeCell ref="D42:F42"/>
    <mergeCell ref="H42:J42"/>
    <mergeCell ref="D84:F84"/>
    <mergeCell ref="H84:J84"/>
    <mergeCell ref="D43:F43"/>
    <mergeCell ref="H43:J43"/>
    <mergeCell ref="D83:F83"/>
    <mergeCell ref="H83:J83"/>
  </mergeCells>
  <phoneticPr fontId="9" type="noConversion"/>
  <pageMargins left="0.73" right="0.33" top="0.48" bottom="0.5" header="0.5" footer="0.5"/>
  <pageSetup paperSize="9" scale="81" firstPageNumber="16" orientation="portrait" useFirstPageNumber="1" r:id="rId1"/>
  <headerFooter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38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632D0C-D55E-4670-95C8-07D23B0F7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373903-13C9-42DB-B45E-031C095C9C34}">
  <ds:schemaRefs>
    <ds:schemaRef ds:uri="http://purl.org/dc/elements/1.1/"/>
    <ds:schemaRef ds:uri="ae427886-4ac7-4406-a7a7-c930a3033677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84C8B5-7827-4625-8405-C4B3F2758C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BS-7-9</vt:lpstr>
      <vt:lpstr>Sheet1</vt:lpstr>
      <vt:lpstr>PL-10-11</vt:lpstr>
      <vt:lpstr>SH-12</vt:lpstr>
      <vt:lpstr>SH-13</vt:lpstr>
      <vt:lpstr>SH14-15</vt:lpstr>
      <vt:lpstr>CF16-18</vt:lpstr>
      <vt:lpstr>'BS-7-9'!Print_Area</vt:lpstr>
      <vt:lpstr>'CF16-18'!Print_Area</vt:lpstr>
      <vt:lpstr>'PL-10-11'!Print_Area</vt:lpstr>
      <vt:lpstr>'SH-12'!Print_Area</vt:lpstr>
      <vt:lpstr>'SH-13'!Print_Area</vt:lpstr>
      <vt:lpstr>'SH14-15'!Print_Area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2024-11-26T09:35:43Z</cp:lastPrinted>
  <dcterms:created xsi:type="dcterms:W3CDTF">2006-01-06T08:39:44Z</dcterms:created>
  <dcterms:modified xsi:type="dcterms:W3CDTF">2024-11-26T11:30:56Z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</Properties>
</file>