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4\Qtr3'2024\"/>
    </mc:Choice>
  </mc:AlternateContent>
  <xr:revisionPtr revIDLastSave="0" documentId="13_ncr:1_{1848DA7D-3345-465B-9775-540975898F4E}" xr6:coauthVersionLast="47" xr6:coauthVersionMax="47" xr10:uidLastSave="{00000000-0000-0000-0000-000000000000}"/>
  <bookViews>
    <workbookView xWindow="-120" yWindow="-120" windowWidth="29040" windowHeight="15720" tabRatio="599" xr2:uid="{00000000-000D-0000-FFFF-FFFF00000000}"/>
  </bookViews>
  <sheets>
    <sheet name="BS " sheetId="7" r:id="rId1"/>
    <sheet name="PL" sheetId="25" r:id="rId2"/>
    <sheet name="SC-Conso" sheetId="26" r:id="rId3"/>
    <sheet name="SC-Company" sheetId="27" r:id="rId4"/>
    <sheet name="CF" sheetId="28" r:id="rId5"/>
  </sheets>
  <definedNames>
    <definedName name="_xlnm.Print_Area" localSheetId="0">'BS '!$A$1:$K$100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0" i="27" l="1"/>
  <c r="Q30" i="26"/>
  <c r="J130" i="25"/>
  <c r="H130" i="25"/>
  <c r="D130" i="25"/>
  <c r="H59" i="25"/>
  <c r="F59" i="25"/>
  <c r="D59" i="25"/>
  <c r="S30" i="27"/>
  <c r="S30" i="26"/>
  <c r="I24" i="26"/>
  <c r="S29" i="27" l="1"/>
  <c r="S22" i="27"/>
  <c r="U29" i="27"/>
  <c r="S29" i="26"/>
  <c r="U29" i="26" s="1"/>
  <c r="D93" i="28" l="1"/>
  <c r="H93" i="28"/>
  <c r="S15" i="26" l="1"/>
  <c r="S22" i="26"/>
  <c r="S31" i="26" s="1"/>
  <c r="S18" i="26"/>
  <c r="S17" i="26"/>
  <c r="S16" i="26"/>
  <c r="S18" i="27"/>
  <c r="S17" i="27"/>
  <c r="S16" i="27"/>
  <c r="S15" i="27"/>
  <c r="O25" i="27"/>
  <c r="M25" i="27"/>
  <c r="K25" i="27"/>
  <c r="S31" i="27"/>
  <c r="I31" i="27"/>
  <c r="G31" i="27"/>
  <c r="E31" i="27"/>
  <c r="C31" i="27"/>
  <c r="I31" i="26"/>
  <c r="G31" i="26"/>
  <c r="E31" i="26"/>
  <c r="C31" i="26"/>
  <c r="O25" i="26"/>
  <c r="M25" i="26"/>
  <c r="K25" i="26"/>
  <c r="J91" i="28" l="1"/>
  <c r="J84" i="28"/>
  <c r="F91" i="28"/>
  <c r="F84" i="28"/>
  <c r="F17" i="28"/>
  <c r="J119" i="25"/>
  <c r="F130" i="25"/>
  <c r="F119" i="25"/>
  <c r="J94" i="25"/>
  <c r="J87" i="25"/>
  <c r="F94" i="25"/>
  <c r="F87" i="25"/>
  <c r="J59" i="25"/>
  <c r="J48" i="25"/>
  <c r="F48" i="25"/>
  <c r="J23" i="25"/>
  <c r="J16" i="25"/>
  <c r="F23" i="25"/>
  <c r="F16" i="25"/>
  <c r="F24" i="25" s="1"/>
  <c r="F27" i="25" s="1"/>
  <c r="F29" i="25" s="1"/>
  <c r="J60" i="25" l="1"/>
  <c r="J131" i="25"/>
  <c r="J24" i="25"/>
  <c r="J27" i="25" s="1"/>
  <c r="J29" i="25" s="1"/>
  <c r="F60" i="25"/>
  <c r="F95" i="25"/>
  <c r="F98" i="25" s="1"/>
  <c r="F100" i="25" s="1"/>
  <c r="J62" i="25"/>
  <c r="F62" i="25"/>
  <c r="F9" i="28"/>
  <c r="J95" i="25"/>
  <c r="J98" i="25" s="1"/>
  <c r="F131" i="25"/>
  <c r="F133" i="25" s="1"/>
  <c r="F31" i="28"/>
  <c r="F58" i="28" s="1"/>
  <c r="F62" i="28" s="1"/>
  <c r="F92" i="28" s="1"/>
  <c r="F94" i="28" s="1"/>
  <c r="H91" i="28"/>
  <c r="D91" i="28"/>
  <c r="H84" i="28"/>
  <c r="D84" i="28"/>
  <c r="Q26" i="27"/>
  <c r="O26" i="27"/>
  <c r="O30" i="27" s="1"/>
  <c r="M26" i="27"/>
  <c r="M30" i="27" s="1"/>
  <c r="K26" i="27"/>
  <c r="K30" i="27" s="1"/>
  <c r="G26" i="27"/>
  <c r="G30" i="27" s="1"/>
  <c r="G32" i="27" s="1"/>
  <c r="E26" i="27"/>
  <c r="E30" i="27" s="1"/>
  <c r="E32" i="27" s="1"/>
  <c r="C26" i="27"/>
  <c r="C30" i="27" s="1"/>
  <c r="C32" i="27" s="1"/>
  <c r="S25" i="27"/>
  <c r="U25" i="27" s="1"/>
  <c r="S24" i="27"/>
  <c r="U23" i="27"/>
  <c r="S23" i="27"/>
  <c r="U22" i="27"/>
  <c r="Q19" i="27"/>
  <c r="Q20" i="27" s="1"/>
  <c r="O19" i="27"/>
  <c r="O20" i="27" s="1"/>
  <c r="M19" i="27"/>
  <c r="M20" i="27" s="1"/>
  <c r="K19" i="27"/>
  <c r="I19" i="27"/>
  <c r="I20" i="27" s="1"/>
  <c r="G19" i="27"/>
  <c r="G20" i="27" s="1"/>
  <c r="E19" i="27"/>
  <c r="E20" i="27" s="1"/>
  <c r="C19" i="27"/>
  <c r="C20" i="27" s="1"/>
  <c r="U18" i="27"/>
  <c r="U17" i="27"/>
  <c r="U16" i="27"/>
  <c r="U15" i="27"/>
  <c r="E30" i="26"/>
  <c r="E32" i="26" s="1"/>
  <c r="Q26" i="26"/>
  <c r="O26" i="26"/>
  <c r="O30" i="26" s="1"/>
  <c r="M26" i="26"/>
  <c r="M30" i="26" s="1"/>
  <c r="K26" i="26"/>
  <c r="K30" i="26" s="1"/>
  <c r="G26" i="26"/>
  <c r="G30" i="26" s="1"/>
  <c r="G32" i="26" s="1"/>
  <c r="E26" i="26"/>
  <c r="C26" i="26"/>
  <c r="C30" i="26" s="1"/>
  <c r="C32" i="26" s="1"/>
  <c r="S25" i="26"/>
  <c r="U25" i="26" s="1"/>
  <c r="S24" i="26"/>
  <c r="U23" i="26"/>
  <c r="S23" i="26"/>
  <c r="U22" i="26"/>
  <c r="Q19" i="26"/>
  <c r="Q20" i="26" s="1"/>
  <c r="O19" i="26"/>
  <c r="O20" i="26" s="1"/>
  <c r="M19" i="26"/>
  <c r="M20" i="26" s="1"/>
  <c r="K19" i="26"/>
  <c r="I19" i="26"/>
  <c r="I20" i="26" s="1"/>
  <c r="G19" i="26"/>
  <c r="G20" i="26" s="1"/>
  <c r="E19" i="26"/>
  <c r="E20" i="26" s="1"/>
  <c r="C19" i="26"/>
  <c r="C20" i="26" s="1"/>
  <c r="U18" i="26"/>
  <c r="U17" i="26"/>
  <c r="U16" i="26"/>
  <c r="U15" i="26"/>
  <c r="H119" i="25"/>
  <c r="D119" i="25"/>
  <c r="H94" i="25"/>
  <c r="D94" i="25"/>
  <c r="H87" i="25"/>
  <c r="D87" i="25"/>
  <c r="H48" i="25"/>
  <c r="H60" i="25" s="1"/>
  <c r="D48" i="25"/>
  <c r="H23" i="25"/>
  <c r="D23" i="25"/>
  <c r="H16" i="25"/>
  <c r="D16" i="25"/>
  <c r="J100" i="25" l="1"/>
  <c r="J133" i="25" s="1"/>
  <c r="J9" i="28"/>
  <c r="J31" i="28" s="1"/>
  <c r="J58" i="28" s="1"/>
  <c r="J62" i="28" s="1"/>
  <c r="J92" i="28" s="1"/>
  <c r="J94" i="28" s="1"/>
  <c r="K20" i="27"/>
  <c r="S19" i="27"/>
  <c r="S19" i="26"/>
  <c r="S20" i="26" s="1"/>
  <c r="D60" i="25"/>
  <c r="H131" i="25"/>
  <c r="U19" i="26"/>
  <c r="U19" i="27"/>
  <c r="U20" i="27"/>
  <c r="S26" i="26"/>
  <c r="S32" i="26" s="1"/>
  <c r="K20" i="26"/>
  <c r="U20" i="26"/>
  <c r="D131" i="25"/>
  <c r="H95" i="25"/>
  <c r="H98" i="25" s="1"/>
  <c r="H9" i="28" s="1"/>
  <c r="H31" i="28" s="1"/>
  <c r="H58" i="28" s="1"/>
  <c r="H62" i="28" s="1"/>
  <c r="H92" i="28" s="1"/>
  <c r="H94" i="28" s="1"/>
  <c r="H95" i="28" s="1"/>
  <c r="D95" i="25"/>
  <c r="D98" i="25" s="1"/>
  <c r="H24" i="25"/>
  <c r="H27" i="25" s="1"/>
  <c r="H29" i="25" s="1"/>
  <c r="H62" i="25" s="1"/>
  <c r="D24" i="25"/>
  <c r="D27" i="25" s="1"/>
  <c r="D29" i="25" s="1"/>
  <c r="S20" i="27"/>
  <c r="S26" i="27"/>
  <c r="S32" i="27" s="1"/>
  <c r="D9" i="28" l="1"/>
  <c r="D31" i="28" s="1"/>
  <c r="D58" i="28" s="1"/>
  <c r="D62" i="28" s="1"/>
  <c r="D92" i="28" s="1"/>
  <c r="D94" i="28" s="1"/>
  <c r="D95" i="28" s="1"/>
  <c r="D100" i="25"/>
  <c r="D62" i="25"/>
  <c r="H100" i="25"/>
  <c r="D133" i="25" l="1"/>
  <c r="I26" i="26"/>
  <c r="H133" i="25"/>
  <c r="I24" i="27"/>
  <c r="J69" i="7"/>
  <c r="F22" i="7"/>
  <c r="J60" i="7"/>
  <c r="J70" i="7" s="1"/>
  <c r="I30" i="26" l="1"/>
  <c r="I32" i="26" s="1"/>
  <c r="U24" i="26"/>
  <c r="U26" i="26" s="1"/>
  <c r="U30" i="26" s="1"/>
  <c r="U24" i="27"/>
  <c r="U26" i="27" s="1"/>
  <c r="U30" i="27" s="1"/>
  <c r="I26" i="27"/>
  <c r="D92" i="7"/>
  <c r="I30" i="27" l="1"/>
  <c r="I32" i="27" s="1"/>
  <c r="U32" i="26"/>
  <c r="F92" i="7"/>
  <c r="U31" i="26" s="1"/>
  <c r="J92" i="7"/>
  <c r="U31" i="27" s="1"/>
  <c r="H92" i="7"/>
  <c r="U32" i="27" s="1"/>
  <c r="F69" i="7"/>
  <c r="F60" i="7"/>
  <c r="H69" i="7"/>
  <c r="D69" i="7"/>
  <c r="H60" i="7"/>
  <c r="D60" i="7"/>
  <c r="J34" i="7"/>
  <c r="J22" i="7"/>
  <c r="F34" i="7"/>
  <c r="F35" i="7" s="1"/>
  <c r="H34" i="7"/>
  <c r="D34" i="7"/>
  <c r="H22" i="7"/>
  <c r="D22" i="7"/>
  <c r="D35" i="7" l="1"/>
  <c r="H70" i="7"/>
  <c r="H93" i="7" s="1"/>
  <c r="J35" i="7"/>
  <c r="J93" i="7"/>
  <c r="F70" i="7"/>
  <c r="F93" i="7" s="1"/>
  <c r="F94" i="7" s="1"/>
  <c r="D70" i="7"/>
  <c r="D93" i="7" s="1"/>
  <c r="H35" i="7"/>
  <c r="D94" i="7" l="1"/>
  <c r="H94" i="7"/>
  <c r="J94" i="7"/>
</calcChain>
</file>

<file path=xl/sharedStrings.xml><?xml version="1.0" encoding="utf-8"?>
<sst xmlns="http://schemas.openxmlformats.org/spreadsheetml/2006/main" count="465" uniqueCount="246">
  <si>
    <t>บริษัท เอเซีย พลัส กรุ๊ป โฮลดิ้งส์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</si>
  <si>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</si>
  <si>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</si>
  <si>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</si>
  <si>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</si>
  <si>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</si>
  <si>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</si>
  <si>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</si>
  <si>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</si>
  <si>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</si>
  <si>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</si>
  <si>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</si>
  <si>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หลักทรัพย์ซื้อโดยมีสัญญาขายคืน</t>
  </si>
  <si>
    <t>เงินให้กู้ยืมระยะสั้นแก่กิจการที่เกี่ยวข้องกัน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</si>
  <si>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</si>
  <si>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</si>
  <si>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รายได้ค่าธรรมเนียมและบริการค้างรับจากธุรกิจ</t>
  </si>
  <si>
    <t xml:space="preserve">   จัดการกองทุน</t>
  </si>
  <si>
    <t>สินทรัพย์ตราสารอนุพันธ์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</si>
  <si>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</si>
  <si>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</si>
  <si>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</si>
  <si>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</si>
  <si>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</si>
  <si>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</si>
  <si>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</si>
  <si>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</si>
  <si>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</si>
  <si>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</si>
  <si>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</si>
  <si>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</si>
  <si>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เงินสมทบกองทุนชำระราคา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</si>
  <si>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</si>
  <si>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</si>
  <si>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</si>
  <si>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</si>
  <si>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</si>
  <si>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</si>
  <si>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</si>
  <si>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หลักทรัพย์ขายโดยมีสัญญาซื้อคืน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</si>
  <si>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</si>
  <si>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</si>
  <si>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ค่าธรรมเนียมและบริการค้างจ่ายจากธุรกิจจัดการกองทุน</t>
  </si>
  <si>
    <t>เจ้าหนี้อื่น</t>
  </si>
  <si>
    <t>เงินกู้ยืมระยะสั้น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</si>
  <si>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</si>
  <si>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</si>
  <si>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</si>
  <si>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หนี้สินตราสารอนุพันธ์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</si>
  <si>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</si>
  <si>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</si>
  <si>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</si>
  <si>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</si>
  <si>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</si>
  <si>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</si>
  <si>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</si>
  <si>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</si>
  <si>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</si>
  <si>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</si>
  <si>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</si>
  <si>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</si>
  <si>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</si>
  <si>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2,521,945,020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</si>
  <si>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</si>
  <si>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2,105,656,044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</si>
  <si>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</si>
  <si>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</si>
  <si>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</si>
  <si>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</si>
  <si>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</si>
  <si>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</si>
  <si>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</si>
  <si>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</si>
  <si>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</si>
  <si>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</si>
  <si>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</si>
  <si>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</si>
  <si>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</si>
  <si>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</si>
  <si>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</si>
  <si>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รายได้จากการให้บริการสนับสนุนทรัพยากรบุคคล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</si>
  <si>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</si>
  <si>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</si>
  <si>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</si>
  <si>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</si>
  <si>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</si>
  <si>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</si>
  <si>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</si>
  <si>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>ต้นทุนทางการเงิน</t>
  </si>
  <si>
    <t>รวมค่าใช้จ่าย</t>
  </si>
  <si>
    <t>ส่วนแบ่งขาดทุนจากเงินลงทุนในบริษัทร่วม</t>
  </si>
  <si>
    <t>ส่วนแบ่งกำไรจากเงินลงทุนในบริษัทย่อย</t>
  </si>
  <si>
    <t>กำไรก่อนภาษีเงินได้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</si>
  <si>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</si>
  <si>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</si>
  <si>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</si>
  <si>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รายการที่จะถูกจัดประเภทรายการใหม่เข้าไปในส่วนของ</t>
  </si>
  <si>
    <t xml:space="preserve">   กำไรหรือขาดทุนในภายหลัง</t>
  </si>
  <si>
    <t>กำไร (ขาดทุน) จากการวัดมูลค่าเงินลงทุนในตราสารหนี้</t>
  </si>
  <si>
    <t>ผลต่างของอัตราแลกเปลี่ยนจากการแปลงค่า</t>
  </si>
  <si>
    <t xml:space="preserve">   งบการเงินของบริษัทร่วมที่เป็นเงินตราต่างประเทศ</t>
  </si>
  <si>
    <t>หัก: ผลกระทบของภาษีเงินได้</t>
  </si>
  <si>
    <t xml:space="preserve">   กำไรหรือขาดทุนในภายหลัง - สุทธิจากภาษีเงินได้</t>
  </si>
  <si>
    <t>รายการที่จะไม่ถูกจัดประเภทรายการใหม่เข้าไปในส่วนของ</t>
  </si>
  <si>
    <t>ส่วนแบ่งกำไรขาดทุนเบ็ดเสร็จอื่นในบริษัทร่วม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</si>
  <si>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</si>
  <si>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</si>
  <si>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กำไรต่อหุ้น </t>
  </si>
  <si>
    <t>กำไรต่อหุ้นขั้นพื้นฐาน</t>
  </si>
  <si>
    <t xml:space="preserve">    กำไรสำหรับงวด (บาท/หุ้น)</t>
  </si>
  <si>
    <t>กำไรขาดทุนเบ็ดเสร็จอื่น</t>
  </si>
  <si>
    <t>ผลต่างจาก</t>
  </si>
  <si>
    <t>กำไร (ขาดทุน) จากการวัด</t>
  </si>
  <si>
    <t xml:space="preserve">กำไรสะสม </t>
  </si>
  <si>
    <t>ส่วนแบ่งกำไรขาดทุน</t>
  </si>
  <si>
    <t>การแปลงค่า</t>
  </si>
  <si>
    <t>มูลค่าเงินลงทุนในตราสารหนี้</t>
  </si>
  <si>
    <t>รวม</t>
  </si>
  <si>
    <t>ส่วนเกินมูลค่า</t>
  </si>
  <si>
    <t>จัดสรรแล้ว -</t>
  </si>
  <si>
    <t>เบ็ดเสร็จอื่น</t>
  </si>
  <si>
    <t>งบการเงินที่เป็น</t>
  </si>
  <si>
    <t>องค์ประกอบอื่น</t>
  </si>
  <si>
    <t>ส่วนของ</t>
  </si>
  <si>
    <t>ที่ออกและชำระแล้ว</t>
  </si>
  <si>
    <t>หุ้นสามัญ</t>
  </si>
  <si>
    <t>สำรองตามกฎหมาย</t>
  </si>
  <si>
    <t>ยังไม่ได้จัดสรร</t>
  </si>
  <si>
    <t>ในบริษัทร่วม</t>
  </si>
  <si>
    <t>เงินตราต่างประเทศ</t>
  </si>
  <si>
    <t>ผ่านกำไรขาดทุนเบ็ดเสร็จอื่น</t>
  </si>
  <si>
    <t>ของส่วนของผู้ถือหุ้น</t>
  </si>
  <si>
    <t>ผู้ถือหุ้น</t>
  </si>
  <si>
    <t>ยอดคงเหลือ ณ วันที่ 1 มกราคม 2566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</si>
  <si>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</si>
  <si>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</si>
  <si>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</si>
  <si>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รายการปรับกระทบกำไรก่อนภาษีเงินได้เป็นเงินสดรับ (จ่าย)</t>
  </si>
  <si>
    <t xml:space="preserve">   จากกิจกรรมดำเนินงาน: -</t>
  </si>
  <si>
    <t xml:space="preserve">      ค่าเสื่อมราคาและรายจ่ายตัดบัญชี</t>
  </si>
  <si>
    <t xml:space="preserve">         ของสินทรัพย์ตราสารอนุพันธ์</t>
  </si>
  <si>
    <t xml:space="preserve">      ค่าใช้จ่ายผลประโยชน์ระยะยาวของพนักงาน </t>
  </si>
  <si>
    <t xml:space="preserve">      ส่วนแบ่งขาดทุนจากเงินลงทุนในบริษัทร่วม</t>
  </si>
  <si>
    <t xml:space="preserve">      ส่วนแบ่งกำไรจากเงินลงทุนในบริษัทย่อย</t>
  </si>
  <si>
    <t xml:space="preserve">      รายได้ดอกเบี้ยและเงินปันผล</t>
  </si>
  <si>
    <t xml:space="preserve">      รายได้ดอกเบี้ยเงินให้กู้ยืมเพื่อซื้อหลักทรัพย์</t>
  </si>
  <si>
    <t xml:space="preserve">      ต้นทุนทางการเงิน</t>
  </si>
  <si>
    <t xml:space="preserve">   และหนี้สินดำเนินงาน</t>
  </si>
  <si>
    <t>งบกระแสเงินสด (ต่อ)</t>
  </si>
  <si>
    <t>สินทรัพย์ดำเนินงานลดลง (เพิ่มขึ้น)</t>
  </si>
  <si>
    <t xml:space="preserve">   สินทรัพย์ทางการเงินหมุนเวียนอื่น</t>
  </si>
  <si>
    <t xml:space="preserve">   หลักทรัพย์ซื้อโดยมีสัญญาขายคืน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</si>
  <si>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</si>
  <si>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</si>
  <si>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รายได้ค่าธรรมเนียมและบริการค้างรับจากธุรกิจจัดการลงทุน</t>
  </si>
  <si>
    <t xml:space="preserve">   สินทรัพย์ตราสารอนุพันธ์</t>
  </si>
  <si>
    <t xml:space="preserve">   สินทรัพย์อื่น</t>
  </si>
  <si>
    <t>หนี้สินดำเนินงานเพิ่มขึ้น (ลดลง)</t>
  </si>
  <si>
    <t xml:space="preserve">   หลักทรัพย์ขายโดยมีสัญญาซื้อคืน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</si>
  <si>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</si>
  <si>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</si>
  <si>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ค่าธรรมเนียมและบริการค้างจ่ายจากธุรกิจจัดการกองทุน</t>
  </si>
  <si>
    <t xml:space="preserve">   หนี้สินตราสารอนุพันธ์</t>
  </si>
  <si>
    <t xml:space="preserve">   เจ้าหนี้อื่น</t>
  </si>
  <si>
    <t xml:space="preserve">   เงินสดจ่ายผลประโยชน์ระยะยาวของพนักงาน</t>
  </si>
  <si>
    <t xml:space="preserve">   หนี้สินอื่น</t>
  </si>
  <si>
    <t xml:space="preserve">   รับดอกเบี้ยและเงินปันผล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</si>
  <si>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</si>
  <si>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</si>
  <si>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</si>
  <si>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เงินปันผลรับจากบริษัทย่อย</t>
  </si>
  <si>
    <t>เงินสดจ่ายซื้อเงินลงทุนทั่วไป</t>
  </si>
  <si>
    <t>เงินสดรับจากดอกเบี้ยรับจากเงินลงทุนในตราสารหนี้</t>
  </si>
  <si>
    <t>เงินสดจ่ายซื้อที่ดิน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</si>
  <si>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อาคารและอุปกรณ์และสินทรัพย์</t>
  </si>
  <si>
    <t xml:space="preserve">   ไม่มีตัวตน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</si>
  <si>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</si>
  <si>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</si>
  <si>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เงินสดรับจากการกู้ยืมเงินระยะสั้นจากสถาบันการเงิน</t>
  </si>
  <si>
    <t>เงินสดจ่ายจากการชำระคืนเงินกู้ยืมระยะสั้นจากสถาบันการเงิน</t>
  </si>
  <si>
    <t>เงินสดจ่ายชำระหนี้สินตามสัญญาเช่า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</si>
  <si>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</si>
  <si>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3)</t>
  </si>
  <si>
    <t>ข้อมูลเพิ่มเติมประกอบกระแสเงินสด</t>
  </si>
  <si>
    <t>รายการที่มิใช่เงินสด: -</t>
  </si>
  <si>
    <t xml:space="preserve">      ที่วัดมูลค่ายุติธรรมผ่านกำไรขาดทุนเบ็ดเสร็จอื่น</t>
  </si>
  <si>
    <t xml:space="preserve">   เงินปันผลค้างรับ</t>
  </si>
  <si>
    <t>เงินสดจ่ายซื้อตราสารทุนหรือตราสารหนี้</t>
  </si>
  <si>
    <t>เงินสดรับจากการขายตราสารทุนหรือตราสารหนี้</t>
  </si>
  <si>
    <t xml:space="preserve">      ขาดทุนจากการตัดจำหน่ายเงินลงทุน</t>
  </si>
  <si>
    <t xml:space="preserve">      กำไรจากการจำหน่ายที่ดิน อาคารและอุปกรณ์</t>
  </si>
  <si>
    <t>31 ธันวาคม 2566</t>
  </si>
  <si>
    <t>หุ้นกู้ระยะยาว</t>
  </si>
  <si>
    <t>ยอดคงเหลือ ณ วันที่ 1 มกราคม 2567</t>
  </si>
  <si>
    <t>งบฐานะการเงิน</t>
  </si>
  <si>
    <t>งบฐานะการเงิน (ต่อ)</t>
  </si>
  <si>
    <t>หนี้สินภาษีเงินได้รอการตัดบัญชี</t>
  </si>
  <si>
    <t>ที่วัดมูลค่าด้วยมูลค่ายุติธรรม</t>
  </si>
  <si>
    <t>เงินปันผลจ่าย (หมายเหตุ 17)</t>
  </si>
  <si>
    <t>เงินสดรับจากการขายเงินลงทุนทั่วไป</t>
  </si>
  <si>
    <t>เงินสดจากเงินปันผลรับจากเงินลงทุนในตราสารทุน</t>
  </si>
  <si>
    <t>จ่ายเงินปันผล</t>
  </si>
  <si>
    <t>10, 18</t>
  </si>
  <si>
    <t xml:space="preserve">   ที่วัดมูลค่ายุติธรรมผ่านกำไรขาดทุนเบ็ดเสร็จอื่น</t>
  </si>
  <si>
    <t xml:space="preserve">   กำไร (ขาดทุน) จากการวัดมูลค่าเงินลงทุนในตราสารหนี้</t>
  </si>
  <si>
    <t>กำไร (ขาดทุน) และผลตอบแทนจากเครื่องมือทางการเงิน</t>
  </si>
  <si>
    <t>กำไร (ขาดทุน) จากกิจกรรมดำเนินงาน</t>
  </si>
  <si>
    <t>รายได้ (ค่าใช้จ่าย) ภาษีเงินได้</t>
  </si>
  <si>
    <t>หัก: ผลกระทบภาษีเงินได้</t>
  </si>
  <si>
    <t>มูลค่าเงินลงทุน</t>
  </si>
  <si>
    <t>ยอดคงเหลือ ณ วันที่ 30 กันยายน 2566</t>
  </si>
  <si>
    <t xml:space="preserve">         หนี้สินตราสารอนุพันธ์</t>
  </si>
  <si>
    <t>กำไรจากการดำเนินงานก่อนการเปลี่ยนแปลงในสินทรัพย์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</si>
  <si>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</si>
  <si>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</si>
  <si>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เงินสดและรายการเทียบเท่าเงินสดเพิ่มขึ้นสุทธิ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</si>
  <si>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</si>
  <si>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</si>
  <si>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</si>
  <si>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</si>
  <si>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</si>
  <si>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</si>
  <si>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</si>
  <si>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กำไร (ขาดทุน) จากการวัดมูลค่าเงินลงทุนในตราสารทุน</t>
  </si>
  <si>
    <t xml:space="preserve">      (กำไร) ขาดทุนจากการเปลี่ยนแปลงในมูลค่ายุติธรรม</t>
  </si>
  <si>
    <t xml:space="preserve">      (กำไร) ขาดทุนจากการเปลี่ยนแปลงในมูลค่ายุติธรรมของ</t>
  </si>
  <si>
    <t xml:space="preserve">      กำไรจากการเปลี่ยนแปลงสัญญาเช่า</t>
  </si>
  <si>
    <t>เงินให้กู้ยืมระยะสั้นแก่กิจการที่เกี่ยวข้องกันลดลง</t>
  </si>
  <si>
    <t xml:space="preserve">      ขาดทุนจากการเปลี่ยนแปลงมูลค่ายุติธรรมของหุ้นยืม</t>
  </si>
  <si>
    <t xml:space="preserve">      ผลขาดทุนด้านเครดิตที่คาดว่าจะเกิดขึ้นและหนี้สูญ</t>
  </si>
  <si>
    <t xml:space="preserve">      (กำไร) ขาดทุนจากการขายเงินลงทุน</t>
  </si>
  <si>
    <t>เงินกู้ยืมระยะสั้นเพิ่มขึ้น (ลดลง)</t>
  </si>
  <si>
    <t>กำไรและผลตอบแทนจากเครื่องมือทางการเงิน</t>
  </si>
  <si>
    <t xml:space="preserve">   ที่กำหนดให้วัดมูลค่ายุติธรรมผ่านกำไรขาดทุนเบ็ดเสร็จอื่น</t>
  </si>
  <si>
    <t>ในตราสารทุนที่กำหนดให้</t>
  </si>
  <si>
    <t>วัดมูลค่ายุติธรรม</t>
  </si>
  <si>
    <t>ผ่านกำไรขาดทุน</t>
  </si>
  <si>
    <t xml:space="preserve">      (กำไร) ขาดทุนจากการเปลี่ยนแปลงมูลค่ายุติธรรมของเงินลงทุน</t>
  </si>
  <si>
    <t>เงินสดสุทธิใช้ไปในกิจกรรมจัดหาเงิน</t>
  </si>
  <si>
    <t xml:space="preserve">   กำไร (ขาดทุน) จากการวัดมูลค่าเงินลงทุนในตราสารทุน</t>
  </si>
  <si>
    <t xml:space="preserve">      ที่กำหนดให้วัดมูลค่ายุติธรรมผ่านกำไรขาดทุนเบ็ดเสร็จอื่น</t>
  </si>
  <si>
    <t>กำไรจากการขายเงินลงทุนในตราสารทุนที่กำหนดให้</t>
  </si>
  <si>
    <t xml:space="preserve">   วัดมูลค่ายุติธรรมผ่านกำไรขาดทุนเบ็ดเสร็จอื่น</t>
  </si>
  <si>
    <t>โอนกำไรจากการขายเงินลงทุนในตราสารทุน</t>
  </si>
  <si>
    <t xml:space="preserve">   ขาดทุนเบ็ดเสร็จอื่นไปกำไรสะสม</t>
  </si>
  <si>
    <t xml:space="preserve">   ที่กำหนดให้วัดมูลค่ายุติธรรมผ่านกำไร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</si>
</sst>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.0"/>
  </numFmts>
  <fonts count="4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166" fontId="4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67" fontId="4" fillId="0" borderId="0"/>
    <xf numFmtId="168" fontId="4" fillId="0" borderId="0"/>
    <xf numFmtId="0" fontId="8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7" fillId="0" borderId="6">
      <alignment horizontal="left" vertical="top"/>
    </xf>
    <xf numFmtId="0" fontId="18" fillId="0" borderId="0">
      <alignment horizontal="left"/>
    </xf>
    <xf numFmtId="0" fontId="19" fillId="0" borderId="6">
      <alignment horizontal="left" vertical="top"/>
    </xf>
    <xf numFmtId="0" fontId="20" fillId="0" borderId="0">
      <alignment horizontal="left"/>
    </xf>
    <xf numFmtId="10" fontId="13" fillId="3" borderId="7" applyNumberFormat="0" applyBorder="0" applyAlignment="0" applyProtection="0"/>
    <xf numFmtId="37" fontId="21" fillId="0" borderId="0"/>
    <xf numFmtId="169" fontId="22" fillId="0" borderId="0"/>
    <xf numFmtId="0" fontId="18" fillId="0" borderId="0"/>
    <xf numFmtId="0" fontId="23" fillId="0" borderId="0">
      <alignment horizontal="left"/>
    </xf>
    <xf numFmtId="10" fontId="24" fillId="0" borderId="0" applyFont="0" applyFill="0" applyBorder="0" applyAlignment="0" applyProtection="0"/>
    <xf numFmtId="1" fontId="24" fillId="0" borderId="8" applyNumberFormat="0" applyFill="0" applyAlignment="0" applyProtection="0">
      <alignment horizontal="center" vertical="center"/>
    </xf>
    <xf numFmtId="0" fontId="10" fillId="0" borderId="9">
      <alignment vertical="center"/>
    </xf>
    <xf numFmtId="0" fontId="25" fillId="0" borderId="0">
      <alignment horizontal="left"/>
    </xf>
    <xf numFmtId="0" fontId="11" fillId="0" borderId="0">
      <alignment horizontal="left"/>
    </xf>
    <xf numFmtId="0" fontId="18" fillId="0" borderId="0"/>
    <xf numFmtId="0" fontId="16" fillId="0" borderId="0"/>
    <xf numFmtId="0" fontId="1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1" fillId="0" borderId="0" applyFont="0" applyFill="0" applyBorder="0" applyAlignment="0" applyProtection="0"/>
  </cellStyleXfs>
  <cellXfs count="110">
    <xf numFmtId="0" fontId="0" fillId="0" borderId="0" xfId="0"/>
    <xf numFmtId="43" fontId="31" fillId="0" borderId="0" xfId="4" applyNumberFormat="1" applyFont="1" applyFill="1" applyAlignment="1">
      <alignment horizontal="right" vertical="center"/>
    </xf>
    <xf numFmtId="41" fontId="31" fillId="0" borderId="0" xfId="4" applyNumberFormat="1" applyFont="1" applyFill="1" applyAlignment="1">
      <alignment horizontal="right" vertical="center"/>
    </xf>
    <xf numFmtId="165" fontId="31" fillId="0" borderId="0" xfId="4" applyNumberFormat="1" applyFont="1" applyFill="1" applyAlignment="1">
      <alignment horizontal="right" vertical="center"/>
    </xf>
    <xf numFmtId="0" fontId="34" fillId="0" borderId="0" xfId="3" applyFont="1" applyAlignment="1">
      <alignment vertical="center"/>
    </xf>
    <xf numFmtId="37" fontId="34" fillId="0" borderId="0" xfId="3" applyNumberFormat="1" applyFont="1" applyAlignment="1">
      <alignment vertical="center"/>
    </xf>
    <xf numFmtId="37" fontId="34" fillId="0" borderId="0" xfId="3" applyNumberFormat="1" applyFont="1" applyAlignment="1">
      <alignment horizontal="right" vertical="center"/>
    </xf>
    <xf numFmtId="165" fontId="34" fillId="0" borderId="0" xfId="3" applyNumberFormat="1" applyFont="1" applyAlignment="1">
      <alignment vertical="center"/>
    </xf>
    <xf numFmtId="0" fontId="35" fillId="0" borderId="0" xfId="3" applyFont="1" applyAlignment="1">
      <alignment vertical="center"/>
    </xf>
    <xf numFmtId="165" fontId="35" fillId="0" borderId="0" xfId="3" applyNumberFormat="1" applyFont="1" applyAlignment="1">
      <alignment vertical="center"/>
    </xf>
    <xf numFmtId="37" fontId="35" fillId="0" borderId="1" xfId="3" applyNumberFormat="1" applyFont="1" applyBorder="1" applyAlignment="1">
      <alignment horizontal="centerContinuous" vertical="center"/>
    </xf>
    <xf numFmtId="0" fontId="34" fillId="0" borderId="1" xfId="3" applyFont="1" applyBorder="1" applyAlignment="1">
      <alignment horizontal="centerContinuous" vertical="center"/>
    </xf>
    <xf numFmtId="37" fontId="34" fillId="0" borderId="1" xfId="3" applyNumberFormat="1" applyFont="1" applyBorder="1" applyAlignment="1">
      <alignment horizontal="centerContinuous" vertical="center"/>
    </xf>
    <xf numFmtId="0" fontId="34" fillId="0" borderId="0" xfId="3" applyFont="1" applyAlignment="1">
      <alignment horizontal="centerContinuous" vertical="center"/>
    </xf>
    <xf numFmtId="0" fontId="34" fillId="0" borderId="1" xfId="3" quotePrefix="1" applyFont="1" applyBorder="1" applyAlignment="1">
      <alignment horizontal="center" vertical="center"/>
    </xf>
    <xf numFmtId="0" fontId="36" fillId="0" borderId="0" xfId="3" applyFont="1" applyAlignment="1">
      <alignment vertical="center"/>
    </xf>
    <xf numFmtId="0" fontId="36" fillId="0" borderId="0" xfId="3" quotePrefix="1" applyFont="1" applyAlignment="1">
      <alignment horizontal="center" vertical="center"/>
    </xf>
    <xf numFmtId="0" fontId="37" fillId="0" borderId="0" xfId="3" applyFont="1" applyAlignment="1">
      <alignment horizontal="center" vertical="center"/>
    </xf>
    <xf numFmtId="41" fontId="34" fillId="0" borderId="0" xfId="3" applyNumberFormat="1" applyFont="1" applyAlignment="1">
      <alignment horizontal="right" vertical="center"/>
    </xf>
    <xf numFmtId="41" fontId="34" fillId="0" borderId="0" xfId="3" applyNumberFormat="1" applyFont="1" applyAlignment="1">
      <alignment vertical="center"/>
    </xf>
    <xf numFmtId="41" fontId="34" fillId="0" borderId="5" xfId="3" applyNumberFormat="1" applyFont="1" applyBorder="1" applyAlignment="1">
      <alignment horizontal="right" vertical="center"/>
    </xf>
    <xf numFmtId="38" fontId="35" fillId="0" borderId="0" xfId="3" applyNumberFormat="1" applyFont="1" applyAlignment="1">
      <alignment vertical="center"/>
    </xf>
    <xf numFmtId="38" fontId="34" fillId="0" borderId="0" xfId="3" applyNumberFormat="1" applyFont="1" applyAlignment="1">
      <alignment vertical="center"/>
    </xf>
    <xf numFmtId="41" fontId="34" fillId="0" borderId="0" xfId="3" applyNumberFormat="1" applyFont="1" applyAlignment="1">
      <alignment horizontal="center" vertical="center"/>
    </xf>
    <xf numFmtId="41" fontId="34" fillId="0" borderId="3" xfId="3" applyNumberFormat="1" applyFont="1" applyBorder="1" applyAlignment="1">
      <alignment vertical="center"/>
    </xf>
    <xf numFmtId="0" fontId="34" fillId="0" borderId="0" xfId="3" applyFont="1" applyAlignment="1">
      <alignment horizontal="right" vertical="center"/>
    </xf>
    <xf numFmtId="0" fontId="36" fillId="0" borderId="0" xfId="3" applyFont="1" applyAlignment="1">
      <alignment horizontal="center" vertical="center"/>
    </xf>
    <xf numFmtId="37" fontId="34" fillId="0" borderId="0" xfId="3" applyNumberFormat="1" applyFont="1" applyAlignment="1">
      <alignment horizontal="left" vertical="center"/>
    </xf>
    <xf numFmtId="41" fontId="34" fillId="0" borderId="1" xfId="3" applyNumberFormat="1" applyFont="1" applyBorder="1" applyAlignment="1">
      <alignment horizontal="right" vertical="center"/>
    </xf>
    <xf numFmtId="41" fontId="34" fillId="0" borderId="1" xfId="3" applyNumberFormat="1" applyFont="1" applyBorder="1" applyAlignment="1">
      <alignment horizontal="center" vertical="center"/>
    </xf>
    <xf numFmtId="43" fontId="34" fillId="0" borderId="0" xfId="4" quotePrefix="1" applyNumberFormat="1" applyFont="1" applyAlignment="1">
      <alignment vertical="center"/>
    </xf>
    <xf numFmtId="0" fontId="31" fillId="0" borderId="0" xfId="3" applyFont="1" applyAlignment="1">
      <alignment vertical="center"/>
    </xf>
    <xf numFmtId="37" fontId="31" fillId="0" borderId="0" xfId="3" applyNumberFormat="1" applyFont="1" applyAlignment="1">
      <alignment vertical="center"/>
    </xf>
    <xf numFmtId="37" fontId="31" fillId="0" borderId="0" xfId="3" applyNumberFormat="1" applyFont="1" applyAlignment="1">
      <alignment horizontal="right" vertical="center"/>
    </xf>
    <xf numFmtId="0" fontId="30" fillId="0" borderId="0" xfId="3" applyFont="1" applyAlignment="1">
      <alignment vertical="center"/>
    </xf>
    <xf numFmtId="38" fontId="30" fillId="0" borderId="0" xfId="3" applyNumberFormat="1" applyFont="1" applyAlignment="1">
      <alignment vertical="center"/>
    </xf>
    <xf numFmtId="38" fontId="31" fillId="0" borderId="0" xfId="3" applyNumberFormat="1" applyFont="1" applyAlignment="1">
      <alignment horizontal="center" vertical="center"/>
    </xf>
    <xf numFmtId="38" fontId="31" fillId="0" borderId="0" xfId="3" applyNumberFormat="1" applyFont="1" applyAlignment="1">
      <alignment horizontal="left" vertical="center"/>
    </xf>
    <xf numFmtId="0" fontId="30" fillId="0" borderId="0" xfId="3" applyFont="1" applyAlignment="1">
      <alignment horizontal="center" vertical="center"/>
    </xf>
    <xf numFmtId="0" fontId="31" fillId="0" borderId="0" xfId="3" applyFont="1" applyAlignment="1">
      <alignment horizontal="center" vertical="center" wrapText="1"/>
    </xf>
    <xf numFmtId="0" fontId="31" fillId="0" borderId="0" xfId="3" applyFont="1" applyAlignment="1">
      <alignment horizontal="center" vertical="center"/>
    </xf>
    <xf numFmtId="0" fontId="32" fillId="0" borderId="0" xfId="3" applyFont="1" applyAlignment="1">
      <alignment vertical="center"/>
    </xf>
    <xf numFmtId="165" fontId="31" fillId="0" borderId="0" xfId="0" applyNumberFormat="1" applyFont="1" applyAlignment="1">
      <alignment horizontal="center" vertical="top"/>
    </xf>
    <xf numFmtId="37" fontId="31" fillId="0" borderId="0" xfId="3" applyNumberFormat="1" applyFont="1" applyAlignment="1">
      <alignment horizontal="center" vertical="center"/>
    </xf>
    <xf numFmtId="0" fontId="31" fillId="0" borderId="1" xfId="3" applyFont="1" applyBorder="1" applyAlignment="1">
      <alignment horizontal="center" vertical="center"/>
    </xf>
    <xf numFmtId="37" fontId="31" fillId="0" borderId="1" xfId="3" applyNumberFormat="1" applyFont="1" applyBorder="1" applyAlignment="1">
      <alignment horizontal="center" vertical="center"/>
    </xf>
    <xf numFmtId="165" fontId="31" fillId="0" borderId="1" xfId="0" applyNumberFormat="1" applyFont="1" applyBorder="1" applyAlignment="1">
      <alignment horizontal="center" vertical="top"/>
    </xf>
    <xf numFmtId="41" fontId="31" fillId="0" borderId="0" xfId="3" applyNumberFormat="1" applyFont="1" applyAlignment="1">
      <alignment vertical="center"/>
    </xf>
    <xf numFmtId="38" fontId="31" fillId="0" borderId="0" xfId="3" applyNumberFormat="1" applyFont="1" applyAlignment="1">
      <alignment vertical="center"/>
    </xf>
    <xf numFmtId="41" fontId="31" fillId="0" borderId="10" xfId="3" applyNumberFormat="1" applyFont="1" applyBorder="1" applyAlignment="1">
      <alignment vertical="center"/>
    </xf>
    <xf numFmtId="41" fontId="31" fillId="0" borderId="11" xfId="3" applyNumberFormat="1" applyFont="1" applyBorder="1" applyAlignment="1">
      <alignment vertical="center"/>
    </xf>
    <xf numFmtId="41" fontId="31" fillId="0" borderId="2" xfId="3" applyNumberFormat="1" applyFont="1" applyBorder="1" applyAlignment="1">
      <alignment vertical="center"/>
    </xf>
    <xf numFmtId="41" fontId="31" fillId="0" borderId="0" xfId="3" applyNumberFormat="1" applyFont="1" applyAlignment="1">
      <alignment horizontal="center" vertical="center"/>
    </xf>
    <xf numFmtId="41" fontId="34" fillId="0" borderId="5" xfId="3" applyNumberFormat="1" applyFont="1" applyBorder="1" applyAlignment="1">
      <alignment vertical="center"/>
    </xf>
    <xf numFmtId="37" fontId="30" fillId="0" borderId="0" xfId="3" applyNumberFormat="1" applyFont="1" applyAlignment="1">
      <alignment vertical="center"/>
    </xf>
    <xf numFmtId="0" fontId="31" fillId="0" borderId="1" xfId="3" quotePrefix="1" applyFont="1" applyBorder="1" applyAlignment="1">
      <alignment horizontal="center" vertical="center"/>
    </xf>
    <xf numFmtId="0" fontId="32" fillId="0" borderId="0" xfId="3" applyFont="1" applyAlignment="1">
      <alignment horizontal="center" vertical="center"/>
    </xf>
    <xf numFmtId="0" fontId="33" fillId="0" borderId="0" xfId="3" applyFont="1" applyAlignment="1">
      <alignment horizontal="center" vertical="center"/>
    </xf>
    <xf numFmtId="41" fontId="31" fillId="0" borderId="0" xfId="3" applyNumberFormat="1" applyFont="1" applyAlignment="1">
      <alignment horizontal="right" vertical="center"/>
    </xf>
    <xf numFmtId="41" fontId="31" fillId="0" borderId="5" xfId="3" applyNumberFormat="1" applyFont="1" applyBorder="1" applyAlignment="1">
      <alignment horizontal="right" vertical="center"/>
    </xf>
    <xf numFmtId="41" fontId="31" fillId="0" borderId="1" xfId="3" applyNumberFormat="1" applyFont="1" applyBorder="1" applyAlignment="1">
      <alignment horizontal="right" vertical="center"/>
    </xf>
    <xf numFmtId="41" fontId="31" fillId="0" borderId="3" xfId="3" applyNumberFormat="1" applyFont="1" applyBorder="1" applyAlignment="1">
      <alignment vertical="center"/>
    </xf>
    <xf numFmtId="0" fontId="31" fillId="0" borderId="0" xfId="0" quotePrefix="1" applyFont="1" applyAlignment="1">
      <alignment horizontal="left" vertical="top"/>
    </xf>
    <xf numFmtId="0" fontId="31" fillId="0" borderId="0" xfId="0" applyFont="1" applyAlignment="1">
      <alignment horizontal="left" vertical="top"/>
    </xf>
    <xf numFmtId="0" fontId="31" fillId="0" borderId="0" xfId="0" applyFont="1" applyAlignment="1">
      <alignment vertical="top"/>
    </xf>
    <xf numFmtId="0" fontId="31" fillId="0" borderId="0" xfId="3" applyFont="1" applyAlignment="1">
      <alignment horizontal="right" vertical="center"/>
    </xf>
    <xf numFmtId="41" fontId="31" fillId="0" borderId="3" xfId="3" applyNumberFormat="1" applyFont="1" applyBorder="1" applyAlignment="1">
      <alignment horizontal="right" vertical="center"/>
    </xf>
    <xf numFmtId="41" fontId="31" fillId="0" borderId="2" xfId="3" applyNumberFormat="1" applyFont="1" applyBorder="1" applyAlignment="1">
      <alignment horizontal="right" vertical="center"/>
    </xf>
    <xf numFmtId="0" fontId="31" fillId="0" borderId="4" xfId="3" applyFont="1" applyBorder="1" applyAlignment="1">
      <alignment vertical="center"/>
    </xf>
    <xf numFmtId="38" fontId="31" fillId="0" borderId="0" xfId="3" applyNumberFormat="1" applyFont="1" applyAlignment="1">
      <alignment horizontal="centerContinuous" vertical="center"/>
    </xf>
    <xf numFmtId="170" fontId="33" fillId="0" borderId="0" xfId="3" applyNumberFormat="1" applyFont="1" applyAlignment="1">
      <alignment horizontal="center" vertical="center"/>
    </xf>
    <xf numFmtId="165" fontId="31" fillId="0" borderId="0" xfId="3" applyNumberFormat="1" applyFont="1" applyAlignment="1">
      <alignment vertical="center"/>
    </xf>
    <xf numFmtId="165" fontId="30" fillId="0" borderId="0" xfId="3" applyNumberFormat="1" applyFont="1" applyAlignment="1">
      <alignment vertical="center"/>
    </xf>
    <xf numFmtId="37" fontId="30" fillId="0" borderId="1" xfId="3" applyNumberFormat="1" applyFont="1" applyBorder="1" applyAlignment="1">
      <alignment horizontal="centerContinuous" vertical="center"/>
    </xf>
    <xf numFmtId="0" fontId="31" fillId="0" borderId="1" xfId="3" applyFont="1" applyBorder="1" applyAlignment="1">
      <alignment horizontal="centerContinuous" vertical="center"/>
    </xf>
    <xf numFmtId="37" fontId="31" fillId="0" borderId="1" xfId="3" applyNumberFormat="1" applyFont="1" applyBorder="1" applyAlignment="1">
      <alignment horizontal="centerContinuous" vertical="center"/>
    </xf>
    <xf numFmtId="0" fontId="31" fillId="0" borderId="0" xfId="3" applyFont="1" applyAlignment="1">
      <alignment horizontal="centerContinuous" vertical="center"/>
    </xf>
    <xf numFmtId="0" fontId="32" fillId="0" borderId="0" xfId="3" quotePrefix="1" applyFont="1" applyAlignment="1">
      <alignment horizontal="center" vertical="center"/>
    </xf>
    <xf numFmtId="41" fontId="31" fillId="0" borderId="5" xfId="3" applyNumberFormat="1" applyFont="1" applyBorder="1" applyAlignment="1">
      <alignment vertical="center"/>
    </xf>
    <xf numFmtId="37" fontId="30" fillId="0" borderId="0" xfId="3" applyNumberFormat="1" applyFont="1" applyAlignment="1">
      <alignment horizontal="left" vertical="center"/>
    </xf>
    <xf numFmtId="41" fontId="31" fillId="0" borderId="1" xfId="3" applyNumberFormat="1" applyFont="1" applyBorder="1" applyAlignment="1">
      <alignment vertical="center"/>
    </xf>
    <xf numFmtId="38" fontId="33" fillId="0" borderId="0" xfId="3" applyNumberFormat="1" applyFont="1" applyAlignment="1">
      <alignment horizontal="center" vertical="center"/>
    </xf>
    <xf numFmtId="38" fontId="32" fillId="0" borderId="0" xfId="3" applyNumberFormat="1" applyFont="1" applyAlignment="1">
      <alignment horizontal="center" vertical="center"/>
    </xf>
    <xf numFmtId="41" fontId="32" fillId="0" borderId="0" xfId="3" quotePrefix="1" applyNumberFormat="1" applyFont="1" applyAlignment="1">
      <alignment horizontal="center" vertical="center"/>
    </xf>
    <xf numFmtId="41" fontId="32" fillId="0" borderId="0" xfId="3" applyNumberFormat="1" applyFont="1" applyAlignment="1">
      <alignment horizontal="center" vertical="center"/>
    </xf>
    <xf numFmtId="49" fontId="38" fillId="0" borderId="0" xfId="3" applyNumberFormat="1" applyFont="1" applyAlignment="1">
      <alignment vertical="center"/>
    </xf>
    <xf numFmtId="0" fontId="33" fillId="0" borderId="0" xfId="3" applyFont="1" applyAlignment="1">
      <alignment vertical="center"/>
    </xf>
    <xf numFmtId="164" fontId="33" fillId="0" borderId="0" xfId="3" applyNumberFormat="1" applyFont="1" applyAlignment="1">
      <alignment horizontal="center" vertical="center"/>
    </xf>
    <xf numFmtId="41" fontId="31" fillId="0" borderId="8" xfId="3" applyNumberFormat="1" applyFont="1" applyBorder="1" applyAlignment="1">
      <alignment vertical="center"/>
    </xf>
    <xf numFmtId="49" fontId="39" fillId="0" borderId="0" xfId="3" applyNumberFormat="1" applyFont="1" applyAlignment="1">
      <alignment vertical="center"/>
    </xf>
    <xf numFmtId="38" fontId="32" fillId="0" borderId="10" xfId="3" applyNumberFormat="1" applyFont="1" applyBorder="1" applyAlignment="1">
      <alignment horizontal="center" vertical="center"/>
    </xf>
    <xf numFmtId="41" fontId="32" fillId="0" borderId="10" xfId="3" quotePrefix="1" applyNumberFormat="1" applyFont="1" applyBorder="1" applyAlignment="1">
      <alignment horizontal="center" vertical="center"/>
    </xf>
    <xf numFmtId="39" fontId="31" fillId="0" borderId="3" xfId="0" applyNumberFormat="1" applyFont="1" applyBorder="1" applyAlignment="1">
      <alignment vertical="center"/>
    </xf>
    <xf numFmtId="38" fontId="31" fillId="0" borderId="0" xfId="0" applyNumberFormat="1" applyFont="1" applyAlignment="1">
      <alignment vertical="center"/>
    </xf>
    <xf numFmtId="165" fontId="34" fillId="0" borderId="0" xfId="50" applyNumberFormat="1" applyFont="1" applyAlignment="1">
      <alignment horizontal="right" vertical="center"/>
    </xf>
    <xf numFmtId="165" fontId="34" fillId="0" borderId="1" xfId="50" applyNumberFormat="1" applyFont="1" applyBorder="1" applyAlignment="1">
      <alignment horizontal="center" vertical="center"/>
    </xf>
    <xf numFmtId="43" fontId="34" fillId="0" borderId="0" xfId="4" quotePrefix="1" applyNumberFormat="1" applyFont="1" applyFill="1" applyAlignment="1">
      <alignment vertical="center"/>
    </xf>
    <xf numFmtId="41" fontId="31" fillId="4" borderId="0" xfId="3" applyNumberFormat="1" applyFont="1" applyFill="1" applyAlignment="1">
      <alignment vertical="center"/>
    </xf>
    <xf numFmtId="38" fontId="30" fillId="4" borderId="0" xfId="3" applyNumberFormat="1" applyFont="1" applyFill="1" applyAlignment="1">
      <alignment vertical="center"/>
    </xf>
    <xf numFmtId="0" fontId="31" fillId="4" borderId="0" xfId="3" applyFont="1" applyFill="1" applyAlignment="1">
      <alignment vertical="center"/>
    </xf>
    <xf numFmtId="165" fontId="34" fillId="0" borderId="0" xfId="50" applyNumberFormat="1" applyFont="1" applyFill="1" applyAlignment="1">
      <alignment horizontal="right" vertical="center"/>
    </xf>
    <xf numFmtId="41" fontId="34" fillId="0" borderId="0" xfId="4" applyNumberFormat="1" applyFont="1" applyFill="1" applyAlignment="1">
      <alignment horizontal="right" vertical="center"/>
    </xf>
    <xf numFmtId="165" fontId="34" fillId="0" borderId="1" xfId="50" applyNumberFormat="1" applyFont="1" applyFill="1" applyBorder="1" applyAlignment="1">
      <alignment horizontal="center" vertical="center"/>
    </xf>
    <xf numFmtId="41" fontId="37" fillId="0" borderId="0" xfId="3" applyNumberFormat="1" applyFont="1" applyAlignment="1">
      <alignment horizontal="center" vertical="center"/>
    </xf>
    <xf numFmtId="43" fontId="31" fillId="0" borderId="0" xfId="50" applyFont="1" applyAlignment="1">
      <alignment vertical="center"/>
    </xf>
    <xf numFmtId="37" fontId="30" fillId="0" borderId="1" xfId="3" applyNumberFormat="1" applyFont="1" applyBorder="1" applyAlignment="1">
      <alignment horizontal="center" vertical="center"/>
    </xf>
    <xf numFmtId="38" fontId="31" fillId="0" borderId="0" xfId="3" applyNumberFormat="1" applyFont="1" applyAlignment="1">
      <alignment horizontal="center" vertical="center"/>
    </xf>
    <xf numFmtId="0" fontId="30" fillId="0" borderId="1" xfId="3" applyFont="1" applyBorder="1" applyAlignment="1">
      <alignment horizontal="center" vertical="center"/>
    </xf>
    <xf numFmtId="0" fontId="31" fillId="0" borderId="5" xfId="3" applyFont="1" applyBorder="1" applyAlignment="1">
      <alignment horizontal="center" vertical="center" wrapText="1"/>
    </xf>
    <xf numFmtId="0" fontId="31" fillId="0" borderId="1" xfId="3" applyFont="1" applyBorder="1" applyAlignment="1">
      <alignment horizontal="center" vertical="center"/>
    </xf>
  </cellXfs>
  <cellStyles count="51">
    <cellStyle name="Comma" xfId="50" builtinId="3"/>
    <cellStyle name="Comma 2" xfId="4" xr:uid="{00000000-0005-0000-0000-000000000000}"/>
    <cellStyle name="comma zerodec" xfId="5" xr:uid="{00000000-0005-0000-0000-000001000000}"/>
    <cellStyle name="Cover Date" xfId="6" xr:uid="{00000000-0005-0000-0000-000002000000}"/>
    <cellStyle name="Cover Subtitle" xfId="7" xr:uid="{00000000-0005-0000-0000-000003000000}"/>
    <cellStyle name="Cover Title" xfId="8" xr:uid="{00000000-0005-0000-0000-000004000000}"/>
    <cellStyle name="Currency1" xfId="9" xr:uid="{00000000-0005-0000-0000-000005000000}"/>
    <cellStyle name="Dollar (zero dec)" xfId="10" xr:uid="{00000000-0005-0000-0000-000006000000}"/>
    <cellStyle name="E&amp;Y House" xfId="11" xr:uid="{00000000-0005-0000-0000-000007000000}"/>
    <cellStyle name="Excel Built-in Normal" xfId="2" xr:uid="{00000000-0005-0000-0000-000008000000}"/>
    <cellStyle name="Footer SBILogo1" xfId="12" xr:uid="{00000000-0005-0000-0000-000009000000}"/>
    <cellStyle name="Footer SBILogo2" xfId="13" xr:uid="{00000000-0005-0000-0000-00000A000000}"/>
    <cellStyle name="Footnote" xfId="14" xr:uid="{00000000-0005-0000-0000-00000B000000}"/>
    <cellStyle name="Footnote Reference" xfId="15" xr:uid="{00000000-0005-0000-0000-00000C000000}"/>
    <cellStyle name="Footnote_Becl-W.PaperYE" xfId="16" xr:uid="{00000000-0005-0000-0000-00000D000000}"/>
    <cellStyle name="Grey" xfId="17" xr:uid="{00000000-0005-0000-0000-00000E000000}"/>
    <cellStyle name="Header" xfId="18" xr:uid="{00000000-0005-0000-0000-00000F000000}"/>
    <cellStyle name="Header Draft Stamp" xfId="19" xr:uid="{00000000-0005-0000-0000-000010000000}"/>
    <cellStyle name="Header_Becl-W.PaperYE" xfId="20" xr:uid="{00000000-0005-0000-0000-000011000000}"/>
    <cellStyle name="Heading 1 Above" xfId="21" xr:uid="{00000000-0005-0000-0000-000012000000}"/>
    <cellStyle name="Heading 1+" xfId="22" xr:uid="{00000000-0005-0000-0000-000013000000}"/>
    <cellStyle name="Heading 2 Below" xfId="23" xr:uid="{00000000-0005-0000-0000-000014000000}"/>
    <cellStyle name="Heading 2+" xfId="24" xr:uid="{00000000-0005-0000-0000-000015000000}"/>
    <cellStyle name="Heading 3+" xfId="25" xr:uid="{00000000-0005-0000-0000-000016000000}"/>
    <cellStyle name="Input [yellow]" xfId="26" xr:uid="{00000000-0005-0000-0000-000017000000}"/>
    <cellStyle name="no dec" xfId="27" xr:uid="{00000000-0005-0000-0000-000018000000}"/>
    <cellStyle name="Normal" xfId="0" builtinId="0"/>
    <cellStyle name="Normal - Style1" xfId="28" xr:uid="{00000000-0005-0000-0000-00001A000000}"/>
    <cellStyle name="Normal 2" xfId="1" xr:uid="{00000000-0005-0000-0000-00001B000000}"/>
    <cellStyle name="Normal 2 5 2" xfId="49" xr:uid="{61D11D09-2462-4A51-8448-956657D277F4}"/>
    <cellStyle name="Normal 3" xfId="3" xr:uid="{00000000-0005-0000-0000-00001C000000}"/>
    <cellStyle name="NormalGB" xfId="29" xr:uid="{00000000-0005-0000-0000-00001D000000}"/>
    <cellStyle name="Page Number" xfId="30" xr:uid="{00000000-0005-0000-0000-00001E000000}"/>
    <cellStyle name="Percent [2]" xfId="31" xr:uid="{00000000-0005-0000-0000-00001F000000}"/>
    <cellStyle name="Quantity" xfId="32" xr:uid="{00000000-0005-0000-0000-000020000000}"/>
    <cellStyle name="Salomon Logo" xfId="33" xr:uid="{00000000-0005-0000-0000-000021000000}"/>
    <cellStyle name="Table Head" xfId="34" xr:uid="{00000000-0005-0000-0000-000022000000}"/>
    <cellStyle name="Table Source" xfId="35" xr:uid="{00000000-0005-0000-0000-000023000000}"/>
    <cellStyle name="Table Text" xfId="36" xr:uid="{00000000-0005-0000-0000-000024000000}"/>
    <cellStyle name="Table Title" xfId="37" xr:uid="{00000000-0005-0000-0000-000025000000}"/>
    <cellStyle name="Table Units" xfId="38" xr:uid="{00000000-0005-0000-0000-000026000000}"/>
    <cellStyle name="Text 1" xfId="39" xr:uid="{00000000-0005-0000-0000-000027000000}"/>
    <cellStyle name="Text 2" xfId="40" xr:uid="{00000000-0005-0000-0000-000028000000}"/>
    <cellStyle name="Text Head 1" xfId="41" xr:uid="{00000000-0005-0000-0000-000029000000}"/>
    <cellStyle name="Text Head 2" xfId="42" xr:uid="{00000000-0005-0000-0000-00002A000000}"/>
    <cellStyle name="Text Indent 1" xfId="43" xr:uid="{00000000-0005-0000-0000-00002B000000}"/>
    <cellStyle name="Text Indent 2" xfId="44" xr:uid="{00000000-0005-0000-0000-00002C000000}"/>
    <cellStyle name="TOC 1" xfId="45" xr:uid="{00000000-0005-0000-0000-00002D000000}"/>
    <cellStyle name="TOC 2" xfId="46" xr:uid="{00000000-0005-0000-0000-00002E000000}"/>
    <cellStyle name="เชื่อมโยงหลายมิติ" xfId="47" xr:uid="{00000000-0005-0000-0000-00002F000000}"/>
    <cellStyle name="ตามการเชื่อมโยงหลายมิติ" xfId="48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74CAF317-5606-4564-88E6-51A34D2CA294}"/>
            </a:ext>
          </a:extLst>
        </xdr:cNvPr>
        <xdr:cNvSpPr>
          <a:spLocks noChangeShapeType="1"/>
        </xdr:cNvSpPr>
      </xdr:nvSpPr>
      <xdr:spPr bwMode="auto">
        <a:xfrm>
          <a:off x="3209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53039D70-21F5-4205-A62F-41A9A2752290}"/>
            </a:ext>
          </a:extLst>
        </xdr:cNvPr>
        <xdr:cNvSpPr>
          <a:spLocks noChangeShapeType="1"/>
        </xdr:cNvSpPr>
      </xdr:nvSpPr>
      <xdr:spPr bwMode="auto">
        <a:xfrm>
          <a:off x="3209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D4C83097-1097-4020-999C-20CC0C34F8C5}"/>
            </a:ext>
          </a:extLst>
        </xdr:cNvPr>
        <xdr:cNvSpPr>
          <a:spLocks noChangeShapeType="1"/>
        </xdr:cNvSpPr>
      </xdr:nvSpPr>
      <xdr:spPr bwMode="auto">
        <a:xfrm>
          <a:off x="3648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8FD48280-AC7D-4774-9331-C8DCE7FA1740}"/>
            </a:ext>
          </a:extLst>
        </xdr:cNvPr>
        <xdr:cNvSpPr>
          <a:spLocks noChangeShapeType="1"/>
        </xdr:cNvSpPr>
      </xdr:nvSpPr>
      <xdr:spPr bwMode="auto">
        <a:xfrm>
          <a:off x="3648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0"/>
  <sheetViews>
    <sheetView showGridLines="0" tabSelected="1" topLeftCell="A94" zoomScale="85" zoomScaleNormal="85" zoomScaleSheetLayoutView="55" workbookViewId="0">
      <selection activeCell="H107" sqref="H107"/>
    </sheetView>
  </sheetViews>
  <sheetFormatPr defaultColWidth="10.7109375" defaultRowHeight="23.45" customHeight="1"/>
  <cols>
    <col min="1" max="1" width="42.140625" style="31" customWidth="1"/>
    <col min="2" max="2" width="7.28515625" style="31" customWidth="1"/>
    <col min="3" max="3" width="2.28515625" style="31" customWidth="1"/>
    <col min="4" max="4" width="16.42578125" style="32" customWidth="1"/>
    <col min="5" max="5" width="1.28515625" style="31" customWidth="1"/>
    <col min="6" max="6" width="16.42578125" style="32" customWidth="1"/>
    <col min="7" max="7" width="1.28515625" style="31" customWidth="1"/>
    <col min="8" max="8" width="16.42578125" style="32" customWidth="1"/>
    <col min="9" max="9" width="1.28515625" style="31" customWidth="1"/>
    <col min="10" max="10" width="16.42578125" style="32" customWidth="1"/>
    <col min="11" max="11" width="1.28515625" style="31" customWidth="1"/>
    <col min="12" max="16384" width="10.7109375" style="31"/>
  </cols>
  <sheetData>
    <row r="1" spans="1:11" s="34" customFormat="1" ht="23.45" customHeight="1">
      <c r="A1" s="34" t="s">
        <v>0</v>
      </c>
    </row>
    <row r="2" spans="1:11" s="34" customFormat="1" ht="23.45" customHeight="1">
      <c r="A2" s="34" t="s">
        <v>194</v>
      </c>
    </row>
    <row r="3" spans="1:11" s="34" customFormat="1" ht="23.45" customHeight="1">
      <c r="A3" s="34" t="s">
        <v>216</v>
      </c>
    </row>
    <row r="4" spans="1:11" ht="23.45" customHeight="1">
      <c r="J4" s="33" t="s">
        <v>1</v>
      </c>
    </row>
    <row r="5" spans="1:11" ht="23.45" customHeight="1">
      <c r="D5" s="105" t="s">
        <v>2</v>
      </c>
      <c r="E5" s="105"/>
      <c r="F5" s="105"/>
      <c r="G5" s="54"/>
      <c r="H5" s="105" t="s">
        <v>3</v>
      </c>
      <c r="I5" s="105"/>
      <c r="J5" s="105"/>
      <c r="K5" s="54"/>
    </row>
    <row r="6" spans="1:11" ht="23.45" customHeight="1">
      <c r="B6" s="44" t="s">
        <v>4</v>
      </c>
      <c r="D6" s="55" t="s">
        <v>217</v>
      </c>
      <c r="F6" s="55" t="s">
        <v>191</v>
      </c>
      <c r="H6" s="55" t="s">
        <v>217</v>
      </c>
      <c r="J6" s="55" t="s">
        <v>191</v>
      </c>
      <c r="K6" s="41"/>
    </row>
    <row r="7" spans="1:11" ht="23.65" customHeight="1">
      <c r="B7" s="56"/>
      <c r="D7" s="40" t="s">
        <v>5</v>
      </c>
      <c r="F7" s="40" t="s">
        <v>6</v>
      </c>
      <c r="H7" s="40" t="s">
        <v>5</v>
      </c>
      <c r="J7" s="40" t="s">
        <v>6</v>
      </c>
    </row>
    <row r="8" spans="1:11" ht="23.65" customHeight="1">
      <c r="B8" s="56"/>
      <c r="D8" s="40" t="s">
        <v>7</v>
      </c>
      <c r="F8" s="40"/>
      <c r="H8" s="40" t="s">
        <v>7</v>
      </c>
      <c r="J8" s="40"/>
    </row>
    <row r="9" spans="1:11" ht="23.45" customHeight="1">
      <c r="A9" s="34" t="s">
        <v>8</v>
      </c>
    </row>
    <row r="10" spans="1:11" ht="23.45" customHeight="1">
      <c r="A10" s="34" t="s">
        <v>9</v>
      </c>
      <c r="B10" s="57"/>
      <c r="E10" s="32"/>
      <c r="G10" s="32"/>
      <c r="I10" s="32"/>
      <c r="K10" s="32"/>
    </row>
    <row r="11" spans="1:11" ht="23.45" customHeight="1">
      <c r="A11" s="31" t="s">
        <v>10</v>
      </c>
      <c r="B11" s="57">
        <v>3</v>
      </c>
      <c r="D11" s="47">
        <v>1133898</v>
      </c>
      <c r="E11" s="47"/>
      <c r="F11" s="47">
        <v>693081</v>
      </c>
      <c r="G11" s="47"/>
      <c r="H11" s="47">
        <v>440266</v>
      </c>
      <c r="I11" s="47"/>
      <c r="J11" s="47">
        <v>321621</v>
      </c>
      <c r="K11" s="47"/>
    </row>
    <row r="12" spans="1:11" ht="23.45" customHeight="1">
      <c r="A12" s="31" t="s">
        <v>11</v>
      </c>
      <c r="B12" s="57">
        <v>4</v>
      </c>
      <c r="D12" s="47">
        <v>3908397</v>
      </c>
      <c r="E12" s="47"/>
      <c r="F12" s="47">
        <v>3647079</v>
      </c>
      <c r="G12" s="47"/>
      <c r="H12" s="47">
        <v>1636539</v>
      </c>
      <c r="I12" s="47"/>
      <c r="J12" s="47">
        <v>1452066</v>
      </c>
      <c r="K12" s="47"/>
    </row>
    <row r="13" spans="1:11" ht="23.45" customHeight="1">
      <c r="A13" s="31" t="s">
        <v>12</v>
      </c>
      <c r="B13" s="57"/>
      <c r="D13" s="47">
        <v>4015152</v>
      </c>
      <c r="E13" s="47"/>
      <c r="F13" s="47">
        <v>3392476</v>
      </c>
      <c r="G13" s="47"/>
      <c r="H13" s="47">
        <v>0</v>
      </c>
      <c r="I13" s="47"/>
      <c r="J13" s="47">
        <v>0</v>
      </c>
      <c r="K13" s="47"/>
    </row>
    <row r="14" spans="1:11" ht="23.45" customHeight="1">
      <c r="A14" s="31" t="s">
        <v>13</v>
      </c>
      <c r="B14" s="57">
        <v>18</v>
      </c>
      <c r="D14" s="47">
        <v>0</v>
      </c>
      <c r="E14" s="47"/>
      <c r="F14" s="47">
        <v>0</v>
      </c>
      <c r="G14" s="47"/>
      <c r="H14" s="47">
        <v>0</v>
      </c>
      <c r="I14" s="47"/>
      <c r="J14" s="47">
        <v>100000</v>
      </c>
      <c r="K14" s="47"/>
    </row>
    <row r="15" spans="1:11" ht="23.45" customHeight="1">
      <c r="A15" s="31" t="s">
        <v>14</v>
      </c>
      <c r="B15" s="57"/>
      <c r="D15" s="58">
        <v>219245</v>
      </c>
      <c r="E15" s="47"/>
      <c r="F15" s="58">
        <v>936282</v>
      </c>
      <c r="G15" s="47"/>
      <c r="H15" s="47">
        <v>0</v>
      </c>
      <c r="I15" s="47"/>
      <c r="J15" s="47">
        <v>0</v>
      </c>
      <c r="K15" s="47"/>
    </row>
    <row r="16" spans="1:11" ht="23.45" customHeight="1">
      <c r="A16" s="31" t="s">
        <v>15</v>
      </c>
      <c r="B16" s="57">
        <v>5</v>
      </c>
      <c r="D16" s="58">
        <v>4207525</v>
      </c>
      <c r="E16" s="47"/>
      <c r="F16" s="58">
        <v>4103910</v>
      </c>
      <c r="G16" s="47"/>
      <c r="H16" s="47">
        <v>0</v>
      </c>
      <c r="I16" s="47"/>
      <c r="J16" s="47">
        <v>0</v>
      </c>
      <c r="K16" s="47"/>
    </row>
    <row r="17" spans="1:11" ht="23.45" customHeight="1">
      <c r="A17" s="31" t="s">
        <v>16</v>
      </c>
      <c r="B17" s="57"/>
      <c r="E17" s="47"/>
      <c r="F17" s="58"/>
      <c r="G17" s="47"/>
      <c r="I17" s="47"/>
      <c r="J17" s="58"/>
      <c r="K17" s="47"/>
    </row>
    <row r="18" spans="1:11" ht="23.45" customHeight="1">
      <c r="A18" s="31" t="s">
        <v>17</v>
      </c>
      <c r="B18" s="57"/>
      <c r="D18" s="58">
        <v>47344</v>
      </c>
      <c r="E18" s="47"/>
      <c r="F18" s="58">
        <v>93204</v>
      </c>
      <c r="G18" s="47"/>
      <c r="H18" s="58">
        <v>0</v>
      </c>
      <c r="I18" s="47"/>
      <c r="J18" s="58">
        <v>0</v>
      </c>
      <c r="K18" s="47"/>
    </row>
    <row r="19" spans="1:11" ht="23.45" customHeight="1">
      <c r="A19" s="31" t="s">
        <v>18</v>
      </c>
      <c r="B19" s="57">
        <v>6</v>
      </c>
      <c r="D19" s="58">
        <v>113507</v>
      </c>
      <c r="E19" s="47"/>
      <c r="F19" s="47">
        <v>26247</v>
      </c>
      <c r="G19" s="47"/>
      <c r="H19" s="58">
        <v>98341</v>
      </c>
      <c r="I19" s="47"/>
      <c r="J19" s="47">
        <v>13194</v>
      </c>
      <c r="K19" s="47"/>
    </row>
    <row r="20" spans="1:11" ht="23.45" customHeight="1">
      <c r="A20" s="31" t="s">
        <v>19</v>
      </c>
      <c r="B20" s="57"/>
      <c r="D20" s="52">
        <v>114039</v>
      </c>
      <c r="E20" s="47"/>
      <c r="F20" s="52">
        <v>92835</v>
      </c>
      <c r="G20" s="47"/>
      <c r="H20" s="47">
        <v>110133</v>
      </c>
      <c r="I20" s="47"/>
      <c r="J20" s="52">
        <v>180196</v>
      </c>
      <c r="K20" s="47"/>
    </row>
    <row r="21" spans="1:11" ht="23.45" customHeight="1">
      <c r="A21" s="31" t="s">
        <v>20</v>
      </c>
      <c r="B21" s="57"/>
      <c r="D21" s="52">
        <v>52432</v>
      </c>
      <c r="E21" s="47"/>
      <c r="F21" s="52">
        <v>24409</v>
      </c>
      <c r="G21" s="47"/>
      <c r="H21" s="52">
        <v>15757</v>
      </c>
      <c r="I21" s="47"/>
      <c r="J21" s="52">
        <v>4380</v>
      </c>
      <c r="K21" s="47"/>
    </row>
    <row r="22" spans="1:11" ht="23.45" customHeight="1">
      <c r="A22" s="34" t="s">
        <v>21</v>
      </c>
      <c r="B22" s="57"/>
      <c r="D22" s="59">
        <f>SUM(D11:D21)</f>
        <v>13811539</v>
      </c>
      <c r="E22" s="47"/>
      <c r="F22" s="59">
        <f>SUM(F11:F21)</f>
        <v>13009523</v>
      </c>
      <c r="G22" s="47"/>
      <c r="H22" s="59">
        <f>SUM(H11:H21)</f>
        <v>2301036</v>
      </c>
      <c r="I22" s="47"/>
      <c r="J22" s="59">
        <f>SUM(J11:J21)</f>
        <v>2071457</v>
      </c>
      <c r="K22" s="47"/>
    </row>
    <row r="23" spans="1:11" ht="23.45" customHeight="1">
      <c r="A23" s="34" t="s">
        <v>22</v>
      </c>
      <c r="B23" s="57"/>
      <c r="D23" s="58"/>
      <c r="E23" s="47"/>
      <c r="F23" s="58"/>
      <c r="G23" s="47"/>
      <c r="H23" s="58"/>
      <c r="I23" s="47"/>
      <c r="J23" s="58"/>
      <c r="K23" s="47"/>
    </row>
    <row r="24" spans="1:11" ht="23.45" customHeight="1">
      <c r="A24" s="31" t="s">
        <v>23</v>
      </c>
      <c r="B24" s="57">
        <v>4</v>
      </c>
      <c r="D24" s="58">
        <v>359353</v>
      </c>
      <c r="E24" s="47"/>
      <c r="F24" s="58">
        <v>290781</v>
      </c>
      <c r="G24" s="47"/>
      <c r="H24" s="58">
        <v>358268</v>
      </c>
      <c r="I24" s="47"/>
      <c r="J24" s="58">
        <v>289597</v>
      </c>
      <c r="K24" s="47"/>
    </row>
    <row r="25" spans="1:11" ht="23.45" customHeight="1">
      <c r="A25" s="31" t="s">
        <v>24</v>
      </c>
      <c r="B25" s="57">
        <v>7</v>
      </c>
      <c r="D25" s="58">
        <v>4530</v>
      </c>
      <c r="E25" s="47"/>
      <c r="F25" s="58">
        <v>3539</v>
      </c>
      <c r="G25" s="47"/>
      <c r="H25" s="58">
        <v>4530</v>
      </c>
      <c r="I25" s="47"/>
      <c r="J25" s="58">
        <v>3539</v>
      </c>
      <c r="K25" s="47"/>
    </row>
    <row r="26" spans="1:11" ht="23.45" customHeight="1">
      <c r="A26" s="31" t="s">
        <v>25</v>
      </c>
      <c r="B26" s="70">
        <v>8.1</v>
      </c>
      <c r="D26" s="52">
        <v>0</v>
      </c>
      <c r="E26" s="47"/>
      <c r="F26" s="52">
        <v>0</v>
      </c>
      <c r="G26" s="47"/>
      <c r="H26" s="52">
        <v>5274712</v>
      </c>
      <c r="I26" s="47"/>
      <c r="J26" s="52">
        <v>5411485</v>
      </c>
      <c r="K26" s="47"/>
    </row>
    <row r="27" spans="1:11" ht="23.45" customHeight="1">
      <c r="A27" s="31" t="s">
        <v>26</v>
      </c>
      <c r="B27" s="57"/>
      <c r="D27" s="58">
        <v>0</v>
      </c>
      <c r="E27" s="47"/>
      <c r="F27" s="58">
        <v>0</v>
      </c>
      <c r="G27" s="47"/>
      <c r="H27" s="58">
        <v>52298</v>
      </c>
      <c r="I27" s="47"/>
      <c r="J27" s="58">
        <v>52978</v>
      </c>
      <c r="K27" s="47"/>
    </row>
    <row r="28" spans="1:11" ht="23.45" customHeight="1">
      <c r="A28" s="31" t="s">
        <v>27</v>
      </c>
      <c r="B28" s="57"/>
      <c r="D28" s="58">
        <v>125165</v>
      </c>
      <c r="E28" s="47"/>
      <c r="F28" s="58">
        <v>126320</v>
      </c>
      <c r="G28" s="47"/>
      <c r="H28" s="58">
        <v>8326</v>
      </c>
      <c r="I28" s="47"/>
      <c r="J28" s="58">
        <v>7069</v>
      </c>
      <c r="K28" s="47"/>
    </row>
    <row r="29" spans="1:11" ht="23.45" customHeight="1">
      <c r="A29" s="31" t="s">
        <v>28</v>
      </c>
      <c r="B29" s="57"/>
      <c r="D29" s="58">
        <v>185998</v>
      </c>
      <c r="E29" s="47"/>
      <c r="F29" s="58">
        <v>295877</v>
      </c>
      <c r="G29" s="47"/>
      <c r="H29" s="58">
        <v>29040</v>
      </c>
      <c r="I29" s="47"/>
      <c r="J29" s="58">
        <v>35348</v>
      </c>
      <c r="K29" s="47"/>
    </row>
    <row r="30" spans="1:11" ht="23.45" customHeight="1">
      <c r="A30" s="31" t="s">
        <v>29</v>
      </c>
      <c r="B30" s="57"/>
      <c r="D30" s="58">
        <v>52492</v>
      </c>
      <c r="E30" s="47"/>
      <c r="F30" s="58">
        <v>46860</v>
      </c>
      <c r="G30" s="47"/>
      <c r="H30" s="58">
        <v>1055</v>
      </c>
      <c r="I30" s="47"/>
      <c r="J30" s="58">
        <v>868</v>
      </c>
      <c r="K30" s="47"/>
    </row>
    <row r="31" spans="1:11" ht="23.45" customHeight="1">
      <c r="A31" s="31" t="s">
        <v>30</v>
      </c>
      <c r="B31" s="57"/>
      <c r="D31" s="58">
        <v>75151</v>
      </c>
      <c r="E31" s="47"/>
      <c r="F31" s="58">
        <v>81588</v>
      </c>
      <c r="G31" s="47"/>
      <c r="H31" s="58">
        <v>0</v>
      </c>
      <c r="I31" s="47"/>
      <c r="J31" s="58">
        <v>5732</v>
      </c>
      <c r="K31" s="47"/>
    </row>
    <row r="32" spans="1:11" ht="23.45" customHeight="1">
      <c r="A32" s="31" t="s">
        <v>31</v>
      </c>
      <c r="B32" s="57"/>
      <c r="D32" s="58">
        <v>154210</v>
      </c>
      <c r="E32" s="47"/>
      <c r="F32" s="58">
        <v>152572</v>
      </c>
      <c r="G32" s="47"/>
      <c r="H32" s="58">
        <v>0</v>
      </c>
      <c r="I32" s="47"/>
      <c r="J32" s="58">
        <v>0</v>
      </c>
      <c r="K32" s="47"/>
    </row>
    <row r="33" spans="1:13" ht="23.45" customHeight="1">
      <c r="A33" s="31" t="s">
        <v>32</v>
      </c>
      <c r="B33" s="57"/>
      <c r="D33" s="60">
        <v>46706</v>
      </c>
      <c r="E33" s="47"/>
      <c r="F33" s="60">
        <v>50890</v>
      </c>
      <c r="G33" s="47"/>
      <c r="H33" s="60">
        <v>30064</v>
      </c>
      <c r="I33" s="47"/>
      <c r="J33" s="60">
        <v>32422</v>
      </c>
      <c r="K33" s="47"/>
    </row>
    <row r="34" spans="1:13" ht="23.45" customHeight="1">
      <c r="A34" s="34" t="s">
        <v>33</v>
      </c>
      <c r="B34" s="57"/>
      <c r="D34" s="59">
        <f>SUM(D24:D33)</f>
        <v>1003605</v>
      </c>
      <c r="E34" s="47"/>
      <c r="F34" s="59">
        <f>SUM(F24:F33)</f>
        <v>1048427</v>
      </c>
      <c r="G34" s="47"/>
      <c r="H34" s="59">
        <f>SUM(H24:H33)</f>
        <v>5758293</v>
      </c>
      <c r="I34" s="47"/>
      <c r="J34" s="59">
        <f>SUM(J24:J33)</f>
        <v>5839038</v>
      </c>
      <c r="K34" s="47"/>
    </row>
    <row r="35" spans="1:13" ht="23.45" customHeight="1" thickBot="1">
      <c r="A35" s="34" t="s">
        <v>34</v>
      </c>
      <c r="B35" s="57"/>
      <c r="D35" s="61">
        <f>SUM(D22+D34)</f>
        <v>14815144</v>
      </c>
      <c r="E35" s="47"/>
      <c r="F35" s="61">
        <f>SUM(F22+F34)</f>
        <v>14057950</v>
      </c>
      <c r="G35" s="47"/>
      <c r="H35" s="61">
        <f>SUM(H22+H34)</f>
        <v>8059329</v>
      </c>
      <c r="I35" s="47"/>
      <c r="J35" s="61">
        <f>SUM(J22+J34)</f>
        <v>7910495</v>
      </c>
      <c r="K35" s="47"/>
    </row>
    <row r="36" spans="1:13" ht="23.45" customHeight="1" thickTop="1"/>
    <row r="37" spans="1:13" ht="23.45" customHeight="1">
      <c r="A37" s="31" t="s">
        <v>35</v>
      </c>
    </row>
    <row r="38" spans="1:13" s="34" customFormat="1" ht="23.45" customHeight="1">
      <c r="A38" s="34" t="s">
        <v>0</v>
      </c>
    </row>
    <row r="39" spans="1:13" s="34" customFormat="1" ht="23.45" customHeight="1">
      <c r="A39" s="34" t="s">
        <v>195</v>
      </c>
      <c r="D39" s="54"/>
      <c r="F39" s="54"/>
      <c r="H39" s="54"/>
      <c r="J39" s="54"/>
    </row>
    <row r="40" spans="1:13" s="34" customFormat="1" ht="23.45" customHeight="1">
      <c r="A40" s="34" t="s">
        <v>216</v>
      </c>
    </row>
    <row r="41" spans="1:13" ht="23.45" customHeight="1">
      <c r="J41" s="33" t="s">
        <v>1</v>
      </c>
      <c r="K41" s="33"/>
    </row>
    <row r="42" spans="1:13" ht="23.45" customHeight="1">
      <c r="D42" s="105" t="s">
        <v>2</v>
      </c>
      <c r="E42" s="105"/>
      <c r="F42" s="105"/>
      <c r="G42" s="54"/>
      <c r="H42" s="105" t="s">
        <v>3</v>
      </c>
      <c r="I42" s="105"/>
      <c r="J42" s="105"/>
      <c r="K42" s="54"/>
    </row>
    <row r="43" spans="1:13" ht="23.45" customHeight="1">
      <c r="B43" s="44" t="s">
        <v>4</v>
      </c>
      <c r="D43" s="55" t="s">
        <v>217</v>
      </c>
      <c r="F43" s="55" t="s">
        <v>191</v>
      </c>
      <c r="H43" s="55" t="s">
        <v>217</v>
      </c>
      <c r="J43" s="55" t="s">
        <v>191</v>
      </c>
      <c r="K43" s="41"/>
    </row>
    <row r="44" spans="1:13" ht="23.65" customHeight="1">
      <c r="B44" s="56"/>
      <c r="D44" s="40" t="s">
        <v>5</v>
      </c>
      <c r="F44" s="40" t="s">
        <v>6</v>
      </c>
      <c r="H44" s="40" t="s">
        <v>5</v>
      </c>
      <c r="J44" s="40" t="s">
        <v>6</v>
      </c>
    </row>
    <row r="45" spans="1:13" ht="23.65" customHeight="1">
      <c r="B45" s="56"/>
      <c r="D45" s="40" t="s">
        <v>7</v>
      </c>
      <c r="F45" s="40"/>
      <c r="H45" s="40" t="s">
        <v>7</v>
      </c>
      <c r="J45" s="40"/>
    </row>
    <row r="46" spans="1:13" ht="23.45" customHeight="1">
      <c r="A46" s="34" t="s">
        <v>36</v>
      </c>
    </row>
    <row r="47" spans="1:13" ht="23.45" customHeight="1">
      <c r="A47" s="34" t="s">
        <v>37</v>
      </c>
      <c r="E47" s="32"/>
      <c r="G47" s="32"/>
      <c r="I47" s="32"/>
      <c r="K47" s="32"/>
      <c r="L47" s="32"/>
      <c r="M47" s="32"/>
    </row>
    <row r="48" spans="1:13" ht="23.45" customHeight="1">
      <c r="A48" s="31" t="s">
        <v>38</v>
      </c>
      <c r="B48" s="57">
        <v>10</v>
      </c>
      <c r="D48" s="58">
        <v>2360000</v>
      </c>
      <c r="E48" s="58"/>
      <c r="F48" s="58">
        <v>760000</v>
      </c>
      <c r="G48" s="58"/>
      <c r="H48" s="58">
        <v>0</v>
      </c>
      <c r="I48" s="58"/>
      <c r="J48" s="58">
        <v>0</v>
      </c>
      <c r="K48" s="58"/>
    </row>
    <row r="49" spans="1:14" ht="23.45" customHeight="1">
      <c r="A49" s="31" t="s">
        <v>39</v>
      </c>
      <c r="B49" s="57"/>
      <c r="D49" s="58">
        <v>4013849</v>
      </c>
      <c r="E49" s="58"/>
      <c r="F49" s="58">
        <v>3391060</v>
      </c>
      <c r="G49" s="58"/>
      <c r="H49" s="58">
        <v>0</v>
      </c>
      <c r="I49" s="58"/>
      <c r="J49" s="58">
        <v>0</v>
      </c>
      <c r="K49" s="58"/>
    </row>
    <row r="50" spans="1:14" ht="23.45" customHeight="1">
      <c r="A50" s="31" t="s">
        <v>40</v>
      </c>
      <c r="B50" s="57"/>
      <c r="D50" s="58">
        <v>427811</v>
      </c>
      <c r="E50" s="58"/>
      <c r="F50" s="58">
        <v>81602</v>
      </c>
      <c r="G50" s="58"/>
      <c r="H50" s="58">
        <v>0</v>
      </c>
      <c r="I50" s="58"/>
      <c r="J50" s="58">
        <v>0</v>
      </c>
      <c r="K50" s="58"/>
    </row>
    <row r="51" spans="1:14" ht="23.45" customHeight="1">
      <c r="A51" s="31" t="s">
        <v>41</v>
      </c>
      <c r="B51" s="57">
        <v>11</v>
      </c>
      <c r="D51" s="58">
        <v>1137607</v>
      </c>
      <c r="E51" s="58"/>
      <c r="F51" s="58">
        <v>990414</v>
      </c>
      <c r="G51" s="58"/>
      <c r="H51" s="58">
        <v>0</v>
      </c>
      <c r="I51" s="58"/>
      <c r="J51" s="58">
        <v>0</v>
      </c>
      <c r="K51" s="58"/>
    </row>
    <row r="52" spans="1:14" ht="23.45" customHeight="1">
      <c r="A52" s="31" t="s">
        <v>42</v>
      </c>
      <c r="B52" s="57"/>
      <c r="D52" s="58">
        <v>26422</v>
      </c>
      <c r="E52" s="58"/>
      <c r="F52" s="58">
        <v>32092</v>
      </c>
      <c r="G52" s="58"/>
      <c r="H52" s="58">
        <v>0</v>
      </c>
      <c r="I52" s="58"/>
      <c r="J52" s="58">
        <v>0</v>
      </c>
      <c r="K52" s="58"/>
    </row>
    <row r="53" spans="1:14" ht="23.45" customHeight="1">
      <c r="A53" s="31" t="s">
        <v>43</v>
      </c>
      <c r="B53" s="57"/>
      <c r="D53" s="52">
        <v>263000</v>
      </c>
      <c r="E53" s="58"/>
      <c r="F53" s="52">
        <v>319024</v>
      </c>
      <c r="G53" s="58"/>
      <c r="H53" s="58">
        <v>102119</v>
      </c>
      <c r="I53" s="58"/>
      <c r="J53" s="52">
        <v>91487</v>
      </c>
      <c r="K53" s="58"/>
    </row>
    <row r="54" spans="1:14" ht="23.45" customHeight="1">
      <c r="A54" s="31" t="s">
        <v>44</v>
      </c>
      <c r="B54" s="57" t="s">
        <v>202</v>
      </c>
      <c r="D54" s="58">
        <v>206097</v>
      </c>
      <c r="E54" s="58"/>
      <c r="F54" s="58">
        <v>1944770</v>
      </c>
      <c r="G54" s="58"/>
      <c r="H54" s="52">
        <v>2000000</v>
      </c>
      <c r="I54" s="58"/>
      <c r="J54" s="58">
        <v>1822030</v>
      </c>
      <c r="K54" s="58"/>
      <c r="M54" s="47"/>
      <c r="N54" s="47"/>
    </row>
    <row r="55" spans="1:14" ht="23.45" customHeight="1">
      <c r="A55" s="62" t="s">
        <v>45</v>
      </c>
      <c r="B55" s="57"/>
      <c r="D55" s="58"/>
      <c r="E55" s="58"/>
      <c r="F55" s="58"/>
      <c r="G55" s="58"/>
      <c r="H55" s="58"/>
      <c r="I55" s="58"/>
      <c r="J55" s="58"/>
      <c r="K55" s="58"/>
    </row>
    <row r="56" spans="1:14" ht="23.45" customHeight="1">
      <c r="A56" s="63" t="s">
        <v>46</v>
      </c>
      <c r="B56" s="57"/>
      <c r="D56" s="58">
        <v>43509</v>
      </c>
      <c r="E56" s="58"/>
      <c r="F56" s="58">
        <v>43917</v>
      </c>
      <c r="G56" s="58"/>
      <c r="H56" s="58">
        <v>7321</v>
      </c>
      <c r="I56" s="58"/>
      <c r="J56" s="58">
        <v>7117</v>
      </c>
      <c r="K56" s="58"/>
    </row>
    <row r="57" spans="1:14" ht="23.45" customHeight="1">
      <c r="A57" s="31" t="s">
        <v>47</v>
      </c>
      <c r="D57" s="58">
        <v>6104</v>
      </c>
      <c r="E57" s="58"/>
      <c r="F57" s="58">
        <v>35012</v>
      </c>
      <c r="G57" s="58"/>
      <c r="H57" s="58">
        <v>0</v>
      </c>
      <c r="I57" s="58"/>
      <c r="J57" s="58">
        <v>0</v>
      </c>
      <c r="K57" s="58"/>
    </row>
    <row r="58" spans="1:14" ht="23.45" customHeight="1">
      <c r="A58" s="31" t="s">
        <v>48</v>
      </c>
      <c r="B58" s="57">
        <v>6</v>
      </c>
      <c r="D58" s="58">
        <v>5477</v>
      </c>
      <c r="E58" s="58"/>
      <c r="F58" s="58">
        <v>3963</v>
      </c>
      <c r="G58" s="58"/>
      <c r="H58" s="58">
        <v>0</v>
      </c>
      <c r="I58" s="58"/>
      <c r="J58" s="58">
        <v>646</v>
      </c>
      <c r="K58" s="58"/>
    </row>
    <row r="59" spans="1:14" ht="23.45" customHeight="1">
      <c r="A59" s="31" t="s">
        <v>49</v>
      </c>
      <c r="D59" s="58">
        <v>30150</v>
      </c>
      <c r="E59" s="58"/>
      <c r="F59" s="58">
        <v>15550</v>
      </c>
      <c r="G59" s="58"/>
      <c r="H59" s="58">
        <v>16566</v>
      </c>
      <c r="I59" s="58"/>
      <c r="J59" s="58">
        <v>3612</v>
      </c>
      <c r="K59" s="58"/>
    </row>
    <row r="60" spans="1:14" ht="23.45" customHeight="1">
      <c r="A60" s="34" t="s">
        <v>50</v>
      </c>
      <c r="D60" s="59">
        <f>SUM(D48:D59)</f>
        <v>8520026</v>
      </c>
      <c r="E60" s="58"/>
      <c r="F60" s="59">
        <f>SUM(F48:F59)</f>
        <v>7617404</v>
      </c>
      <c r="G60" s="58"/>
      <c r="H60" s="59">
        <f>SUM(H48:H59)</f>
        <v>2126006</v>
      </c>
      <c r="I60" s="58"/>
      <c r="J60" s="59">
        <f>SUM(J48:J59)</f>
        <v>1924892</v>
      </c>
      <c r="K60" s="58"/>
    </row>
    <row r="61" spans="1:14" ht="23.45" customHeight="1">
      <c r="A61" s="34" t="s">
        <v>51</v>
      </c>
      <c r="D61" s="58"/>
      <c r="E61" s="58"/>
      <c r="F61" s="58"/>
      <c r="G61" s="58"/>
      <c r="H61" s="58"/>
      <c r="I61" s="58"/>
      <c r="J61" s="58"/>
      <c r="K61" s="58"/>
    </row>
    <row r="62" spans="1:14" ht="23.45" customHeight="1">
      <c r="A62" s="64" t="s">
        <v>52</v>
      </c>
      <c r="D62" s="58"/>
      <c r="E62" s="58"/>
      <c r="F62" s="58"/>
      <c r="G62" s="58"/>
      <c r="H62" s="58"/>
      <c r="I62" s="58"/>
      <c r="J62" s="58"/>
      <c r="K62" s="58"/>
    </row>
    <row r="63" spans="1:14" ht="23.45" customHeight="1">
      <c r="A63" s="64" t="s">
        <v>53</v>
      </c>
      <c r="B63" s="57"/>
      <c r="D63" s="58">
        <v>147156</v>
      </c>
      <c r="E63" s="58"/>
      <c r="F63" s="58">
        <v>248215</v>
      </c>
      <c r="G63" s="58"/>
      <c r="H63" s="58">
        <v>22007</v>
      </c>
      <c r="I63" s="58"/>
      <c r="J63" s="58">
        <v>27523</v>
      </c>
      <c r="K63" s="58"/>
    </row>
    <row r="64" spans="1:14" ht="23.45" customHeight="1">
      <c r="A64" s="64" t="s">
        <v>192</v>
      </c>
      <c r="B64" s="57">
        <v>12</v>
      </c>
      <c r="D64" s="58">
        <v>1000000</v>
      </c>
      <c r="E64" s="58"/>
      <c r="F64" s="58">
        <v>1000000</v>
      </c>
      <c r="G64" s="58"/>
      <c r="H64" s="58">
        <v>1000000</v>
      </c>
      <c r="I64" s="58"/>
      <c r="J64" s="58">
        <v>1000000</v>
      </c>
      <c r="K64" s="58"/>
    </row>
    <row r="65" spans="1:11" ht="23.45" customHeight="1">
      <c r="A65" s="64" t="s">
        <v>196</v>
      </c>
      <c r="B65" s="57"/>
      <c r="D65" s="58">
        <v>14124</v>
      </c>
      <c r="E65" s="58"/>
      <c r="F65" s="58">
        <v>0</v>
      </c>
      <c r="G65" s="58"/>
      <c r="H65" s="58">
        <v>14124</v>
      </c>
      <c r="I65" s="58"/>
      <c r="J65" s="58">
        <v>0</v>
      </c>
      <c r="K65" s="58"/>
    </row>
    <row r="66" spans="1:11" ht="23.45" customHeight="1">
      <c r="A66" s="31" t="s">
        <v>54</v>
      </c>
      <c r="B66" s="57"/>
      <c r="D66" s="58">
        <v>264399</v>
      </c>
      <c r="E66" s="58"/>
      <c r="F66" s="58">
        <v>262871</v>
      </c>
      <c r="G66" s="58"/>
      <c r="H66" s="58">
        <v>47859</v>
      </c>
      <c r="I66" s="58"/>
      <c r="J66" s="58">
        <v>47880</v>
      </c>
      <c r="K66" s="58"/>
    </row>
    <row r="67" spans="1:11" ht="23.45" customHeight="1">
      <c r="A67" s="64" t="s">
        <v>55</v>
      </c>
      <c r="B67" s="57"/>
      <c r="D67" s="58">
        <v>24323</v>
      </c>
      <c r="E67" s="58"/>
      <c r="F67" s="58">
        <v>23745</v>
      </c>
      <c r="G67" s="58"/>
      <c r="H67" s="58">
        <v>4501</v>
      </c>
      <c r="I67" s="58"/>
      <c r="J67" s="58">
        <v>4485</v>
      </c>
      <c r="K67" s="58"/>
    </row>
    <row r="68" spans="1:11" ht="23.45" customHeight="1">
      <c r="A68" s="31" t="s">
        <v>56</v>
      </c>
      <c r="B68" s="57"/>
      <c r="D68" s="60">
        <v>13089</v>
      </c>
      <c r="E68" s="58"/>
      <c r="F68" s="60">
        <v>12823</v>
      </c>
      <c r="G68" s="58"/>
      <c r="H68" s="60">
        <v>12805</v>
      </c>
      <c r="I68" s="58"/>
      <c r="J68" s="60">
        <v>12823</v>
      </c>
      <c r="K68" s="58"/>
    </row>
    <row r="69" spans="1:11" ht="23.45" customHeight="1">
      <c r="A69" s="34" t="s">
        <v>57</v>
      </c>
      <c r="D69" s="59">
        <f>SUM(D62:D68)</f>
        <v>1463091</v>
      </c>
      <c r="E69" s="58"/>
      <c r="F69" s="59">
        <f>SUM(F62:F68)</f>
        <v>1547654</v>
      </c>
      <c r="G69" s="58"/>
      <c r="H69" s="59">
        <f>SUM(H62:H68)</f>
        <v>1101296</v>
      </c>
      <c r="I69" s="58"/>
      <c r="J69" s="59">
        <f>SUM(J62:J68)</f>
        <v>1092711</v>
      </c>
      <c r="K69" s="58"/>
    </row>
    <row r="70" spans="1:11" ht="23.45" customHeight="1">
      <c r="A70" s="34" t="s">
        <v>58</v>
      </c>
      <c r="D70" s="59">
        <f>SUM(D60+D69)</f>
        <v>9983117</v>
      </c>
      <c r="E70" s="58"/>
      <c r="F70" s="59">
        <f>SUM(F60+F69)</f>
        <v>9165058</v>
      </c>
      <c r="G70" s="58"/>
      <c r="H70" s="59">
        <f>SUM(H60+H69)</f>
        <v>3227302</v>
      </c>
      <c r="I70" s="58"/>
      <c r="J70" s="59">
        <f>SUM(J60+J69)</f>
        <v>3017603</v>
      </c>
      <c r="K70" s="58"/>
    </row>
    <row r="71" spans="1:11" ht="23.45" customHeight="1">
      <c r="A71" s="34"/>
      <c r="D71" s="58"/>
      <c r="E71" s="58"/>
      <c r="F71" s="58"/>
      <c r="G71" s="58"/>
      <c r="H71" s="58"/>
      <c r="I71" s="58"/>
      <c r="J71" s="58"/>
      <c r="K71" s="58"/>
    </row>
    <row r="72" spans="1:11" ht="23.45" customHeight="1">
      <c r="A72" s="31" t="s">
        <v>35</v>
      </c>
    </row>
    <row r="73" spans="1:11" s="34" customFormat="1" ht="23.45" customHeight="1">
      <c r="A73" s="34" t="s">
        <v>0</v>
      </c>
    </row>
    <row r="74" spans="1:11" s="34" customFormat="1" ht="23.45" customHeight="1">
      <c r="A74" s="34" t="s">
        <v>195</v>
      </c>
      <c r="D74" s="54"/>
      <c r="F74" s="54"/>
      <c r="H74" s="54"/>
      <c r="J74" s="54"/>
    </row>
    <row r="75" spans="1:11" s="34" customFormat="1" ht="23.45" customHeight="1">
      <c r="A75" s="34" t="s">
        <v>216</v>
      </c>
    </row>
    <row r="76" spans="1:11" ht="23.45" customHeight="1">
      <c r="J76" s="33" t="s">
        <v>1</v>
      </c>
      <c r="K76" s="33"/>
    </row>
    <row r="77" spans="1:11" ht="23.45" customHeight="1">
      <c r="D77" s="105" t="s">
        <v>2</v>
      </c>
      <c r="E77" s="105"/>
      <c r="F77" s="105"/>
      <c r="G77" s="54"/>
      <c r="H77" s="105" t="s">
        <v>3</v>
      </c>
      <c r="I77" s="105"/>
      <c r="J77" s="105"/>
      <c r="K77" s="54"/>
    </row>
    <row r="78" spans="1:11" ht="23.45" customHeight="1">
      <c r="D78" s="55" t="s">
        <v>217</v>
      </c>
      <c r="F78" s="55" t="s">
        <v>191</v>
      </c>
      <c r="H78" s="55" t="s">
        <v>217</v>
      </c>
      <c r="J78" s="55" t="s">
        <v>191</v>
      </c>
      <c r="K78" s="41"/>
    </row>
    <row r="79" spans="1:11" ht="23.65" customHeight="1">
      <c r="B79" s="56"/>
      <c r="D79" s="40" t="s">
        <v>5</v>
      </c>
      <c r="F79" s="40" t="s">
        <v>6</v>
      </c>
      <c r="H79" s="40" t="s">
        <v>5</v>
      </c>
      <c r="J79" s="40" t="s">
        <v>6</v>
      </c>
    </row>
    <row r="80" spans="1:11" ht="23.65" customHeight="1">
      <c r="B80" s="56"/>
      <c r="D80" s="40" t="s">
        <v>7</v>
      </c>
      <c r="F80" s="40"/>
      <c r="H80" s="40" t="s">
        <v>7</v>
      </c>
      <c r="J80" s="40"/>
    </row>
    <row r="81" spans="1:11" ht="23.45" customHeight="1">
      <c r="A81" s="34" t="s">
        <v>59</v>
      </c>
      <c r="D81" s="33"/>
      <c r="E81" s="65"/>
      <c r="F81" s="33"/>
      <c r="G81" s="65"/>
      <c r="H81" s="33"/>
      <c r="I81" s="65"/>
      <c r="J81" s="33"/>
      <c r="K81" s="65"/>
    </row>
    <row r="82" spans="1:11" ht="23.45" customHeight="1">
      <c r="A82" s="31" t="s">
        <v>60</v>
      </c>
      <c r="B82" s="57"/>
      <c r="D82" s="33"/>
      <c r="E82" s="65"/>
      <c r="F82" s="33"/>
      <c r="G82" s="65"/>
      <c r="H82" s="33"/>
      <c r="I82" s="65"/>
      <c r="J82" s="33"/>
      <c r="K82" s="65"/>
    </row>
    <row r="83" spans="1:11" ht="23.45" customHeight="1">
      <c r="A83" s="31" t="s">
        <v>61</v>
      </c>
      <c r="D83" s="33"/>
      <c r="E83" s="65"/>
      <c r="F83" s="33"/>
      <c r="G83" s="65"/>
      <c r="H83" s="33"/>
      <c r="I83" s="65"/>
      <c r="J83" s="33"/>
      <c r="K83" s="65"/>
    </row>
    <row r="84" spans="1:11" ht="23.45" customHeight="1" thickBot="1">
      <c r="A84" s="31" t="s">
        <v>62</v>
      </c>
      <c r="D84" s="66">
        <v>2521945</v>
      </c>
      <c r="E84" s="58"/>
      <c r="F84" s="66">
        <v>2521945</v>
      </c>
      <c r="G84" s="58"/>
      <c r="H84" s="66">
        <v>2521945</v>
      </c>
      <c r="I84" s="58"/>
      <c r="J84" s="66">
        <v>2521945</v>
      </c>
      <c r="K84" s="58"/>
    </row>
    <row r="85" spans="1:11" ht="23.45" customHeight="1" thickTop="1">
      <c r="A85" s="31" t="s">
        <v>63</v>
      </c>
      <c r="D85" s="47"/>
      <c r="E85" s="47"/>
      <c r="F85" s="47"/>
      <c r="G85" s="47"/>
      <c r="H85" s="47"/>
      <c r="I85" s="47"/>
      <c r="J85" s="47"/>
      <c r="K85" s="47"/>
    </row>
    <row r="86" spans="1:11" ht="23.45" customHeight="1">
      <c r="A86" s="31" t="s">
        <v>64</v>
      </c>
      <c r="D86" s="47">
        <v>2105656</v>
      </c>
      <c r="E86" s="47"/>
      <c r="F86" s="47">
        <v>2105656</v>
      </c>
      <c r="G86" s="47"/>
      <c r="H86" s="47">
        <v>2105656</v>
      </c>
      <c r="I86" s="47"/>
      <c r="J86" s="47">
        <v>2105656</v>
      </c>
      <c r="K86" s="47"/>
    </row>
    <row r="87" spans="1:11" ht="23.45" customHeight="1">
      <c r="A87" s="31" t="s">
        <v>65</v>
      </c>
      <c r="D87" s="58">
        <v>1139184</v>
      </c>
      <c r="E87" s="47"/>
      <c r="F87" s="47">
        <v>1139184</v>
      </c>
      <c r="G87" s="47"/>
      <c r="H87" s="47">
        <v>1139184</v>
      </c>
      <c r="I87" s="47"/>
      <c r="J87" s="47">
        <v>1139184</v>
      </c>
      <c r="K87" s="47"/>
    </row>
    <row r="88" spans="1:11" ht="23.45" customHeight="1">
      <c r="A88" s="31" t="s">
        <v>66</v>
      </c>
      <c r="D88" s="58"/>
      <c r="E88" s="58"/>
      <c r="F88" s="58"/>
      <c r="G88" s="58"/>
      <c r="H88" s="58"/>
      <c r="I88" s="58"/>
      <c r="J88" s="58"/>
      <c r="K88" s="58"/>
    </row>
    <row r="89" spans="1:11" ht="23.45" customHeight="1">
      <c r="A89" s="31" t="s">
        <v>67</v>
      </c>
      <c r="B89" s="57"/>
      <c r="D89" s="58">
        <v>252194</v>
      </c>
      <c r="E89" s="58"/>
      <c r="F89" s="58">
        <v>252194</v>
      </c>
      <c r="G89" s="58"/>
      <c r="H89" s="58">
        <v>252194</v>
      </c>
      <c r="I89" s="58"/>
      <c r="J89" s="58">
        <v>252194</v>
      </c>
      <c r="K89" s="58"/>
    </row>
    <row r="90" spans="1:11" ht="23.45" customHeight="1">
      <c r="A90" s="31" t="s">
        <v>68</v>
      </c>
      <c r="D90" s="58">
        <v>1357479</v>
      </c>
      <c r="E90" s="58"/>
      <c r="F90" s="58">
        <v>1419555</v>
      </c>
      <c r="G90" s="58"/>
      <c r="H90" s="58">
        <v>1357479</v>
      </c>
      <c r="I90" s="58"/>
      <c r="J90" s="58">
        <v>1419555</v>
      </c>
      <c r="K90" s="58"/>
    </row>
    <row r="91" spans="1:11" ht="23.45" customHeight="1">
      <c r="A91" s="31" t="s">
        <v>69</v>
      </c>
      <c r="B91" s="57"/>
      <c r="D91" s="58">
        <v>-22486</v>
      </c>
      <c r="E91" s="58"/>
      <c r="F91" s="58">
        <v>-23697</v>
      </c>
      <c r="G91" s="58"/>
      <c r="H91" s="58">
        <v>-22486</v>
      </c>
      <c r="I91" s="58"/>
      <c r="J91" s="58">
        <v>-23697</v>
      </c>
      <c r="K91" s="58"/>
    </row>
    <row r="92" spans="1:11" ht="23.45" customHeight="1">
      <c r="A92" s="34" t="s">
        <v>70</v>
      </c>
      <c r="D92" s="59">
        <f>SUM(D86:D91)</f>
        <v>4832027</v>
      </c>
      <c r="E92" s="58"/>
      <c r="F92" s="59">
        <f>SUM(F86:F91)</f>
        <v>4892892</v>
      </c>
      <c r="G92" s="58"/>
      <c r="H92" s="59">
        <f>SUM(H86:H91)</f>
        <v>4832027</v>
      </c>
      <c r="I92" s="58"/>
      <c r="J92" s="59">
        <f>SUM(J86:J91)</f>
        <v>4892892</v>
      </c>
      <c r="K92" s="58"/>
    </row>
    <row r="93" spans="1:11" ht="23.45" customHeight="1" thickBot="1">
      <c r="A93" s="34" t="s">
        <v>71</v>
      </c>
      <c r="D93" s="67">
        <f>SUM(D92,D70)</f>
        <v>14815144</v>
      </c>
      <c r="E93" s="58"/>
      <c r="F93" s="67">
        <f>SUM(F92,F70)</f>
        <v>14057950</v>
      </c>
      <c r="G93" s="58"/>
      <c r="H93" s="67">
        <f>SUM(H92,H70)</f>
        <v>8059329</v>
      </c>
      <c r="I93" s="58"/>
      <c r="J93" s="67">
        <f>SUM(J92,J70)</f>
        <v>7910495</v>
      </c>
      <c r="K93" s="58"/>
    </row>
    <row r="94" spans="1:11" ht="23.45" customHeight="1" thickTop="1">
      <c r="D94" s="2">
        <f>D93-D35</f>
        <v>0</v>
      </c>
      <c r="E94" s="3"/>
      <c r="F94" s="2">
        <f>F93-F35</f>
        <v>0</v>
      </c>
      <c r="G94" s="3"/>
      <c r="H94" s="2">
        <f>H93-H35</f>
        <v>0</v>
      </c>
      <c r="I94" s="3"/>
      <c r="J94" s="2">
        <f>J93-J35</f>
        <v>0</v>
      </c>
      <c r="K94" s="1"/>
    </row>
    <row r="95" spans="1:11" ht="23.45" customHeight="1">
      <c r="A95" s="31" t="s">
        <v>35</v>
      </c>
      <c r="D95" s="33"/>
      <c r="E95" s="65"/>
      <c r="F95" s="33"/>
      <c r="G95" s="65"/>
      <c r="H95" s="33"/>
      <c r="I95" s="65"/>
      <c r="J95" s="33"/>
      <c r="K95" s="65"/>
    </row>
    <row r="96" spans="1:11" ht="23.45" customHeight="1">
      <c r="D96" s="33"/>
      <c r="E96" s="65"/>
      <c r="F96" s="33"/>
      <c r="G96" s="65"/>
      <c r="H96" s="33"/>
      <c r="I96" s="65"/>
      <c r="J96" s="33"/>
      <c r="K96" s="65"/>
    </row>
    <row r="97" spans="1:11" ht="23.45" customHeight="1">
      <c r="D97" s="33"/>
      <c r="E97" s="65"/>
      <c r="F97" s="33"/>
      <c r="G97" s="65"/>
      <c r="H97" s="33"/>
      <c r="I97" s="65"/>
      <c r="J97" s="33"/>
      <c r="K97" s="65"/>
    </row>
    <row r="98" spans="1:11" ht="23.45" customHeight="1">
      <c r="A98" s="68"/>
      <c r="D98" s="33"/>
      <c r="E98" s="65"/>
      <c r="F98" s="68"/>
      <c r="G98" s="68"/>
      <c r="H98" s="68"/>
      <c r="I98" s="68"/>
      <c r="J98" s="68"/>
      <c r="K98" s="65"/>
    </row>
    <row r="99" spans="1:11" ht="23.45" customHeight="1">
      <c r="D99" s="33"/>
      <c r="E99" s="65"/>
      <c r="F99" s="33"/>
      <c r="G99" s="65"/>
      <c r="H99" s="33"/>
      <c r="I99" s="65"/>
      <c r="J99" s="33"/>
      <c r="K99" s="65"/>
    </row>
    <row r="100" spans="1:11" ht="23.45" customHeight="1">
      <c r="A100" s="69" t="s">
        <v>72</v>
      </c>
      <c r="F100" s="106" t="s">
        <v>72</v>
      </c>
      <c r="G100" s="106"/>
      <c r="H100" s="106"/>
      <c r="I100" s="106"/>
      <c r="J100" s="106"/>
    </row>
  </sheetData>
  <mergeCells count="7">
    <mergeCell ref="D5:F5"/>
    <mergeCell ref="H5:J5"/>
    <mergeCell ref="D42:F42"/>
    <mergeCell ref="H42:J42"/>
    <mergeCell ref="F100:J100"/>
    <mergeCell ref="D77:F77"/>
    <mergeCell ref="H77:J77"/>
  </mergeCells>
  <printOptions gridLinesSet="0"/>
  <pageMargins left="0.59055118110236227" right="0.19685039370078741" top="0.78740157480314965" bottom="0.19685039370078741" header="0.19685039370078741" footer="0.19685039370078741"/>
  <pageSetup paperSize="9" scale="77" orientation="portrait" r:id="rId1"/>
  <headerFooter alignWithMargins="0"/>
  <rowBreaks count="2" manualBreakCount="2">
    <brk id="37" max="10" man="1"/>
    <brk id="72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ACB74-5647-48BF-B8C0-C32460619DAE}">
  <dimension ref="A1:N142"/>
  <sheetViews>
    <sheetView showGridLines="0" topLeftCell="A115" zoomScale="70" zoomScaleNormal="70" zoomScaleSheetLayoutView="70" workbookViewId="0">
      <selection activeCell="V128" sqref="V128"/>
    </sheetView>
  </sheetViews>
  <sheetFormatPr defaultColWidth="10.7109375" defaultRowHeight="25.15" customHeight="1"/>
  <cols>
    <col min="1" max="1" width="48.140625" style="31" customWidth="1"/>
    <col min="2" max="2" width="7.28515625" style="31" customWidth="1"/>
    <col min="3" max="3" width="1.28515625" style="31" customWidth="1"/>
    <col min="4" max="4" width="13.7109375" style="32" customWidth="1"/>
    <col min="5" max="5" width="1.28515625" style="31" customWidth="1"/>
    <col min="6" max="6" width="13.7109375" style="32" customWidth="1"/>
    <col min="7" max="7" width="1.28515625" style="31" customWidth="1"/>
    <col min="8" max="8" width="13.7109375" style="32" customWidth="1"/>
    <col min="9" max="9" width="1.28515625" style="31" customWidth="1"/>
    <col min="10" max="10" width="13.7109375" style="32" customWidth="1"/>
    <col min="11" max="12" width="10.7109375" style="71"/>
    <col min="13" max="16384" width="10.7109375" style="31"/>
  </cols>
  <sheetData>
    <row r="1" spans="1:13" ht="25.15" customHeight="1">
      <c r="J1" s="33" t="s">
        <v>73</v>
      </c>
    </row>
    <row r="2" spans="1:13" s="34" customFormat="1" ht="25.15" customHeight="1">
      <c r="A2" s="34" t="s">
        <v>0</v>
      </c>
      <c r="K2" s="72"/>
      <c r="L2" s="72"/>
    </row>
    <row r="3" spans="1:13" s="34" customFormat="1" ht="25.15" customHeight="1">
      <c r="A3" s="34" t="s">
        <v>74</v>
      </c>
      <c r="K3" s="72"/>
      <c r="L3" s="72"/>
    </row>
    <row r="4" spans="1:13" s="34" customFormat="1" ht="25.15" customHeight="1">
      <c r="A4" s="34" t="s">
        <v>218</v>
      </c>
      <c r="K4" s="72"/>
      <c r="L4" s="72"/>
    </row>
    <row r="5" spans="1:13" ht="25.15" customHeight="1">
      <c r="J5" s="33" t="s">
        <v>1</v>
      </c>
    </row>
    <row r="6" spans="1:13" ht="25.15" customHeight="1">
      <c r="D6" s="73" t="s">
        <v>2</v>
      </c>
      <c r="E6" s="74"/>
      <c r="F6" s="75"/>
      <c r="G6" s="76"/>
      <c r="H6" s="73" t="s">
        <v>3</v>
      </c>
      <c r="I6" s="74"/>
      <c r="J6" s="75"/>
    </row>
    <row r="7" spans="1:13" ht="25.15" customHeight="1">
      <c r="B7" s="44" t="s">
        <v>4</v>
      </c>
      <c r="D7" s="55">
        <v>2567</v>
      </c>
      <c r="E7" s="41"/>
      <c r="F7" s="55">
        <v>2566</v>
      </c>
      <c r="G7" s="77"/>
      <c r="H7" s="55">
        <v>2567</v>
      </c>
      <c r="I7" s="41"/>
      <c r="J7" s="55">
        <v>2566</v>
      </c>
    </row>
    <row r="8" spans="1:13" ht="25.15" customHeight="1">
      <c r="A8" s="34" t="s">
        <v>75</v>
      </c>
      <c r="D8" s="33"/>
      <c r="F8" s="33"/>
    </row>
    <row r="9" spans="1:13" ht="25.15" customHeight="1">
      <c r="A9" s="34" t="s">
        <v>76</v>
      </c>
      <c r="D9" s="33"/>
      <c r="F9" s="33"/>
    </row>
    <row r="10" spans="1:13" ht="25.15" customHeight="1">
      <c r="A10" s="31" t="s">
        <v>77</v>
      </c>
      <c r="B10" s="57">
        <v>13</v>
      </c>
      <c r="D10" s="58">
        <v>142836</v>
      </c>
      <c r="E10" s="47"/>
      <c r="F10" s="58">
        <v>147147</v>
      </c>
      <c r="G10" s="47"/>
      <c r="H10" s="58">
        <v>0</v>
      </c>
      <c r="I10" s="47"/>
      <c r="J10" s="58">
        <v>0</v>
      </c>
      <c r="M10" s="71"/>
    </row>
    <row r="11" spans="1:13" ht="25.15" customHeight="1">
      <c r="A11" s="31" t="s">
        <v>78</v>
      </c>
      <c r="B11" s="57">
        <v>14</v>
      </c>
      <c r="D11" s="58">
        <v>250657</v>
      </c>
      <c r="E11" s="47"/>
      <c r="F11" s="58">
        <v>330255</v>
      </c>
      <c r="G11" s="47"/>
      <c r="H11" s="58">
        <v>1495</v>
      </c>
      <c r="I11" s="47"/>
      <c r="J11" s="58">
        <v>4864</v>
      </c>
      <c r="M11" s="71"/>
    </row>
    <row r="12" spans="1:13" ht="25.15" customHeight="1">
      <c r="A12" s="31" t="s">
        <v>79</v>
      </c>
      <c r="B12" s="57">
        <v>15</v>
      </c>
      <c r="D12" s="58">
        <v>89572</v>
      </c>
      <c r="E12" s="47"/>
      <c r="F12" s="58">
        <v>94212</v>
      </c>
      <c r="G12" s="47"/>
      <c r="H12" s="58">
        <v>9830</v>
      </c>
      <c r="I12" s="47"/>
      <c r="J12" s="58">
        <v>8527</v>
      </c>
      <c r="M12" s="71"/>
    </row>
    <row r="13" spans="1:13" ht="25.15" customHeight="1">
      <c r="A13" s="31" t="s">
        <v>205</v>
      </c>
      <c r="B13" s="57">
        <v>16</v>
      </c>
      <c r="D13" s="58">
        <v>105299</v>
      </c>
      <c r="E13" s="47"/>
      <c r="F13" s="58">
        <v>11351</v>
      </c>
      <c r="G13" s="47"/>
      <c r="H13" s="58">
        <v>26264</v>
      </c>
      <c r="I13" s="47"/>
      <c r="J13" s="58">
        <v>-29375</v>
      </c>
      <c r="M13" s="71"/>
    </row>
    <row r="14" spans="1:13" ht="25.15" customHeight="1">
      <c r="A14" s="31" t="s">
        <v>80</v>
      </c>
      <c r="B14" s="57">
        <v>18</v>
      </c>
      <c r="D14" s="58">
        <v>0</v>
      </c>
      <c r="E14" s="47"/>
      <c r="F14" s="58">
        <v>0</v>
      </c>
      <c r="G14" s="47"/>
      <c r="H14" s="58">
        <v>68402</v>
      </c>
      <c r="I14" s="47"/>
      <c r="J14" s="58">
        <v>66918</v>
      </c>
      <c r="M14" s="71"/>
    </row>
    <row r="15" spans="1:13" ht="25.15" customHeight="1">
      <c r="A15" s="31" t="s">
        <v>81</v>
      </c>
      <c r="B15" s="57"/>
      <c r="D15" s="58">
        <v>3981</v>
      </c>
      <c r="E15" s="47"/>
      <c r="F15" s="58">
        <v>10845</v>
      </c>
      <c r="G15" s="47"/>
      <c r="H15" s="58">
        <v>0</v>
      </c>
      <c r="I15" s="47"/>
      <c r="J15" s="58">
        <v>12637</v>
      </c>
      <c r="M15" s="71"/>
    </row>
    <row r="16" spans="1:13" ht="25.15" customHeight="1">
      <c r="A16" s="34" t="s">
        <v>82</v>
      </c>
      <c r="D16" s="59">
        <f>SUM(D10:D15)</f>
        <v>592345</v>
      </c>
      <c r="E16" s="47"/>
      <c r="F16" s="59">
        <f>SUM(F10:F15)</f>
        <v>593810</v>
      </c>
      <c r="G16" s="47"/>
      <c r="H16" s="59">
        <f>SUM(H10:H15)</f>
        <v>105991</v>
      </c>
      <c r="I16" s="47"/>
      <c r="J16" s="59">
        <f>SUM(J10:J15)</f>
        <v>63571</v>
      </c>
      <c r="M16" s="71"/>
    </row>
    <row r="17" spans="1:14" ht="25.15" customHeight="1">
      <c r="A17" s="34" t="s">
        <v>83</v>
      </c>
      <c r="D17" s="47"/>
      <c r="E17" s="47"/>
      <c r="F17" s="47"/>
      <c r="G17" s="47"/>
      <c r="H17" s="47"/>
      <c r="I17" s="47"/>
      <c r="J17" s="47"/>
      <c r="M17" s="71"/>
    </row>
    <row r="18" spans="1:14" ht="25.15" customHeight="1">
      <c r="A18" s="31" t="s">
        <v>84</v>
      </c>
      <c r="D18" s="47">
        <v>240908</v>
      </c>
      <c r="E18" s="47"/>
      <c r="F18" s="47">
        <v>260384</v>
      </c>
      <c r="G18" s="47"/>
      <c r="H18" s="58">
        <v>46464</v>
      </c>
      <c r="I18" s="47"/>
      <c r="J18" s="58">
        <v>45642</v>
      </c>
      <c r="M18" s="71"/>
    </row>
    <row r="19" spans="1:14" ht="25.15" customHeight="1">
      <c r="A19" s="31" t="s">
        <v>85</v>
      </c>
      <c r="D19" s="47">
        <v>20475</v>
      </c>
      <c r="E19" s="47"/>
      <c r="F19" s="47">
        <v>23820</v>
      </c>
      <c r="G19" s="47"/>
      <c r="H19" s="58">
        <v>2993</v>
      </c>
      <c r="I19" s="47"/>
      <c r="J19" s="58">
        <v>5253</v>
      </c>
      <c r="M19" s="71"/>
    </row>
    <row r="20" spans="1:14" ht="25.15" customHeight="1">
      <c r="A20" s="31" t="s">
        <v>86</v>
      </c>
      <c r="B20" s="57"/>
      <c r="D20" s="47">
        <v>75978</v>
      </c>
      <c r="E20" s="47"/>
      <c r="F20" s="47">
        <v>72181</v>
      </c>
      <c r="G20" s="47"/>
      <c r="H20" s="58">
        <v>1716</v>
      </c>
      <c r="I20" s="47"/>
      <c r="J20" s="58">
        <v>911</v>
      </c>
      <c r="M20" s="71"/>
    </row>
    <row r="21" spans="1:14" ht="25.15" customHeight="1">
      <c r="A21" s="31" t="s">
        <v>87</v>
      </c>
      <c r="D21" s="47">
        <v>119756</v>
      </c>
      <c r="E21" s="47"/>
      <c r="F21" s="47">
        <v>71034</v>
      </c>
      <c r="G21" s="47"/>
      <c r="H21" s="47">
        <v>45562</v>
      </c>
      <c r="I21" s="47"/>
      <c r="J21" s="47">
        <v>10801</v>
      </c>
      <c r="M21" s="71"/>
    </row>
    <row r="22" spans="1:14" ht="25.15" customHeight="1">
      <c r="A22" s="31" t="s">
        <v>88</v>
      </c>
      <c r="D22" s="47">
        <v>48954</v>
      </c>
      <c r="E22" s="47"/>
      <c r="F22" s="47">
        <v>40281</v>
      </c>
      <c r="G22" s="47"/>
      <c r="H22" s="58">
        <v>20847</v>
      </c>
      <c r="I22" s="47"/>
      <c r="J22" s="58">
        <v>18447</v>
      </c>
      <c r="M22" s="71"/>
    </row>
    <row r="23" spans="1:14" ht="25.15" customHeight="1">
      <c r="A23" s="34" t="s">
        <v>89</v>
      </c>
      <c r="D23" s="78">
        <f>SUM(D18:D22)</f>
        <v>506071</v>
      </c>
      <c r="E23" s="47"/>
      <c r="F23" s="78">
        <f>SUM(F18:F22)</f>
        <v>467700</v>
      </c>
      <c r="G23" s="47"/>
      <c r="H23" s="78">
        <f>SUM(H18:H22)</f>
        <v>117582</v>
      </c>
      <c r="I23" s="47"/>
      <c r="J23" s="78">
        <f>SUM(J18:J22)</f>
        <v>81054</v>
      </c>
      <c r="M23" s="71"/>
      <c r="N23" s="79"/>
    </row>
    <row r="24" spans="1:14" ht="25.15" customHeight="1">
      <c r="A24" s="34" t="s">
        <v>206</v>
      </c>
      <c r="D24" s="47">
        <f>SUM(D16-D23)</f>
        <v>86274</v>
      </c>
      <c r="E24" s="47"/>
      <c r="F24" s="47">
        <f>SUM(F16-F23)</f>
        <v>126110</v>
      </c>
      <c r="G24" s="47"/>
      <c r="H24" s="47">
        <f>SUM(H16-H23)</f>
        <v>-11591</v>
      </c>
      <c r="I24" s="47"/>
      <c r="J24" s="47">
        <f>SUM(J16-J23)</f>
        <v>-17483</v>
      </c>
      <c r="M24" s="71"/>
      <c r="N24" s="79"/>
    </row>
    <row r="25" spans="1:14" ht="25.15" customHeight="1">
      <c r="A25" s="31" t="s">
        <v>90</v>
      </c>
      <c r="B25" s="57">
        <v>7.2</v>
      </c>
      <c r="D25" s="47">
        <v>-86</v>
      </c>
      <c r="E25" s="47"/>
      <c r="F25" s="47">
        <v>-78</v>
      </c>
      <c r="G25" s="47"/>
      <c r="H25" s="47">
        <v>-86</v>
      </c>
      <c r="I25" s="47"/>
      <c r="J25" s="47">
        <v>-78</v>
      </c>
      <c r="M25" s="71"/>
      <c r="N25" s="79"/>
    </row>
    <row r="26" spans="1:14" ht="25.15" customHeight="1">
      <c r="A26" s="31" t="s">
        <v>91</v>
      </c>
      <c r="B26" s="57">
        <v>8.1999999999999993</v>
      </c>
      <c r="D26" s="80">
        <v>0</v>
      </c>
      <c r="E26" s="47"/>
      <c r="F26" s="80">
        <v>0</v>
      </c>
      <c r="G26" s="47"/>
      <c r="H26" s="80">
        <v>78667</v>
      </c>
      <c r="I26" s="47"/>
      <c r="J26" s="80">
        <v>117556</v>
      </c>
      <c r="M26" s="71"/>
      <c r="N26" s="79"/>
    </row>
    <row r="27" spans="1:14" ht="25.15" customHeight="1">
      <c r="A27" s="34" t="s">
        <v>92</v>
      </c>
      <c r="D27" s="47">
        <f>SUM(D24:D26)</f>
        <v>86188</v>
      </c>
      <c r="E27" s="47"/>
      <c r="F27" s="47">
        <f>SUM(F24:F26)</f>
        <v>126032</v>
      </c>
      <c r="G27" s="47"/>
      <c r="H27" s="47">
        <f>SUM(H24:H26)</f>
        <v>66990</v>
      </c>
      <c r="I27" s="47"/>
      <c r="J27" s="47">
        <f>SUM(J24:J26)</f>
        <v>99995</v>
      </c>
      <c r="M27" s="71"/>
    </row>
    <row r="28" spans="1:14" ht="25.15" customHeight="1">
      <c r="A28" s="31" t="s">
        <v>207</v>
      </c>
      <c r="B28" s="57">
        <v>9</v>
      </c>
      <c r="D28" s="47">
        <v>-17710</v>
      </c>
      <c r="E28" s="47"/>
      <c r="F28" s="47">
        <v>-23049</v>
      </c>
      <c r="G28" s="47"/>
      <c r="H28" s="58">
        <v>1488</v>
      </c>
      <c r="I28" s="47"/>
      <c r="J28" s="58">
        <v>2988</v>
      </c>
      <c r="M28" s="71"/>
    </row>
    <row r="29" spans="1:14" ht="25.15" customHeight="1">
      <c r="A29" s="79" t="s">
        <v>93</v>
      </c>
      <c r="D29" s="78">
        <f>SUM(D27:D28)</f>
        <v>68478</v>
      </c>
      <c r="E29" s="47"/>
      <c r="F29" s="78">
        <f>SUM(F27:F28)</f>
        <v>102983</v>
      </c>
      <c r="G29" s="47"/>
      <c r="H29" s="78">
        <f>SUM(H27:H28)</f>
        <v>68478</v>
      </c>
      <c r="I29" s="47"/>
      <c r="J29" s="78">
        <f>SUM(J27:J28)</f>
        <v>102983</v>
      </c>
      <c r="M29" s="71"/>
    </row>
    <row r="30" spans="1:14" ht="25.15" customHeight="1">
      <c r="A30" s="79"/>
      <c r="D30" s="47"/>
      <c r="E30" s="47"/>
      <c r="F30" s="47"/>
      <c r="G30" s="47"/>
      <c r="H30" s="47"/>
      <c r="I30" s="47"/>
      <c r="J30" s="47"/>
      <c r="M30" s="71"/>
    </row>
    <row r="31" spans="1:14" ht="25.15" customHeight="1">
      <c r="A31" s="31" t="s">
        <v>35</v>
      </c>
      <c r="D31" s="47"/>
      <c r="E31" s="47"/>
      <c r="F31" s="47"/>
      <c r="G31" s="47"/>
      <c r="H31" s="47"/>
      <c r="I31" s="47"/>
      <c r="J31" s="47"/>
      <c r="M31" s="71"/>
    </row>
    <row r="32" spans="1:14" ht="25.15" customHeight="1">
      <c r="J32" s="33" t="s">
        <v>73</v>
      </c>
      <c r="M32" s="71"/>
    </row>
    <row r="33" spans="1:13" s="34" customFormat="1" ht="25.15" customHeight="1">
      <c r="A33" s="34" t="s">
        <v>0</v>
      </c>
      <c r="K33" s="72"/>
      <c r="L33" s="72"/>
      <c r="M33" s="71"/>
    </row>
    <row r="34" spans="1:13" s="34" customFormat="1" ht="25.15" customHeight="1">
      <c r="A34" s="34" t="s">
        <v>94</v>
      </c>
      <c r="K34" s="72"/>
      <c r="L34" s="72"/>
      <c r="M34" s="71"/>
    </row>
    <row r="35" spans="1:13" s="34" customFormat="1" ht="25.15" customHeight="1">
      <c r="A35" s="34" t="s">
        <v>218</v>
      </c>
      <c r="K35" s="72"/>
      <c r="L35" s="72"/>
      <c r="M35" s="71"/>
    </row>
    <row r="36" spans="1:13" ht="25.15" customHeight="1">
      <c r="J36" s="33" t="s">
        <v>1</v>
      </c>
      <c r="M36" s="71"/>
    </row>
    <row r="37" spans="1:13" ht="25.15" customHeight="1">
      <c r="D37" s="73" t="s">
        <v>2</v>
      </c>
      <c r="E37" s="74"/>
      <c r="F37" s="75"/>
      <c r="G37" s="76"/>
      <c r="H37" s="73" t="s">
        <v>3</v>
      </c>
      <c r="I37" s="74"/>
      <c r="J37" s="75"/>
      <c r="M37" s="71"/>
    </row>
    <row r="38" spans="1:13" ht="25.15" customHeight="1">
      <c r="B38" s="44" t="s">
        <v>4</v>
      </c>
      <c r="D38" s="55">
        <v>2567</v>
      </c>
      <c r="E38" s="41"/>
      <c r="F38" s="55">
        <v>2566</v>
      </c>
      <c r="G38" s="77"/>
      <c r="H38" s="55">
        <v>2567</v>
      </c>
      <c r="I38" s="41"/>
      <c r="J38" s="55">
        <v>2566</v>
      </c>
      <c r="M38" s="71"/>
    </row>
    <row r="39" spans="1:13" ht="25.15" customHeight="1">
      <c r="A39" s="35" t="s">
        <v>95</v>
      </c>
      <c r="B39" s="48"/>
      <c r="C39" s="81"/>
      <c r="D39" s="82"/>
      <c r="E39" s="82"/>
      <c r="F39" s="83"/>
      <c r="G39" s="84"/>
      <c r="H39" s="83"/>
      <c r="I39" s="84"/>
      <c r="J39" s="83"/>
      <c r="K39" s="84"/>
      <c r="L39" s="52"/>
      <c r="M39" s="71"/>
    </row>
    <row r="40" spans="1:13" ht="25.15" customHeight="1">
      <c r="A40" s="85" t="s">
        <v>96</v>
      </c>
      <c r="B40" s="48"/>
      <c r="C40" s="81"/>
      <c r="D40" s="82"/>
      <c r="E40" s="82"/>
      <c r="F40" s="83"/>
      <c r="G40" s="84"/>
      <c r="H40" s="83"/>
      <c r="I40" s="84"/>
      <c r="J40" s="83"/>
      <c r="K40" s="84"/>
      <c r="L40" s="52"/>
      <c r="M40" s="71"/>
    </row>
    <row r="41" spans="1:13" ht="25.15" customHeight="1">
      <c r="A41" s="86" t="s">
        <v>97</v>
      </c>
      <c r="B41" s="48"/>
      <c r="C41" s="81"/>
      <c r="D41" s="82"/>
      <c r="E41" s="82"/>
      <c r="F41" s="83"/>
      <c r="G41" s="84"/>
      <c r="H41" s="83"/>
      <c r="I41" s="84"/>
      <c r="J41" s="83"/>
      <c r="K41" s="84"/>
      <c r="L41" s="52"/>
      <c r="M41" s="71"/>
    </row>
    <row r="42" spans="1:13" ht="25.15" customHeight="1">
      <c r="A42" s="48" t="s">
        <v>98</v>
      </c>
      <c r="B42" s="87"/>
      <c r="C42" s="87"/>
      <c r="D42" s="49"/>
      <c r="E42" s="47"/>
      <c r="F42" s="49"/>
      <c r="G42" s="47"/>
      <c r="H42" s="49"/>
      <c r="I42" s="47"/>
      <c r="J42" s="49"/>
      <c r="M42" s="71"/>
    </row>
    <row r="43" spans="1:13" ht="25.15" customHeight="1">
      <c r="A43" s="48" t="s">
        <v>203</v>
      </c>
      <c r="B43" s="87"/>
      <c r="C43" s="87"/>
      <c r="D43" s="88">
        <v>77</v>
      </c>
      <c r="E43" s="47"/>
      <c r="F43" s="88">
        <v>-80</v>
      </c>
      <c r="G43" s="47"/>
      <c r="H43" s="88">
        <v>77</v>
      </c>
      <c r="I43" s="47"/>
      <c r="J43" s="88">
        <v>-80</v>
      </c>
      <c r="M43" s="71"/>
    </row>
    <row r="44" spans="1:13" ht="25.15" customHeight="1">
      <c r="A44" s="48" t="s">
        <v>99</v>
      </c>
      <c r="B44" s="87"/>
      <c r="C44" s="87"/>
      <c r="D44" s="88"/>
      <c r="E44" s="47"/>
      <c r="F44" s="88"/>
      <c r="G44" s="47"/>
      <c r="H44" s="88"/>
      <c r="I44" s="47"/>
      <c r="J44" s="88"/>
      <c r="M44" s="71"/>
    </row>
    <row r="45" spans="1:13" ht="25.15" customHeight="1">
      <c r="A45" s="48" t="s">
        <v>100</v>
      </c>
      <c r="B45" s="87">
        <v>7.2</v>
      </c>
      <c r="C45" s="87"/>
      <c r="D45" s="88">
        <v>29</v>
      </c>
      <c r="E45" s="47"/>
      <c r="F45" s="88">
        <v>0</v>
      </c>
      <c r="G45" s="47"/>
      <c r="H45" s="88">
        <v>29</v>
      </c>
      <c r="I45" s="47"/>
      <c r="J45" s="88">
        <v>0</v>
      </c>
      <c r="M45" s="71"/>
    </row>
    <row r="46" spans="1:13" ht="25.15" customHeight="1">
      <c r="A46" s="89" t="s">
        <v>101</v>
      </c>
      <c r="B46" s="81">
        <v>9</v>
      </c>
      <c r="C46" s="81">
        <v>12</v>
      </c>
      <c r="D46" s="50">
        <v>-16</v>
      </c>
      <c r="E46" s="47"/>
      <c r="F46" s="50">
        <v>16</v>
      </c>
      <c r="G46" s="47"/>
      <c r="H46" s="50">
        <v>-16</v>
      </c>
      <c r="I46" s="47"/>
      <c r="J46" s="50">
        <v>16</v>
      </c>
      <c r="M46" s="71"/>
    </row>
    <row r="47" spans="1:13" ht="25.15" customHeight="1">
      <c r="A47" s="89" t="s">
        <v>96</v>
      </c>
      <c r="B47" s="57"/>
      <c r="C47" s="87"/>
      <c r="D47" s="47"/>
      <c r="E47" s="47"/>
      <c r="F47" s="47"/>
      <c r="G47" s="47"/>
      <c r="H47" s="47"/>
      <c r="I47" s="47"/>
      <c r="J47" s="47"/>
      <c r="M47" s="71"/>
    </row>
    <row r="48" spans="1:13" ht="25.15" customHeight="1">
      <c r="A48" s="89" t="s">
        <v>102</v>
      </c>
      <c r="B48" s="48"/>
      <c r="C48" s="87"/>
      <c r="D48" s="80">
        <f>SUM(D42:D46)</f>
        <v>90</v>
      </c>
      <c r="E48" s="47"/>
      <c r="F48" s="80">
        <f>SUM(F42:F46)</f>
        <v>-64</v>
      </c>
      <c r="G48" s="47"/>
      <c r="H48" s="80">
        <f>SUM(H42:H46)</f>
        <v>90</v>
      </c>
      <c r="I48" s="47"/>
      <c r="J48" s="80">
        <f>SUM(J42:J46)</f>
        <v>-64</v>
      </c>
      <c r="M48" s="71"/>
    </row>
    <row r="49" spans="1:13" ht="25.15" customHeight="1">
      <c r="A49" s="89"/>
      <c r="B49" s="48"/>
      <c r="C49" s="87"/>
      <c r="D49" s="47"/>
      <c r="E49" s="47"/>
      <c r="F49" s="47"/>
      <c r="G49" s="47"/>
      <c r="H49" s="47"/>
      <c r="I49" s="47"/>
      <c r="J49" s="47"/>
      <c r="M49" s="71"/>
    </row>
    <row r="50" spans="1:13" ht="25.15" customHeight="1">
      <c r="A50" s="85" t="s">
        <v>103</v>
      </c>
      <c r="B50" s="48"/>
      <c r="C50" s="87"/>
      <c r="D50" s="47"/>
      <c r="E50" s="47"/>
      <c r="F50" s="47"/>
      <c r="G50" s="47"/>
      <c r="H50" s="47"/>
      <c r="I50" s="47"/>
      <c r="J50" s="47"/>
      <c r="M50" s="71"/>
    </row>
    <row r="51" spans="1:13" ht="25.15" customHeight="1">
      <c r="A51" s="85" t="s">
        <v>97</v>
      </c>
      <c r="B51" s="48"/>
      <c r="C51" s="81"/>
      <c r="D51" s="82"/>
      <c r="E51" s="82"/>
      <c r="F51" s="82"/>
      <c r="G51" s="84"/>
      <c r="H51" s="83"/>
      <c r="I51" s="84"/>
      <c r="J51" s="83"/>
      <c r="K51" s="84"/>
      <c r="L51" s="52"/>
      <c r="M51" s="71"/>
    </row>
    <row r="52" spans="1:13" ht="25.15" customHeight="1">
      <c r="A52" s="48" t="s">
        <v>223</v>
      </c>
      <c r="B52" s="48"/>
      <c r="C52" s="81"/>
      <c r="D52" s="90"/>
      <c r="E52" s="82"/>
      <c r="F52" s="90"/>
      <c r="G52" s="84"/>
      <c r="H52" s="91"/>
      <c r="I52" s="84"/>
      <c r="J52" s="91"/>
      <c r="K52" s="84"/>
      <c r="L52" s="52"/>
      <c r="M52" s="71"/>
    </row>
    <row r="53" spans="1:13" ht="25.15" customHeight="1">
      <c r="A53" s="48" t="s">
        <v>233</v>
      </c>
      <c r="B53" s="48"/>
      <c r="C53" s="81"/>
      <c r="D53" s="88">
        <v>-356</v>
      </c>
      <c r="E53" s="82"/>
      <c r="F53" s="88">
        <v>43349</v>
      </c>
      <c r="G53" s="84"/>
      <c r="H53" s="88">
        <v>-356</v>
      </c>
      <c r="I53" s="84"/>
      <c r="J53" s="88">
        <v>43349</v>
      </c>
      <c r="K53" s="84"/>
      <c r="L53" s="52"/>
      <c r="M53" s="71"/>
    </row>
    <row r="54" spans="1:13" ht="25.15" customHeight="1">
      <c r="A54" s="48" t="s">
        <v>104</v>
      </c>
      <c r="B54" s="87">
        <v>7.2</v>
      </c>
      <c r="C54" s="81"/>
      <c r="D54" s="88">
        <v>3122</v>
      </c>
      <c r="E54" s="82"/>
      <c r="F54" s="88">
        <v>-715</v>
      </c>
      <c r="G54" s="84"/>
      <c r="H54" s="88">
        <v>3122</v>
      </c>
      <c r="I54" s="84"/>
      <c r="J54" s="88">
        <v>-715</v>
      </c>
      <c r="K54" s="84"/>
      <c r="L54" s="52"/>
      <c r="M54" s="71"/>
    </row>
    <row r="55" spans="1:13" ht="25.15" customHeight="1">
      <c r="A55" s="48" t="s">
        <v>241</v>
      </c>
      <c r="B55" s="87"/>
      <c r="C55" s="81"/>
      <c r="D55" s="88"/>
      <c r="E55" s="82"/>
      <c r="F55" s="88"/>
      <c r="G55" s="84"/>
      <c r="H55" s="88"/>
      <c r="I55" s="84"/>
      <c r="J55" s="88"/>
      <c r="K55" s="84"/>
      <c r="L55" s="52"/>
      <c r="M55" s="71"/>
    </row>
    <row r="56" spans="1:13" ht="25.15" customHeight="1">
      <c r="A56" s="48" t="s">
        <v>242</v>
      </c>
      <c r="B56" s="87"/>
      <c r="C56" s="81"/>
      <c r="D56" s="88">
        <v>2454</v>
      </c>
      <c r="E56" s="82"/>
      <c r="F56" s="88">
        <v>0</v>
      </c>
      <c r="G56" s="84"/>
      <c r="H56" s="88">
        <v>2454</v>
      </c>
      <c r="I56" s="84"/>
      <c r="J56" s="88">
        <v>0</v>
      </c>
      <c r="K56" s="84"/>
      <c r="L56" s="52"/>
      <c r="M56" s="71"/>
    </row>
    <row r="57" spans="1:13" ht="25.15" customHeight="1">
      <c r="A57" s="89" t="s">
        <v>208</v>
      </c>
      <c r="B57" s="81">
        <v>9</v>
      </c>
      <c r="C57" s="81"/>
      <c r="D57" s="50">
        <v>71</v>
      </c>
      <c r="E57" s="82"/>
      <c r="F57" s="50">
        <v>-8670</v>
      </c>
      <c r="G57" s="84"/>
      <c r="H57" s="50">
        <v>71</v>
      </c>
      <c r="I57" s="84"/>
      <c r="J57" s="50">
        <v>-8670</v>
      </c>
      <c r="K57" s="84"/>
      <c r="L57" s="52"/>
      <c r="M57" s="71"/>
    </row>
    <row r="58" spans="1:13" ht="25.15" customHeight="1">
      <c r="A58" s="89" t="s">
        <v>103</v>
      </c>
      <c r="B58" s="57"/>
      <c r="C58" s="87"/>
      <c r="D58" s="47"/>
      <c r="E58" s="47"/>
      <c r="F58" s="47"/>
      <c r="G58" s="47"/>
      <c r="H58" s="47"/>
      <c r="I58" s="47"/>
      <c r="J58" s="47"/>
      <c r="K58" s="84"/>
      <c r="L58" s="52"/>
      <c r="M58" s="71"/>
    </row>
    <row r="59" spans="1:13" ht="25.15" customHeight="1">
      <c r="A59" s="89" t="s">
        <v>102</v>
      </c>
      <c r="B59" s="48"/>
      <c r="C59" s="87"/>
      <c r="D59" s="80">
        <f>SUM(D52:D57)</f>
        <v>5291</v>
      </c>
      <c r="E59" s="47"/>
      <c r="F59" s="80">
        <f>SUM(F52:F57)</f>
        <v>33964</v>
      </c>
      <c r="G59" s="47"/>
      <c r="H59" s="80">
        <f>SUM(H52:H57)</f>
        <v>5291</v>
      </c>
      <c r="I59" s="47"/>
      <c r="J59" s="80">
        <f>SUM(J52:J58)</f>
        <v>33964</v>
      </c>
      <c r="K59" s="84"/>
      <c r="L59" s="52"/>
      <c r="M59" s="71"/>
    </row>
    <row r="60" spans="1:13" ht="25.15" customHeight="1">
      <c r="A60" s="35" t="s">
        <v>105</v>
      </c>
      <c r="B60" s="48"/>
      <c r="C60" s="81"/>
      <c r="D60" s="80">
        <f>SUM(D48,D59)</f>
        <v>5381</v>
      </c>
      <c r="E60" s="47"/>
      <c r="F60" s="80">
        <f>SUM(F48,F59)</f>
        <v>33900</v>
      </c>
      <c r="G60" s="47"/>
      <c r="H60" s="80">
        <f>SUM(H48,H59)</f>
        <v>5381</v>
      </c>
      <c r="I60" s="47"/>
      <c r="J60" s="80">
        <f>SUM(J48,J59)</f>
        <v>33900</v>
      </c>
      <c r="M60" s="71"/>
    </row>
    <row r="61" spans="1:13" ht="16.5" customHeight="1">
      <c r="A61" s="34"/>
      <c r="D61" s="47"/>
      <c r="E61" s="47"/>
      <c r="F61" s="47"/>
      <c r="G61" s="47"/>
      <c r="H61" s="47"/>
      <c r="I61" s="47"/>
      <c r="J61" s="47"/>
      <c r="M61" s="71"/>
    </row>
    <row r="62" spans="1:13" ht="25.15" customHeight="1" thickBot="1">
      <c r="A62" s="34" t="s">
        <v>106</v>
      </c>
      <c r="D62" s="61">
        <f>SUM(D29,D60)</f>
        <v>73859</v>
      </c>
      <c r="E62" s="47"/>
      <c r="F62" s="61">
        <f>SUM(F29,F60)</f>
        <v>136883</v>
      </c>
      <c r="G62" s="47"/>
      <c r="H62" s="61">
        <f>SUM(H29,H60)</f>
        <v>73859</v>
      </c>
      <c r="I62" s="47"/>
      <c r="J62" s="61">
        <f>SUM(J29,J60)</f>
        <v>136883</v>
      </c>
      <c r="M62" s="71"/>
    </row>
    <row r="63" spans="1:13" ht="16.5" customHeight="1" thickTop="1">
      <c r="A63" s="34"/>
      <c r="D63" s="47"/>
      <c r="E63" s="47"/>
      <c r="F63" s="47"/>
      <c r="G63" s="47"/>
      <c r="H63" s="47"/>
      <c r="I63" s="47"/>
      <c r="J63" s="47"/>
      <c r="M63" s="71"/>
    </row>
    <row r="64" spans="1:13" ht="25.15" customHeight="1">
      <c r="A64" s="34" t="s">
        <v>107</v>
      </c>
      <c r="B64" s="57"/>
      <c r="D64" s="31"/>
      <c r="F64" s="31"/>
      <c r="H64" s="31"/>
      <c r="J64" s="31"/>
      <c r="M64" s="71"/>
    </row>
    <row r="65" spans="1:14" ht="25.15" customHeight="1">
      <c r="A65" s="31" t="s">
        <v>108</v>
      </c>
      <c r="D65" s="31"/>
      <c r="F65" s="31"/>
      <c r="H65" s="31"/>
      <c r="J65" s="31"/>
      <c r="M65" s="71"/>
    </row>
    <row r="66" spans="1:14" ht="25.15" customHeight="1" thickBot="1">
      <c r="A66" s="31" t="s">
        <v>109</v>
      </c>
      <c r="D66" s="92">
        <v>0.03</v>
      </c>
      <c r="E66" s="93"/>
      <c r="F66" s="92">
        <v>0.05</v>
      </c>
      <c r="G66" s="93"/>
      <c r="H66" s="92">
        <v>0.03</v>
      </c>
      <c r="I66" s="93"/>
      <c r="J66" s="92">
        <v>0.05</v>
      </c>
      <c r="M66" s="71"/>
      <c r="N66" s="47"/>
    </row>
    <row r="67" spans="1:14" ht="25.15" customHeight="1" thickTop="1">
      <c r="A67" s="34"/>
      <c r="D67" s="47"/>
      <c r="E67" s="47"/>
      <c r="F67" s="47"/>
      <c r="G67" s="47"/>
      <c r="H67" s="47"/>
      <c r="I67" s="47"/>
      <c r="J67" s="47"/>
      <c r="M67" s="71"/>
      <c r="N67" s="47"/>
    </row>
    <row r="68" spans="1:14" ht="25.15" customHeight="1">
      <c r="A68" s="31" t="s">
        <v>35</v>
      </c>
      <c r="E68" s="33"/>
      <c r="G68" s="33"/>
      <c r="I68" s="33"/>
      <c r="J68" s="33"/>
      <c r="M68" s="71"/>
      <c r="N68" s="47"/>
    </row>
    <row r="69" spans="1:14" ht="25.15" customHeight="1">
      <c r="E69" s="33"/>
      <c r="G69" s="33"/>
      <c r="I69" s="33"/>
      <c r="J69" s="33"/>
      <c r="M69" s="71"/>
      <c r="N69" s="47"/>
    </row>
    <row r="70" spans="1:14" ht="25.15" customHeight="1">
      <c r="A70" s="68"/>
      <c r="D70" s="33"/>
      <c r="E70" s="65"/>
      <c r="F70" s="68"/>
      <c r="G70" s="68"/>
      <c r="H70" s="68"/>
      <c r="I70" s="68"/>
      <c r="J70" s="68"/>
      <c r="K70" s="65"/>
      <c r="L70" s="31"/>
      <c r="M70" s="71"/>
    </row>
    <row r="71" spans="1:14" ht="25.15" customHeight="1">
      <c r="A71" s="69" t="s">
        <v>72</v>
      </c>
      <c r="F71" s="106" t="s">
        <v>72</v>
      </c>
      <c r="G71" s="106"/>
      <c r="H71" s="106"/>
      <c r="I71" s="106"/>
      <c r="J71" s="106"/>
      <c r="K71" s="31"/>
      <c r="L71" s="31"/>
      <c r="M71" s="71"/>
    </row>
    <row r="72" spans="1:14" ht="25.15" customHeight="1">
      <c r="J72" s="33" t="s">
        <v>73</v>
      </c>
      <c r="M72" s="71"/>
    </row>
    <row r="73" spans="1:14" s="34" customFormat="1" ht="25.15" customHeight="1">
      <c r="A73" s="34" t="s">
        <v>0</v>
      </c>
      <c r="K73" s="72"/>
      <c r="L73" s="72"/>
      <c r="M73" s="71"/>
    </row>
    <row r="74" spans="1:14" s="34" customFormat="1" ht="25.15" customHeight="1">
      <c r="A74" s="34" t="s">
        <v>74</v>
      </c>
      <c r="K74" s="72"/>
      <c r="L74" s="72"/>
      <c r="M74" s="71"/>
    </row>
    <row r="75" spans="1:14" s="34" customFormat="1" ht="25.15" customHeight="1">
      <c r="A75" s="34" t="s">
        <v>219</v>
      </c>
      <c r="K75" s="72"/>
      <c r="L75" s="72"/>
      <c r="M75" s="71"/>
    </row>
    <row r="76" spans="1:14" ht="25.15" customHeight="1">
      <c r="J76" s="33" t="s">
        <v>1</v>
      </c>
      <c r="M76" s="71"/>
    </row>
    <row r="77" spans="1:14" ht="25.15" customHeight="1">
      <c r="D77" s="73" t="s">
        <v>2</v>
      </c>
      <c r="E77" s="74"/>
      <c r="F77" s="75"/>
      <c r="G77" s="76"/>
      <c r="H77" s="73" t="s">
        <v>3</v>
      </c>
      <c r="I77" s="74"/>
      <c r="J77" s="75"/>
      <c r="M77" s="71"/>
    </row>
    <row r="78" spans="1:14" ht="25.15" customHeight="1">
      <c r="B78" s="44" t="s">
        <v>4</v>
      </c>
      <c r="D78" s="55">
        <v>2567</v>
      </c>
      <c r="E78" s="41"/>
      <c r="F78" s="55">
        <v>2566</v>
      </c>
      <c r="G78" s="77"/>
      <c r="H78" s="55">
        <v>2567</v>
      </c>
      <c r="I78" s="41"/>
      <c r="J78" s="55">
        <v>2566</v>
      </c>
      <c r="M78" s="71"/>
    </row>
    <row r="79" spans="1:14" ht="25.15" customHeight="1">
      <c r="A79" s="34" t="s">
        <v>75</v>
      </c>
      <c r="D79" s="33"/>
      <c r="F79" s="33"/>
      <c r="M79" s="71"/>
    </row>
    <row r="80" spans="1:14" ht="25.15" customHeight="1">
      <c r="A80" s="34" t="s">
        <v>76</v>
      </c>
      <c r="D80" s="33"/>
      <c r="F80" s="33"/>
      <c r="M80" s="71"/>
    </row>
    <row r="81" spans="1:14" ht="25.15" customHeight="1">
      <c r="A81" s="31" t="s">
        <v>77</v>
      </c>
      <c r="B81" s="57">
        <v>13</v>
      </c>
      <c r="D81" s="58">
        <v>367464</v>
      </c>
      <c r="E81" s="47"/>
      <c r="F81" s="58">
        <v>488785</v>
      </c>
      <c r="G81" s="47"/>
      <c r="H81" s="58">
        <v>0</v>
      </c>
      <c r="I81" s="47"/>
      <c r="J81" s="58">
        <v>0</v>
      </c>
      <c r="M81" s="71"/>
    </row>
    <row r="82" spans="1:14" ht="25.15" customHeight="1">
      <c r="A82" s="31" t="s">
        <v>78</v>
      </c>
      <c r="B82" s="57">
        <v>14</v>
      </c>
      <c r="D82" s="58">
        <v>823287</v>
      </c>
      <c r="E82" s="47"/>
      <c r="F82" s="58">
        <v>887059</v>
      </c>
      <c r="G82" s="47"/>
      <c r="H82" s="58">
        <v>4642</v>
      </c>
      <c r="I82" s="47"/>
      <c r="J82" s="58">
        <v>9358</v>
      </c>
      <c r="M82" s="71"/>
    </row>
    <row r="83" spans="1:14" ht="25.15" customHeight="1">
      <c r="A83" s="31" t="s">
        <v>79</v>
      </c>
      <c r="B83" s="57">
        <v>15</v>
      </c>
      <c r="D83" s="58">
        <v>280539</v>
      </c>
      <c r="E83" s="47"/>
      <c r="F83" s="58">
        <v>307623</v>
      </c>
      <c r="G83" s="47"/>
      <c r="H83" s="58">
        <v>26464</v>
      </c>
      <c r="I83" s="47"/>
      <c r="J83" s="58">
        <v>25880</v>
      </c>
      <c r="M83" s="71"/>
    </row>
    <row r="84" spans="1:14" ht="25.15" customHeight="1">
      <c r="A84" s="31" t="s">
        <v>232</v>
      </c>
      <c r="B84" s="57">
        <v>16</v>
      </c>
      <c r="D84" s="58">
        <v>310565</v>
      </c>
      <c r="E84" s="47"/>
      <c r="F84" s="58">
        <v>121791</v>
      </c>
      <c r="G84" s="47"/>
      <c r="H84" s="58">
        <v>147670</v>
      </c>
      <c r="I84" s="47"/>
      <c r="J84" s="58">
        <v>11218</v>
      </c>
      <c r="M84" s="71"/>
    </row>
    <row r="85" spans="1:14" ht="25.15" customHeight="1">
      <c r="A85" s="31" t="s">
        <v>80</v>
      </c>
      <c r="B85" s="57">
        <v>18</v>
      </c>
      <c r="D85" s="58">
        <v>0</v>
      </c>
      <c r="E85" s="47"/>
      <c r="F85" s="58">
        <v>0</v>
      </c>
      <c r="G85" s="47"/>
      <c r="H85" s="58">
        <v>203226</v>
      </c>
      <c r="I85" s="47"/>
      <c r="J85" s="58">
        <v>198371</v>
      </c>
      <c r="M85" s="71"/>
    </row>
    <row r="86" spans="1:14" ht="25.15" customHeight="1">
      <c r="A86" s="31" t="s">
        <v>81</v>
      </c>
      <c r="B86" s="57"/>
      <c r="D86" s="58">
        <v>13950</v>
      </c>
      <c r="E86" s="47"/>
      <c r="F86" s="58">
        <v>24876</v>
      </c>
      <c r="G86" s="47"/>
      <c r="H86" s="58">
        <v>19441</v>
      </c>
      <c r="I86" s="47"/>
      <c r="J86" s="58">
        <v>35885</v>
      </c>
      <c r="M86" s="71"/>
    </row>
    <row r="87" spans="1:14" ht="25.15" customHeight="1">
      <c r="A87" s="34" t="s">
        <v>82</v>
      </c>
      <c r="D87" s="59">
        <f>SUM(D81:D86)</f>
        <v>1795805</v>
      </c>
      <c r="E87" s="47"/>
      <c r="F87" s="59">
        <f>SUM(F81:F86)</f>
        <v>1830134</v>
      </c>
      <c r="G87" s="47"/>
      <c r="H87" s="59">
        <f>SUM(H81:H86)</f>
        <v>401443</v>
      </c>
      <c r="I87" s="47"/>
      <c r="J87" s="59">
        <f>SUM(J81:J86)</f>
        <v>280712</v>
      </c>
      <c r="M87" s="71"/>
    </row>
    <row r="88" spans="1:14" ht="25.15" customHeight="1">
      <c r="A88" s="34" t="s">
        <v>83</v>
      </c>
      <c r="D88" s="47"/>
      <c r="E88" s="47"/>
      <c r="F88" s="47"/>
      <c r="G88" s="47"/>
      <c r="H88" s="47"/>
      <c r="I88" s="47"/>
      <c r="J88" s="47"/>
      <c r="M88" s="71"/>
    </row>
    <row r="89" spans="1:14" ht="25.15" customHeight="1">
      <c r="A89" s="31" t="s">
        <v>84</v>
      </c>
      <c r="D89" s="47">
        <v>766667</v>
      </c>
      <c r="E89" s="47"/>
      <c r="F89" s="47">
        <v>815246</v>
      </c>
      <c r="G89" s="47"/>
      <c r="H89" s="58">
        <v>186103</v>
      </c>
      <c r="I89" s="47"/>
      <c r="J89" s="58">
        <v>173405</v>
      </c>
      <c r="M89" s="71"/>
    </row>
    <row r="90" spans="1:14" ht="25.15" customHeight="1">
      <c r="A90" s="31" t="s">
        <v>85</v>
      </c>
      <c r="D90" s="47">
        <v>61762</v>
      </c>
      <c r="E90" s="47"/>
      <c r="F90" s="47">
        <v>69869</v>
      </c>
      <c r="G90" s="47"/>
      <c r="H90" s="58">
        <v>9618</v>
      </c>
      <c r="I90" s="47"/>
      <c r="J90" s="58">
        <v>17406</v>
      </c>
      <c r="M90" s="71"/>
    </row>
    <row r="91" spans="1:14" ht="25.15" customHeight="1">
      <c r="A91" s="31" t="s">
        <v>86</v>
      </c>
      <c r="B91" s="57"/>
      <c r="D91" s="47">
        <v>247151</v>
      </c>
      <c r="E91" s="47"/>
      <c r="F91" s="47">
        <v>185031</v>
      </c>
      <c r="G91" s="47"/>
      <c r="H91" s="58">
        <v>3381</v>
      </c>
      <c r="I91" s="47"/>
      <c r="J91" s="58">
        <v>2700</v>
      </c>
      <c r="M91" s="71"/>
    </row>
    <row r="92" spans="1:14" ht="25.15" customHeight="1">
      <c r="A92" s="31" t="s">
        <v>87</v>
      </c>
      <c r="D92" s="47">
        <v>244410</v>
      </c>
      <c r="E92" s="47"/>
      <c r="F92" s="47">
        <v>218408</v>
      </c>
      <c r="G92" s="47"/>
      <c r="H92" s="47">
        <v>50912</v>
      </c>
      <c r="I92" s="47"/>
      <c r="J92" s="47">
        <v>30916</v>
      </c>
      <c r="M92" s="71"/>
    </row>
    <row r="93" spans="1:14" ht="25.15" customHeight="1">
      <c r="A93" s="31" t="s">
        <v>88</v>
      </c>
      <c r="D93" s="47">
        <v>106974</v>
      </c>
      <c r="E93" s="47"/>
      <c r="F93" s="47">
        <v>117440</v>
      </c>
      <c r="G93" s="47"/>
      <c r="H93" s="58">
        <v>60090</v>
      </c>
      <c r="I93" s="47"/>
      <c r="J93" s="58">
        <v>57279</v>
      </c>
      <c r="M93" s="71"/>
    </row>
    <row r="94" spans="1:14" ht="25.15" customHeight="1">
      <c r="A94" s="34" t="s">
        <v>89</v>
      </c>
      <c r="D94" s="78">
        <f>SUM(D89:D93)</f>
        <v>1426964</v>
      </c>
      <c r="E94" s="47"/>
      <c r="F94" s="78">
        <f>SUM(F89:F93)</f>
        <v>1405994</v>
      </c>
      <c r="G94" s="47"/>
      <c r="H94" s="78">
        <f>SUM(H89:H93)</f>
        <v>310104</v>
      </c>
      <c r="I94" s="47"/>
      <c r="J94" s="78">
        <f>SUM(J89:J93)</f>
        <v>281706</v>
      </c>
      <c r="M94" s="71"/>
      <c r="N94" s="79"/>
    </row>
    <row r="95" spans="1:14" ht="25.15" customHeight="1">
      <c r="A95" s="34" t="s">
        <v>206</v>
      </c>
      <c r="D95" s="47">
        <f>SUM(D87-D94)</f>
        <v>368841</v>
      </c>
      <c r="E95" s="47"/>
      <c r="F95" s="47">
        <f>SUM(F87-F94)</f>
        <v>424140</v>
      </c>
      <c r="G95" s="47"/>
      <c r="H95" s="47">
        <f>SUM(H87-H94)</f>
        <v>91339</v>
      </c>
      <c r="I95" s="47"/>
      <c r="J95" s="47">
        <f>SUM(J87-J94)</f>
        <v>-994</v>
      </c>
      <c r="M95" s="71"/>
      <c r="N95" s="79"/>
    </row>
    <row r="96" spans="1:14" ht="25.15" customHeight="1">
      <c r="A96" s="31" t="s">
        <v>90</v>
      </c>
      <c r="B96" s="57">
        <v>7.2</v>
      </c>
      <c r="D96" s="47">
        <v>-266</v>
      </c>
      <c r="E96" s="47"/>
      <c r="F96" s="47">
        <v>-231</v>
      </c>
      <c r="G96" s="47"/>
      <c r="H96" s="47">
        <v>-266</v>
      </c>
      <c r="I96" s="47"/>
      <c r="J96" s="47">
        <v>-231</v>
      </c>
      <c r="M96" s="71"/>
      <c r="N96" s="79"/>
    </row>
    <row r="97" spans="1:14" ht="25.15" customHeight="1">
      <c r="A97" s="31" t="s">
        <v>91</v>
      </c>
      <c r="B97" s="57">
        <v>8.1999999999999993</v>
      </c>
      <c r="D97" s="80">
        <v>0</v>
      </c>
      <c r="E97" s="47"/>
      <c r="F97" s="80">
        <v>0</v>
      </c>
      <c r="G97" s="47"/>
      <c r="H97" s="80">
        <v>222226</v>
      </c>
      <c r="I97" s="47"/>
      <c r="J97" s="80">
        <v>342483</v>
      </c>
      <c r="M97" s="71"/>
      <c r="N97" s="79"/>
    </row>
    <row r="98" spans="1:14" ht="25.15" customHeight="1">
      <c r="A98" s="34" t="s">
        <v>92</v>
      </c>
      <c r="D98" s="47">
        <f>SUM(D95:D97)</f>
        <v>368575</v>
      </c>
      <c r="E98" s="47"/>
      <c r="F98" s="47">
        <f>SUM(F95:F97)</f>
        <v>423909</v>
      </c>
      <c r="G98" s="47"/>
      <c r="H98" s="47">
        <f>SUM(H95:H97)</f>
        <v>313299</v>
      </c>
      <c r="I98" s="47"/>
      <c r="J98" s="47">
        <f>SUM(J95:J97)</f>
        <v>341258</v>
      </c>
      <c r="M98" s="71"/>
    </row>
    <row r="99" spans="1:14" ht="25.15" customHeight="1">
      <c r="A99" s="31" t="s">
        <v>207</v>
      </c>
      <c r="B99" s="57">
        <v>9</v>
      </c>
      <c r="D99" s="47">
        <v>-75143</v>
      </c>
      <c r="E99" s="47"/>
      <c r="F99" s="47">
        <v>-82429</v>
      </c>
      <c r="G99" s="47"/>
      <c r="H99" s="58">
        <v>-19867</v>
      </c>
      <c r="I99" s="47"/>
      <c r="J99" s="58">
        <v>222</v>
      </c>
      <c r="M99" s="71"/>
    </row>
    <row r="100" spans="1:14" ht="25.15" customHeight="1">
      <c r="A100" s="79" t="s">
        <v>93</v>
      </c>
      <c r="D100" s="78">
        <f>SUM(D98:D99)</f>
        <v>293432</v>
      </c>
      <c r="E100" s="47"/>
      <c r="F100" s="78">
        <f>SUM(F98:F99)</f>
        <v>341480</v>
      </c>
      <c r="G100" s="47"/>
      <c r="H100" s="78">
        <f>SUM(H98:H99)</f>
        <v>293432</v>
      </c>
      <c r="I100" s="47"/>
      <c r="J100" s="78">
        <f>SUM(J98:J99)</f>
        <v>341480</v>
      </c>
      <c r="M100" s="71"/>
    </row>
    <row r="101" spans="1:14" ht="25.15" customHeight="1">
      <c r="A101" s="79"/>
      <c r="D101" s="47"/>
      <c r="E101" s="47"/>
      <c r="F101" s="47"/>
      <c r="G101" s="47"/>
      <c r="H101" s="47"/>
      <c r="I101" s="47"/>
      <c r="J101" s="47"/>
      <c r="M101" s="71"/>
    </row>
    <row r="102" spans="1:14" ht="25.15" customHeight="1">
      <c r="A102" s="31" t="s">
        <v>35</v>
      </c>
      <c r="D102" s="47"/>
      <c r="E102" s="47"/>
      <c r="F102" s="47"/>
      <c r="G102" s="47"/>
      <c r="H102" s="47"/>
      <c r="I102" s="47"/>
      <c r="J102" s="47"/>
      <c r="M102" s="71"/>
    </row>
    <row r="103" spans="1:14" ht="25.15" customHeight="1">
      <c r="J103" s="33" t="s">
        <v>73</v>
      </c>
      <c r="M103" s="71"/>
    </row>
    <row r="104" spans="1:14" s="34" customFormat="1" ht="25.15" customHeight="1">
      <c r="A104" s="34" t="s">
        <v>0</v>
      </c>
      <c r="K104" s="72"/>
      <c r="L104" s="72"/>
      <c r="M104" s="71"/>
    </row>
    <row r="105" spans="1:14" s="34" customFormat="1" ht="25.15" customHeight="1">
      <c r="A105" s="34" t="s">
        <v>94</v>
      </c>
      <c r="K105" s="72"/>
      <c r="L105" s="72"/>
      <c r="M105" s="71"/>
    </row>
    <row r="106" spans="1:14" s="34" customFormat="1" ht="25.15" customHeight="1">
      <c r="A106" s="34" t="s">
        <v>219</v>
      </c>
      <c r="K106" s="72"/>
      <c r="L106" s="72"/>
      <c r="M106" s="71"/>
    </row>
    <row r="107" spans="1:14" ht="25.15" customHeight="1">
      <c r="J107" s="33" t="s">
        <v>1</v>
      </c>
      <c r="M107" s="71"/>
    </row>
    <row r="108" spans="1:14" ht="25.15" customHeight="1">
      <c r="D108" s="73" t="s">
        <v>2</v>
      </c>
      <c r="E108" s="74"/>
      <c r="F108" s="75"/>
      <c r="G108" s="76"/>
      <c r="H108" s="73" t="s">
        <v>3</v>
      </c>
      <c r="I108" s="74"/>
      <c r="J108" s="75"/>
      <c r="M108" s="71"/>
    </row>
    <row r="109" spans="1:14" ht="25.15" customHeight="1">
      <c r="B109" s="44" t="s">
        <v>4</v>
      </c>
      <c r="D109" s="55">
        <v>2567</v>
      </c>
      <c r="E109" s="41"/>
      <c r="F109" s="55">
        <v>2566</v>
      </c>
      <c r="G109" s="77"/>
      <c r="H109" s="55">
        <v>2567</v>
      </c>
      <c r="I109" s="41"/>
      <c r="J109" s="55">
        <v>2566</v>
      </c>
      <c r="M109" s="71"/>
    </row>
    <row r="110" spans="1:14" ht="25.15" customHeight="1">
      <c r="A110" s="35" t="s">
        <v>95</v>
      </c>
      <c r="B110" s="48"/>
      <c r="C110" s="81"/>
      <c r="D110" s="82"/>
      <c r="E110" s="82"/>
      <c r="F110" s="83"/>
      <c r="G110" s="84"/>
      <c r="H110" s="83"/>
      <c r="I110" s="84"/>
      <c r="J110" s="83"/>
      <c r="K110" s="84"/>
      <c r="L110" s="52"/>
      <c r="M110" s="71"/>
    </row>
    <row r="111" spans="1:14" ht="25.15" customHeight="1">
      <c r="A111" s="85" t="s">
        <v>96</v>
      </c>
      <c r="B111" s="48"/>
      <c r="C111" s="81"/>
      <c r="D111" s="82"/>
      <c r="E111" s="82"/>
      <c r="F111" s="83"/>
      <c r="G111" s="84"/>
      <c r="H111" s="83"/>
      <c r="I111" s="84"/>
      <c r="J111" s="83"/>
      <c r="K111" s="84"/>
      <c r="L111" s="52"/>
      <c r="M111" s="71"/>
    </row>
    <row r="112" spans="1:14" ht="25.15" customHeight="1">
      <c r="A112" s="85" t="s">
        <v>97</v>
      </c>
      <c r="B112" s="48"/>
      <c r="C112" s="81"/>
      <c r="D112" s="82"/>
      <c r="E112" s="82"/>
      <c r="F112" s="83"/>
      <c r="G112" s="84"/>
      <c r="H112" s="83"/>
      <c r="I112" s="84"/>
      <c r="J112" s="83"/>
      <c r="K112" s="84"/>
      <c r="L112" s="52"/>
      <c r="M112" s="71"/>
    </row>
    <row r="113" spans="1:13" ht="25.15" customHeight="1">
      <c r="A113" s="48" t="s">
        <v>98</v>
      </c>
      <c r="B113" s="87"/>
      <c r="C113" s="87"/>
      <c r="D113" s="49"/>
      <c r="E113" s="47"/>
      <c r="F113" s="49"/>
      <c r="G113" s="47"/>
      <c r="H113" s="49"/>
      <c r="I113" s="47"/>
      <c r="J113" s="49"/>
      <c r="M113" s="71"/>
    </row>
    <row r="114" spans="1:13" ht="25.15" customHeight="1">
      <c r="A114" s="48" t="s">
        <v>203</v>
      </c>
      <c r="B114" s="87"/>
      <c r="C114" s="87"/>
      <c r="D114" s="88">
        <v>94</v>
      </c>
      <c r="E114" s="47"/>
      <c r="F114" s="88">
        <v>-264</v>
      </c>
      <c r="G114" s="47"/>
      <c r="H114" s="88">
        <v>94</v>
      </c>
      <c r="I114" s="47"/>
      <c r="J114" s="88">
        <v>-264</v>
      </c>
      <c r="M114" s="71"/>
    </row>
    <row r="115" spans="1:13" ht="25.15" customHeight="1">
      <c r="A115" s="48" t="s">
        <v>99</v>
      </c>
      <c r="B115" s="87"/>
      <c r="C115" s="87"/>
      <c r="D115" s="88"/>
      <c r="E115" s="47"/>
      <c r="F115" s="88"/>
      <c r="G115" s="47"/>
      <c r="H115" s="88"/>
      <c r="I115" s="47"/>
      <c r="J115" s="88"/>
      <c r="M115" s="71"/>
    </row>
    <row r="116" spans="1:13" ht="25.15" customHeight="1">
      <c r="A116" s="48" t="s">
        <v>100</v>
      </c>
      <c r="B116" s="87">
        <v>7.2</v>
      </c>
      <c r="C116" s="87"/>
      <c r="D116" s="88">
        <v>19</v>
      </c>
      <c r="E116" s="47"/>
      <c r="F116" s="88">
        <v>0</v>
      </c>
      <c r="G116" s="47"/>
      <c r="H116" s="88">
        <v>19</v>
      </c>
      <c r="I116" s="47"/>
      <c r="J116" s="88">
        <v>0</v>
      </c>
      <c r="M116" s="71"/>
    </row>
    <row r="117" spans="1:13" ht="25.15" customHeight="1">
      <c r="A117" s="89" t="s">
        <v>101</v>
      </c>
      <c r="B117" s="81">
        <v>9</v>
      </c>
      <c r="C117" s="81">
        <v>12</v>
      </c>
      <c r="D117" s="50">
        <v>-19</v>
      </c>
      <c r="E117" s="47"/>
      <c r="F117" s="50">
        <v>53</v>
      </c>
      <c r="G117" s="47"/>
      <c r="H117" s="50">
        <v>-19</v>
      </c>
      <c r="I117" s="47"/>
      <c r="J117" s="50">
        <v>53</v>
      </c>
      <c r="M117" s="71"/>
    </row>
    <row r="118" spans="1:13" ht="25.15" customHeight="1">
      <c r="A118" s="89" t="s">
        <v>96</v>
      </c>
      <c r="B118" s="57"/>
      <c r="C118" s="87"/>
      <c r="D118" s="47"/>
      <c r="E118" s="47"/>
      <c r="F118" s="47"/>
      <c r="G118" s="47"/>
      <c r="H118" s="47"/>
      <c r="I118" s="47"/>
      <c r="J118" s="47"/>
      <c r="M118" s="71"/>
    </row>
    <row r="119" spans="1:13" ht="25.15" customHeight="1">
      <c r="A119" s="89" t="s">
        <v>102</v>
      </c>
      <c r="B119" s="48"/>
      <c r="C119" s="87"/>
      <c r="D119" s="80">
        <f>SUM(D113:D117)</f>
        <v>94</v>
      </c>
      <c r="E119" s="47"/>
      <c r="F119" s="80">
        <f>SUM(F113:F117)</f>
        <v>-211</v>
      </c>
      <c r="G119" s="47"/>
      <c r="H119" s="80">
        <f>SUM(H113:H117)</f>
        <v>94</v>
      </c>
      <c r="I119" s="47"/>
      <c r="J119" s="80">
        <f>SUM(J113:J117)</f>
        <v>-211</v>
      </c>
      <c r="M119" s="71"/>
    </row>
    <row r="120" spans="1:13" ht="25.15" customHeight="1">
      <c r="A120" s="89"/>
      <c r="B120" s="48"/>
      <c r="C120" s="87"/>
      <c r="D120" s="47"/>
      <c r="E120" s="47"/>
      <c r="F120" s="47"/>
      <c r="G120" s="47"/>
      <c r="H120" s="47"/>
      <c r="I120" s="47"/>
      <c r="J120" s="47"/>
      <c r="M120" s="71"/>
    </row>
    <row r="121" spans="1:13" ht="25.15" customHeight="1">
      <c r="A121" s="85" t="s">
        <v>103</v>
      </c>
      <c r="B121" s="48"/>
      <c r="C121" s="87"/>
      <c r="D121" s="47"/>
      <c r="E121" s="47"/>
      <c r="F121" s="47"/>
      <c r="G121" s="47"/>
      <c r="H121" s="47"/>
      <c r="I121" s="47"/>
      <c r="J121" s="47"/>
      <c r="M121" s="71"/>
    </row>
    <row r="122" spans="1:13" ht="25.15" customHeight="1">
      <c r="A122" s="85" t="s">
        <v>97</v>
      </c>
      <c r="B122" s="48"/>
      <c r="C122" s="81"/>
      <c r="D122" s="82"/>
      <c r="E122" s="82"/>
      <c r="F122" s="82"/>
      <c r="G122" s="84"/>
      <c r="H122" s="83"/>
      <c r="I122" s="84"/>
      <c r="J122" s="83"/>
      <c r="K122" s="84"/>
      <c r="L122" s="52"/>
      <c r="M122" s="71"/>
    </row>
    <row r="123" spans="1:13" ht="25.15" customHeight="1">
      <c r="A123" s="48" t="s">
        <v>223</v>
      </c>
      <c r="B123" s="87"/>
      <c r="C123" s="87">
        <v>7.4</v>
      </c>
      <c r="D123" s="49"/>
      <c r="E123" s="47"/>
      <c r="F123" s="49"/>
      <c r="G123" s="47"/>
      <c r="H123" s="49"/>
      <c r="I123" s="47"/>
      <c r="J123" s="49"/>
      <c r="M123" s="71"/>
    </row>
    <row r="124" spans="1:13" ht="25.15" customHeight="1">
      <c r="A124" s="48" t="s">
        <v>233</v>
      </c>
      <c r="B124" s="87"/>
      <c r="C124" s="81"/>
      <c r="D124" s="88">
        <v>-151</v>
      </c>
      <c r="E124" s="47"/>
      <c r="F124" s="88">
        <v>43349</v>
      </c>
      <c r="G124" s="47"/>
      <c r="H124" s="88">
        <v>-151</v>
      </c>
      <c r="I124" s="47"/>
      <c r="J124" s="88">
        <v>43349</v>
      </c>
      <c r="M124" s="71"/>
    </row>
    <row r="125" spans="1:13" ht="25.15" customHeight="1">
      <c r="A125" s="48" t="s">
        <v>104</v>
      </c>
      <c r="B125" s="87">
        <v>7.2</v>
      </c>
      <c r="C125" s="87"/>
      <c r="D125" s="88">
        <v>1238</v>
      </c>
      <c r="E125" s="47"/>
      <c r="F125" s="88">
        <v>-1489</v>
      </c>
      <c r="G125" s="47"/>
      <c r="H125" s="88">
        <v>1238</v>
      </c>
      <c r="I125" s="47"/>
      <c r="J125" s="88">
        <v>-1489</v>
      </c>
      <c r="M125" s="71"/>
    </row>
    <row r="126" spans="1:13" ht="25.15" customHeight="1">
      <c r="A126" s="48" t="s">
        <v>241</v>
      </c>
      <c r="B126" s="87"/>
      <c r="C126" s="87"/>
      <c r="D126" s="88"/>
      <c r="E126" s="47"/>
      <c r="F126" s="88"/>
      <c r="G126" s="47"/>
      <c r="H126" s="88"/>
      <c r="I126" s="47"/>
      <c r="J126" s="88"/>
      <c r="M126" s="71"/>
    </row>
    <row r="127" spans="1:13" ht="25.15" customHeight="1">
      <c r="A127" s="48" t="s">
        <v>242</v>
      </c>
      <c r="B127" s="87"/>
      <c r="C127" s="87"/>
      <c r="D127" s="88">
        <v>2454</v>
      </c>
      <c r="E127" s="47"/>
      <c r="F127" s="88">
        <v>0</v>
      </c>
      <c r="G127" s="47"/>
      <c r="H127" s="88">
        <v>2454</v>
      </c>
      <c r="I127" s="47"/>
      <c r="J127" s="88">
        <v>0</v>
      </c>
      <c r="M127" s="71"/>
    </row>
    <row r="128" spans="1:13" ht="25.15" customHeight="1">
      <c r="A128" s="89" t="s">
        <v>208</v>
      </c>
      <c r="B128" s="81">
        <v>9</v>
      </c>
      <c r="C128" s="81"/>
      <c r="D128" s="50">
        <v>30</v>
      </c>
      <c r="E128" s="47"/>
      <c r="F128" s="50">
        <v>-8670</v>
      </c>
      <c r="G128" s="47"/>
      <c r="H128" s="50">
        <v>30</v>
      </c>
      <c r="I128" s="47"/>
      <c r="J128" s="50">
        <v>-8670</v>
      </c>
      <c r="M128" s="71"/>
    </row>
    <row r="129" spans="1:14" ht="25.15" customHeight="1">
      <c r="A129" s="89" t="s">
        <v>103</v>
      </c>
      <c r="B129" s="57"/>
      <c r="C129" s="87"/>
      <c r="D129" s="47"/>
      <c r="E129" s="47"/>
      <c r="F129" s="47"/>
      <c r="G129" s="47"/>
      <c r="H129" s="47"/>
      <c r="I129" s="47"/>
      <c r="J129" s="47"/>
      <c r="M129" s="71"/>
    </row>
    <row r="130" spans="1:14" ht="25.15" customHeight="1">
      <c r="A130" s="89" t="s">
        <v>102</v>
      </c>
      <c r="B130" s="48"/>
      <c r="C130" s="87"/>
      <c r="D130" s="80">
        <f>SUM(D123:D129)</f>
        <v>3571</v>
      </c>
      <c r="E130" s="47"/>
      <c r="F130" s="80">
        <f>SUM(F123:F129)</f>
        <v>33190</v>
      </c>
      <c r="G130" s="47"/>
      <c r="H130" s="80">
        <f>SUM(H123:H129)</f>
        <v>3571</v>
      </c>
      <c r="I130" s="47"/>
      <c r="J130" s="80">
        <f>SUM(J123:J129)</f>
        <v>33190</v>
      </c>
      <c r="M130" s="71"/>
    </row>
    <row r="131" spans="1:14" ht="25.15" customHeight="1">
      <c r="A131" s="35" t="s">
        <v>105</v>
      </c>
      <c r="B131" s="48"/>
      <c r="C131" s="81"/>
      <c r="D131" s="80">
        <f>SUM(D119+D130)</f>
        <v>3665</v>
      </c>
      <c r="E131" s="47"/>
      <c r="F131" s="80">
        <f>SUM(F119+F130)</f>
        <v>32979</v>
      </c>
      <c r="G131" s="47"/>
      <c r="H131" s="80">
        <f>SUM(H119+H130)</f>
        <v>3665</v>
      </c>
      <c r="I131" s="47"/>
      <c r="J131" s="80">
        <f>SUM(J119+J130)</f>
        <v>32979</v>
      </c>
      <c r="M131" s="71"/>
    </row>
    <row r="132" spans="1:14" ht="18" customHeight="1">
      <c r="A132" s="34"/>
      <c r="D132" s="47"/>
      <c r="E132" s="47"/>
      <c r="F132" s="47"/>
      <c r="G132" s="47"/>
      <c r="H132" s="47"/>
      <c r="I132" s="47"/>
      <c r="J132" s="47"/>
      <c r="M132" s="71"/>
    </row>
    <row r="133" spans="1:14" ht="25.15" customHeight="1" thickBot="1">
      <c r="A133" s="34" t="s">
        <v>106</v>
      </c>
      <c r="D133" s="61">
        <f>SUM(D100,D131)</f>
        <v>297097</v>
      </c>
      <c r="E133" s="47"/>
      <c r="F133" s="61">
        <f>SUM(F100,F131)</f>
        <v>374459</v>
      </c>
      <c r="G133" s="47"/>
      <c r="H133" s="61">
        <f>SUM(H100,H131)</f>
        <v>297097</v>
      </c>
      <c r="I133" s="47"/>
      <c r="J133" s="61">
        <f>SUM(J100,J131)</f>
        <v>374459</v>
      </c>
      <c r="M133" s="71"/>
    </row>
    <row r="134" spans="1:14" ht="18" customHeight="1" thickTop="1">
      <c r="A134" s="34"/>
      <c r="D134" s="47"/>
      <c r="E134" s="47"/>
      <c r="F134" s="47"/>
      <c r="G134" s="47"/>
      <c r="H134" s="47"/>
      <c r="I134" s="47"/>
      <c r="J134" s="47"/>
      <c r="M134" s="71"/>
    </row>
    <row r="135" spans="1:14" ht="25.15" customHeight="1">
      <c r="A135" s="34" t="s">
        <v>107</v>
      </c>
      <c r="B135" s="57"/>
      <c r="D135" s="31"/>
      <c r="F135" s="31"/>
      <c r="H135" s="31"/>
      <c r="J135" s="31"/>
      <c r="M135" s="71"/>
    </row>
    <row r="136" spans="1:14" ht="25.15" customHeight="1">
      <c r="A136" s="31" t="s">
        <v>108</v>
      </c>
      <c r="D136" s="31"/>
      <c r="F136" s="31"/>
      <c r="H136" s="31"/>
      <c r="J136" s="31"/>
      <c r="M136" s="71"/>
    </row>
    <row r="137" spans="1:14" ht="25.15" customHeight="1" thickBot="1">
      <c r="A137" s="31" t="s">
        <v>109</v>
      </c>
      <c r="D137" s="92">
        <v>0.14000000000000001</v>
      </c>
      <c r="E137" s="93"/>
      <c r="F137" s="92">
        <v>0.16</v>
      </c>
      <c r="G137" s="93"/>
      <c r="H137" s="92">
        <v>0.14000000000000001</v>
      </c>
      <c r="I137" s="93"/>
      <c r="J137" s="92">
        <v>0.16</v>
      </c>
      <c r="M137" s="71"/>
      <c r="N137" s="47"/>
    </row>
    <row r="138" spans="1:14" ht="19.5" customHeight="1" thickTop="1">
      <c r="A138" s="34"/>
      <c r="D138" s="47"/>
      <c r="E138" s="47"/>
      <c r="F138" s="47"/>
      <c r="G138" s="47"/>
      <c r="H138" s="47"/>
      <c r="I138" s="47"/>
      <c r="J138" s="47"/>
      <c r="M138" s="47"/>
      <c r="N138" s="47"/>
    </row>
    <row r="139" spans="1:14" ht="25.15" customHeight="1">
      <c r="A139" s="31" t="s">
        <v>35</v>
      </c>
      <c r="E139" s="33"/>
      <c r="G139" s="33"/>
      <c r="I139" s="33"/>
      <c r="J139" s="33"/>
      <c r="M139" s="47"/>
      <c r="N139" s="47"/>
    </row>
    <row r="140" spans="1:14" ht="25.15" customHeight="1">
      <c r="E140" s="33"/>
      <c r="G140" s="33"/>
      <c r="I140" s="33"/>
      <c r="J140" s="33"/>
      <c r="M140" s="47"/>
      <c r="N140" s="47"/>
    </row>
    <row r="141" spans="1:14" ht="25.15" customHeight="1">
      <c r="A141" s="68"/>
      <c r="D141" s="33"/>
      <c r="E141" s="65"/>
      <c r="F141" s="68"/>
      <c r="G141" s="68"/>
      <c r="H141" s="68"/>
      <c r="I141" s="68"/>
      <c r="J141" s="68"/>
      <c r="K141" s="65"/>
      <c r="L141" s="31"/>
    </row>
    <row r="142" spans="1:14" ht="25.15" customHeight="1">
      <c r="A142" s="69" t="s">
        <v>72</v>
      </c>
      <c r="F142" s="106" t="s">
        <v>72</v>
      </c>
      <c r="G142" s="106"/>
      <c r="H142" s="106"/>
      <c r="I142" s="106"/>
      <c r="J142" s="106"/>
      <c r="K142" s="31"/>
      <c r="L142" s="31"/>
    </row>
  </sheetData>
  <mergeCells count="2">
    <mergeCell ref="F71:J71"/>
    <mergeCell ref="F142:J142"/>
  </mergeCells>
  <printOptions gridLinesSet="0"/>
  <pageMargins left="0.72" right="0.19685039370078741" top="0.78740157480314965" bottom="0.19685039370078741" header="0.19685039370078741" footer="0.19685039370078741"/>
  <pageSetup paperSize="9" scale="79" orientation="portrait" r:id="rId1"/>
  <headerFooter alignWithMargins="0"/>
  <rowBreaks count="3" manualBreakCount="3">
    <brk id="31" max="16383" man="1"/>
    <brk id="71" max="16383" man="1"/>
    <brk id="10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D848E-E177-4EFC-8018-FA8E92B9265A}">
  <dimension ref="A1:U33"/>
  <sheetViews>
    <sheetView showGridLines="0" view="pageBreakPreview" zoomScale="55" zoomScaleNormal="92" zoomScaleSheetLayoutView="55" workbookViewId="0">
      <selection activeCell="A27" sqref="A27:A29"/>
    </sheetView>
  </sheetViews>
  <sheetFormatPr defaultColWidth="10.7109375" defaultRowHeight="21" customHeight="1"/>
  <cols>
    <col min="1" max="1" width="38.42578125" style="31" customWidth="1"/>
    <col min="2" max="2" width="2.42578125" style="31" customWidth="1"/>
    <col min="3" max="3" width="15" style="32" customWidth="1"/>
    <col min="4" max="4" width="0.85546875" style="32" customWidth="1"/>
    <col min="5" max="5" width="16.7109375" style="32" customWidth="1"/>
    <col min="6" max="6" width="0.85546875" style="31" customWidth="1"/>
    <col min="7" max="7" width="17" style="32" customWidth="1"/>
    <col min="8" max="8" width="0.85546875" style="31" customWidth="1"/>
    <col min="9" max="9" width="16.5703125" style="32" customWidth="1"/>
    <col min="10" max="10" width="0.85546875" style="31" customWidth="1"/>
    <col min="11" max="11" width="18" style="32" customWidth="1"/>
    <col min="12" max="12" width="0.85546875" style="31" customWidth="1"/>
    <col min="13" max="13" width="18" style="32" customWidth="1"/>
    <col min="14" max="14" width="0.85546875" style="31" customWidth="1"/>
    <col min="15" max="15" width="22.7109375" style="32" customWidth="1"/>
    <col min="16" max="16" width="0.85546875" style="31" customWidth="1"/>
    <col min="17" max="17" width="22.28515625" style="31" customWidth="1"/>
    <col min="18" max="18" width="1" style="31" customWidth="1"/>
    <col min="19" max="19" width="16.140625" style="31" customWidth="1"/>
    <col min="20" max="20" width="0.85546875" style="31" customWidth="1"/>
    <col min="21" max="21" width="16.5703125" style="32" customWidth="1"/>
    <col min="22" max="22" width="1.28515625" style="31" customWidth="1"/>
    <col min="23" max="23" width="1.42578125" style="31" customWidth="1"/>
    <col min="24" max="16384" width="10.7109375" style="31"/>
  </cols>
  <sheetData>
    <row r="1" spans="1:21" ht="21" customHeight="1">
      <c r="U1" s="33" t="s">
        <v>73</v>
      </c>
    </row>
    <row r="2" spans="1:21" s="34" customFormat="1" ht="21" customHeight="1">
      <c r="A2" s="34" t="s">
        <v>0</v>
      </c>
    </row>
    <row r="3" spans="1:21" s="35" customFormat="1" ht="21" customHeight="1">
      <c r="A3" s="35" t="s">
        <v>221</v>
      </c>
    </row>
    <row r="4" spans="1:21" s="35" customFormat="1" ht="21" customHeight="1">
      <c r="A4" s="35" t="s">
        <v>219</v>
      </c>
    </row>
    <row r="5" spans="1:21" s="37" customFormat="1" ht="21" customHeight="1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3" t="s">
        <v>1</v>
      </c>
    </row>
    <row r="6" spans="1:21" ht="21" customHeight="1">
      <c r="C6" s="107" t="s">
        <v>2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</row>
    <row r="7" spans="1:21" ht="21" customHeight="1">
      <c r="C7" s="38"/>
      <c r="D7" s="38"/>
      <c r="E7" s="38"/>
      <c r="F7" s="38"/>
      <c r="G7" s="38"/>
      <c r="H7" s="38"/>
      <c r="I7" s="38"/>
      <c r="J7" s="38"/>
      <c r="K7" s="108" t="s">
        <v>69</v>
      </c>
      <c r="L7" s="108"/>
      <c r="M7" s="108"/>
      <c r="N7" s="108"/>
      <c r="O7" s="108"/>
      <c r="P7" s="108"/>
      <c r="Q7" s="108"/>
      <c r="R7" s="108"/>
      <c r="S7" s="108"/>
      <c r="T7" s="38"/>
      <c r="U7" s="38"/>
    </row>
    <row r="8" spans="1:21" ht="21.75" customHeight="1">
      <c r="C8" s="38"/>
      <c r="D8" s="38"/>
      <c r="E8" s="38"/>
      <c r="F8" s="38"/>
      <c r="G8" s="38"/>
      <c r="H8" s="38"/>
      <c r="I8" s="38"/>
      <c r="J8" s="38"/>
      <c r="K8" s="108" t="s">
        <v>110</v>
      </c>
      <c r="L8" s="108"/>
      <c r="M8" s="108"/>
      <c r="N8" s="108"/>
      <c r="O8" s="108"/>
      <c r="P8" s="108"/>
      <c r="Q8" s="108"/>
      <c r="R8" s="38"/>
      <c r="S8" s="34"/>
      <c r="T8" s="38"/>
      <c r="U8" s="38"/>
    </row>
    <row r="9" spans="1:21" ht="21.75" customHeight="1">
      <c r="C9" s="38"/>
      <c r="D9" s="38"/>
      <c r="E9" s="38"/>
      <c r="F9" s="38"/>
      <c r="G9" s="38"/>
      <c r="H9" s="38"/>
      <c r="I9" s="38"/>
      <c r="J9" s="38"/>
      <c r="K9" s="39"/>
      <c r="L9" s="39"/>
      <c r="M9" s="39"/>
      <c r="N9" s="39"/>
      <c r="O9" s="39"/>
      <c r="P9" s="39"/>
      <c r="Q9" s="39" t="s">
        <v>112</v>
      </c>
      <c r="R9" s="38"/>
      <c r="S9" s="34"/>
      <c r="T9" s="38"/>
      <c r="U9" s="38"/>
    </row>
    <row r="10" spans="1:21" ht="21.75" customHeight="1">
      <c r="C10" s="38"/>
      <c r="D10" s="38"/>
      <c r="E10" s="38"/>
      <c r="F10" s="38"/>
      <c r="G10" s="38"/>
      <c r="H10" s="38"/>
      <c r="I10" s="38"/>
      <c r="J10" s="38"/>
      <c r="K10" s="39"/>
      <c r="L10" s="39"/>
      <c r="M10" s="39"/>
      <c r="N10" s="39"/>
      <c r="O10" s="39"/>
      <c r="P10" s="39"/>
      <c r="Q10" s="40" t="s">
        <v>209</v>
      </c>
      <c r="R10" s="38"/>
      <c r="S10" s="34"/>
      <c r="T10" s="38"/>
      <c r="U10" s="38"/>
    </row>
    <row r="11" spans="1:21" ht="21" customHeight="1"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40" t="s">
        <v>111</v>
      </c>
      <c r="N11" s="38"/>
      <c r="O11" s="40" t="s">
        <v>112</v>
      </c>
      <c r="P11" s="38"/>
      <c r="Q11" s="40" t="s">
        <v>234</v>
      </c>
      <c r="R11" s="38"/>
      <c r="S11" s="34"/>
      <c r="T11" s="38"/>
      <c r="U11" s="38"/>
    </row>
    <row r="12" spans="1:21" ht="21" customHeight="1">
      <c r="C12" s="40"/>
      <c r="D12" s="40"/>
      <c r="E12" s="40"/>
      <c r="F12" s="41"/>
      <c r="G12" s="109" t="s">
        <v>113</v>
      </c>
      <c r="H12" s="109"/>
      <c r="I12" s="109"/>
      <c r="K12" s="40" t="s">
        <v>114</v>
      </c>
      <c r="M12" s="40" t="s">
        <v>115</v>
      </c>
      <c r="O12" s="40" t="s">
        <v>116</v>
      </c>
      <c r="P12" s="41"/>
      <c r="Q12" s="40" t="s">
        <v>235</v>
      </c>
      <c r="R12" s="38"/>
      <c r="S12" s="40" t="s">
        <v>117</v>
      </c>
      <c r="T12" s="41"/>
      <c r="U12" s="42" t="s">
        <v>117</v>
      </c>
    </row>
    <row r="13" spans="1:21" ht="21" customHeight="1">
      <c r="C13" s="40" t="s">
        <v>60</v>
      </c>
      <c r="D13" s="40"/>
      <c r="E13" s="40" t="s">
        <v>118</v>
      </c>
      <c r="F13" s="41"/>
      <c r="G13" s="43" t="s">
        <v>119</v>
      </c>
      <c r="K13" s="40" t="s">
        <v>120</v>
      </c>
      <c r="M13" s="40" t="s">
        <v>121</v>
      </c>
      <c r="O13" s="40" t="s">
        <v>197</v>
      </c>
      <c r="P13" s="41"/>
      <c r="Q13" s="40" t="s">
        <v>236</v>
      </c>
      <c r="R13" s="38"/>
      <c r="S13" s="40" t="s">
        <v>122</v>
      </c>
      <c r="T13" s="41"/>
      <c r="U13" s="42" t="s">
        <v>123</v>
      </c>
    </row>
    <row r="14" spans="1:21" ht="21" customHeight="1">
      <c r="C14" s="44" t="s">
        <v>124</v>
      </c>
      <c r="D14" s="40"/>
      <c r="E14" s="44" t="s">
        <v>125</v>
      </c>
      <c r="F14" s="41"/>
      <c r="G14" s="44" t="s">
        <v>126</v>
      </c>
      <c r="H14" s="41"/>
      <c r="I14" s="44" t="s">
        <v>127</v>
      </c>
      <c r="K14" s="44" t="s">
        <v>128</v>
      </c>
      <c r="M14" s="44" t="s">
        <v>129</v>
      </c>
      <c r="O14" s="45" t="s">
        <v>130</v>
      </c>
      <c r="P14" s="41"/>
      <c r="Q14" s="45" t="s">
        <v>120</v>
      </c>
      <c r="R14" s="38"/>
      <c r="S14" s="44" t="s">
        <v>131</v>
      </c>
      <c r="T14" s="41"/>
      <c r="U14" s="46" t="s">
        <v>132</v>
      </c>
    </row>
    <row r="15" spans="1:21" ht="21" customHeight="1">
      <c r="A15" s="35" t="s">
        <v>133</v>
      </c>
      <c r="C15" s="47">
        <v>2105656</v>
      </c>
      <c r="D15" s="47"/>
      <c r="E15" s="47">
        <v>1139184</v>
      </c>
      <c r="F15" s="47"/>
      <c r="G15" s="47">
        <v>252194</v>
      </c>
      <c r="H15" s="47"/>
      <c r="I15" s="47">
        <v>1432677</v>
      </c>
      <c r="J15" s="47"/>
      <c r="K15" s="47">
        <v>-23140</v>
      </c>
      <c r="L15" s="47"/>
      <c r="M15" s="47">
        <v>6</v>
      </c>
      <c r="N15" s="47"/>
      <c r="O15" s="47">
        <v>5918</v>
      </c>
      <c r="P15" s="47"/>
      <c r="Q15" s="47">
        <v>-37948</v>
      </c>
      <c r="R15" s="47"/>
      <c r="S15" s="97">
        <f>SUM(K15:Q15)</f>
        <v>-55164</v>
      </c>
      <c r="T15" s="47"/>
      <c r="U15" s="47">
        <f>SUM(C15:I15,S15)</f>
        <v>4874547</v>
      </c>
    </row>
    <row r="16" spans="1:21" ht="21" customHeight="1">
      <c r="A16" s="48" t="s">
        <v>198</v>
      </c>
      <c r="C16" s="47">
        <v>0</v>
      </c>
      <c r="D16" s="47"/>
      <c r="E16" s="47">
        <v>0</v>
      </c>
      <c r="F16" s="47"/>
      <c r="G16" s="47">
        <v>0</v>
      </c>
      <c r="H16" s="47"/>
      <c r="I16" s="47">
        <v>-442188</v>
      </c>
      <c r="J16" s="47"/>
      <c r="K16" s="47">
        <v>0</v>
      </c>
      <c r="L16" s="47"/>
      <c r="M16" s="47">
        <v>0</v>
      </c>
      <c r="N16" s="47"/>
      <c r="O16" s="47">
        <v>0</v>
      </c>
      <c r="P16" s="47"/>
      <c r="Q16" s="47">
        <v>0</v>
      </c>
      <c r="R16" s="47"/>
      <c r="S16" s="47">
        <f>SUM(K16:Q16)</f>
        <v>0</v>
      </c>
      <c r="T16" s="47"/>
      <c r="U16" s="47">
        <f>SUM(C16:Q16)</f>
        <v>-442188</v>
      </c>
    </row>
    <row r="17" spans="1:21" ht="21" customHeight="1">
      <c r="A17" s="48" t="s">
        <v>93</v>
      </c>
      <c r="C17" s="49">
        <v>0</v>
      </c>
      <c r="D17" s="47"/>
      <c r="E17" s="49">
        <v>0</v>
      </c>
      <c r="F17" s="47"/>
      <c r="G17" s="49">
        <v>0</v>
      </c>
      <c r="H17" s="47"/>
      <c r="I17" s="49">
        <v>341480</v>
      </c>
      <c r="J17" s="47"/>
      <c r="K17" s="49">
        <v>0</v>
      </c>
      <c r="L17" s="47"/>
      <c r="M17" s="49">
        <v>0</v>
      </c>
      <c r="N17" s="47"/>
      <c r="O17" s="49">
        <v>0</v>
      </c>
      <c r="P17" s="47"/>
      <c r="Q17" s="49">
        <v>0</v>
      </c>
      <c r="R17" s="47"/>
      <c r="S17" s="49">
        <f>SUM(K17:Q17)</f>
        <v>0</v>
      </c>
      <c r="T17" s="47"/>
      <c r="U17" s="49">
        <f>SUM(C17:I17,S17)</f>
        <v>341480</v>
      </c>
    </row>
    <row r="18" spans="1:21" ht="21" customHeight="1">
      <c r="A18" s="48" t="s">
        <v>105</v>
      </c>
      <c r="C18" s="50">
        <v>0</v>
      </c>
      <c r="D18" s="47"/>
      <c r="E18" s="50">
        <v>0</v>
      </c>
      <c r="F18" s="47"/>
      <c r="G18" s="50">
        <v>0</v>
      </c>
      <c r="H18" s="47"/>
      <c r="I18" s="50">
        <v>0</v>
      </c>
      <c r="J18" s="47"/>
      <c r="K18" s="50">
        <v>-1489</v>
      </c>
      <c r="L18" s="47"/>
      <c r="M18" s="50">
        <v>0</v>
      </c>
      <c r="N18" s="47"/>
      <c r="O18" s="50">
        <v>-211</v>
      </c>
      <c r="P18" s="47"/>
      <c r="Q18" s="50">
        <v>34679</v>
      </c>
      <c r="R18" s="47"/>
      <c r="S18" s="50">
        <f>SUM(K18:Q18)</f>
        <v>32979</v>
      </c>
      <c r="T18" s="47"/>
      <c r="U18" s="50">
        <f>SUM(C18:I18,S18)</f>
        <v>32979</v>
      </c>
    </row>
    <row r="19" spans="1:21" ht="21" customHeight="1">
      <c r="A19" s="48" t="s">
        <v>106</v>
      </c>
      <c r="C19" s="47">
        <f>SUM(C17:C18)</f>
        <v>0</v>
      </c>
      <c r="D19" s="47"/>
      <c r="E19" s="47">
        <f>SUM(E17:E18)</f>
        <v>0</v>
      </c>
      <c r="F19" s="47"/>
      <c r="G19" s="47">
        <f>SUM(G17:G18)</f>
        <v>0</v>
      </c>
      <c r="H19" s="47"/>
      <c r="I19" s="47">
        <f>SUM(I17:I18)</f>
        <v>341480</v>
      </c>
      <c r="J19" s="47"/>
      <c r="K19" s="47">
        <f>SUM(K17:K18)</f>
        <v>-1489</v>
      </c>
      <c r="L19" s="47"/>
      <c r="M19" s="47">
        <f>SUM(M17:M18)</f>
        <v>0</v>
      </c>
      <c r="N19" s="47"/>
      <c r="O19" s="47">
        <f>SUM(O17:O18)</f>
        <v>-211</v>
      </c>
      <c r="P19" s="47"/>
      <c r="Q19" s="47">
        <f>SUM(Q17:Q18)</f>
        <v>34679</v>
      </c>
      <c r="R19" s="47"/>
      <c r="S19" s="47">
        <f>SUM(K19:Q19)</f>
        <v>32979</v>
      </c>
      <c r="T19" s="47"/>
      <c r="U19" s="47">
        <f>SUM(U17:U18)</f>
        <v>374459</v>
      </c>
    </row>
    <row r="20" spans="1:21" s="48" customFormat="1" ht="21" customHeight="1" thickBot="1">
      <c r="A20" s="34" t="s">
        <v>210</v>
      </c>
      <c r="C20" s="51">
        <f>SUM(C15,C16,C19)</f>
        <v>2105656</v>
      </c>
      <c r="D20" s="47"/>
      <c r="E20" s="51">
        <f>SUM(E15,E16,E19)</f>
        <v>1139184</v>
      </c>
      <c r="F20" s="47"/>
      <c r="G20" s="51">
        <f>SUM(G15,G16,G19)</f>
        <v>252194</v>
      </c>
      <c r="H20" s="47"/>
      <c r="I20" s="51">
        <f>SUM(I15,I16,I19)</f>
        <v>1331969</v>
      </c>
      <c r="J20" s="47"/>
      <c r="K20" s="51">
        <f>SUM(K15,K16,K19)</f>
        <v>-24629</v>
      </c>
      <c r="L20" s="47"/>
      <c r="M20" s="51">
        <f>SUM(M15,M16,M19)</f>
        <v>6</v>
      </c>
      <c r="N20" s="47"/>
      <c r="O20" s="51">
        <f>SUM(O15,O16,O19)</f>
        <v>5707</v>
      </c>
      <c r="P20" s="47"/>
      <c r="Q20" s="51">
        <f>SUM(Q15,Q16,Q19)</f>
        <v>-3269</v>
      </c>
      <c r="R20" s="47"/>
      <c r="S20" s="51">
        <f>SUM(S15,S16,S19)</f>
        <v>-22185</v>
      </c>
      <c r="T20" s="47"/>
      <c r="U20" s="51">
        <f>SUM(U15,U16,U19)</f>
        <v>4806818</v>
      </c>
    </row>
    <row r="21" spans="1:21" ht="21" customHeight="1" thickTop="1">
      <c r="A21" s="34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</row>
    <row r="22" spans="1:21" s="99" customFormat="1" ht="21" customHeight="1">
      <c r="A22" s="98" t="s">
        <v>193</v>
      </c>
      <c r="C22" s="97">
        <v>2105656</v>
      </c>
      <c r="D22" s="97"/>
      <c r="E22" s="97">
        <v>1139184</v>
      </c>
      <c r="F22" s="97"/>
      <c r="G22" s="97">
        <v>252194</v>
      </c>
      <c r="H22" s="97"/>
      <c r="I22" s="97">
        <v>1419555</v>
      </c>
      <c r="J22" s="97"/>
      <c r="K22" s="97">
        <v>-22323</v>
      </c>
      <c r="L22" s="97"/>
      <c r="M22" s="97">
        <v>-43</v>
      </c>
      <c r="N22" s="97"/>
      <c r="O22" s="97">
        <v>5788</v>
      </c>
      <c r="P22" s="97"/>
      <c r="Q22" s="97">
        <v>-7119</v>
      </c>
      <c r="R22" s="97"/>
      <c r="S22" s="97">
        <f>SUM(K22:Q22)</f>
        <v>-23697</v>
      </c>
      <c r="T22" s="97"/>
      <c r="U22" s="97">
        <f>SUM(C22:I22,S22)</f>
        <v>4892892</v>
      </c>
    </row>
    <row r="23" spans="1:21" ht="21" customHeight="1">
      <c r="A23" s="48" t="s">
        <v>198</v>
      </c>
      <c r="C23" s="47">
        <v>0</v>
      </c>
      <c r="D23" s="47"/>
      <c r="E23" s="47">
        <v>0</v>
      </c>
      <c r="F23" s="47"/>
      <c r="G23" s="47">
        <v>0</v>
      </c>
      <c r="H23" s="47"/>
      <c r="I23" s="47">
        <v>-357962</v>
      </c>
      <c r="J23" s="47"/>
      <c r="K23" s="47">
        <v>0</v>
      </c>
      <c r="L23" s="47"/>
      <c r="M23" s="47">
        <v>0</v>
      </c>
      <c r="N23" s="47"/>
      <c r="O23" s="47">
        <v>0</v>
      </c>
      <c r="P23" s="47"/>
      <c r="Q23" s="47">
        <v>0</v>
      </c>
      <c r="R23" s="47"/>
      <c r="S23" s="47">
        <f>SUM(K23:Q23)</f>
        <v>0</v>
      </c>
      <c r="T23" s="47"/>
      <c r="U23" s="47">
        <f>SUM(C23:Q23)</f>
        <v>-357962</v>
      </c>
    </row>
    <row r="24" spans="1:21" ht="21" customHeight="1">
      <c r="A24" s="48" t="s">
        <v>93</v>
      </c>
      <c r="C24" s="49">
        <v>0</v>
      </c>
      <c r="D24" s="47"/>
      <c r="E24" s="49">
        <v>0</v>
      </c>
      <c r="F24" s="47"/>
      <c r="G24" s="49">
        <v>0</v>
      </c>
      <c r="H24" s="47"/>
      <c r="I24" s="49">
        <f>PL!D100</f>
        <v>293432</v>
      </c>
      <c r="J24" s="47"/>
      <c r="K24" s="49">
        <v>0</v>
      </c>
      <c r="L24" s="47"/>
      <c r="M24" s="49">
        <v>0</v>
      </c>
      <c r="N24" s="47"/>
      <c r="O24" s="49">
        <v>0</v>
      </c>
      <c r="P24" s="47"/>
      <c r="Q24" s="49">
        <v>0</v>
      </c>
      <c r="R24" s="47"/>
      <c r="S24" s="49">
        <f>SUM(K24:Q24)</f>
        <v>0</v>
      </c>
      <c r="T24" s="47"/>
      <c r="U24" s="49">
        <f>SUM(C24:I24,S24)</f>
        <v>293432</v>
      </c>
    </row>
    <row r="25" spans="1:21" ht="21" customHeight="1">
      <c r="A25" s="48" t="s">
        <v>105</v>
      </c>
      <c r="C25" s="50">
        <v>0</v>
      </c>
      <c r="D25" s="47"/>
      <c r="E25" s="50">
        <v>0</v>
      </c>
      <c r="F25" s="47"/>
      <c r="G25" s="50">
        <v>0</v>
      </c>
      <c r="H25" s="47"/>
      <c r="I25" s="50">
        <v>0</v>
      </c>
      <c r="J25" s="47"/>
      <c r="K25" s="50">
        <f>PL!D125</f>
        <v>1238</v>
      </c>
      <c r="L25" s="47"/>
      <c r="M25" s="50">
        <f>PL!D116</f>
        <v>19</v>
      </c>
      <c r="N25" s="47"/>
      <c r="O25" s="50">
        <f>PL!D114+PL!D117</f>
        <v>75</v>
      </c>
      <c r="P25" s="47"/>
      <c r="Q25" s="50">
        <v>2333</v>
      </c>
      <c r="R25" s="47"/>
      <c r="S25" s="50">
        <f>SUM(K25:Q25)</f>
        <v>3665</v>
      </c>
      <c r="T25" s="47"/>
      <c r="U25" s="50">
        <f>SUM(C25:I25,S25)</f>
        <v>3665</v>
      </c>
    </row>
    <row r="26" spans="1:21" ht="21" customHeight="1">
      <c r="A26" s="48" t="s">
        <v>106</v>
      </c>
      <c r="C26" s="47">
        <f>SUM(C24:C25)</f>
        <v>0</v>
      </c>
      <c r="D26" s="47"/>
      <c r="E26" s="47">
        <f>SUM(E24:E25)</f>
        <v>0</v>
      </c>
      <c r="F26" s="47"/>
      <c r="G26" s="47">
        <f>SUM(G24:G25)</f>
        <v>0</v>
      </c>
      <c r="H26" s="47"/>
      <c r="I26" s="47">
        <f>SUM(I24:I25)</f>
        <v>293432</v>
      </c>
      <c r="J26" s="47"/>
      <c r="K26" s="47">
        <f>SUM(K24:K25)</f>
        <v>1238</v>
      </c>
      <c r="L26" s="47"/>
      <c r="M26" s="47">
        <f>SUM(M24:M25)</f>
        <v>19</v>
      </c>
      <c r="N26" s="47"/>
      <c r="O26" s="47">
        <f>SUM(O24:O25)</f>
        <v>75</v>
      </c>
      <c r="P26" s="47"/>
      <c r="Q26" s="47">
        <f>SUM(Q24:Q25)</f>
        <v>2333</v>
      </c>
      <c r="R26" s="47"/>
      <c r="S26" s="47">
        <f>SUM(K26:Q26)</f>
        <v>3665</v>
      </c>
      <c r="T26" s="47"/>
      <c r="U26" s="47">
        <f>SUM(U24:U25)</f>
        <v>297097</v>
      </c>
    </row>
    <row r="27" spans="1:21" ht="21" customHeight="1">
      <c r="A27" s="48" t="s">
        <v>243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</row>
    <row r="28" spans="1:21" ht="21" customHeight="1">
      <c r="A28" s="48" t="s">
        <v>245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</row>
    <row r="29" spans="1:21" ht="21" customHeight="1">
      <c r="A29" s="48" t="s">
        <v>244</v>
      </c>
      <c r="C29" s="47">
        <v>0</v>
      </c>
      <c r="D29" s="47"/>
      <c r="E29" s="47">
        <v>0</v>
      </c>
      <c r="F29" s="47"/>
      <c r="G29" s="47">
        <v>0</v>
      </c>
      <c r="H29" s="47"/>
      <c r="I29" s="47">
        <v>2454</v>
      </c>
      <c r="J29" s="47"/>
      <c r="K29" s="47">
        <v>0</v>
      </c>
      <c r="L29" s="47"/>
      <c r="M29" s="47">
        <v>0</v>
      </c>
      <c r="N29" s="47"/>
      <c r="O29" s="47">
        <v>0</v>
      </c>
      <c r="P29" s="47"/>
      <c r="Q29" s="47">
        <v>-2454</v>
      </c>
      <c r="R29" s="47"/>
      <c r="S29" s="97">
        <f>SUM(K29:Q29)</f>
        <v>-2454</v>
      </c>
      <c r="T29" s="47"/>
      <c r="U29" s="47">
        <f>SUM(C29:I29,S29)</f>
        <v>0</v>
      </c>
    </row>
    <row r="30" spans="1:21" s="48" customFormat="1" ht="21" customHeight="1" thickBot="1">
      <c r="A30" s="34" t="s">
        <v>220</v>
      </c>
      <c r="C30" s="51">
        <f>SUM(C22,C23,C26)</f>
        <v>2105656</v>
      </c>
      <c r="D30" s="47"/>
      <c r="E30" s="51">
        <f>SUM(E22,E23,E26)</f>
        <v>1139184</v>
      </c>
      <c r="F30" s="47"/>
      <c r="G30" s="51">
        <f>SUM(G22,G23,G26)</f>
        <v>252194</v>
      </c>
      <c r="H30" s="47"/>
      <c r="I30" s="51">
        <f>SUM(I22:I23,I26:I29)</f>
        <v>1357479</v>
      </c>
      <c r="J30" s="47"/>
      <c r="K30" s="51">
        <f>SUM(K22,K23,K26)</f>
        <v>-21085</v>
      </c>
      <c r="L30" s="47"/>
      <c r="M30" s="51">
        <f>SUM(M22,M23,M26)</f>
        <v>-24</v>
      </c>
      <c r="N30" s="47"/>
      <c r="O30" s="51">
        <f>SUM(O22,O23,O26)</f>
        <v>5863</v>
      </c>
      <c r="P30" s="47"/>
      <c r="Q30" s="51">
        <f>SUM(Q22:Q23,Q26:Q29)</f>
        <v>-7240</v>
      </c>
      <c r="R30" s="47"/>
      <c r="S30" s="51">
        <f>SUM(S22:S23,S26:S29)</f>
        <v>-22486</v>
      </c>
      <c r="T30" s="47"/>
      <c r="U30" s="51">
        <f>SUM(U22:U23,U26:U29)</f>
        <v>4832027</v>
      </c>
    </row>
    <row r="31" spans="1:21" s="48" customFormat="1" ht="21" customHeight="1" thickTop="1">
      <c r="A31" s="34"/>
      <c r="C31" s="52">
        <f>C22-'BS '!F86</f>
        <v>0</v>
      </c>
      <c r="D31" s="52"/>
      <c r="E31" s="52">
        <f>E22-'BS '!F87</f>
        <v>0</v>
      </c>
      <c r="F31" s="52"/>
      <c r="G31" s="52">
        <f>G22-'BS '!F89</f>
        <v>0</v>
      </c>
      <c r="H31" s="52"/>
      <c r="I31" s="52">
        <f>I22-'BS '!F90</f>
        <v>0</v>
      </c>
      <c r="J31" s="52"/>
      <c r="K31" s="52"/>
      <c r="L31" s="52"/>
      <c r="M31" s="52"/>
      <c r="N31" s="52"/>
      <c r="O31" s="52"/>
      <c r="P31" s="52"/>
      <c r="Q31" s="52"/>
      <c r="R31" s="52"/>
      <c r="S31" s="52">
        <f>S22-'BS '!F91</f>
        <v>0</v>
      </c>
      <c r="T31" s="52"/>
      <c r="U31" s="52">
        <f>U22-'BS '!F92</f>
        <v>0</v>
      </c>
    </row>
    <row r="32" spans="1:21" s="48" customFormat="1" ht="21" customHeight="1">
      <c r="C32" s="52">
        <f>C30-'BS '!D86</f>
        <v>0</v>
      </c>
      <c r="D32" s="52"/>
      <c r="E32" s="52">
        <f>E30-'BS '!D87</f>
        <v>0</v>
      </c>
      <c r="F32" s="52"/>
      <c r="G32" s="52">
        <f>G30-'BS '!D89</f>
        <v>0</v>
      </c>
      <c r="H32" s="52"/>
      <c r="I32" s="52">
        <f>I30-'BS '!D90</f>
        <v>0</v>
      </c>
      <c r="J32" s="52"/>
      <c r="K32" s="52"/>
      <c r="L32" s="52"/>
      <c r="M32" s="52"/>
      <c r="N32" s="52"/>
      <c r="O32" s="52"/>
      <c r="P32" s="52"/>
      <c r="Q32" s="52"/>
      <c r="R32" s="52"/>
      <c r="S32" s="52">
        <f>S30-'BS '!D91</f>
        <v>0</v>
      </c>
      <c r="T32" s="52"/>
      <c r="U32" s="52">
        <f>U30-'BS '!D92</f>
        <v>0</v>
      </c>
    </row>
    <row r="33" spans="1:15" s="48" customFormat="1" ht="21" customHeight="1">
      <c r="A33" s="48" t="s">
        <v>35</v>
      </c>
      <c r="C33" s="32"/>
      <c r="D33" s="32"/>
      <c r="E33" s="32"/>
      <c r="K33" s="32"/>
      <c r="M33" s="32"/>
      <c r="O33" s="32"/>
    </row>
  </sheetData>
  <mergeCells count="4">
    <mergeCell ref="C6:U6"/>
    <mergeCell ref="K7:S7"/>
    <mergeCell ref="K8:Q8"/>
    <mergeCell ref="G12:I12"/>
  </mergeCells>
  <pageMargins left="0.47244094488188981" right="0.19685039370078741" top="0.78740157480314965" bottom="0.39370078740157483" header="0.19685039370078741" footer="0.19685039370078741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C7D39-2464-4CE9-9854-28BC966B49BE}">
  <dimension ref="A1:U33"/>
  <sheetViews>
    <sheetView showGridLines="0" view="pageBreakPreview" zoomScale="55" zoomScaleNormal="92" zoomScaleSheetLayoutView="55" workbookViewId="0">
      <selection activeCell="Q30" sqref="Q30"/>
    </sheetView>
  </sheetViews>
  <sheetFormatPr defaultColWidth="10.7109375" defaultRowHeight="21" customHeight="1"/>
  <cols>
    <col min="1" max="1" width="38.42578125" style="31" customWidth="1"/>
    <col min="2" max="2" width="2.42578125" style="31" customWidth="1"/>
    <col min="3" max="3" width="15" style="32" customWidth="1"/>
    <col min="4" max="4" width="0.85546875" style="32" customWidth="1"/>
    <col min="5" max="5" width="16.7109375" style="32" customWidth="1"/>
    <col min="6" max="6" width="0.85546875" style="31" customWidth="1"/>
    <col min="7" max="7" width="17" style="32" customWidth="1"/>
    <col min="8" max="8" width="0.85546875" style="31" customWidth="1"/>
    <col min="9" max="9" width="16.5703125" style="32" customWidth="1"/>
    <col min="10" max="10" width="0.85546875" style="31" customWidth="1"/>
    <col min="11" max="11" width="18" style="32" customWidth="1"/>
    <col min="12" max="12" width="0.85546875" style="31" customWidth="1"/>
    <col min="13" max="13" width="18" style="32" customWidth="1"/>
    <col min="14" max="14" width="0.85546875" style="31" customWidth="1"/>
    <col min="15" max="15" width="22.7109375" style="32" customWidth="1"/>
    <col min="16" max="16" width="0.85546875" style="31" customWidth="1"/>
    <col min="17" max="17" width="23.140625" style="31" customWidth="1"/>
    <col min="18" max="18" width="1" style="31" customWidth="1"/>
    <col min="19" max="19" width="16.140625" style="31" customWidth="1"/>
    <col min="20" max="20" width="0.85546875" style="31" customWidth="1"/>
    <col min="21" max="21" width="16.5703125" style="32" customWidth="1"/>
    <col min="22" max="22" width="1.28515625" style="31" customWidth="1"/>
    <col min="23" max="23" width="4.7109375" style="31" customWidth="1"/>
    <col min="24" max="16384" width="10.7109375" style="31"/>
  </cols>
  <sheetData>
    <row r="1" spans="1:21" ht="21" customHeight="1">
      <c r="U1" s="33" t="s">
        <v>73</v>
      </c>
    </row>
    <row r="2" spans="1:21" s="34" customFormat="1" ht="21" customHeight="1">
      <c r="A2" s="34" t="s">
        <v>0</v>
      </c>
    </row>
    <row r="3" spans="1:21" s="35" customFormat="1" ht="21" customHeight="1">
      <c r="A3" s="35" t="s">
        <v>222</v>
      </c>
    </row>
    <row r="4" spans="1:21" s="35" customFormat="1" ht="21" customHeight="1">
      <c r="A4" s="35" t="s">
        <v>219</v>
      </c>
    </row>
    <row r="5" spans="1:21" s="37" customFormat="1" ht="21" customHeight="1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3" t="s">
        <v>1</v>
      </c>
    </row>
    <row r="6" spans="1:21" ht="21" customHeight="1">
      <c r="C6" s="107" t="s">
        <v>3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</row>
    <row r="7" spans="1:21" ht="21" customHeight="1">
      <c r="C7" s="38"/>
      <c r="D7" s="38"/>
      <c r="E7" s="38"/>
      <c r="F7" s="38"/>
      <c r="G7" s="38"/>
      <c r="H7" s="38"/>
      <c r="I7" s="38"/>
      <c r="J7" s="38"/>
      <c r="K7" s="108" t="s">
        <v>69</v>
      </c>
      <c r="L7" s="108"/>
      <c r="M7" s="108"/>
      <c r="N7" s="108"/>
      <c r="O7" s="108"/>
      <c r="P7" s="108"/>
      <c r="Q7" s="108"/>
      <c r="R7" s="108"/>
      <c r="S7" s="108"/>
      <c r="T7" s="38"/>
      <c r="U7" s="38"/>
    </row>
    <row r="8" spans="1:21" ht="21.75" customHeight="1">
      <c r="C8" s="38"/>
      <c r="D8" s="38"/>
      <c r="E8" s="38"/>
      <c r="F8" s="38"/>
      <c r="G8" s="38"/>
      <c r="H8" s="38"/>
      <c r="I8" s="38"/>
      <c r="J8" s="38"/>
      <c r="K8" s="108" t="s">
        <v>110</v>
      </c>
      <c r="L8" s="108"/>
      <c r="M8" s="108"/>
      <c r="N8" s="108"/>
      <c r="O8" s="108"/>
      <c r="P8" s="108"/>
      <c r="Q8" s="108"/>
      <c r="R8" s="38"/>
      <c r="S8" s="34"/>
      <c r="T8" s="38"/>
      <c r="U8" s="38"/>
    </row>
    <row r="9" spans="1:21" ht="21.75" customHeight="1">
      <c r="C9" s="38"/>
      <c r="D9" s="38"/>
      <c r="E9" s="38"/>
      <c r="F9" s="38"/>
      <c r="G9" s="38"/>
      <c r="H9" s="38"/>
      <c r="I9" s="38"/>
      <c r="J9" s="38"/>
      <c r="K9" s="39"/>
      <c r="L9" s="39"/>
      <c r="M9" s="39"/>
      <c r="N9" s="39"/>
      <c r="O9" s="39"/>
      <c r="P9" s="39"/>
      <c r="Q9" s="39" t="s">
        <v>112</v>
      </c>
      <c r="R9" s="38"/>
      <c r="S9" s="34"/>
      <c r="T9" s="38"/>
      <c r="U9" s="38"/>
    </row>
    <row r="10" spans="1:21" ht="21.75" customHeight="1">
      <c r="C10" s="38"/>
      <c r="D10" s="38"/>
      <c r="E10" s="38"/>
      <c r="F10" s="38"/>
      <c r="G10" s="38"/>
      <c r="H10" s="38"/>
      <c r="I10" s="38"/>
      <c r="J10" s="38"/>
      <c r="K10" s="39"/>
      <c r="L10" s="39"/>
      <c r="M10" s="39"/>
      <c r="N10" s="39"/>
      <c r="O10" s="39"/>
      <c r="P10" s="39"/>
      <c r="Q10" s="40" t="s">
        <v>209</v>
      </c>
      <c r="R10" s="38"/>
      <c r="S10" s="34"/>
      <c r="T10" s="38"/>
      <c r="U10" s="38"/>
    </row>
    <row r="11" spans="1:21" ht="21" customHeight="1"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40" t="s">
        <v>111</v>
      </c>
      <c r="N11" s="38"/>
      <c r="O11" s="40" t="s">
        <v>112</v>
      </c>
      <c r="P11" s="38"/>
      <c r="Q11" s="40" t="s">
        <v>234</v>
      </c>
      <c r="R11" s="38"/>
      <c r="S11" s="34"/>
      <c r="T11" s="38"/>
      <c r="U11" s="38"/>
    </row>
    <row r="12" spans="1:21" ht="21" customHeight="1">
      <c r="C12" s="40"/>
      <c r="D12" s="40"/>
      <c r="E12" s="40"/>
      <c r="F12" s="41"/>
      <c r="G12" s="109" t="s">
        <v>113</v>
      </c>
      <c r="H12" s="109"/>
      <c r="I12" s="109"/>
      <c r="K12" s="40" t="s">
        <v>114</v>
      </c>
      <c r="M12" s="40" t="s">
        <v>115</v>
      </c>
      <c r="O12" s="40" t="s">
        <v>116</v>
      </c>
      <c r="P12" s="41"/>
      <c r="Q12" s="40" t="s">
        <v>235</v>
      </c>
      <c r="R12" s="38"/>
      <c r="S12" s="40" t="s">
        <v>117</v>
      </c>
      <c r="T12" s="41"/>
      <c r="U12" s="42" t="s">
        <v>117</v>
      </c>
    </row>
    <row r="13" spans="1:21" ht="21" customHeight="1">
      <c r="C13" s="40" t="s">
        <v>60</v>
      </c>
      <c r="D13" s="40"/>
      <c r="E13" s="40" t="s">
        <v>118</v>
      </c>
      <c r="F13" s="41"/>
      <c r="G13" s="43" t="s">
        <v>119</v>
      </c>
      <c r="K13" s="40" t="s">
        <v>120</v>
      </c>
      <c r="M13" s="40" t="s">
        <v>121</v>
      </c>
      <c r="O13" s="40" t="s">
        <v>197</v>
      </c>
      <c r="P13" s="41"/>
      <c r="Q13" s="40" t="s">
        <v>236</v>
      </c>
      <c r="R13" s="38"/>
      <c r="S13" s="40" t="s">
        <v>122</v>
      </c>
      <c r="T13" s="41"/>
      <c r="U13" s="42" t="s">
        <v>123</v>
      </c>
    </row>
    <row r="14" spans="1:21" ht="21" customHeight="1">
      <c r="C14" s="44" t="s">
        <v>124</v>
      </c>
      <c r="D14" s="40"/>
      <c r="E14" s="44" t="s">
        <v>125</v>
      </c>
      <c r="F14" s="41"/>
      <c r="G14" s="44" t="s">
        <v>126</v>
      </c>
      <c r="H14" s="41"/>
      <c r="I14" s="44" t="s">
        <v>127</v>
      </c>
      <c r="K14" s="44" t="s">
        <v>128</v>
      </c>
      <c r="M14" s="44" t="s">
        <v>129</v>
      </c>
      <c r="O14" s="45" t="s">
        <v>130</v>
      </c>
      <c r="P14" s="41"/>
      <c r="Q14" s="45" t="s">
        <v>120</v>
      </c>
      <c r="R14" s="38"/>
      <c r="S14" s="44" t="s">
        <v>131</v>
      </c>
      <c r="T14" s="41"/>
      <c r="U14" s="46" t="s">
        <v>132</v>
      </c>
    </row>
    <row r="15" spans="1:21" ht="21" customHeight="1">
      <c r="A15" s="35" t="s">
        <v>133</v>
      </c>
      <c r="C15" s="47">
        <v>2105656</v>
      </c>
      <c r="D15" s="47"/>
      <c r="E15" s="47">
        <v>1139184</v>
      </c>
      <c r="F15" s="47"/>
      <c r="G15" s="47">
        <v>252194</v>
      </c>
      <c r="H15" s="47"/>
      <c r="I15" s="47">
        <v>1432677</v>
      </c>
      <c r="J15" s="47"/>
      <c r="K15" s="47">
        <v>-23140</v>
      </c>
      <c r="L15" s="47"/>
      <c r="M15" s="47">
        <v>6</v>
      </c>
      <c r="N15" s="47"/>
      <c r="O15" s="47">
        <v>5918</v>
      </c>
      <c r="P15" s="47"/>
      <c r="Q15" s="47">
        <v>-37948</v>
      </c>
      <c r="R15" s="47"/>
      <c r="S15" s="47">
        <f>SUM(K15:Q15)</f>
        <v>-55164</v>
      </c>
      <c r="T15" s="47"/>
      <c r="U15" s="47">
        <f>SUM(C15:I15,S15)</f>
        <v>4874547</v>
      </c>
    </row>
    <row r="16" spans="1:21" ht="21" customHeight="1">
      <c r="A16" s="48" t="s">
        <v>198</v>
      </c>
      <c r="C16" s="47">
        <v>0</v>
      </c>
      <c r="D16" s="47"/>
      <c r="E16" s="47">
        <v>0</v>
      </c>
      <c r="F16" s="47"/>
      <c r="G16" s="47">
        <v>0</v>
      </c>
      <c r="H16" s="47"/>
      <c r="I16" s="47">
        <v>-442188</v>
      </c>
      <c r="J16" s="47"/>
      <c r="K16" s="47">
        <v>0</v>
      </c>
      <c r="L16" s="47"/>
      <c r="M16" s="47">
        <v>0</v>
      </c>
      <c r="N16" s="47"/>
      <c r="O16" s="47">
        <v>0</v>
      </c>
      <c r="P16" s="47"/>
      <c r="Q16" s="47">
        <v>0</v>
      </c>
      <c r="R16" s="47"/>
      <c r="S16" s="47">
        <f>SUM(K16:Q16)</f>
        <v>0</v>
      </c>
      <c r="T16" s="47"/>
      <c r="U16" s="47">
        <f>SUM(C16:Q16)</f>
        <v>-442188</v>
      </c>
    </row>
    <row r="17" spans="1:21" ht="21" customHeight="1">
      <c r="A17" s="48" t="s">
        <v>93</v>
      </c>
      <c r="C17" s="49">
        <v>0</v>
      </c>
      <c r="D17" s="47"/>
      <c r="E17" s="49">
        <v>0</v>
      </c>
      <c r="F17" s="47"/>
      <c r="G17" s="49">
        <v>0</v>
      </c>
      <c r="H17" s="47"/>
      <c r="I17" s="49">
        <v>341480</v>
      </c>
      <c r="J17" s="47"/>
      <c r="K17" s="49">
        <v>0</v>
      </c>
      <c r="L17" s="47"/>
      <c r="M17" s="49">
        <v>0</v>
      </c>
      <c r="N17" s="47"/>
      <c r="O17" s="49">
        <v>0</v>
      </c>
      <c r="P17" s="47"/>
      <c r="Q17" s="49">
        <v>0</v>
      </c>
      <c r="R17" s="47"/>
      <c r="S17" s="49">
        <f>SUM(K17:Q17)</f>
        <v>0</v>
      </c>
      <c r="T17" s="47"/>
      <c r="U17" s="49">
        <f>SUM(C17:I17,S17)</f>
        <v>341480</v>
      </c>
    </row>
    <row r="18" spans="1:21" ht="21" customHeight="1">
      <c r="A18" s="48" t="s">
        <v>105</v>
      </c>
      <c r="C18" s="50">
        <v>0</v>
      </c>
      <c r="D18" s="47"/>
      <c r="E18" s="50">
        <v>0</v>
      </c>
      <c r="F18" s="47"/>
      <c r="G18" s="50">
        <v>0</v>
      </c>
      <c r="H18" s="47"/>
      <c r="I18" s="50">
        <v>0</v>
      </c>
      <c r="J18" s="47"/>
      <c r="K18" s="50">
        <v>-1489</v>
      </c>
      <c r="L18" s="47"/>
      <c r="M18" s="50">
        <v>0</v>
      </c>
      <c r="N18" s="47"/>
      <c r="O18" s="50">
        <v>-211</v>
      </c>
      <c r="P18" s="47"/>
      <c r="Q18" s="50">
        <v>34679</v>
      </c>
      <c r="R18" s="47"/>
      <c r="S18" s="50">
        <f>SUM(K18:Q18)</f>
        <v>32979</v>
      </c>
      <c r="T18" s="47"/>
      <c r="U18" s="50">
        <f>SUM(C18:I18,S18)</f>
        <v>32979</v>
      </c>
    </row>
    <row r="19" spans="1:21" ht="21" customHeight="1">
      <c r="A19" s="48" t="s">
        <v>106</v>
      </c>
      <c r="C19" s="47">
        <f>SUM(C17:C18)</f>
        <v>0</v>
      </c>
      <c r="D19" s="47"/>
      <c r="E19" s="47">
        <f>SUM(E17:E18)</f>
        <v>0</v>
      </c>
      <c r="F19" s="47"/>
      <c r="G19" s="47">
        <f>SUM(G17:G18)</f>
        <v>0</v>
      </c>
      <c r="H19" s="47"/>
      <c r="I19" s="47">
        <f>SUM(I17:I18)</f>
        <v>341480</v>
      </c>
      <c r="J19" s="47"/>
      <c r="K19" s="47">
        <f>SUM(K17:K18)</f>
        <v>-1489</v>
      </c>
      <c r="L19" s="47"/>
      <c r="M19" s="47">
        <f>SUM(M17:M18)</f>
        <v>0</v>
      </c>
      <c r="N19" s="47"/>
      <c r="O19" s="47">
        <f>SUM(O17:O18)</f>
        <v>-211</v>
      </c>
      <c r="P19" s="47"/>
      <c r="Q19" s="47">
        <f>SUM(Q17:Q18)</f>
        <v>34679</v>
      </c>
      <c r="R19" s="47"/>
      <c r="S19" s="47">
        <f>SUM(K19:Q19)</f>
        <v>32979</v>
      </c>
      <c r="T19" s="47"/>
      <c r="U19" s="47">
        <f>SUM(U17:U18)</f>
        <v>374459</v>
      </c>
    </row>
    <row r="20" spans="1:21" s="48" customFormat="1" ht="21" customHeight="1" thickBot="1">
      <c r="A20" s="34" t="s">
        <v>210</v>
      </c>
      <c r="C20" s="51">
        <f>SUM(C15:C16,C19)</f>
        <v>2105656</v>
      </c>
      <c r="D20" s="47"/>
      <c r="E20" s="51">
        <f>SUM(E15:E16,E19)</f>
        <v>1139184</v>
      </c>
      <c r="F20" s="47"/>
      <c r="G20" s="51">
        <f>SUM(G15:G16,G19)</f>
        <v>252194</v>
      </c>
      <c r="H20" s="47"/>
      <c r="I20" s="51">
        <f>SUM(I15:I16,I19)</f>
        <v>1331969</v>
      </c>
      <c r="J20" s="47"/>
      <c r="K20" s="51">
        <f>SUM(K15:K16,K19)</f>
        <v>-24629</v>
      </c>
      <c r="L20" s="47"/>
      <c r="M20" s="51">
        <f>SUM(M15:M16,M19)</f>
        <v>6</v>
      </c>
      <c r="N20" s="47"/>
      <c r="O20" s="51">
        <f>SUM(O15:O16,O19)</f>
        <v>5707</v>
      </c>
      <c r="P20" s="47"/>
      <c r="Q20" s="51">
        <f>SUM(Q15:Q16,Q19)</f>
        <v>-3269</v>
      </c>
      <c r="R20" s="47"/>
      <c r="S20" s="51">
        <f>SUM(S15:S16,S19)</f>
        <v>-22185</v>
      </c>
      <c r="T20" s="47"/>
      <c r="U20" s="51">
        <f>SUM(U15:U16,U19)</f>
        <v>4806818</v>
      </c>
    </row>
    <row r="21" spans="1:21" ht="21" customHeight="1" thickTop="1">
      <c r="A21" s="34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</row>
    <row r="22" spans="1:21" s="99" customFormat="1" ht="21" customHeight="1">
      <c r="A22" s="98" t="s">
        <v>193</v>
      </c>
      <c r="C22" s="97">
        <v>2105656</v>
      </c>
      <c r="D22" s="97"/>
      <c r="E22" s="97">
        <v>1139184</v>
      </c>
      <c r="F22" s="97"/>
      <c r="G22" s="97">
        <v>252194</v>
      </c>
      <c r="H22" s="97"/>
      <c r="I22" s="97">
        <v>1419555</v>
      </c>
      <c r="J22" s="97"/>
      <c r="K22" s="97">
        <v>-22323</v>
      </c>
      <c r="L22" s="97"/>
      <c r="M22" s="97">
        <v>-43</v>
      </c>
      <c r="N22" s="97"/>
      <c r="O22" s="97">
        <v>5788</v>
      </c>
      <c r="P22" s="97"/>
      <c r="Q22" s="97">
        <v>-7119</v>
      </c>
      <c r="R22" s="97"/>
      <c r="S22" s="97">
        <f>SUM(K22:Q22)</f>
        <v>-23697</v>
      </c>
      <c r="T22" s="97"/>
      <c r="U22" s="97">
        <f>SUM(C22:I22,S22)</f>
        <v>4892892</v>
      </c>
    </row>
    <row r="23" spans="1:21" ht="21" customHeight="1">
      <c r="A23" s="48" t="s">
        <v>198</v>
      </c>
      <c r="C23" s="47">
        <v>0</v>
      </c>
      <c r="D23" s="47"/>
      <c r="E23" s="47">
        <v>0</v>
      </c>
      <c r="F23" s="47"/>
      <c r="G23" s="47">
        <v>0</v>
      </c>
      <c r="H23" s="47"/>
      <c r="I23" s="47">
        <v>-357962</v>
      </c>
      <c r="J23" s="47"/>
      <c r="K23" s="47">
        <v>0</v>
      </c>
      <c r="L23" s="47"/>
      <c r="M23" s="47">
        <v>0</v>
      </c>
      <c r="N23" s="47"/>
      <c r="O23" s="47">
        <v>0</v>
      </c>
      <c r="P23" s="47"/>
      <c r="Q23" s="47">
        <v>0</v>
      </c>
      <c r="R23" s="47"/>
      <c r="S23" s="47">
        <f>SUM(K23:Q23)</f>
        <v>0</v>
      </c>
      <c r="T23" s="47"/>
      <c r="U23" s="47">
        <f>SUM(C23:Q23)</f>
        <v>-357962</v>
      </c>
    </row>
    <row r="24" spans="1:21" ht="21" customHeight="1">
      <c r="A24" s="48" t="s">
        <v>93</v>
      </c>
      <c r="C24" s="49">
        <v>0</v>
      </c>
      <c r="D24" s="47"/>
      <c r="E24" s="49">
        <v>0</v>
      </c>
      <c r="F24" s="47"/>
      <c r="G24" s="49">
        <v>0</v>
      </c>
      <c r="H24" s="47"/>
      <c r="I24" s="49">
        <f>PL!H100</f>
        <v>293432</v>
      </c>
      <c r="J24" s="47"/>
      <c r="K24" s="49">
        <v>0</v>
      </c>
      <c r="L24" s="47"/>
      <c r="M24" s="49">
        <v>0</v>
      </c>
      <c r="N24" s="47"/>
      <c r="O24" s="49">
        <v>0</v>
      </c>
      <c r="P24" s="47"/>
      <c r="Q24" s="49">
        <v>0</v>
      </c>
      <c r="R24" s="47"/>
      <c r="S24" s="49">
        <f>SUM(K24:Q24)</f>
        <v>0</v>
      </c>
      <c r="T24" s="47"/>
      <c r="U24" s="49">
        <f>SUM(C24:I24,S24)</f>
        <v>293432</v>
      </c>
    </row>
    <row r="25" spans="1:21" ht="21" customHeight="1">
      <c r="A25" s="48" t="s">
        <v>105</v>
      </c>
      <c r="C25" s="50">
        <v>0</v>
      </c>
      <c r="D25" s="47"/>
      <c r="E25" s="50">
        <v>0</v>
      </c>
      <c r="F25" s="47"/>
      <c r="G25" s="50">
        <v>0</v>
      </c>
      <c r="H25" s="47"/>
      <c r="I25" s="50">
        <v>0</v>
      </c>
      <c r="J25" s="47"/>
      <c r="K25" s="50">
        <f>PL!H125</f>
        <v>1238</v>
      </c>
      <c r="L25" s="47"/>
      <c r="M25" s="50">
        <f>PL!H116</f>
        <v>19</v>
      </c>
      <c r="N25" s="47"/>
      <c r="O25" s="50">
        <f>PL!H114+PL!H117</f>
        <v>75</v>
      </c>
      <c r="P25" s="47"/>
      <c r="Q25" s="50">
        <v>2333</v>
      </c>
      <c r="R25" s="47"/>
      <c r="S25" s="50">
        <f>SUM(K25:Q25)</f>
        <v>3665</v>
      </c>
      <c r="T25" s="47"/>
      <c r="U25" s="50">
        <f>SUM(C25:I25,S25)</f>
        <v>3665</v>
      </c>
    </row>
    <row r="26" spans="1:21" ht="21" customHeight="1">
      <c r="A26" s="48" t="s">
        <v>106</v>
      </c>
      <c r="C26" s="47">
        <f>SUM(C24:C25)</f>
        <v>0</v>
      </c>
      <c r="D26" s="47"/>
      <c r="E26" s="47">
        <f>SUM(E24:E25)</f>
        <v>0</v>
      </c>
      <c r="F26" s="47"/>
      <c r="G26" s="47">
        <f>SUM(G24:G25)</f>
        <v>0</v>
      </c>
      <c r="H26" s="47"/>
      <c r="I26" s="47">
        <f>SUM(I24:I25)</f>
        <v>293432</v>
      </c>
      <c r="J26" s="47"/>
      <c r="K26" s="47">
        <f>SUM(K24:K25)</f>
        <v>1238</v>
      </c>
      <c r="L26" s="47"/>
      <c r="M26" s="47">
        <f>SUM(M24:M25)</f>
        <v>19</v>
      </c>
      <c r="N26" s="47"/>
      <c r="O26" s="47">
        <f>SUM(O24:O25)</f>
        <v>75</v>
      </c>
      <c r="P26" s="47"/>
      <c r="Q26" s="47">
        <f>SUM(Q24:Q25)</f>
        <v>2333</v>
      </c>
      <c r="R26" s="47"/>
      <c r="S26" s="47">
        <f>SUM(K26:Q26)</f>
        <v>3665</v>
      </c>
      <c r="T26" s="47"/>
      <c r="U26" s="47">
        <f>SUM(U24:U25)</f>
        <v>297097</v>
      </c>
    </row>
    <row r="27" spans="1:21" ht="21" customHeight="1">
      <c r="A27" s="48" t="s">
        <v>243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</row>
    <row r="28" spans="1:21" ht="21" customHeight="1">
      <c r="A28" s="48" t="s">
        <v>245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</row>
    <row r="29" spans="1:21" ht="21" customHeight="1">
      <c r="A29" s="48" t="s">
        <v>244</v>
      </c>
      <c r="C29" s="47">
        <v>0</v>
      </c>
      <c r="D29" s="47"/>
      <c r="E29" s="47">
        <v>0</v>
      </c>
      <c r="F29" s="47"/>
      <c r="G29" s="47">
        <v>0</v>
      </c>
      <c r="H29" s="47"/>
      <c r="I29" s="47">
        <v>2454</v>
      </c>
      <c r="J29" s="47"/>
      <c r="K29" s="47">
        <v>0</v>
      </c>
      <c r="L29" s="47"/>
      <c r="M29" s="47">
        <v>0</v>
      </c>
      <c r="N29" s="47"/>
      <c r="O29" s="47">
        <v>0</v>
      </c>
      <c r="P29" s="47"/>
      <c r="Q29" s="47">
        <v>-2454</v>
      </c>
      <c r="R29" s="47"/>
      <c r="S29" s="97">
        <f>SUM(K29:Q29)</f>
        <v>-2454</v>
      </c>
      <c r="T29" s="97"/>
      <c r="U29" s="97">
        <f>SUM(C29:I29,S29)</f>
        <v>0</v>
      </c>
    </row>
    <row r="30" spans="1:21" s="48" customFormat="1" ht="21" customHeight="1" thickBot="1">
      <c r="A30" s="34" t="s">
        <v>220</v>
      </c>
      <c r="C30" s="51">
        <f>SUM(C22:C23,C26)</f>
        <v>2105656</v>
      </c>
      <c r="D30" s="47"/>
      <c r="E30" s="51">
        <f>SUM(E22:E23,E26)</f>
        <v>1139184</v>
      </c>
      <c r="F30" s="47"/>
      <c r="G30" s="51">
        <f>SUM(G22:G23,G26)</f>
        <v>252194</v>
      </c>
      <c r="H30" s="47"/>
      <c r="I30" s="51">
        <f>SUM(I22:I23,I26:I29)</f>
        <v>1357479</v>
      </c>
      <c r="J30" s="47"/>
      <c r="K30" s="51">
        <f>SUM(K22:K23,K26)</f>
        <v>-21085</v>
      </c>
      <c r="L30" s="47"/>
      <c r="M30" s="51">
        <f>SUM(M22:M23,M26)</f>
        <v>-24</v>
      </c>
      <c r="N30" s="47"/>
      <c r="O30" s="51">
        <f>SUM(O22:O23,O26)</f>
        <v>5863</v>
      </c>
      <c r="P30" s="47"/>
      <c r="Q30" s="51">
        <f>SUM(Q22:Q23,Q26:Q29)</f>
        <v>-7240</v>
      </c>
      <c r="R30" s="47"/>
      <c r="S30" s="51">
        <f>SUM(S22:S23,S26:S29)</f>
        <v>-22486</v>
      </c>
      <c r="T30" s="47"/>
      <c r="U30" s="51">
        <f>SUM(U22:U23,U26:U29)</f>
        <v>4832027</v>
      </c>
    </row>
    <row r="31" spans="1:21" s="48" customFormat="1" ht="21" customHeight="1" thickTop="1">
      <c r="A31" s="34"/>
      <c r="C31" s="52">
        <f>C22-'BS '!J86</f>
        <v>0</v>
      </c>
      <c r="D31" s="52"/>
      <c r="E31" s="52">
        <f>E22-'BS '!J87</f>
        <v>0</v>
      </c>
      <c r="F31" s="52"/>
      <c r="G31" s="52">
        <f>G22-'BS '!J89</f>
        <v>0</v>
      </c>
      <c r="H31" s="52"/>
      <c r="I31" s="52">
        <f>I22-'BS '!J90</f>
        <v>0</v>
      </c>
      <c r="J31" s="52"/>
      <c r="K31" s="52"/>
      <c r="L31" s="52"/>
      <c r="M31" s="52"/>
      <c r="N31" s="52"/>
      <c r="O31" s="52"/>
      <c r="P31" s="52"/>
      <c r="Q31" s="52"/>
      <c r="R31" s="52"/>
      <c r="S31" s="52">
        <f>S22-'BS '!J91</f>
        <v>0</v>
      </c>
      <c r="T31" s="52"/>
      <c r="U31" s="52">
        <f>U22-'BS '!J92</f>
        <v>0</v>
      </c>
    </row>
    <row r="32" spans="1:21" s="48" customFormat="1" ht="21" customHeight="1">
      <c r="C32" s="52">
        <f>C30-'BS '!H86</f>
        <v>0</v>
      </c>
      <c r="D32" s="52"/>
      <c r="E32" s="52">
        <f>E30-'BS '!H87</f>
        <v>0</v>
      </c>
      <c r="F32" s="52"/>
      <c r="G32" s="52">
        <f>G30-'BS '!H89</f>
        <v>0</v>
      </c>
      <c r="H32" s="52"/>
      <c r="I32" s="52">
        <f>I30-'BS '!H90</f>
        <v>0</v>
      </c>
      <c r="J32" s="52"/>
      <c r="K32" s="52"/>
      <c r="L32" s="52"/>
      <c r="M32" s="52"/>
      <c r="N32" s="52"/>
      <c r="O32" s="52"/>
      <c r="P32" s="52"/>
      <c r="Q32" s="52"/>
      <c r="R32" s="52"/>
      <c r="S32" s="52">
        <f>S30-'BS '!H91</f>
        <v>0</v>
      </c>
      <c r="T32" s="52"/>
      <c r="U32" s="104">
        <f>U30-'BS '!H92</f>
        <v>0</v>
      </c>
    </row>
    <row r="33" spans="1:15" s="48" customFormat="1" ht="21" customHeight="1">
      <c r="A33" s="48" t="s">
        <v>35</v>
      </c>
      <c r="C33" s="32"/>
      <c r="D33" s="32"/>
      <c r="E33" s="32"/>
      <c r="K33" s="32"/>
      <c r="M33" s="32"/>
      <c r="O33" s="32"/>
    </row>
  </sheetData>
  <mergeCells count="4">
    <mergeCell ref="C6:U6"/>
    <mergeCell ref="K7:S7"/>
    <mergeCell ref="K8:Q8"/>
    <mergeCell ref="G12:I12"/>
  </mergeCells>
  <pageMargins left="0.47244094488188981" right="0.19685039370078741" top="0.78740157480314965" bottom="0.39370078740157483" header="0.19685039370078741" footer="0.19685039370078741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5280A-48BE-4890-9D36-BFB454C502D3}">
  <dimension ref="A1:N104"/>
  <sheetViews>
    <sheetView showGridLines="0" topLeftCell="A34" zoomScale="55" zoomScaleNormal="55" workbookViewId="0">
      <selection activeCell="J54" sqref="J54"/>
    </sheetView>
  </sheetViews>
  <sheetFormatPr defaultColWidth="10.7109375" defaultRowHeight="24" customHeight="1"/>
  <cols>
    <col min="1" max="1" width="54.7109375" style="4" customWidth="1"/>
    <col min="2" max="2" width="2.28515625" style="4" customWidth="1"/>
    <col min="3" max="3" width="1.28515625" style="4" customWidth="1"/>
    <col min="4" max="4" width="13.7109375" style="5" customWidth="1"/>
    <col min="5" max="5" width="1.28515625" style="4" customWidth="1"/>
    <col min="6" max="6" width="13.7109375" style="5" customWidth="1"/>
    <col min="7" max="7" width="1.28515625" style="4" customWidth="1"/>
    <col min="8" max="8" width="13.7109375" style="5" customWidth="1"/>
    <col min="9" max="9" width="1.28515625" style="4" customWidth="1"/>
    <col min="10" max="10" width="13.7109375" style="5" customWidth="1"/>
    <col min="11" max="12" width="10.7109375" style="7"/>
    <col min="13" max="16384" width="10.7109375" style="4"/>
  </cols>
  <sheetData>
    <row r="1" spans="1:14" ht="24" customHeight="1">
      <c r="J1" s="6" t="s">
        <v>73</v>
      </c>
    </row>
    <row r="2" spans="1:14" ht="24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9"/>
      <c r="L2" s="9"/>
    </row>
    <row r="3" spans="1:14" ht="24" customHeight="1">
      <c r="A3" s="8" t="s">
        <v>134</v>
      </c>
      <c r="B3" s="8"/>
      <c r="C3" s="8"/>
      <c r="D3" s="8"/>
      <c r="E3" s="8"/>
      <c r="F3" s="8"/>
      <c r="G3" s="8"/>
      <c r="H3" s="8"/>
      <c r="I3" s="8"/>
      <c r="J3" s="8"/>
      <c r="K3" s="9"/>
      <c r="L3" s="9"/>
    </row>
    <row r="4" spans="1:14" ht="24" customHeight="1">
      <c r="A4" s="8" t="s">
        <v>219</v>
      </c>
      <c r="B4" s="8"/>
      <c r="C4" s="8"/>
      <c r="D4" s="8"/>
      <c r="E4" s="8"/>
      <c r="F4" s="8"/>
      <c r="G4" s="8"/>
      <c r="H4" s="8"/>
      <c r="I4" s="8"/>
      <c r="J4" s="8"/>
      <c r="K4" s="9"/>
      <c r="L4" s="9"/>
    </row>
    <row r="5" spans="1:14" ht="24" customHeight="1">
      <c r="J5" s="6" t="s">
        <v>1</v>
      </c>
    </row>
    <row r="6" spans="1:14" ht="24" customHeight="1">
      <c r="D6" s="10" t="s">
        <v>2</v>
      </c>
      <c r="E6" s="11"/>
      <c r="F6" s="12"/>
      <c r="G6" s="13"/>
      <c r="H6" s="10" t="s">
        <v>3</v>
      </c>
      <c r="I6" s="11"/>
      <c r="J6" s="12"/>
    </row>
    <row r="7" spans="1:14" ht="24" customHeight="1">
      <c r="B7" s="26"/>
      <c r="D7" s="14">
        <v>2567</v>
      </c>
      <c r="E7" s="15"/>
      <c r="F7" s="14">
        <v>2566</v>
      </c>
      <c r="G7" s="16"/>
      <c r="H7" s="14">
        <v>2567</v>
      </c>
      <c r="I7" s="15"/>
      <c r="J7" s="14">
        <v>2566</v>
      </c>
    </row>
    <row r="8" spans="1:14" ht="24" customHeight="1">
      <c r="A8" s="8" t="s">
        <v>135</v>
      </c>
      <c r="I8" s="5"/>
    </row>
    <row r="9" spans="1:14" ht="24" customHeight="1">
      <c r="A9" s="27" t="s">
        <v>136</v>
      </c>
      <c r="D9" s="19">
        <f>PL!D98</f>
        <v>368575</v>
      </c>
      <c r="F9" s="19">
        <f>PL!F98</f>
        <v>423909</v>
      </c>
      <c r="H9" s="19">
        <f>PL!H98</f>
        <v>313299</v>
      </c>
      <c r="J9" s="19">
        <f>PL!J98</f>
        <v>341258</v>
      </c>
      <c r="M9" s="7"/>
    </row>
    <row r="10" spans="1:14" ht="24" customHeight="1">
      <c r="A10" s="4" t="s">
        <v>137</v>
      </c>
      <c r="D10" s="18"/>
      <c r="E10" s="19"/>
      <c r="F10" s="18"/>
      <c r="G10" s="18"/>
      <c r="H10" s="18"/>
      <c r="I10" s="18"/>
      <c r="J10" s="18"/>
      <c r="M10" s="7"/>
    </row>
    <row r="11" spans="1:14" ht="24" customHeight="1">
      <c r="A11" s="4" t="s">
        <v>138</v>
      </c>
      <c r="D11" s="19"/>
      <c r="E11" s="19"/>
      <c r="F11" s="19"/>
      <c r="G11" s="19"/>
      <c r="H11" s="19"/>
      <c r="I11" s="19"/>
      <c r="J11" s="19"/>
      <c r="M11" s="7"/>
    </row>
    <row r="12" spans="1:14" ht="24" customHeight="1">
      <c r="A12" s="4" t="s">
        <v>139</v>
      </c>
      <c r="D12" s="19">
        <v>61762</v>
      </c>
      <c r="E12" s="18"/>
      <c r="F12" s="19">
        <v>69869</v>
      </c>
      <c r="G12" s="18"/>
      <c r="H12" s="23">
        <v>9618</v>
      </c>
      <c r="I12" s="18"/>
      <c r="J12" s="23">
        <v>17406</v>
      </c>
      <c r="M12" s="7"/>
    </row>
    <row r="13" spans="1:14" ht="24" customHeight="1">
      <c r="A13" s="4" t="s">
        <v>229</v>
      </c>
      <c r="D13" s="19">
        <v>5556</v>
      </c>
      <c r="E13" s="18"/>
      <c r="F13" s="19">
        <v>0</v>
      </c>
      <c r="G13" s="18"/>
      <c r="H13" s="23">
        <v>0</v>
      </c>
      <c r="I13" s="18"/>
      <c r="J13" s="23">
        <v>0</v>
      </c>
      <c r="M13" s="7"/>
    </row>
    <row r="14" spans="1:14" s="7" customFormat="1" ht="24" customHeight="1">
      <c r="A14" s="4" t="s">
        <v>224</v>
      </c>
      <c r="B14" s="4"/>
      <c r="C14" s="4"/>
      <c r="D14" s="19"/>
      <c r="E14" s="18"/>
      <c r="F14" s="19"/>
      <c r="G14" s="18"/>
      <c r="H14" s="18"/>
      <c r="I14" s="18"/>
      <c r="J14" s="18"/>
      <c r="N14" s="4"/>
    </row>
    <row r="15" spans="1:14" s="7" customFormat="1" ht="24" customHeight="1">
      <c r="A15" s="4" t="s">
        <v>140</v>
      </c>
      <c r="B15" s="4"/>
      <c r="C15" s="4"/>
      <c r="D15" s="19">
        <v>-253</v>
      </c>
      <c r="E15" s="18"/>
      <c r="F15" s="19">
        <v>15030</v>
      </c>
      <c r="G15" s="18"/>
      <c r="H15" s="18">
        <v>-45020</v>
      </c>
      <c r="I15" s="18"/>
      <c r="J15" s="18">
        <v>12279</v>
      </c>
      <c r="N15" s="4"/>
    </row>
    <row r="16" spans="1:14" s="7" customFormat="1" ht="24" customHeight="1">
      <c r="A16" s="4" t="s">
        <v>225</v>
      </c>
      <c r="B16" s="4"/>
      <c r="C16" s="4"/>
      <c r="D16" s="19"/>
      <c r="E16" s="18"/>
      <c r="F16" s="19"/>
      <c r="G16" s="18"/>
      <c r="H16" s="23"/>
      <c r="I16" s="18"/>
      <c r="J16" s="23"/>
      <c r="N16" s="4"/>
    </row>
    <row r="17" spans="1:14" s="7" customFormat="1" ht="24" customHeight="1">
      <c r="A17" s="4" t="s">
        <v>211</v>
      </c>
      <c r="B17" s="4"/>
      <c r="C17" s="4"/>
      <c r="D17" s="23">
        <v>-646</v>
      </c>
      <c r="E17" s="18"/>
      <c r="F17" s="23">
        <f>11970+748</f>
        <v>12718</v>
      </c>
      <c r="G17" s="18"/>
      <c r="H17" s="23">
        <v>-646</v>
      </c>
      <c r="I17" s="18"/>
      <c r="J17" s="23">
        <v>13139</v>
      </c>
      <c r="N17" s="4"/>
    </row>
    <row r="18" spans="1:14" s="7" customFormat="1" ht="24" customHeight="1">
      <c r="A18" s="4" t="s">
        <v>237</v>
      </c>
      <c r="B18" s="4"/>
      <c r="C18" s="4"/>
      <c r="D18" s="23">
        <v>15416</v>
      </c>
      <c r="E18" s="18"/>
      <c r="F18" s="23">
        <v>-10574</v>
      </c>
      <c r="G18" s="18"/>
      <c r="H18" s="23">
        <v>-15825</v>
      </c>
      <c r="I18" s="18"/>
      <c r="J18" s="23">
        <v>-51978</v>
      </c>
      <c r="N18" s="4"/>
    </row>
    <row r="19" spans="1:14" s="7" customFormat="1" ht="24" customHeight="1">
      <c r="A19" s="4" t="s">
        <v>230</v>
      </c>
      <c r="B19" s="4"/>
      <c r="C19" s="4"/>
      <c r="D19" s="23">
        <v>-808</v>
      </c>
      <c r="E19" s="19"/>
      <c r="F19" s="23">
        <v>1264</v>
      </c>
      <c r="G19" s="18"/>
      <c r="H19" s="23">
        <v>-808</v>
      </c>
      <c r="I19" s="18"/>
      <c r="J19" s="23">
        <v>1264</v>
      </c>
      <c r="N19" s="4"/>
    </row>
    <row r="20" spans="1:14" s="7" customFormat="1" ht="24" customHeight="1">
      <c r="A20" s="4" t="s">
        <v>189</v>
      </c>
      <c r="B20" s="4"/>
      <c r="C20" s="4"/>
      <c r="D20" s="23">
        <v>0</v>
      </c>
      <c r="E20" s="19"/>
      <c r="F20" s="23">
        <v>15982</v>
      </c>
      <c r="G20" s="18"/>
      <c r="H20" s="23">
        <v>0</v>
      </c>
      <c r="I20" s="18"/>
      <c r="J20" s="23">
        <v>15982</v>
      </c>
      <c r="N20" s="4"/>
    </row>
    <row r="21" spans="1:14" s="7" customFormat="1" ht="24" customHeight="1">
      <c r="A21" s="4" t="s">
        <v>228</v>
      </c>
      <c r="B21" s="4"/>
      <c r="C21" s="4"/>
      <c r="D21" s="19">
        <v>78</v>
      </c>
      <c r="E21" s="19"/>
      <c r="F21" s="19">
        <v>4904</v>
      </c>
      <c r="G21" s="19"/>
      <c r="H21" s="23">
        <v>0</v>
      </c>
      <c r="I21" s="19"/>
      <c r="J21" s="23">
        <v>0</v>
      </c>
      <c r="N21" s="4"/>
    </row>
    <row r="22" spans="1:14" s="7" customFormat="1" ht="24" customHeight="1">
      <c r="A22" s="4" t="s">
        <v>190</v>
      </c>
      <c r="B22" s="4"/>
      <c r="C22" s="4"/>
      <c r="D22" s="19">
        <v>-1204</v>
      </c>
      <c r="E22" s="19"/>
      <c r="F22" s="19">
        <v>-27</v>
      </c>
      <c r="G22" s="19"/>
      <c r="H22" s="23">
        <v>-13</v>
      </c>
      <c r="I22" s="19"/>
      <c r="J22" s="23">
        <v>-11</v>
      </c>
      <c r="N22" s="4"/>
    </row>
    <row r="23" spans="1:14" s="7" customFormat="1" ht="24" customHeight="1">
      <c r="A23" s="4" t="s">
        <v>226</v>
      </c>
      <c r="B23" s="4"/>
      <c r="C23" s="4"/>
      <c r="D23" s="18">
        <v>-893</v>
      </c>
      <c r="E23" s="18"/>
      <c r="F23" s="18">
        <v>-4105</v>
      </c>
      <c r="G23" s="18"/>
      <c r="H23" s="18">
        <v>0</v>
      </c>
      <c r="I23" s="18"/>
      <c r="J23" s="18">
        <v>-3085</v>
      </c>
      <c r="N23" s="4"/>
    </row>
    <row r="24" spans="1:14" s="7" customFormat="1" ht="24" customHeight="1">
      <c r="A24" s="4" t="s">
        <v>141</v>
      </c>
      <c r="B24" s="4"/>
      <c r="C24" s="4"/>
      <c r="D24" s="18">
        <v>18212</v>
      </c>
      <c r="E24" s="18"/>
      <c r="F24" s="18">
        <v>17675</v>
      </c>
      <c r="G24" s="18"/>
      <c r="H24" s="18">
        <v>4256</v>
      </c>
      <c r="I24" s="18"/>
      <c r="J24" s="18">
        <v>4198</v>
      </c>
      <c r="N24" s="4"/>
    </row>
    <row r="25" spans="1:14" s="7" customFormat="1" ht="24" customHeight="1">
      <c r="A25" s="4" t="s">
        <v>142</v>
      </c>
      <c r="B25" s="4"/>
      <c r="C25" s="4"/>
      <c r="D25" s="18">
        <v>266</v>
      </c>
      <c r="E25" s="18"/>
      <c r="F25" s="18">
        <v>231</v>
      </c>
      <c r="G25" s="18"/>
      <c r="H25" s="18">
        <v>266</v>
      </c>
      <c r="I25" s="18"/>
      <c r="J25" s="18">
        <v>231</v>
      </c>
      <c r="N25" s="4"/>
    </row>
    <row r="26" spans="1:14" s="7" customFormat="1" ht="24" customHeight="1">
      <c r="A26" s="4" t="s">
        <v>143</v>
      </c>
      <c r="B26" s="4"/>
      <c r="C26" s="4"/>
      <c r="D26" s="18">
        <v>0</v>
      </c>
      <c r="E26" s="18"/>
      <c r="F26" s="18">
        <v>0</v>
      </c>
      <c r="G26" s="18"/>
      <c r="H26" s="18">
        <v>-222226</v>
      </c>
      <c r="I26" s="18"/>
      <c r="J26" s="18">
        <v>-342483</v>
      </c>
      <c r="N26" s="4"/>
    </row>
    <row r="27" spans="1:14" s="7" customFormat="1" ht="24" customHeight="1">
      <c r="A27" s="4" t="s">
        <v>144</v>
      </c>
      <c r="B27" s="4"/>
      <c r="C27" s="4"/>
      <c r="D27" s="18">
        <v>-186120</v>
      </c>
      <c r="E27" s="18"/>
      <c r="F27" s="18">
        <v>-153586</v>
      </c>
      <c r="G27" s="18"/>
      <c r="H27" s="18">
        <v>-59779</v>
      </c>
      <c r="I27" s="18"/>
      <c r="J27" s="18">
        <v>-46633</v>
      </c>
      <c r="N27" s="4"/>
    </row>
    <row r="28" spans="1:14" s="7" customFormat="1" ht="24" customHeight="1">
      <c r="A28" s="4" t="s">
        <v>145</v>
      </c>
      <c r="B28" s="4"/>
      <c r="C28" s="4"/>
      <c r="D28" s="7">
        <v>-152634</v>
      </c>
      <c r="F28" s="7">
        <v>-213339</v>
      </c>
      <c r="H28" s="19">
        <v>0</v>
      </c>
      <c r="J28" s="19">
        <v>0</v>
      </c>
      <c r="N28" s="4"/>
    </row>
    <row r="29" spans="1:14" s="7" customFormat="1" ht="24" customHeight="1">
      <c r="A29" s="4" t="s">
        <v>146</v>
      </c>
      <c r="B29" s="4"/>
      <c r="C29" s="4"/>
      <c r="D29" s="28">
        <v>106974</v>
      </c>
      <c r="E29" s="18"/>
      <c r="F29" s="28">
        <v>117440</v>
      </c>
      <c r="G29" s="18"/>
      <c r="H29" s="29">
        <v>60090</v>
      </c>
      <c r="I29" s="18"/>
      <c r="J29" s="29">
        <v>57279</v>
      </c>
      <c r="N29" s="4"/>
    </row>
    <row r="30" spans="1:14" ht="24" customHeight="1">
      <c r="A30" s="4" t="s">
        <v>212</v>
      </c>
      <c r="D30" s="18"/>
      <c r="E30" s="18"/>
      <c r="F30" s="18"/>
      <c r="G30" s="18"/>
      <c r="H30" s="18"/>
      <c r="I30" s="18"/>
      <c r="J30" s="18"/>
      <c r="M30" s="7"/>
    </row>
    <row r="31" spans="1:14" ht="24" customHeight="1">
      <c r="A31" s="4" t="s">
        <v>147</v>
      </c>
      <c r="D31" s="23">
        <f>SUM(D9:D29)</f>
        <v>234281</v>
      </c>
      <c r="E31" s="18"/>
      <c r="F31" s="23">
        <f>SUM(F9:F29)</f>
        <v>297391</v>
      </c>
      <c r="G31" s="18"/>
      <c r="H31" s="23">
        <f>SUM(H9:H29)</f>
        <v>43212</v>
      </c>
      <c r="I31" s="18"/>
      <c r="J31" s="23">
        <f>SUM(J9:J29)</f>
        <v>18846</v>
      </c>
      <c r="M31" s="7"/>
    </row>
    <row r="32" spans="1:14" ht="24" customHeight="1">
      <c r="D32" s="23"/>
      <c r="E32" s="18"/>
      <c r="F32" s="23"/>
      <c r="G32" s="18"/>
      <c r="H32" s="23"/>
      <c r="I32" s="18"/>
      <c r="J32" s="23"/>
      <c r="M32" s="7"/>
    </row>
    <row r="33" spans="1:13" ht="24" customHeight="1">
      <c r="A33" s="4" t="s">
        <v>35</v>
      </c>
      <c r="F33" s="6"/>
      <c r="G33" s="25"/>
      <c r="H33" s="6"/>
      <c r="I33" s="25"/>
      <c r="J33" s="6"/>
      <c r="M33" s="7"/>
    </row>
    <row r="34" spans="1:13" ht="24" customHeight="1">
      <c r="J34" s="6" t="s">
        <v>73</v>
      </c>
      <c r="M34" s="7"/>
    </row>
    <row r="35" spans="1:13" ht="24" customHeight="1">
      <c r="A35" s="8" t="s">
        <v>0</v>
      </c>
      <c r="B35" s="8"/>
      <c r="C35" s="8"/>
      <c r="D35" s="8"/>
      <c r="E35" s="8"/>
      <c r="F35" s="8"/>
      <c r="G35" s="8"/>
      <c r="H35" s="8"/>
      <c r="I35" s="8"/>
      <c r="J35" s="8"/>
      <c r="K35" s="9"/>
      <c r="L35" s="9"/>
      <c r="M35" s="7"/>
    </row>
    <row r="36" spans="1:13" ht="24" customHeight="1">
      <c r="A36" s="8" t="s">
        <v>148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9"/>
      <c r="M36" s="7"/>
    </row>
    <row r="37" spans="1:13" ht="24" customHeight="1">
      <c r="A37" s="8" t="s">
        <v>219</v>
      </c>
      <c r="B37" s="8"/>
      <c r="C37" s="8"/>
      <c r="D37" s="8"/>
      <c r="E37" s="8"/>
      <c r="F37" s="8"/>
      <c r="G37" s="8"/>
      <c r="H37" s="8"/>
      <c r="I37" s="8"/>
      <c r="J37" s="8"/>
      <c r="K37" s="9"/>
      <c r="L37" s="9"/>
      <c r="M37" s="7"/>
    </row>
    <row r="38" spans="1:13" ht="24" customHeight="1">
      <c r="J38" s="6" t="s">
        <v>1</v>
      </c>
      <c r="M38" s="7"/>
    </row>
    <row r="39" spans="1:13" ht="24" customHeight="1">
      <c r="D39" s="10" t="s">
        <v>2</v>
      </c>
      <c r="E39" s="11"/>
      <c r="F39" s="12"/>
      <c r="G39" s="13"/>
      <c r="H39" s="10" t="s">
        <v>3</v>
      </c>
      <c r="I39" s="11"/>
      <c r="J39" s="12"/>
      <c r="M39" s="7"/>
    </row>
    <row r="40" spans="1:13" ht="24" customHeight="1">
      <c r="B40" s="26"/>
      <c r="D40" s="14">
        <v>2567</v>
      </c>
      <c r="E40" s="15"/>
      <c r="F40" s="14">
        <v>2566</v>
      </c>
      <c r="G40" s="16"/>
      <c r="H40" s="14">
        <v>2567</v>
      </c>
      <c r="I40" s="15"/>
      <c r="J40" s="14">
        <v>2566</v>
      </c>
      <c r="M40" s="7"/>
    </row>
    <row r="41" spans="1:13" ht="24" customHeight="1">
      <c r="A41" s="4" t="s">
        <v>149</v>
      </c>
      <c r="D41" s="18"/>
      <c r="E41" s="18"/>
      <c r="F41" s="18"/>
      <c r="G41" s="18"/>
      <c r="H41" s="18"/>
      <c r="I41" s="18"/>
      <c r="J41" s="18"/>
      <c r="M41" s="7"/>
    </row>
    <row r="42" spans="1:13" ht="24" customHeight="1">
      <c r="A42" s="4" t="s">
        <v>150</v>
      </c>
      <c r="D42" s="18">
        <v>-241351</v>
      </c>
      <c r="E42" s="18"/>
      <c r="F42" s="18">
        <v>-1898269</v>
      </c>
      <c r="G42" s="18"/>
      <c r="H42" s="100">
        <v>-133160</v>
      </c>
      <c r="I42" s="18"/>
      <c r="J42" s="94">
        <v>-97553</v>
      </c>
      <c r="M42" s="7"/>
    </row>
    <row r="43" spans="1:13" ht="24" customHeight="1">
      <c r="A43" s="4" t="s">
        <v>151</v>
      </c>
      <c r="D43" s="18">
        <v>-622676</v>
      </c>
      <c r="E43" s="18"/>
      <c r="F43" s="18">
        <v>-1784832</v>
      </c>
      <c r="G43" s="18"/>
      <c r="H43" s="18">
        <v>0</v>
      </c>
      <c r="I43" s="18"/>
      <c r="J43" s="18">
        <v>0</v>
      </c>
      <c r="M43" s="7"/>
    </row>
    <row r="44" spans="1:13" s="8" customFormat="1" ht="24" customHeight="1">
      <c r="A44" s="4" t="s">
        <v>152</v>
      </c>
      <c r="B44" s="4"/>
      <c r="C44" s="4"/>
      <c r="D44" s="18">
        <v>717037</v>
      </c>
      <c r="E44" s="18"/>
      <c r="F44" s="18">
        <v>1298476</v>
      </c>
      <c r="G44" s="18"/>
      <c r="H44" s="18">
        <v>0</v>
      </c>
      <c r="I44" s="18"/>
      <c r="J44" s="18">
        <v>0</v>
      </c>
      <c r="K44" s="7"/>
      <c r="L44" s="7"/>
      <c r="M44" s="7"/>
    </row>
    <row r="45" spans="1:13" s="8" customFormat="1" ht="24" customHeight="1">
      <c r="A45" s="4" t="s">
        <v>153</v>
      </c>
      <c r="B45" s="4"/>
      <c r="C45" s="4"/>
      <c r="D45" s="18">
        <v>44276</v>
      </c>
      <c r="E45" s="18"/>
      <c r="F45" s="18">
        <v>2802618</v>
      </c>
      <c r="G45" s="18"/>
      <c r="H45" s="18">
        <v>0</v>
      </c>
      <c r="I45" s="18"/>
      <c r="J45" s="18">
        <v>0</v>
      </c>
      <c r="K45" s="7"/>
      <c r="L45" s="7"/>
      <c r="M45" s="7"/>
    </row>
    <row r="46" spans="1:13" ht="24" customHeight="1">
      <c r="A46" s="4" t="s">
        <v>154</v>
      </c>
      <c r="D46" s="18">
        <v>45860</v>
      </c>
      <c r="E46" s="18"/>
      <c r="F46" s="18">
        <v>6943</v>
      </c>
      <c r="G46" s="18"/>
      <c r="H46" s="18">
        <v>0</v>
      </c>
      <c r="I46" s="18"/>
      <c r="J46" s="18">
        <v>0</v>
      </c>
      <c r="M46" s="7"/>
    </row>
    <row r="47" spans="1:13" s="8" customFormat="1" ht="24" customHeight="1">
      <c r="A47" s="4" t="s">
        <v>155</v>
      </c>
      <c r="B47" s="4"/>
      <c r="C47" s="4"/>
      <c r="D47" s="18">
        <v>-87007</v>
      </c>
      <c r="E47" s="18"/>
      <c r="F47" s="18">
        <v>-4164</v>
      </c>
      <c r="G47" s="18"/>
      <c r="H47" s="100">
        <v>-40127</v>
      </c>
      <c r="I47" s="18"/>
      <c r="J47" s="94">
        <v>127</v>
      </c>
      <c r="K47" s="7"/>
      <c r="L47" s="7"/>
      <c r="M47" s="7"/>
    </row>
    <row r="48" spans="1:13" s="8" customFormat="1" ht="24" customHeight="1">
      <c r="A48" s="4" t="s">
        <v>156</v>
      </c>
      <c r="B48" s="4"/>
      <c r="C48" s="4"/>
      <c r="D48" s="18">
        <v>-21205</v>
      </c>
      <c r="E48" s="18"/>
      <c r="F48" s="18">
        <v>-48306</v>
      </c>
      <c r="G48" s="18"/>
      <c r="H48" s="100">
        <v>66055</v>
      </c>
      <c r="I48" s="18"/>
      <c r="J48" s="94">
        <v>-33051</v>
      </c>
      <c r="K48" s="7"/>
      <c r="L48" s="7"/>
      <c r="M48" s="7"/>
    </row>
    <row r="49" spans="1:14" s="8" customFormat="1" ht="24" customHeight="1">
      <c r="A49" s="22" t="s">
        <v>157</v>
      </c>
      <c r="B49" s="4"/>
      <c r="C49" s="4"/>
      <c r="D49" s="18"/>
      <c r="E49" s="18"/>
      <c r="F49" s="18"/>
      <c r="G49" s="18"/>
      <c r="H49" s="100"/>
      <c r="I49" s="18"/>
      <c r="J49" s="94"/>
      <c r="K49" s="7"/>
      <c r="L49" s="7"/>
      <c r="M49" s="7"/>
    </row>
    <row r="50" spans="1:14" s="8" customFormat="1" ht="24" customHeight="1">
      <c r="A50" s="22" t="s">
        <v>158</v>
      </c>
      <c r="B50" s="4"/>
      <c r="C50" s="4"/>
      <c r="D50" s="18">
        <v>622789</v>
      </c>
      <c r="E50" s="18"/>
      <c r="F50" s="18">
        <v>1783728</v>
      </c>
      <c r="G50" s="18"/>
      <c r="H50" s="18">
        <v>0</v>
      </c>
      <c r="I50" s="18"/>
      <c r="J50" s="18">
        <v>0</v>
      </c>
      <c r="K50" s="7"/>
      <c r="L50" s="7"/>
      <c r="M50" s="7"/>
    </row>
    <row r="51" spans="1:14" s="8" customFormat="1" ht="24" customHeight="1">
      <c r="A51" s="22" t="s">
        <v>159</v>
      </c>
      <c r="B51" s="4"/>
      <c r="C51" s="4"/>
      <c r="D51" s="18">
        <v>346209</v>
      </c>
      <c r="E51" s="18"/>
      <c r="F51" s="18">
        <v>344918</v>
      </c>
      <c r="G51" s="18"/>
      <c r="H51" s="18">
        <v>0</v>
      </c>
      <c r="I51" s="18"/>
      <c r="J51" s="18">
        <v>0</v>
      </c>
      <c r="K51" s="7"/>
      <c r="L51" s="7"/>
      <c r="M51" s="7"/>
    </row>
    <row r="52" spans="1:14" ht="24" customHeight="1">
      <c r="A52" s="22" t="s">
        <v>160</v>
      </c>
      <c r="D52" s="6">
        <v>147115</v>
      </c>
      <c r="F52" s="6">
        <v>-1550007</v>
      </c>
      <c r="G52" s="25"/>
      <c r="H52" s="18">
        <v>0</v>
      </c>
      <c r="I52" s="25"/>
      <c r="J52" s="18">
        <v>0</v>
      </c>
      <c r="M52" s="7"/>
    </row>
    <row r="53" spans="1:14" ht="24" customHeight="1">
      <c r="A53" s="22" t="s">
        <v>161</v>
      </c>
      <c r="D53" s="18">
        <v>-5670</v>
      </c>
      <c r="F53" s="18">
        <v>13257</v>
      </c>
      <c r="G53" s="25"/>
      <c r="H53" s="18">
        <v>0</v>
      </c>
      <c r="I53" s="25"/>
      <c r="J53" s="18">
        <v>0</v>
      </c>
      <c r="M53" s="7"/>
    </row>
    <row r="54" spans="1:14" ht="24" customHeight="1">
      <c r="A54" s="22" t="s">
        <v>162</v>
      </c>
      <c r="D54" s="18">
        <v>2160</v>
      </c>
      <c r="E54" s="19"/>
      <c r="F54" s="18">
        <v>-6226</v>
      </c>
      <c r="G54" s="18"/>
      <c r="H54" s="18">
        <v>0</v>
      </c>
      <c r="I54" s="18"/>
      <c r="J54" s="18">
        <v>0</v>
      </c>
      <c r="M54" s="7"/>
    </row>
    <row r="55" spans="1:14" ht="24" customHeight="1">
      <c r="A55" s="22" t="s">
        <v>163</v>
      </c>
      <c r="D55" s="18">
        <v>-5630</v>
      </c>
      <c r="E55" s="19"/>
      <c r="F55" s="18">
        <v>779748</v>
      </c>
      <c r="G55" s="18"/>
      <c r="H55" s="100">
        <v>12497</v>
      </c>
      <c r="I55" s="18"/>
      <c r="J55" s="94">
        <v>-59058</v>
      </c>
      <c r="M55" s="7"/>
    </row>
    <row r="56" spans="1:14" ht="24" customHeight="1">
      <c r="A56" s="22" t="s">
        <v>164</v>
      </c>
      <c r="D56" s="18">
        <v>-16684</v>
      </c>
      <c r="E56" s="19"/>
      <c r="F56" s="18">
        <v>-10057</v>
      </c>
      <c r="G56" s="18"/>
      <c r="H56" s="100">
        <v>-4277</v>
      </c>
      <c r="I56" s="18"/>
      <c r="J56" s="94">
        <v>-4789</v>
      </c>
      <c r="M56" s="7"/>
    </row>
    <row r="57" spans="1:14" ht="24" customHeight="1">
      <c r="A57" s="22" t="s">
        <v>165</v>
      </c>
      <c r="D57" s="28">
        <v>21725</v>
      </c>
      <c r="E57" s="18"/>
      <c r="F57" s="28">
        <v>7842</v>
      </c>
      <c r="G57" s="101"/>
      <c r="H57" s="102">
        <v>13122</v>
      </c>
      <c r="I57" s="23"/>
      <c r="J57" s="95">
        <v>14757</v>
      </c>
      <c r="M57" s="7"/>
    </row>
    <row r="58" spans="1:14" ht="24" customHeight="1">
      <c r="A58" s="21" t="s">
        <v>213</v>
      </c>
      <c r="D58" s="18">
        <f>SUM(D31,D42:D57)</f>
        <v>1181229</v>
      </c>
      <c r="E58" s="18"/>
      <c r="F58" s="18">
        <f>SUM(F31,F42:F57)</f>
        <v>2033060</v>
      </c>
      <c r="G58" s="101"/>
      <c r="H58" s="18">
        <f>SUM(H31,H42:H57)</f>
        <v>-42678</v>
      </c>
      <c r="I58" s="23"/>
      <c r="J58" s="18">
        <f>SUM(J31,J42:J57)</f>
        <v>-160721</v>
      </c>
      <c r="M58" s="7"/>
    </row>
    <row r="59" spans="1:14" ht="24" customHeight="1">
      <c r="A59" s="22" t="s">
        <v>166</v>
      </c>
      <c r="D59" s="18">
        <v>189085</v>
      </c>
      <c r="E59" s="18"/>
      <c r="F59" s="18">
        <v>131828</v>
      </c>
      <c r="G59" s="101"/>
      <c r="H59" s="23">
        <v>33157</v>
      </c>
      <c r="I59" s="23"/>
      <c r="J59" s="23">
        <v>30234</v>
      </c>
      <c r="M59" s="7"/>
    </row>
    <row r="60" spans="1:14" ht="24" customHeight="1">
      <c r="A60" s="22" t="s">
        <v>167</v>
      </c>
      <c r="D60" s="18">
        <v>-80499</v>
      </c>
      <c r="E60" s="18"/>
      <c r="F60" s="18">
        <v>-58375</v>
      </c>
      <c r="G60" s="101"/>
      <c r="H60" s="23">
        <v>-25244</v>
      </c>
      <c r="I60" s="23"/>
      <c r="J60" s="23">
        <v>-1762</v>
      </c>
      <c r="M60" s="7"/>
    </row>
    <row r="61" spans="1:14" s="7" customFormat="1" ht="24" customHeight="1">
      <c r="A61" s="22" t="s">
        <v>168</v>
      </c>
      <c r="B61" s="4"/>
      <c r="C61" s="4"/>
      <c r="D61" s="28">
        <v>-90810</v>
      </c>
      <c r="E61" s="18"/>
      <c r="F61" s="28">
        <v>-132469</v>
      </c>
      <c r="G61" s="18"/>
      <c r="H61" s="28">
        <v>-7331</v>
      </c>
      <c r="I61" s="18"/>
      <c r="J61" s="28">
        <v>-6701</v>
      </c>
      <c r="N61" s="4"/>
    </row>
    <row r="62" spans="1:14" s="7" customFormat="1" ht="24" customHeight="1">
      <c r="A62" s="21" t="s">
        <v>214</v>
      </c>
      <c r="B62" s="4"/>
      <c r="C62" s="4"/>
      <c r="D62" s="20">
        <f>SUM(D58:D61)</f>
        <v>1199005</v>
      </c>
      <c r="E62" s="18"/>
      <c r="F62" s="20">
        <f>SUM(F58:F61)</f>
        <v>1974044</v>
      </c>
      <c r="G62" s="18"/>
      <c r="H62" s="20">
        <f>SUM(H58:H61)</f>
        <v>-42096</v>
      </c>
      <c r="I62" s="18"/>
      <c r="J62" s="20">
        <f>SUM(J58:J61)</f>
        <v>-138950</v>
      </c>
      <c r="N62" s="4"/>
    </row>
    <row r="63" spans="1:14" s="7" customFormat="1" ht="24" customHeight="1">
      <c r="A63" s="21"/>
      <c r="B63" s="4"/>
      <c r="C63" s="4"/>
      <c r="D63" s="18"/>
      <c r="E63" s="18"/>
      <c r="F63" s="18"/>
      <c r="G63" s="18"/>
      <c r="H63" s="18"/>
      <c r="I63" s="18"/>
      <c r="J63" s="18"/>
      <c r="N63" s="4"/>
    </row>
    <row r="64" spans="1:14" ht="24" customHeight="1">
      <c r="A64" s="4" t="s">
        <v>35</v>
      </c>
      <c r="F64" s="6"/>
      <c r="G64" s="25"/>
      <c r="H64" s="6"/>
      <c r="I64" s="25"/>
      <c r="J64" s="6"/>
      <c r="M64" s="7"/>
    </row>
    <row r="65" spans="1:14" ht="24" customHeight="1">
      <c r="J65" s="6" t="s">
        <v>73</v>
      </c>
      <c r="M65" s="7"/>
    </row>
    <row r="66" spans="1:14" ht="24" customHeight="1">
      <c r="A66" s="8" t="s">
        <v>0</v>
      </c>
      <c r="B66" s="8"/>
      <c r="C66" s="8"/>
      <c r="D66" s="8"/>
      <c r="E66" s="8"/>
      <c r="F66" s="8"/>
      <c r="G66" s="8"/>
      <c r="H66" s="8"/>
      <c r="I66" s="8"/>
      <c r="J66" s="8"/>
      <c r="K66" s="9"/>
      <c r="L66" s="9"/>
      <c r="M66" s="7"/>
    </row>
    <row r="67" spans="1:14" ht="24" customHeight="1">
      <c r="A67" s="8" t="s">
        <v>148</v>
      </c>
      <c r="B67" s="8"/>
      <c r="C67" s="8"/>
      <c r="D67" s="8"/>
      <c r="E67" s="8"/>
      <c r="F67" s="8"/>
      <c r="G67" s="8"/>
      <c r="H67" s="8"/>
      <c r="I67" s="8"/>
      <c r="J67" s="8"/>
      <c r="K67" s="9"/>
      <c r="L67" s="9"/>
      <c r="M67" s="7"/>
    </row>
    <row r="68" spans="1:14" ht="24" customHeight="1">
      <c r="A68" s="8" t="s">
        <v>219</v>
      </c>
      <c r="B68" s="8"/>
      <c r="C68" s="8"/>
      <c r="D68" s="8"/>
      <c r="E68" s="8"/>
      <c r="F68" s="8"/>
      <c r="G68" s="8"/>
      <c r="H68" s="8"/>
      <c r="I68" s="8"/>
      <c r="J68" s="8"/>
      <c r="K68" s="9"/>
      <c r="L68" s="9"/>
      <c r="M68" s="7"/>
    </row>
    <row r="69" spans="1:14" ht="24" customHeight="1">
      <c r="J69" s="6" t="s">
        <v>1</v>
      </c>
      <c r="M69" s="7"/>
    </row>
    <row r="70" spans="1:14" ht="24" customHeight="1">
      <c r="D70" s="10" t="s">
        <v>2</v>
      </c>
      <c r="E70" s="11"/>
      <c r="F70" s="12"/>
      <c r="G70" s="13"/>
      <c r="H70" s="10" t="s">
        <v>3</v>
      </c>
      <c r="I70" s="11"/>
      <c r="J70" s="12"/>
      <c r="M70" s="7"/>
    </row>
    <row r="71" spans="1:14" ht="24" customHeight="1">
      <c r="B71" s="26"/>
      <c r="D71" s="14">
        <v>2567</v>
      </c>
      <c r="E71" s="15"/>
      <c r="F71" s="14">
        <v>2566</v>
      </c>
      <c r="G71" s="16"/>
      <c r="H71" s="14">
        <v>2567</v>
      </c>
      <c r="I71" s="15"/>
      <c r="J71" s="14">
        <v>2566</v>
      </c>
      <c r="M71" s="7"/>
    </row>
    <row r="72" spans="1:14" s="7" customFormat="1" ht="24" customHeight="1">
      <c r="A72" s="21" t="s">
        <v>169</v>
      </c>
      <c r="B72" s="4"/>
      <c r="C72" s="4"/>
      <c r="D72" s="18"/>
      <c r="E72" s="18"/>
      <c r="F72" s="18"/>
      <c r="G72" s="18"/>
      <c r="H72" s="18"/>
      <c r="I72" s="18"/>
      <c r="J72" s="18"/>
      <c r="N72" s="4"/>
    </row>
    <row r="73" spans="1:14" s="7" customFormat="1" ht="24" customHeight="1">
      <c r="A73" s="22" t="s">
        <v>187</v>
      </c>
      <c r="B73" s="4"/>
      <c r="C73" s="4"/>
      <c r="D73" s="18">
        <v>-352618</v>
      </c>
      <c r="E73" s="18"/>
      <c r="F73" s="18">
        <v>-232159</v>
      </c>
      <c r="G73" s="18"/>
      <c r="H73" s="18">
        <v>-352618</v>
      </c>
      <c r="I73" s="18"/>
      <c r="J73" s="18">
        <v>-232159</v>
      </c>
      <c r="N73" s="4"/>
    </row>
    <row r="74" spans="1:14" s="7" customFormat="1" ht="24" customHeight="1">
      <c r="A74" s="22" t="s">
        <v>188</v>
      </c>
      <c r="B74" s="17"/>
      <c r="C74" s="4"/>
      <c r="D74" s="18">
        <v>341775</v>
      </c>
      <c r="E74" s="18"/>
      <c r="F74" s="18">
        <v>92625</v>
      </c>
      <c r="G74" s="18"/>
      <c r="H74" s="18">
        <v>341775</v>
      </c>
      <c r="I74" s="18"/>
      <c r="J74" s="18">
        <v>92626</v>
      </c>
      <c r="N74" s="4"/>
    </row>
    <row r="75" spans="1:14" s="7" customFormat="1" ht="24" customHeight="1">
      <c r="A75" s="22" t="s">
        <v>170</v>
      </c>
      <c r="B75" s="4"/>
      <c r="C75" s="4"/>
      <c r="D75" s="18">
        <v>0</v>
      </c>
      <c r="E75" s="19"/>
      <c r="F75" s="18">
        <v>0</v>
      </c>
      <c r="G75" s="18"/>
      <c r="H75" s="18">
        <v>359000</v>
      </c>
      <c r="I75" s="18"/>
      <c r="J75" s="18">
        <v>493000</v>
      </c>
      <c r="N75" s="4"/>
    </row>
    <row r="76" spans="1:14" s="7" customFormat="1" ht="24" customHeight="1">
      <c r="A76" s="22" t="s">
        <v>171</v>
      </c>
      <c r="B76" s="4"/>
      <c r="C76" s="4"/>
      <c r="D76" s="18">
        <v>-92753</v>
      </c>
      <c r="E76" s="19"/>
      <c r="F76" s="18">
        <v>-31469</v>
      </c>
      <c r="G76" s="18"/>
      <c r="H76" s="18">
        <v>-92753</v>
      </c>
      <c r="I76" s="19"/>
      <c r="J76" s="18">
        <v>-31469</v>
      </c>
      <c r="N76" s="4"/>
    </row>
    <row r="77" spans="1:14" s="7" customFormat="1" ht="24" customHeight="1">
      <c r="A77" s="22" t="s">
        <v>199</v>
      </c>
      <c r="B77" s="4"/>
      <c r="C77" s="4"/>
      <c r="D77" s="18">
        <v>2657</v>
      </c>
      <c r="E77" s="19"/>
      <c r="F77" s="18">
        <v>0</v>
      </c>
      <c r="G77" s="18"/>
      <c r="H77" s="18">
        <v>2454</v>
      </c>
      <c r="I77" s="19"/>
      <c r="J77" s="18">
        <v>0</v>
      </c>
      <c r="N77" s="4"/>
    </row>
    <row r="78" spans="1:14" s="7" customFormat="1" ht="24" customHeight="1">
      <c r="A78" s="22" t="s">
        <v>200</v>
      </c>
      <c r="B78" s="4"/>
      <c r="C78" s="4"/>
      <c r="D78" s="18">
        <v>4582</v>
      </c>
      <c r="E78" s="19"/>
      <c r="F78" s="18">
        <v>249</v>
      </c>
      <c r="G78" s="18"/>
      <c r="H78" s="18">
        <v>4582</v>
      </c>
      <c r="I78" s="18"/>
      <c r="J78" s="18">
        <v>249</v>
      </c>
      <c r="N78" s="4"/>
    </row>
    <row r="79" spans="1:14" s="7" customFormat="1" ht="24" customHeight="1">
      <c r="A79" s="22" t="s">
        <v>172</v>
      </c>
      <c r="B79" s="4"/>
      <c r="C79" s="4"/>
      <c r="D79" s="19">
        <v>24364</v>
      </c>
      <c r="E79" s="19"/>
      <c r="F79" s="19">
        <v>15685</v>
      </c>
      <c r="G79" s="18"/>
      <c r="H79" s="19">
        <v>24364</v>
      </c>
      <c r="I79" s="18"/>
      <c r="J79" s="19">
        <v>15685</v>
      </c>
      <c r="N79" s="4"/>
    </row>
    <row r="80" spans="1:14" s="7" customFormat="1" ht="24" customHeight="1">
      <c r="A80" s="22" t="s">
        <v>227</v>
      </c>
      <c r="B80" s="4"/>
      <c r="C80" s="4"/>
      <c r="D80" s="19">
        <v>0</v>
      </c>
      <c r="E80" s="19"/>
      <c r="F80" s="19">
        <v>0</v>
      </c>
      <c r="G80" s="18"/>
      <c r="H80" s="19">
        <v>100000</v>
      </c>
      <c r="I80" s="18"/>
      <c r="J80" s="19">
        <v>870000</v>
      </c>
      <c r="N80" s="4"/>
    </row>
    <row r="81" spans="1:14" s="7" customFormat="1" ht="24" customHeight="1">
      <c r="A81" s="22" t="s">
        <v>173</v>
      </c>
      <c r="B81" s="4"/>
      <c r="C81" s="4"/>
      <c r="D81" s="18">
        <v>-30885</v>
      </c>
      <c r="E81" s="4"/>
      <c r="F81" s="18">
        <v>-35474</v>
      </c>
      <c r="G81" s="4"/>
      <c r="H81" s="5">
        <v>-4075</v>
      </c>
      <c r="I81" s="4"/>
      <c r="J81" s="5">
        <v>-1254</v>
      </c>
      <c r="N81" s="4"/>
    </row>
    <row r="82" spans="1:14" ht="24" customHeight="1">
      <c r="A82" s="22" t="s">
        <v>174</v>
      </c>
      <c r="M82" s="7"/>
    </row>
    <row r="83" spans="1:14" ht="24" customHeight="1">
      <c r="A83" s="22" t="s">
        <v>175</v>
      </c>
      <c r="D83" s="18">
        <v>2119</v>
      </c>
      <c r="F83" s="18">
        <v>231</v>
      </c>
      <c r="H83" s="18">
        <v>13</v>
      </c>
      <c r="J83" s="18">
        <v>33</v>
      </c>
      <c r="M83" s="7"/>
    </row>
    <row r="84" spans="1:14" ht="24" customHeight="1">
      <c r="A84" s="21" t="s">
        <v>176</v>
      </c>
      <c r="D84" s="53">
        <f>SUM(D73:D83)</f>
        <v>-100759</v>
      </c>
      <c r="F84" s="53">
        <f>SUM(F73:F83)</f>
        <v>-190312</v>
      </c>
      <c r="H84" s="53">
        <f>SUM(H73:H83)</f>
        <v>382742</v>
      </c>
      <c r="J84" s="53">
        <f>SUM(J73:J83)</f>
        <v>1206711</v>
      </c>
      <c r="M84" s="7"/>
    </row>
    <row r="85" spans="1:14" ht="24" customHeight="1">
      <c r="A85" s="21" t="s">
        <v>177</v>
      </c>
      <c r="M85" s="7"/>
    </row>
    <row r="86" spans="1:14" ht="24" customHeight="1">
      <c r="A86" s="22" t="s">
        <v>178</v>
      </c>
      <c r="D86" s="18">
        <v>42440000</v>
      </c>
      <c r="E86" s="18"/>
      <c r="F86" s="18">
        <v>42215000</v>
      </c>
      <c r="G86" s="18"/>
      <c r="H86" s="18">
        <v>0</v>
      </c>
      <c r="I86" s="18"/>
      <c r="J86" s="18">
        <v>0</v>
      </c>
      <c r="M86" s="7"/>
    </row>
    <row r="87" spans="1:14" ht="24" customHeight="1">
      <c r="A87" s="22" t="s">
        <v>179</v>
      </c>
      <c r="D87" s="18">
        <v>-40840000</v>
      </c>
      <c r="E87" s="18"/>
      <c r="F87" s="18">
        <v>-42050000</v>
      </c>
      <c r="G87" s="18"/>
      <c r="H87" s="18">
        <v>0</v>
      </c>
      <c r="I87" s="18"/>
      <c r="J87" s="18">
        <v>0</v>
      </c>
      <c r="M87" s="7"/>
    </row>
    <row r="88" spans="1:14" ht="24" customHeight="1">
      <c r="A88" s="22" t="s">
        <v>231</v>
      </c>
      <c r="D88" s="18">
        <v>-1860415</v>
      </c>
      <c r="E88" s="18"/>
      <c r="F88" s="18">
        <v>-1302934</v>
      </c>
      <c r="G88" s="18"/>
      <c r="H88" s="18">
        <v>142184</v>
      </c>
      <c r="I88" s="18"/>
      <c r="J88" s="18">
        <v>-511782</v>
      </c>
      <c r="M88" s="7"/>
    </row>
    <row r="89" spans="1:14" ht="24" customHeight="1">
      <c r="A89" s="22" t="s">
        <v>180</v>
      </c>
      <c r="D89" s="18">
        <v>-39052</v>
      </c>
      <c r="E89" s="18"/>
      <c r="F89" s="18">
        <v>-43163</v>
      </c>
      <c r="G89" s="18"/>
      <c r="H89" s="18">
        <v>-6223</v>
      </c>
      <c r="I89" s="18"/>
      <c r="J89" s="18">
        <v>-8063</v>
      </c>
      <c r="M89" s="7"/>
    </row>
    <row r="90" spans="1:14" ht="24" customHeight="1">
      <c r="A90" s="22" t="s">
        <v>201</v>
      </c>
      <c r="D90" s="18">
        <v>-357962</v>
      </c>
      <c r="E90" s="18"/>
      <c r="F90" s="18">
        <v>-442188</v>
      </c>
      <c r="G90" s="18"/>
      <c r="H90" s="18">
        <v>-357962</v>
      </c>
      <c r="I90" s="18"/>
      <c r="J90" s="18">
        <v>-442188</v>
      </c>
      <c r="M90" s="7"/>
    </row>
    <row r="91" spans="1:14" ht="24" customHeight="1">
      <c r="A91" s="21" t="s">
        <v>238</v>
      </c>
      <c r="D91" s="20">
        <f>SUM(D86:D90)</f>
        <v>-657429</v>
      </c>
      <c r="E91" s="18"/>
      <c r="F91" s="20">
        <f>SUM(F86:F90)</f>
        <v>-1623285</v>
      </c>
      <c r="G91" s="18"/>
      <c r="H91" s="20">
        <f>SUM(H86:H90)</f>
        <v>-222001</v>
      </c>
      <c r="I91" s="18"/>
      <c r="J91" s="20">
        <f>SUM(J86:J90)</f>
        <v>-962033</v>
      </c>
      <c r="M91" s="7"/>
    </row>
    <row r="92" spans="1:14" s="7" customFormat="1" ht="24" customHeight="1">
      <c r="A92" s="21" t="s">
        <v>215</v>
      </c>
      <c r="B92" s="4"/>
      <c r="C92" s="4"/>
      <c r="D92" s="19">
        <f>SUM(D62,D84,D91)</f>
        <v>440817</v>
      </c>
      <c r="E92" s="19"/>
      <c r="F92" s="19">
        <f>SUM(F62,F84,F91)</f>
        <v>160447</v>
      </c>
      <c r="G92" s="19"/>
      <c r="H92" s="19">
        <f>SUM(H62,H84,H91)</f>
        <v>118645</v>
      </c>
      <c r="I92" s="19"/>
      <c r="J92" s="19">
        <f>SUM(J62,J84,J91)</f>
        <v>105728</v>
      </c>
      <c r="N92" s="4"/>
    </row>
    <row r="93" spans="1:14" s="7" customFormat="1" ht="24" customHeight="1">
      <c r="A93" s="22" t="s">
        <v>181</v>
      </c>
      <c r="B93" s="4"/>
      <c r="C93" s="4"/>
      <c r="D93" s="28">
        <f>'BS '!F11</f>
        <v>693081</v>
      </c>
      <c r="E93" s="19"/>
      <c r="F93" s="28">
        <v>925369</v>
      </c>
      <c r="G93" s="19"/>
      <c r="H93" s="28">
        <f>'BS '!J11</f>
        <v>321621</v>
      </c>
      <c r="I93" s="19"/>
      <c r="J93" s="28">
        <v>311896</v>
      </c>
      <c r="N93" s="4"/>
    </row>
    <row r="94" spans="1:14" s="7" customFormat="1" ht="24" customHeight="1" thickBot="1">
      <c r="A94" s="21" t="s">
        <v>182</v>
      </c>
      <c r="B94" s="4"/>
      <c r="C94" s="4"/>
      <c r="D94" s="24">
        <f>SUM(D92:D93)</f>
        <v>1133898</v>
      </c>
      <c r="E94" s="103"/>
      <c r="F94" s="24">
        <f>SUM(F92:F93)</f>
        <v>1085816</v>
      </c>
      <c r="G94" s="19"/>
      <c r="H94" s="24">
        <f>SUM(H92:H93)</f>
        <v>440266</v>
      </c>
      <c r="I94" s="19"/>
      <c r="J94" s="24">
        <f>SUM(J92:J93)</f>
        <v>417624</v>
      </c>
      <c r="N94" s="4"/>
    </row>
    <row r="95" spans="1:14" s="7" customFormat="1" ht="24" customHeight="1" thickTop="1">
      <c r="A95" s="22"/>
      <c r="B95" s="4"/>
      <c r="C95" s="4"/>
      <c r="D95" s="19">
        <f>D94-'BS '!D11</f>
        <v>0</v>
      </c>
      <c r="E95" s="103"/>
      <c r="F95" s="19"/>
      <c r="G95" s="19"/>
      <c r="H95" s="19">
        <f>H94-'BS '!H11</f>
        <v>0</v>
      </c>
      <c r="I95" s="19"/>
      <c r="J95" s="19"/>
      <c r="N95" s="4"/>
    </row>
    <row r="96" spans="1:14" s="7" customFormat="1" ht="24" customHeight="1">
      <c r="A96" s="21" t="s">
        <v>183</v>
      </c>
      <c r="B96" s="4"/>
      <c r="C96" s="4"/>
      <c r="D96" s="22"/>
      <c r="E96" s="22"/>
      <c r="F96" s="22"/>
      <c r="G96" s="22"/>
      <c r="H96" s="22"/>
      <c r="I96" s="22"/>
      <c r="J96" s="22"/>
      <c r="N96" s="4"/>
    </row>
    <row r="97" spans="1:14" s="7" customFormat="1" ht="24" customHeight="1">
      <c r="A97" s="22" t="s">
        <v>184</v>
      </c>
      <c r="B97" s="4"/>
      <c r="C97" s="4"/>
      <c r="D97" s="22"/>
      <c r="E97" s="22"/>
      <c r="F97" s="22"/>
      <c r="G97" s="22"/>
      <c r="H97" s="22"/>
      <c r="I97" s="22"/>
      <c r="J97" s="22"/>
      <c r="N97" s="4"/>
    </row>
    <row r="98" spans="1:14" s="7" customFormat="1" ht="24" customHeight="1">
      <c r="A98" s="22" t="s">
        <v>204</v>
      </c>
      <c r="B98" s="4"/>
      <c r="C98" s="4"/>
      <c r="N98" s="4"/>
    </row>
    <row r="99" spans="1:14" s="7" customFormat="1" ht="24" customHeight="1">
      <c r="A99" s="22" t="s">
        <v>185</v>
      </c>
      <c r="B99" s="4"/>
      <c r="C99" s="4"/>
      <c r="D99" s="7">
        <v>94</v>
      </c>
      <c r="F99" s="7">
        <v>-264</v>
      </c>
      <c r="H99" s="7">
        <v>94</v>
      </c>
      <c r="J99" s="7">
        <v>-264</v>
      </c>
      <c r="N99" s="4"/>
    </row>
    <row r="100" spans="1:14" s="7" customFormat="1" ht="24" customHeight="1">
      <c r="A100" s="22" t="s">
        <v>239</v>
      </c>
      <c r="B100" s="4"/>
      <c r="C100" s="4"/>
      <c r="N100" s="4"/>
    </row>
    <row r="101" spans="1:14" s="7" customFormat="1" ht="24" customHeight="1">
      <c r="A101" s="22" t="s">
        <v>240</v>
      </c>
      <c r="B101" s="4"/>
      <c r="C101" s="4"/>
      <c r="D101" s="19">
        <v>-151</v>
      </c>
      <c r="F101" s="19">
        <v>43349</v>
      </c>
      <c r="H101" s="19">
        <v>-151</v>
      </c>
      <c r="J101" s="19">
        <v>43349</v>
      </c>
      <c r="N101" s="4"/>
    </row>
    <row r="102" spans="1:14" s="7" customFormat="1" ht="24" customHeight="1">
      <c r="A102" s="22" t="s">
        <v>186</v>
      </c>
      <c r="B102" s="4"/>
      <c r="C102" s="4"/>
      <c r="D102" s="19">
        <v>2292</v>
      </c>
      <c r="F102" s="19">
        <v>393</v>
      </c>
      <c r="H102" s="19">
        <v>2292</v>
      </c>
      <c r="J102" s="19">
        <v>393</v>
      </c>
      <c r="N102" s="4"/>
    </row>
    <row r="103" spans="1:14" ht="24" customHeight="1">
      <c r="F103" s="19"/>
      <c r="J103" s="19"/>
    </row>
    <row r="104" spans="1:14" s="7" customFormat="1" ht="24" customHeight="1">
      <c r="A104" s="4" t="s">
        <v>35</v>
      </c>
      <c r="B104" s="4"/>
      <c r="C104" s="4"/>
      <c r="D104" s="5"/>
      <c r="E104" s="4"/>
      <c r="F104" s="30"/>
      <c r="G104" s="4"/>
      <c r="H104" s="5"/>
      <c r="I104" s="4"/>
      <c r="J104" s="96"/>
      <c r="M104" s="4"/>
      <c r="N104" s="4"/>
    </row>
  </sheetData>
  <printOptions gridLinesSet="0"/>
  <pageMargins left="0.55118110236220474" right="0.19685039370078741" top="0.78740157480314965" bottom="0.19685039370078741" header="0.19685039370078741" footer="0.19685039370078741"/>
  <pageSetup paperSize="9" scale="80" orientation="portrait" r:id="rId1"/>
  <headerFooter alignWithMargins="0"/>
  <rowBreaks count="2" manualBreakCount="2">
    <brk id="33" max="16383" man="1"/>
    <brk id="64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775999034FC8F4B92A13AB5DAD4E0CB" ma:contentTypeVersion="19" ma:contentTypeDescription="สร้างเอกสารใหม่" ma:contentTypeScope="" ma:versionID="5531b6fc6327bc53f067ab2059330fe0">
  <xsd:schema xmlns:xsd="http://www.w3.org/2001/XMLSchema" xmlns:xs="http://www.w3.org/2001/XMLSchema" xmlns:p="http://schemas.microsoft.com/office/2006/metadata/properties" xmlns:ns1="http://schemas.microsoft.com/sharepoint/v3" xmlns:ns2="ee12c105-f0d2-43e9-bd34-0f49f84d18bb" xmlns:ns3="649b1baa-b773-4879-924a-cc4cc4145e4e" targetNamespace="http://schemas.microsoft.com/office/2006/metadata/properties" ma:root="true" ma:fieldsID="d52e3d561874239f2a5356c199789b98" ns1:_="" ns2:_="" ns3:_="">
    <xsd:import namespace="http://schemas.microsoft.com/sharepoint/v3"/>
    <xsd:import namespace="ee12c105-f0d2-43e9-bd34-0f49f84d18bb"/>
    <xsd:import namespace="649b1baa-b773-4879-924a-cc4cc4145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c105-f0d2-43e9-bd34-0f49f84d18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ef4c9349-9f8d-45ad-ac7b-44a1dbefd0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9b1baa-b773-4879-924a-cc4cc4145e4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3fc8c08-b22f-4ec4-bd06-1c538c7e29ea}" ma:internalName="TaxCatchAll" ma:showField="CatchAllData" ma:web="649b1baa-b773-4879-924a-cc4cc4145e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9b1baa-b773-4879-924a-cc4cc4145e4e" xsi:nil="true"/>
    <lcf76f155ced4ddcb4097134ff3c332f xmlns="ee12c105-f0d2-43e9-bd34-0f49f84d18bb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018A0AB-7B01-4380-B416-AB6DA55C8236}"/>
</file>

<file path=customXml/itemProps2.xml><?xml version="1.0" encoding="utf-8"?>
<ds:datastoreItem xmlns:ds="http://schemas.openxmlformats.org/officeDocument/2006/customXml" ds:itemID="{79310F76-C564-4503-9E23-197337267B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4478AE-D2F4-42B9-BA29-24059AB96788}">
  <ds:schemaRefs>
    <ds:schemaRef ds:uri="ad8f69e9-496e-4f97-97a5-7a381208e21e"/>
    <ds:schemaRef ds:uri="http://purl.org/dc/terms/"/>
    <ds:schemaRef ds:uri="http://schemas.microsoft.com/office/2006/documentManagement/types"/>
    <ds:schemaRef ds:uri="http://schemas.microsoft.com/office/infopath/2007/PartnerControls"/>
    <ds:schemaRef ds:uri="a52a2fff-c856-4afe-ba02-d840f1446be9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</vt:lpstr>
      <vt:lpstr>PL</vt:lpstr>
      <vt:lpstr>SC-Conso</vt:lpstr>
      <vt:lpstr>SC-Company</vt:lpstr>
      <vt:lpstr>CF</vt:lpstr>
      <vt:lpstr>'BS 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Natnicha.Aramtiantam</dc:creator>
  <cp:keywords/>
  <dc:description/>
  <cp:lastModifiedBy>Kamolwan Theeravetch</cp:lastModifiedBy>
  <cp:revision/>
  <cp:lastPrinted>2024-11-08T03:59:34Z</cp:lastPrinted>
  <dcterms:created xsi:type="dcterms:W3CDTF">2013-03-25T10:43:33Z</dcterms:created>
  <dcterms:modified xsi:type="dcterms:W3CDTF">2024-11-08T03:59:41Z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0x0101005775999034FC8F4B92A13AB5DAD4E0CB</vt:lpwstr>
  </property>
  <property fmtid="{D5CDD505-2E9C-101B-9397-08002B2CF9AE}" pid="3" name="MediaServiceImageTags">
    <vt:lpwstr/>
  </property>
</Properties>
</file>