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Land and Houses\2024\Qtr3'2024\"/>
    </mc:Choice>
  </mc:AlternateContent>
  <xr:revisionPtr revIDLastSave="0" documentId="13_ncr:1_{D71ADB00-7F1A-406E-A401-16E7D8119A0E}" xr6:coauthVersionLast="47" xr6:coauthVersionMax="47" xr10:uidLastSave="{00000000-0000-0000-0000-000000000000}"/>
  <bookViews>
    <workbookView xWindow="-120" yWindow="-120" windowWidth="29040" windowHeight="15720" firstSheet="1" activeTab="5" xr2:uid="{00000000-000D-0000-FFFF-FFFF00000000}"/>
  </bookViews>
  <sheets>
    <sheet name="000000" sheetId="2" state="veryHidden" r:id="rId1"/>
    <sheet name="BS" sheetId="10" r:id="rId2"/>
    <sheet name="PL" sheetId="16" r:id="rId3"/>
    <sheet name="conso" sheetId="17" r:id="rId4"/>
    <sheet name="company" sheetId="18" r:id="rId5"/>
    <sheet name="cashflow" sheetId="19" r:id="rId6"/>
    <sheet name="000" sheetId="4" state="veryHidden" r:id="rId7"/>
  </sheets>
  <definedNames>
    <definedName name="_xlnm.Print_Area" localSheetId="1">BS!$A$1:$J$147</definedName>
    <definedName name="_xlnm.Print_Area" localSheetId="3">conso!$A$1:$AC$46</definedName>
    <definedName name="_xlnm.Print_Area" localSheetId="2">PL!$A$1:$K$200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81" i="19" l="1"/>
  <c r="F81" i="19"/>
  <c r="H81" i="19"/>
  <c r="X16" i="18"/>
  <c r="V16" i="18"/>
  <c r="T16" i="18"/>
  <c r="R16" i="18"/>
  <c r="P16" i="18"/>
  <c r="N16" i="18"/>
  <c r="L16" i="18"/>
  <c r="F182" i="16"/>
  <c r="H182" i="16"/>
  <c r="D180" i="16"/>
  <c r="D182" i="16" s="1"/>
  <c r="D169" i="16"/>
  <c r="D131" i="16"/>
  <c r="F131" i="16"/>
  <c r="H131" i="16"/>
  <c r="D20" i="16"/>
  <c r="F20" i="16"/>
  <c r="H20" i="16"/>
  <c r="H122" i="10"/>
  <c r="F122" i="10"/>
  <c r="F123" i="10" s="1"/>
  <c r="H123" i="10"/>
  <c r="H119" i="10"/>
  <c r="H121" i="10" s="1"/>
  <c r="F119" i="10"/>
  <c r="F121" i="10" s="1"/>
  <c r="D119" i="10"/>
  <c r="D121" i="10" s="1"/>
  <c r="X32" i="18" l="1"/>
  <c r="V32" i="18"/>
  <c r="L32" i="18"/>
  <c r="J33" i="18"/>
  <c r="J32" i="18"/>
  <c r="H33" i="18"/>
  <c r="H32" i="18"/>
  <c r="F33" i="18"/>
  <c r="F32" i="18"/>
  <c r="D32" i="18"/>
  <c r="AA38" i="17"/>
  <c r="M38" i="17"/>
  <c r="K38" i="17"/>
  <c r="I38" i="17"/>
  <c r="G38" i="17"/>
  <c r="E38" i="17" l="1"/>
  <c r="W15" i="17" l="1"/>
  <c r="J94" i="19" l="1"/>
  <c r="J81" i="19"/>
  <c r="F94" i="19"/>
  <c r="J182" i="16"/>
  <c r="J171" i="16"/>
  <c r="F171" i="16"/>
  <c r="J131" i="16"/>
  <c r="J120" i="16"/>
  <c r="F120" i="16"/>
  <c r="F132" i="16" s="1"/>
  <c r="F136" i="16" s="1"/>
  <c r="F138" i="16" s="1"/>
  <c r="F141" i="16" s="1"/>
  <c r="J82" i="16"/>
  <c r="J71" i="16"/>
  <c r="F90" i="16"/>
  <c r="F82" i="16"/>
  <c r="F71" i="16"/>
  <c r="J31" i="16"/>
  <c r="J20" i="16"/>
  <c r="F43" i="16"/>
  <c r="F59" i="16" s="1"/>
  <c r="F31" i="16"/>
  <c r="H94" i="19"/>
  <c r="D94" i="19"/>
  <c r="D31" i="18"/>
  <c r="D33" i="18" s="1"/>
  <c r="X30" i="18"/>
  <c r="V30" i="18"/>
  <c r="V29" i="18"/>
  <c r="X29" i="18" s="1"/>
  <c r="R28" i="18"/>
  <c r="V28" i="18" s="1"/>
  <c r="X28" i="18" s="1"/>
  <c r="T26" i="18"/>
  <c r="T31" i="18" s="1"/>
  <c r="J26" i="18"/>
  <c r="J31" i="18" s="1"/>
  <c r="H26" i="18"/>
  <c r="H31" i="18" s="1"/>
  <c r="F26" i="18"/>
  <c r="F31" i="18" s="1"/>
  <c r="D26" i="18"/>
  <c r="R25" i="18"/>
  <c r="R26" i="18" s="1"/>
  <c r="R31" i="18" s="1"/>
  <c r="P25" i="18"/>
  <c r="P26" i="18" s="1"/>
  <c r="P31" i="18" s="1"/>
  <c r="N25" i="18"/>
  <c r="V24" i="18"/>
  <c r="V23" i="18"/>
  <c r="X23" i="18" s="1"/>
  <c r="L21" i="18"/>
  <c r="V20" i="18"/>
  <c r="X20" i="18" s="1"/>
  <c r="V19" i="18"/>
  <c r="X19" i="18" s="1"/>
  <c r="V18" i="18"/>
  <c r="X18" i="18" s="1"/>
  <c r="T21" i="18"/>
  <c r="R21" i="18"/>
  <c r="P21" i="18"/>
  <c r="N21" i="18"/>
  <c r="J16" i="18"/>
  <c r="J21" i="18" s="1"/>
  <c r="H16" i="18"/>
  <c r="H21" i="18" s="1"/>
  <c r="F16" i="18"/>
  <c r="F21" i="18" s="1"/>
  <c r="D16" i="18"/>
  <c r="D21" i="18" s="1"/>
  <c r="V15" i="18"/>
  <c r="X15" i="18" s="1"/>
  <c r="V14" i="18"/>
  <c r="X14" i="18" s="1"/>
  <c r="V13" i="18"/>
  <c r="I37" i="17"/>
  <c r="I39" i="17" s="1"/>
  <c r="W36" i="17"/>
  <c r="Y36" i="17" s="1"/>
  <c r="AC36" i="17" s="1"/>
  <c r="W35" i="17"/>
  <c r="Y35" i="17" s="1"/>
  <c r="AC35" i="17" s="1"/>
  <c r="Y33" i="17"/>
  <c r="AC33" i="17" s="1"/>
  <c r="W33" i="17"/>
  <c r="W32" i="17"/>
  <c r="Y32" i="17" s="1"/>
  <c r="AC32" i="17" s="1"/>
  <c r="U30" i="17"/>
  <c r="U37" i="17" s="1"/>
  <c r="K30" i="17"/>
  <c r="K37" i="17" s="1"/>
  <c r="K39" i="17" s="1"/>
  <c r="I30" i="17"/>
  <c r="G30" i="17"/>
  <c r="G37" i="17" s="1"/>
  <c r="G39" i="17" s="1"/>
  <c r="E30" i="17"/>
  <c r="E37" i="17" s="1"/>
  <c r="E39" i="17" s="1"/>
  <c r="S29" i="17"/>
  <c r="S30" i="17" s="1"/>
  <c r="S37" i="17" s="1"/>
  <c r="Q29" i="17"/>
  <c r="Q30" i="17" s="1"/>
  <c r="Q37" i="17" s="1"/>
  <c r="O29" i="17"/>
  <c r="O30" i="17" s="1"/>
  <c r="O37" i="17" s="1"/>
  <c r="AA28" i="17"/>
  <c r="AA30" i="17" s="1"/>
  <c r="AA37" i="17" s="1"/>
  <c r="AA39" i="17" s="1"/>
  <c r="W28" i="17"/>
  <c r="W27" i="17"/>
  <c r="W38" i="17" s="1"/>
  <c r="AA25" i="17"/>
  <c r="Q25" i="17"/>
  <c r="W24" i="17"/>
  <c r="Y24" i="17" s="1"/>
  <c r="AC24" i="17" s="1"/>
  <c r="W23" i="17"/>
  <c r="Y23" i="17" s="1"/>
  <c r="AC23" i="17" s="1"/>
  <c r="W21" i="17"/>
  <c r="Y21" i="17" s="1"/>
  <c r="AC21" i="17" s="1"/>
  <c r="W20" i="17"/>
  <c r="Y20" i="17" s="1"/>
  <c r="AC20" i="17" s="1"/>
  <c r="AA18" i="17"/>
  <c r="U18" i="17"/>
  <c r="U25" i="17" s="1"/>
  <c r="S18" i="17"/>
  <c r="S25" i="17" s="1"/>
  <c r="Q18" i="17"/>
  <c r="O18" i="17"/>
  <c r="O25" i="17" s="1"/>
  <c r="M18" i="17"/>
  <c r="M25" i="17" s="1"/>
  <c r="K18" i="17"/>
  <c r="K25" i="17" s="1"/>
  <c r="I18" i="17"/>
  <c r="I25" i="17" s="1"/>
  <c r="G18" i="17"/>
  <c r="G25" i="17" s="1"/>
  <c r="E18" i="17"/>
  <c r="E25" i="17" s="1"/>
  <c r="W17" i="17"/>
  <c r="Y17" i="17" s="1"/>
  <c r="AC17" i="17" s="1"/>
  <c r="W16" i="17"/>
  <c r="Y16" i="17" s="1"/>
  <c r="Y15" i="17"/>
  <c r="H171" i="16"/>
  <c r="D171" i="16"/>
  <c r="H120" i="16"/>
  <c r="D120" i="16"/>
  <c r="D90" i="16"/>
  <c r="H82" i="16"/>
  <c r="D82" i="16"/>
  <c r="H71" i="16"/>
  <c r="D71" i="16"/>
  <c r="H31" i="16"/>
  <c r="D31" i="16"/>
  <c r="J183" i="16" l="1"/>
  <c r="H83" i="16"/>
  <c r="J83" i="16"/>
  <c r="J132" i="16"/>
  <c r="J136" i="16" s="1"/>
  <c r="J138" i="16" s="1"/>
  <c r="J141" i="16" s="1"/>
  <c r="J159" i="16" s="1"/>
  <c r="J185" i="16" s="1"/>
  <c r="J32" i="16"/>
  <c r="J36" i="16" s="1"/>
  <c r="J38" i="16" s="1"/>
  <c r="J41" i="16" s="1"/>
  <c r="J59" i="16" s="1"/>
  <c r="J85" i="16" s="1"/>
  <c r="J88" i="16" s="1"/>
  <c r="F183" i="16"/>
  <c r="F32" i="16"/>
  <c r="F9" i="19"/>
  <c r="F32" i="19" s="1"/>
  <c r="J9" i="19"/>
  <c r="J32" i="19" s="1"/>
  <c r="J47" i="19" s="1"/>
  <c r="J49" i="19" s="1"/>
  <c r="J97" i="19" s="1"/>
  <c r="J99" i="19" s="1"/>
  <c r="F83" i="16"/>
  <c r="F84" i="16" s="1"/>
  <c r="V25" i="18"/>
  <c r="X25" i="18" s="1"/>
  <c r="V21" i="18"/>
  <c r="Y18" i="17"/>
  <c r="W18" i="17"/>
  <c r="W25" i="17"/>
  <c r="Y25" i="17"/>
  <c r="X13" i="18"/>
  <c r="H183" i="16"/>
  <c r="N26" i="18"/>
  <c r="N31" i="18" s="1"/>
  <c r="D183" i="16"/>
  <c r="J188" i="16"/>
  <c r="J191" i="16" s="1"/>
  <c r="D132" i="16"/>
  <c r="D136" i="16" s="1"/>
  <c r="D9" i="19" s="1"/>
  <c r="D32" i="19" s="1"/>
  <c r="H132" i="16"/>
  <c r="H136" i="16" s="1"/>
  <c r="H138" i="16" s="1"/>
  <c r="H141" i="16" s="1"/>
  <c r="F144" i="16"/>
  <c r="F143" i="16"/>
  <c r="F159" i="16" s="1"/>
  <c r="D83" i="16"/>
  <c r="D32" i="16"/>
  <c r="H32" i="16"/>
  <c r="X21" i="18"/>
  <c r="Y27" i="17"/>
  <c r="Y38" i="17" s="1"/>
  <c r="AC15" i="17"/>
  <c r="AC16" i="17"/>
  <c r="AC18" i="17" s="1"/>
  <c r="W29" i="17"/>
  <c r="D47" i="19" l="1"/>
  <c r="D49" i="19" s="1"/>
  <c r="D97" i="19" s="1"/>
  <c r="D99" i="19" s="1"/>
  <c r="F47" i="19"/>
  <c r="F49" i="19" s="1"/>
  <c r="F97" i="19" s="1"/>
  <c r="F99" i="19" s="1"/>
  <c r="F85" i="16"/>
  <c r="F36" i="16"/>
  <c r="F38" i="16" s="1"/>
  <c r="H36" i="16"/>
  <c r="H38" i="16" s="1"/>
  <c r="H41" i="16" s="1"/>
  <c r="H59" i="16" s="1"/>
  <c r="H85" i="16" s="1"/>
  <c r="H88" i="16" s="1"/>
  <c r="D36" i="16"/>
  <c r="D38" i="16" s="1"/>
  <c r="D41" i="16" s="1"/>
  <c r="F44" i="16"/>
  <c r="F185" i="16"/>
  <c r="F188" i="16" s="1"/>
  <c r="F190" i="16" s="1"/>
  <c r="F191" i="16" s="1"/>
  <c r="V26" i="18"/>
  <c r="V31" i="18" s="1"/>
  <c r="V33" i="18" s="1"/>
  <c r="D138" i="16"/>
  <c r="D141" i="16" s="1"/>
  <c r="D144" i="16" s="1"/>
  <c r="H9" i="19"/>
  <c r="H32" i="19" s="1"/>
  <c r="D84" i="16"/>
  <c r="W30" i="17"/>
  <c r="W37" i="17" s="1"/>
  <c r="W39" i="17" s="1"/>
  <c r="Y29" i="17"/>
  <c r="AC29" i="17" s="1"/>
  <c r="AC25" i="17"/>
  <c r="AC27" i="17"/>
  <c r="AC38" i="17" s="1"/>
  <c r="L24" i="18"/>
  <c r="H159" i="16"/>
  <c r="H185" i="16" s="1"/>
  <c r="H47" i="19" l="1"/>
  <c r="H49" i="19" s="1"/>
  <c r="H97" i="19" s="1"/>
  <c r="H99" i="19" s="1"/>
  <c r="D43" i="16"/>
  <c r="D59" i="16" s="1"/>
  <c r="D85" i="16" s="1"/>
  <c r="D44" i="16"/>
  <c r="M28" i="17"/>
  <c r="M30" i="17" s="1"/>
  <c r="M37" i="17" s="1"/>
  <c r="M39" i="17" s="1"/>
  <c r="D143" i="16"/>
  <c r="D159" i="16" s="1"/>
  <c r="D185" i="16" s="1"/>
  <c r="D188" i="16" s="1"/>
  <c r="D190" i="16" s="1"/>
  <c r="D191" i="16" s="1"/>
  <c r="Y28" i="17"/>
  <c r="L26" i="18"/>
  <c r="L31" i="18" s="1"/>
  <c r="L33" i="18" s="1"/>
  <c r="X24" i="18"/>
  <c r="X26" i="18" s="1"/>
  <c r="X31" i="18" s="1"/>
  <c r="X33" i="18" s="1"/>
  <c r="H188" i="16"/>
  <c r="H191" i="16" s="1"/>
  <c r="AC28" i="17" l="1"/>
  <c r="AC30" i="17" s="1"/>
  <c r="AC37" i="17" s="1"/>
  <c r="AC39" i="17" s="1"/>
  <c r="Y30" i="17"/>
  <c r="Y37" i="17" s="1"/>
  <c r="Y39" i="17" s="1"/>
  <c r="H20" i="10" l="1"/>
  <c r="D72" i="10"/>
  <c r="D34" i="10" l="1"/>
  <c r="J119" i="10" l="1"/>
  <c r="J121" i="10" s="1"/>
  <c r="J82" i="10"/>
  <c r="H82" i="10"/>
  <c r="F82" i="10"/>
  <c r="D82" i="10"/>
  <c r="J72" i="10"/>
  <c r="H72" i="10"/>
  <c r="F72" i="10"/>
  <c r="J34" i="10"/>
  <c r="H34" i="10"/>
  <c r="F34" i="10"/>
  <c r="J20" i="10"/>
  <c r="J35" i="10" s="1"/>
  <c r="H35" i="10"/>
  <c r="F20" i="10"/>
  <c r="F35" i="10" s="1"/>
  <c r="D20" i="10"/>
  <c r="D35" i="10" s="1"/>
  <c r="H83" i="10" l="1"/>
  <c r="J83" i="10"/>
  <c r="J122" i="10" s="1"/>
  <c r="J123" i="10" s="1"/>
  <c r="F83" i="10"/>
  <c r="D83" i="10"/>
  <c r="D122" i="10" s="1"/>
  <c r="D123" i="10" s="1"/>
</calcChain>
</file>

<file path=xl/sharedStrings.xml><?xml version="1.0" encoding="utf-8"?>
<sst xmlns="http://schemas.openxmlformats.org/spreadsheetml/2006/main" count="547" uniqueCount="308">
  <si>
    <t>Note</t>
  </si>
  <si>
    <t>share capital</t>
  </si>
  <si>
    <t>Retained earnings</t>
  </si>
  <si>
    <t>Total</t>
  </si>
  <si>
    <t>Cash flows from operating activities</t>
  </si>
  <si>
    <t>Cash flows from investing activities</t>
  </si>
  <si>
    <t>Cash flows from financing activities</t>
  </si>
  <si>
    <t>Unappropriated</t>
  </si>
  <si>
    <t xml:space="preserve"> 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</si>
  <si>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</si>
  <si>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</si>
  <si>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</si>
  <si>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</si>
  <si>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</si>
  <si>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</si>
  <si>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</si>
  <si>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</si>
  <si>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Shareholders' equity</t>
  </si>
  <si>
    <t>Total shareholders' equity</t>
  </si>
  <si>
    <t>Supplemental cash flow information</t>
  </si>
  <si>
    <t>Consolidated financial statements</t>
  </si>
  <si>
    <t>Separate financial statements</t>
  </si>
  <si>
    <t>Land and Houses Public Company Limited and its subsidiaries</t>
  </si>
  <si>
    <t>Total assets</t>
  </si>
  <si>
    <t>Total liabilities</t>
  </si>
  <si>
    <t>Total liabilities and shareholders' equity</t>
  </si>
  <si>
    <t>Directors</t>
  </si>
  <si>
    <t>Assets</t>
  </si>
  <si>
    <t>Cash and cash equivalents</t>
  </si>
  <si>
    <t>Other current assets</t>
  </si>
  <si>
    <t>Other non-current assets</t>
  </si>
  <si>
    <t>Current portion of long-term loans</t>
  </si>
  <si>
    <t>Current portion of debentures</t>
  </si>
  <si>
    <t>Other current liabilities</t>
  </si>
  <si>
    <t>Long-term loans - net of current portion</t>
  </si>
  <si>
    <t>Debentures - net of current portion</t>
  </si>
  <si>
    <t>Other non-current liabilities</t>
  </si>
  <si>
    <t>Share capital</t>
  </si>
  <si>
    <t xml:space="preserve">   Registered</t>
  </si>
  <si>
    <t xml:space="preserve">   Issued and paid-up </t>
  </si>
  <si>
    <t xml:space="preserve">   Appropriated - Statutory reserve</t>
  </si>
  <si>
    <t xml:space="preserve">   Unappropriated</t>
  </si>
  <si>
    <t xml:space="preserve">   Interest income</t>
  </si>
  <si>
    <t xml:space="preserve">   Depreciation and amortisation</t>
  </si>
  <si>
    <t xml:space="preserve">   assets and liabilities</t>
  </si>
  <si>
    <t>Decrease (increase) in operating assets</t>
  </si>
  <si>
    <t xml:space="preserve">   Inventories</t>
  </si>
  <si>
    <t xml:space="preserve">   Other current assets</t>
  </si>
  <si>
    <t xml:space="preserve">   Other non-current assets</t>
  </si>
  <si>
    <t>Increase (decrease) in operating liabilities</t>
  </si>
  <si>
    <t xml:space="preserve">   Other current liabilities</t>
  </si>
  <si>
    <t xml:space="preserve">   Other non-current liabilities</t>
  </si>
  <si>
    <t>Non-cash items</t>
  </si>
  <si>
    <t>Total equity</t>
  </si>
  <si>
    <t>attributable to</t>
  </si>
  <si>
    <t xml:space="preserve">   Interest expenses</t>
  </si>
  <si>
    <t>Liabilities and shareholders' equity</t>
  </si>
  <si>
    <t>subsidiaries</t>
  </si>
  <si>
    <t>Income tax payable</t>
  </si>
  <si>
    <t>Trade and other receivables</t>
  </si>
  <si>
    <t xml:space="preserve">Inventories </t>
  </si>
  <si>
    <t>Advance payment for constructions</t>
  </si>
  <si>
    <t xml:space="preserve">Investments in subsidiaries </t>
  </si>
  <si>
    <t>Investments in associates</t>
  </si>
  <si>
    <t xml:space="preserve">Land held for development </t>
  </si>
  <si>
    <t>Investment properties</t>
  </si>
  <si>
    <t xml:space="preserve">Property, plant and equipment </t>
  </si>
  <si>
    <t>Trade and other payables</t>
  </si>
  <si>
    <t>Other components of shareholders' equity</t>
  </si>
  <si>
    <t>Equity attributable to the shareholders of the Company</t>
  </si>
  <si>
    <t>Other comprehensive income</t>
  </si>
  <si>
    <t>Exchange</t>
  </si>
  <si>
    <t>differences on</t>
  </si>
  <si>
    <t>translation of</t>
  </si>
  <si>
    <t>Total other</t>
  </si>
  <si>
    <t>Appropriated -</t>
  </si>
  <si>
    <t>financial statements</t>
  </si>
  <si>
    <t>components of</t>
  </si>
  <si>
    <t>the shareholders</t>
  </si>
  <si>
    <t>shareholders'</t>
  </si>
  <si>
    <t>Statutory reserve</t>
  </si>
  <si>
    <t>associates</t>
  </si>
  <si>
    <t>in foreign currency</t>
  </si>
  <si>
    <t>shareholders' equity</t>
  </si>
  <si>
    <t>of the Company</t>
  </si>
  <si>
    <t>equity</t>
  </si>
  <si>
    <t xml:space="preserve">   Provision for long-term employee benefits</t>
  </si>
  <si>
    <t xml:space="preserve">   Trade and other payables</t>
  </si>
  <si>
    <t>Other intangible assets</t>
  </si>
  <si>
    <t>Retention guarantees</t>
  </si>
  <si>
    <t xml:space="preserve">   Trade and other receivables</t>
  </si>
  <si>
    <t>Other surplus</t>
  </si>
  <si>
    <t>Statement of financial position</t>
  </si>
  <si>
    <t>Statement of financial position (continued)</t>
  </si>
  <si>
    <t>Profit before income tax expenses</t>
  </si>
  <si>
    <t>Statement of changes in shareholders' equity</t>
  </si>
  <si>
    <t>Statement of changes in shareholders' equity (continued)</t>
  </si>
  <si>
    <t>Cash flow statement</t>
  </si>
  <si>
    <t>Cash flow statement (continued)</t>
  </si>
  <si>
    <t>Share of other</t>
  </si>
  <si>
    <t>comprehensive</t>
  </si>
  <si>
    <t>Cash received from interest income</t>
  </si>
  <si>
    <t xml:space="preserve">   Share of profit from investments in associates</t>
  </si>
  <si>
    <t>Profit from operating activities before change in operating</t>
  </si>
  <si>
    <t xml:space="preserve">   Retention guarantees</t>
  </si>
  <si>
    <t>Cash paid for income tax</t>
  </si>
  <si>
    <t>Dividend received from other companies</t>
  </si>
  <si>
    <t>Equity attributable</t>
  </si>
  <si>
    <t>interests of the</t>
  </si>
  <si>
    <t xml:space="preserve">   Interest expenses recorded as cost of projects</t>
  </si>
  <si>
    <t>Provision for long-term employee benefits</t>
  </si>
  <si>
    <t>Deferred tax assets</t>
  </si>
  <si>
    <t>Income statement</t>
  </si>
  <si>
    <t>Revenues</t>
  </si>
  <si>
    <t>Other income</t>
  </si>
  <si>
    <t xml:space="preserve">   Infrastructure service income</t>
  </si>
  <si>
    <t xml:space="preserve">   Others</t>
  </si>
  <si>
    <t>Total revenues</t>
  </si>
  <si>
    <t>Expenses</t>
  </si>
  <si>
    <t>Selling expenses</t>
  </si>
  <si>
    <t>Specific business tax and transfer fee</t>
  </si>
  <si>
    <t>Administrative expenses</t>
  </si>
  <si>
    <t>Total expenses</t>
  </si>
  <si>
    <t>Share of profit from investments in associates</t>
  </si>
  <si>
    <t>Finance cost</t>
  </si>
  <si>
    <t>Income tax expenses</t>
  </si>
  <si>
    <t>Equity holders of the Company</t>
  </si>
  <si>
    <t>Non-controlling interests of the subsidiaries</t>
  </si>
  <si>
    <t>Earnings per share</t>
  </si>
  <si>
    <t>Basic earnings per share</t>
  </si>
  <si>
    <t>Profit attributable to equity holders of the Company</t>
  </si>
  <si>
    <t>Statement of comprehensive income</t>
  </si>
  <si>
    <t>Other comprehensive income:</t>
  </si>
  <si>
    <t xml:space="preserve">   financial statements in foreign currency</t>
  </si>
  <si>
    <t>Total comprehensive income attributable to:</t>
  </si>
  <si>
    <t xml:space="preserve">      12,031,105,828 ordinary shares of Baht 1 each</t>
  </si>
  <si>
    <t xml:space="preserve">   to net cash provided by (paid from) operating activities:</t>
  </si>
  <si>
    <t xml:space="preserve">Adjustments to reconcile profit before income tax expenses </t>
  </si>
  <si>
    <t>to non-controlling</t>
  </si>
  <si>
    <t>Interest paid</t>
  </si>
  <si>
    <t>Deposits for purchase of land and others</t>
  </si>
  <si>
    <t>Deferred tax liabilities</t>
  </si>
  <si>
    <t>Other comprehensive income to be reclassified to</t>
  </si>
  <si>
    <t>(Unit: Thousand Baht)</t>
  </si>
  <si>
    <t>(Unaudited</t>
  </si>
  <si>
    <t>but reviewed)</t>
  </si>
  <si>
    <t>(Audited)</t>
  </si>
  <si>
    <t>(Unaudited but reviewed)</t>
  </si>
  <si>
    <t xml:space="preserve">   Dividend income</t>
  </si>
  <si>
    <t>Profit for the period</t>
  </si>
  <si>
    <t>Other comprehensive income for the period</t>
  </si>
  <si>
    <t>Total comprehensive income for the period</t>
  </si>
  <si>
    <t xml:space="preserve">Share of  other </t>
  </si>
  <si>
    <t xml:space="preserve">Cash and cash equivalents at beginning of period </t>
  </si>
  <si>
    <t xml:space="preserve">Cash and cash equivalents at end of period </t>
  </si>
  <si>
    <t>(Unit: Thousand Baht, except earnings per share expressed in Baht)</t>
  </si>
  <si>
    <t xml:space="preserve">Exchange differences on translation of </t>
  </si>
  <si>
    <t>income from</t>
  </si>
  <si>
    <t>Cost to obtain contracts with customers</t>
  </si>
  <si>
    <t xml:space="preserve">      11,949,713,176 ordinary shares of Baht 1 each</t>
  </si>
  <si>
    <t>Short-term provisions</t>
  </si>
  <si>
    <t>Advances received from customers</t>
  </si>
  <si>
    <t>Other current financial assets</t>
  </si>
  <si>
    <t>Other non-current financial assets</t>
  </si>
  <si>
    <t>Long-term loans to related parties</t>
  </si>
  <si>
    <t>Right-of-use assets</t>
  </si>
  <si>
    <t>Revenue from sales of real estate</t>
  </si>
  <si>
    <t>Revenue from hotel operations</t>
  </si>
  <si>
    <t>Rental income</t>
  </si>
  <si>
    <t>Dividend income</t>
  </si>
  <si>
    <t>Interest income</t>
  </si>
  <si>
    <t xml:space="preserve">   Project management income</t>
  </si>
  <si>
    <t>Cost of real estate sales</t>
  </si>
  <si>
    <t>Cost of hotel operations</t>
  </si>
  <si>
    <t xml:space="preserve">Cost of rental </t>
  </si>
  <si>
    <t>Cost of project management</t>
  </si>
  <si>
    <t xml:space="preserve">Other comprehensive income to be reclassified </t>
  </si>
  <si>
    <t xml:space="preserve">     to profit or loss in subsequent periods - net of income tax</t>
  </si>
  <si>
    <t xml:space="preserve">Other comprehensive income not to be reclassified </t>
  </si>
  <si>
    <t xml:space="preserve">     to profit or loss in subsequent periods</t>
  </si>
  <si>
    <t xml:space="preserve">   through other comprehensive income - net of income tax</t>
  </si>
  <si>
    <t>Other comprehensive income not to be reclassified</t>
  </si>
  <si>
    <t>Current portion of lease liabilities</t>
  </si>
  <si>
    <t>Lease liabilities - net of current portion</t>
  </si>
  <si>
    <t>Profit attributable to:</t>
  </si>
  <si>
    <t>Share of other comprehensive income from</t>
  </si>
  <si>
    <t xml:space="preserve">   investments in subsidiaries</t>
  </si>
  <si>
    <t xml:space="preserve">Share of other comprehensive income from </t>
  </si>
  <si>
    <t xml:space="preserve">   investments in associates</t>
  </si>
  <si>
    <t xml:space="preserve">   profit or loss in subsequent periods</t>
  </si>
  <si>
    <t>Share premium</t>
  </si>
  <si>
    <t>Equity attributable to owners of the Company</t>
  </si>
  <si>
    <t>Operating profit</t>
  </si>
  <si>
    <t>Net cash flows from (used in) investing activities</t>
  </si>
  <si>
    <t>Repayment of long-term loans from financial institutions</t>
  </si>
  <si>
    <t>Payment of principal portion of lease liabilities</t>
  </si>
  <si>
    <t>of investments</t>
  </si>
  <si>
    <t>Other current financial liabilites</t>
  </si>
  <si>
    <t>Other non-current financial liabilities</t>
  </si>
  <si>
    <t>Investment in equity instruments derecognised</t>
  </si>
  <si>
    <t xml:space="preserve">   during the period of associates</t>
  </si>
  <si>
    <t xml:space="preserve">Premium on </t>
  </si>
  <si>
    <t xml:space="preserve">share capital </t>
  </si>
  <si>
    <t>of associates</t>
  </si>
  <si>
    <t>Issued and</t>
  </si>
  <si>
    <t>paid-up</t>
  </si>
  <si>
    <t>Share</t>
  </si>
  <si>
    <t>premium</t>
  </si>
  <si>
    <t xml:space="preserve">Other </t>
  </si>
  <si>
    <t>surplus</t>
  </si>
  <si>
    <t xml:space="preserve">Issued and </t>
  </si>
  <si>
    <t xml:space="preserve">Share </t>
  </si>
  <si>
    <t>Other</t>
  </si>
  <si>
    <t xml:space="preserve">   Long-term employee benefits expenses</t>
  </si>
  <si>
    <t>Decrease (increase) in loans to related parties</t>
  </si>
  <si>
    <t>Acquisition of investment properties</t>
  </si>
  <si>
    <t>Acquisition of right-of-use assets</t>
  </si>
  <si>
    <t>investments</t>
  </si>
  <si>
    <t>2023</t>
  </si>
  <si>
    <t>Balance as at 1 January 2023</t>
  </si>
  <si>
    <t>Current portion of long-term loans to related parties</t>
  </si>
  <si>
    <t>Restricted bank deposits</t>
  </si>
  <si>
    <t>Share of profit from investments in subsidiaries</t>
  </si>
  <si>
    <t>change in value</t>
  </si>
  <si>
    <t xml:space="preserve">   Short-term provisions</t>
  </si>
  <si>
    <t>Purchase of other long-term investments</t>
  </si>
  <si>
    <t xml:space="preserve">   Share of profit from investments in subsidiaries</t>
  </si>
  <si>
    <t xml:space="preserve">   Loss on write-off of intangible assets</t>
  </si>
  <si>
    <t>31 December 2023</t>
  </si>
  <si>
    <t>Overdraft and short-term loans from financial institutions</t>
  </si>
  <si>
    <t>Dividend received from associates</t>
  </si>
  <si>
    <t xml:space="preserve">Loss on derivatives </t>
  </si>
  <si>
    <t>Long-term loan from related party - net of current portion</t>
  </si>
  <si>
    <t xml:space="preserve">   Gain on exchange</t>
  </si>
  <si>
    <t>Loss on</t>
  </si>
  <si>
    <t>Income tax from unpaid dividend</t>
  </si>
  <si>
    <t xml:space="preserve">   Write-off of withholding tax deducted at source</t>
  </si>
  <si>
    <t>Cash received from issue of debentures</t>
  </si>
  <si>
    <t>Dividend paid</t>
  </si>
  <si>
    <t xml:space="preserve">   Transfer land held for development to inventories (net book value)</t>
  </si>
  <si>
    <t>2024</t>
  </si>
  <si>
    <t>Balance as at 1 January 2024</t>
  </si>
  <si>
    <t>The accompanying condensed notes to interim financial statements are an integral part of the financial statements.</t>
  </si>
  <si>
    <t>Current portion of long-term loans from related party</t>
  </si>
  <si>
    <t>Loss on derivatives</t>
  </si>
  <si>
    <t xml:space="preserve">   Gain on exchange </t>
  </si>
  <si>
    <t>Net income attributable to:</t>
  </si>
  <si>
    <t xml:space="preserve">   profit or loss in subsequent periods:</t>
  </si>
  <si>
    <t xml:space="preserve">Share of other comprehensive income from  </t>
  </si>
  <si>
    <t xml:space="preserve">   profit or loss in subsequent periods - net of income tax</t>
  </si>
  <si>
    <t xml:space="preserve">   to profit or loss in subsequent periods:</t>
  </si>
  <si>
    <t xml:space="preserve">   to profit or loss in subsequent periods - net of income tax</t>
  </si>
  <si>
    <t xml:space="preserve">Subsidiaries paid dividend to non-controlling </t>
  </si>
  <si>
    <t xml:space="preserve">  interests of the subsidiaries</t>
  </si>
  <si>
    <t>Balance as at 30 September 2023</t>
  </si>
  <si>
    <t>change in</t>
  </si>
  <si>
    <t>value of</t>
  </si>
  <si>
    <t xml:space="preserve">   Provision for legal cases </t>
  </si>
  <si>
    <t xml:space="preserve">   Provision for after-sale maintenance expenses</t>
  </si>
  <si>
    <t xml:space="preserve">   Provision for contributions for housing estate juristic persons</t>
  </si>
  <si>
    <t xml:space="preserve">   Other current financial assets</t>
  </si>
  <si>
    <t xml:space="preserve">   Land held for development</t>
  </si>
  <si>
    <t xml:space="preserve">Increase in restricted bank deposit </t>
  </si>
  <si>
    <t>Proceeds from sales of property, plant and equipment</t>
  </si>
  <si>
    <t>Acquisition of property, plant and equipment and intangible assets</t>
  </si>
  <si>
    <t xml:space="preserve">Cash received from drawdown long-term loans </t>
  </si>
  <si>
    <t xml:space="preserve">   from financial institutions</t>
  </si>
  <si>
    <t xml:space="preserve">Exchange differences on translation of financial statements </t>
  </si>
  <si>
    <t xml:space="preserve">   in foreign currency</t>
  </si>
  <si>
    <t xml:space="preserve">   Interest expenses recorded as right-of-use assets</t>
  </si>
  <si>
    <t xml:space="preserve">   Increase in right-of-use assets due to new lease agreements</t>
  </si>
  <si>
    <t>As at 30 September 2024</t>
  </si>
  <si>
    <t>30 September 2024</t>
  </si>
  <si>
    <t>For the three-month period ended 30 September 2024</t>
  </si>
  <si>
    <t>For the nine-month period ended 30 September 2024</t>
  </si>
  <si>
    <t>Balance as at 30 September 2024</t>
  </si>
  <si>
    <t>Dividend paid (Note 20)</t>
  </si>
  <si>
    <t xml:space="preserve">Loss on </t>
  </si>
  <si>
    <t xml:space="preserve">   Gain on derivatives</t>
  </si>
  <si>
    <t>Loss on exchange</t>
  </si>
  <si>
    <t>Operating profit (loss)</t>
  </si>
  <si>
    <t>Loss on investments in equity designated at fair value</t>
  </si>
  <si>
    <t xml:space="preserve">   Gain on lease termination</t>
  </si>
  <si>
    <t xml:space="preserve">   (Gain) loss on sales and write-off of property, plant and equipment</t>
  </si>
  <si>
    <t xml:space="preserve">   Unrealised (gain) loss on exchange </t>
  </si>
  <si>
    <t xml:space="preserve">   Provision for public utilities maintenance</t>
  </si>
  <si>
    <t>Cash flows used in operating activities</t>
  </si>
  <si>
    <t>Net cash flows used in operating activities</t>
  </si>
  <si>
    <t>Decrease in loan to other company</t>
  </si>
  <si>
    <t>Increase in overdraft and short-term loans from financial institutions</t>
  </si>
  <si>
    <t>Cash paid for debentures repayment</t>
  </si>
  <si>
    <t>Net cash flows from financing activities</t>
  </si>
  <si>
    <t xml:space="preserve">       recorded as liabilities</t>
  </si>
  <si>
    <t xml:space="preserve">   Increase (decrease) in building and equipment and right-of-use assets</t>
  </si>
  <si>
    <t xml:space="preserve">   Decrease in investments in equity designated at fair value </t>
  </si>
  <si>
    <t xml:space="preserve">   Decrease in right-of-use assets due to lease termination</t>
  </si>
  <si>
    <t xml:space="preserve">   Increase (decrease) in right-of-use assets due to lease modification</t>
  </si>
  <si>
    <t xml:space="preserve">   Inventories decrease from transfer to cost of sales</t>
  </si>
  <si>
    <t>Cash received from capital reduction of other company</t>
  </si>
  <si>
    <t>Subsidiaries paid dividend to non-controlling interests</t>
  </si>
  <si>
    <t xml:space="preserve">   of the subsidiaries</t>
  </si>
  <si>
    <t xml:space="preserve">      through other comprehensive income - net of income tax </t>
  </si>
  <si>
    <t>Income tax revenues (expenses)</t>
  </si>
  <si>
    <t xml:space="preserve">   (Gain) loss on change of fair value of derivatives</t>
  </si>
  <si>
    <t>Cash received from sale of investments in associates</t>
  </si>
  <si>
    <t xml:space="preserve">   Transfer inventories to land held for development (net book value)</t>
  </si>
  <si>
    <t xml:space="preserve">   Gain on sales of investments in associates</t>
  </si>
  <si>
    <t>Net increase (decrease)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</si>
</sst>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.0_);\(#,##0.0\)"/>
    <numFmt numFmtId="169" formatCode="_(* #,##0.00_);_(* \(#,##0.00\);_(* &quot;-&quot;_);_(@_)"/>
    <numFmt numFmtId="170" formatCode="_(* #,##0.000_);_(* \(#,##0.000\);_(* &quot;-&quot;_);_(@_)"/>
    <numFmt numFmtId="171" formatCode="_(* #,##0_);_(* \(#,##0\);_(* &quot;-&quot;??_);_(@_)"/>
  </numFmts>
  <fonts count="24">
    <font>
      <sz val="10"/>
      <name val="ApFont"/>
      <charset val="222"/>
    </font>
    <font>
      <sz val="10"/>
      <color theme="1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8"/>
      <name val="Arial"/>
      <family val="2"/>
    </font>
    <font>
      <b/>
      <sz val="8"/>
      <name val="Arial"/>
      <family val="2"/>
    </font>
    <font>
      <u/>
      <sz val="8"/>
      <name val="Arial"/>
      <family val="2"/>
    </font>
    <font>
      <b/>
      <i/>
      <sz val="8"/>
      <name val="Arial"/>
      <family val="2"/>
    </font>
    <font>
      <b/>
      <sz val="10"/>
      <name val="Arial"/>
      <family val="2"/>
    </font>
    <font>
      <sz val="10"/>
      <name val="ApFont"/>
      <charset val="222"/>
    </font>
    <font>
      <u/>
      <sz val="10"/>
      <name val="Arial"/>
      <family val="2"/>
    </font>
    <font>
      <i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59">
    <xf numFmtId="0" fontId="0" fillId="0" borderId="0" xfId="0"/>
    <xf numFmtId="37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37" fontId="11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right" vertical="center"/>
    </xf>
    <xf numFmtId="37" fontId="11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37" fontId="3" fillId="0" borderId="3" xfId="0" applyNumberFormat="1" applyFont="1" applyBorder="1" applyAlignment="1">
      <alignment horizontal="center" vertical="center"/>
    </xf>
    <xf numFmtId="37" fontId="3" fillId="0" borderId="3" xfId="0" quotePrefix="1" applyNumberFormat="1" applyFont="1" applyBorder="1" applyAlignment="1">
      <alignment horizontal="center" vertical="center"/>
    </xf>
    <xf numFmtId="37" fontId="13" fillId="0" borderId="0" xfId="0" applyNumberFormat="1" applyFont="1" applyAlignment="1">
      <alignment horizontal="center" vertical="center"/>
    </xf>
    <xf numFmtId="37" fontId="3" fillId="0" borderId="0" xfId="0" quotePrefix="1" applyNumberFormat="1" applyFont="1" applyAlignment="1">
      <alignment horizontal="center" vertical="center"/>
    </xf>
    <xf numFmtId="37" fontId="3" fillId="0" borderId="7" xfId="0" applyNumberFormat="1" applyFont="1" applyBorder="1" applyAlignment="1">
      <alignment vertical="center"/>
    </xf>
    <xf numFmtId="37" fontId="14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41" fontId="3" fillId="0" borderId="5" xfId="0" applyNumberFormat="1" applyFont="1" applyBorder="1" applyAlignment="1">
      <alignment vertical="center"/>
    </xf>
    <xf numFmtId="41" fontId="3" fillId="0" borderId="0" xfId="0" applyNumberFormat="1" applyFont="1" applyAlignment="1">
      <alignment vertical="center"/>
    </xf>
    <xf numFmtId="168" fontId="14" fillId="0" borderId="0" xfId="0" applyNumberFormat="1" applyFont="1" applyAlignment="1">
      <alignment horizontal="center" vertical="center"/>
    </xf>
    <xf numFmtId="41" fontId="3" fillId="0" borderId="6" xfId="0" applyNumberFormat="1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37" fontId="3" fillId="0" borderId="0" xfId="0" applyNumberFormat="1" applyFont="1" applyAlignment="1">
      <alignment horizontal="left" vertical="center"/>
    </xf>
    <xf numFmtId="41" fontId="3" fillId="0" borderId="3" xfId="0" applyNumberFormat="1" applyFont="1" applyBorder="1" applyAlignment="1">
      <alignment vertical="center"/>
    </xf>
    <xf numFmtId="41" fontId="3" fillId="0" borderId="3" xfId="0" applyNumberFormat="1" applyFont="1" applyBorder="1" applyAlignment="1">
      <alignment horizontal="right" vertical="center"/>
    </xf>
    <xf numFmtId="41" fontId="3" fillId="0" borderId="4" xfId="0" applyNumberFormat="1" applyFont="1" applyBorder="1" applyAlignment="1">
      <alignment vertical="center"/>
    </xf>
    <xf numFmtId="41" fontId="3" fillId="4" borderId="0" xfId="0" applyNumberFormat="1" applyFont="1" applyFill="1" applyAlignment="1">
      <alignment horizontal="center" vertical="center"/>
    </xf>
    <xf numFmtId="41" fontId="3" fillId="4" borderId="0" xfId="0" applyNumberFormat="1" applyFont="1" applyFill="1" applyAlignment="1">
      <alignment horizontal="right" vertical="center"/>
    </xf>
    <xf numFmtId="41" fontId="3" fillId="4" borderId="0" xfId="0" applyNumberFormat="1" applyFont="1" applyFill="1" applyAlignment="1">
      <alignment vertical="center"/>
    </xf>
    <xf numFmtId="41" fontId="3" fillId="4" borderId="5" xfId="0" applyNumberFormat="1" applyFont="1" applyFill="1" applyBorder="1" applyAlignment="1">
      <alignment vertical="center"/>
    </xf>
    <xf numFmtId="41" fontId="3" fillId="4" borderId="6" xfId="0" applyNumberFormat="1" applyFont="1" applyFill="1" applyBorder="1" applyAlignment="1">
      <alignment vertical="center"/>
    </xf>
    <xf numFmtId="37" fontId="3" fillId="4" borderId="0" xfId="0" applyNumberFormat="1" applyFont="1" applyFill="1" applyAlignment="1">
      <alignment vertical="center"/>
    </xf>
    <xf numFmtId="41" fontId="3" fillId="4" borderId="3" xfId="0" applyNumberFormat="1" applyFont="1" applyFill="1" applyBorder="1" applyAlignment="1">
      <alignment vertical="center"/>
    </xf>
    <xf numFmtId="170" fontId="3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37" fontId="7" fillId="0" borderId="0" xfId="0" applyNumberFormat="1" applyFont="1" applyAlignment="1">
      <alignment vertical="center"/>
    </xf>
    <xf numFmtId="41" fontId="7" fillId="0" borderId="0" xfId="0" applyNumberFormat="1" applyFont="1" applyAlignment="1">
      <alignment horizontal="right" vertical="center"/>
    </xf>
    <xf numFmtId="41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distributed" vertical="center"/>
    </xf>
    <xf numFmtId="0" fontId="7" fillId="0" borderId="5" xfId="0" applyFont="1" applyBorder="1" applyAlignment="1">
      <alignment horizontal="centerContinuous" vertical="center"/>
    </xf>
    <xf numFmtId="0" fontId="8" fillId="0" borderId="5" xfId="0" applyFont="1" applyBorder="1" applyAlignment="1">
      <alignment horizontal="centerContinuous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8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7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distributed" vertical="center"/>
    </xf>
    <xf numFmtId="41" fontId="7" fillId="0" borderId="0" xfId="10" applyNumberFormat="1" applyFont="1" applyAlignment="1">
      <alignment vertical="center"/>
    </xf>
    <xf numFmtId="41" fontId="7" fillId="0" borderId="0" xfId="10" applyNumberFormat="1" applyFont="1" applyAlignment="1">
      <alignment horizontal="distributed" vertical="center"/>
    </xf>
    <xf numFmtId="41" fontId="7" fillId="0" borderId="3" xfId="10" applyNumberFormat="1" applyFont="1" applyBorder="1" applyAlignment="1">
      <alignment vertical="center"/>
    </xf>
    <xf numFmtId="0" fontId="10" fillId="0" borderId="0" xfId="0" applyFont="1" applyAlignment="1">
      <alignment horizontal="center" vertical="center"/>
    </xf>
    <xf numFmtId="37" fontId="7" fillId="0" borderId="0" xfId="0" applyNumberFormat="1" applyFont="1" applyAlignment="1">
      <alignment horizontal="distributed" vertical="center"/>
    </xf>
    <xf numFmtId="41" fontId="7" fillId="0" borderId="4" xfId="10" applyNumberFormat="1" applyFont="1" applyBorder="1" applyAlignment="1">
      <alignment vertical="center"/>
    </xf>
    <xf numFmtId="0" fontId="11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distributed" vertical="center"/>
    </xf>
    <xf numFmtId="0" fontId="11" fillId="0" borderId="3" xfId="0" applyFont="1" applyBorder="1" applyAlignment="1">
      <alignment horizontal="centerContinuous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Continuous" vertical="center"/>
    </xf>
    <xf numFmtId="0" fontId="3" fillId="0" borderId="8" xfId="0" applyFont="1" applyBorder="1" applyAlignment="1">
      <alignment vertical="center"/>
    </xf>
    <xf numFmtId="0" fontId="3" fillId="0" borderId="0" xfId="0" applyFont="1" applyAlignment="1">
      <alignment horizontal="centerContinuous" vertical="center"/>
    </xf>
    <xf numFmtId="0" fontId="3" fillId="0" borderId="3" xfId="0" applyFont="1" applyBorder="1" applyAlignment="1">
      <alignment horizontal="center" vertical="center"/>
    </xf>
    <xf numFmtId="0" fontId="13" fillId="0" borderId="0" xfId="0" applyFont="1" applyAlignment="1">
      <alignment horizontal="distributed" vertical="center"/>
    </xf>
    <xf numFmtId="41" fontId="3" fillId="0" borderId="0" xfId="10" applyNumberFormat="1" applyFont="1" applyAlignment="1">
      <alignment vertical="center"/>
    </xf>
    <xf numFmtId="41" fontId="3" fillId="0" borderId="0" xfId="10" applyNumberFormat="1" applyFont="1" applyAlignment="1">
      <alignment horizontal="distributed" vertical="center"/>
    </xf>
    <xf numFmtId="41" fontId="3" fillId="0" borderId="3" xfId="10" applyNumberFormat="1" applyFont="1" applyBorder="1" applyAlignment="1">
      <alignment horizontal="center" vertical="center"/>
    </xf>
    <xf numFmtId="41" fontId="3" fillId="0" borderId="3" xfId="10" applyNumberFormat="1" applyFont="1" applyBorder="1" applyAlignment="1">
      <alignment vertical="center"/>
    </xf>
    <xf numFmtId="41" fontId="3" fillId="0" borderId="0" xfId="10" applyNumberFormat="1" applyFont="1" applyAlignment="1">
      <alignment horizontal="center" vertical="center"/>
    </xf>
    <xf numFmtId="41" fontId="3" fillId="0" borderId="4" xfId="10" applyNumberFormat="1" applyFont="1" applyBorder="1" applyAlignment="1">
      <alignment vertical="center"/>
    </xf>
    <xf numFmtId="37" fontId="15" fillId="0" borderId="0" xfId="0" applyNumberFormat="1" applyFont="1" applyAlignment="1">
      <alignment vertical="center"/>
    </xf>
    <xf numFmtId="37" fontId="16" fillId="0" borderId="0" xfId="0" applyNumberFormat="1" applyFont="1" applyAlignment="1">
      <alignment horizontal="right" vertical="center"/>
    </xf>
    <xf numFmtId="0" fontId="15" fillId="0" borderId="0" xfId="0" applyFont="1" applyAlignment="1">
      <alignment vertical="center"/>
    </xf>
    <xf numFmtId="37" fontId="16" fillId="0" borderId="0" xfId="0" applyNumberFormat="1" applyFont="1" applyAlignment="1">
      <alignment horizontal="centerContinuous" vertical="center"/>
    </xf>
    <xf numFmtId="37" fontId="16" fillId="0" borderId="0" xfId="0" applyNumberFormat="1" applyFont="1" applyAlignment="1">
      <alignment vertical="center"/>
    </xf>
    <xf numFmtId="37" fontId="16" fillId="0" borderId="0" xfId="0" applyNumberFormat="1" applyFont="1" applyAlignment="1">
      <alignment horizontal="center" vertical="center"/>
    </xf>
    <xf numFmtId="37" fontId="15" fillId="0" borderId="3" xfId="0" applyNumberFormat="1" applyFont="1" applyBorder="1" applyAlignment="1">
      <alignment horizontal="center" vertical="center"/>
    </xf>
    <xf numFmtId="37" fontId="15" fillId="0" borderId="3" xfId="0" applyNumberFormat="1" applyFont="1" applyBorder="1" applyAlignment="1">
      <alignment vertical="center"/>
    </xf>
    <xf numFmtId="37" fontId="16" fillId="0" borderId="3" xfId="0" applyNumberFormat="1" applyFont="1" applyBorder="1" applyAlignment="1">
      <alignment horizontal="center" vertical="center"/>
    </xf>
    <xf numFmtId="37" fontId="16" fillId="0" borderId="3" xfId="0" quotePrefix="1" applyNumberFormat="1" applyFont="1" applyBorder="1" applyAlignment="1">
      <alignment horizontal="center" vertical="center"/>
    </xf>
    <xf numFmtId="37" fontId="17" fillId="0" borderId="0" xfId="0" applyNumberFormat="1" applyFont="1" applyAlignment="1">
      <alignment horizontal="center" vertical="center"/>
    </xf>
    <xf numFmtId="37" fontId="17" fillId="0" borderId="0" xfId="0" applyNumberFormat="1" applyFont="1" applyAlignment="1">
      <alignment vertical="center"/>
    </xf>
    <xf numFmtId="37" fontId="18" fillId="0" borderId="0" xfId="0" applyNumberFormat="1" applyFont="1" applyAlignment="1">
      <alignment horizontal="center" vertical="center"/>
    </xf>
    <xf numFmtId="41" fontId="16" fillId="0" borderId="0" xfId="0" applyNumberFormat="1" applyFont="1" applyAlignment="1">
      <alignment horizontal="right" vertical="center"/>
    </xf>
    <xf numFmtId="41" fontId="16" fillId="0" borderId="0" xfId="0" applyNumberFormat="1" applyFont="1" applyAlignment="1">
      <alignment vertical="center"/>
    </xf>
    <xf numFmtId="41" fontId="16" fillId="0" borderId="0" xfId="0" applyNumberFormat="1" applyFont="1" applyAlignment="1">
      <alignment horizontal="center" vertical="center"/>
    </xf>
    <xf numFmtId="41" fontId="16" fillId="0" borderId="3" xfId="0" applyNumberFormat="1" applyFont="1" applyBorder="1" applyAlignment="1">
      <alignment horizontal="right" vertical="center"/>
    </xf>
    <xf numFmtId="168" fontId="18" fillId="0" borderId="0" xfId="0" applyNumberFormat="1" applyFont="1" applyAlignment="1">
      <alignment horizontal="center" vertical="center"/>
    </xf>
    <xf numFmtId="0" fontId="18" fillId="0" borderId="0" xfId="0" quotePrefix="1" applyFont="1" applyAlignment="1">
      <alignment horizontal="center" vertical="center"/>
    </xf>
    <xf numFmtId="41" fontId="16" fillId="0" borderId="3" xfId="0" applyNumberFormat="1" applyFont="1" applyBorder="1" applyAlignment="1">
      <alignment vertical="center"/>
    </xf>
    <xf numFmtId="41" fontId="16" fillId="0" borderId="6" xfId="0" applyNumberFormat="1" applyFont="1" applyBorder="1" applyAlignment="1">
      <alignment horizontal="right" vertical="center"/>
    </xf>
    <xf numFmtId="9" fontId="16" fillId="0" borderId="0" xfId="12" applyFont="1" applyFill="1" applyBorder="1" applyAlignment="1">
      <alignment vertical="center"/>
    </xf>
    <xf numFmtId="37" fontId="16" fillId="0" borderId="6" xfId="0" applyNumberFormat="1" applyFont="1" applyBorder="1" applyAlignment="1">
      <alignment vertical="center"/>
    </xf>
    <xf numFmtId="37" fontId="16" fillId="0" borderId="3" xfId="0" applyNumberFormat="1" applyFont="1" applyBorder="1" applyAlignment="1">
      <alignment vertical="center"/>
    </xf>
    <xf numFmtId="43" fontId="16" fillId="0" borderId="0" xfId="11" applyFont="1" applyFill="1" applyBorder="1" applyAlignment="1">
      <alignment vertical="center"/>
    </xf>
    <xf numFmtId="37" fontId="15" fillId="0" borderId="0" xfId="0" applyNumberFormat="1" applyFont="1" applyAlignment="1">
      <alignment horizontal="left" vertical="center"/>
    </xf>
    <xf numFmtId="39" fontId="16" fillId="0" borderId="6" xfId="0" applyNumberFormat="1" applyFont="1" applyBorder="1" applyAlignment="1">
      <alignment horizontal="right" vertical="center"/>
    </xf>
    <xf numFmtId="39" fontId="16" fillId="0" borderId="0" xfId="0" applyNumberFormat="1" applyFont="1" applyAlignment="1">
      <alignment horizontal="right" vertical="center"/>
    </xf>
    <xf numFmtId="169" fontId="16" fillId="0" borderId="0" xfId="0" applyNumberFormat="1" applyFont="1" applyAlignment="1">
      <alignment horizontal="right" vertical="center"/>
    </xf>
    <xf numFmtId="37" fontId="16" fillId="0" borderId="5" xfId="0" quotePrefix="1" applyNumberFormat="1" applyFont="1" applyBorder="1" applyAlignment="1">
      <alignment horizontal="center" vertical="center"/>
    </xf>
    <xf numFmtId="37" fontId="16" fillId="0" borderId="0" xfId="0" quotePrefix="1" applyNumberFormat="1" applyFont="1" applyAlignment="1">
      <alignment horizontal="center" vertical="center"/>
    </xf>
    <xf numFmtId="49" fontId="19" fillId="0" borderId="0" xfId="0" applyNumberFormat="1" applyFont="1" applyAlignment="1">
      <alignment vertical="center"/>
    </xf>
    <xf numFmtId="41" fontId="20" fillId="0" borderId="6" xfId="0" applyNumberFormat="1" applyFont="1" applyBorder="1" applyAlignment="1">
      <alignment horizontal="right" vertical="center"/>
    </xf>
    <xf numFmtId="41" fontId="19" fillId="0" borderId="0" xfId="0" applyNumberFormat="1" applyFont="1" applyAlignment="1">
      <alignment horizontal="right" vertical="center"/>
    </xf>
    <xf numFmtId="41" fontId="19" fillId="0" borderId="0" xfId="0" applyNumberFormat="1" applyFont="1" applyAlignment="1">
      <alignment vertical="center"/>
    </xf>
    <xf numFmtId="41" fontId="20" fillId="0" borderId="0" xfId="0" applyNumberFormat="1" applyFont="1" applyAlignment="1">
      <alignment vertical="center"/>
    </xf>
    <xf numFmtId="49" fontId="20" fillId="0" borderId="0" xfId="0" applyNumberFormat="1" applyFont="1" applyAlignment="1">
      <alignment vertical="center"/>
    </xf>
    <xf numFmtId="41" fontId="20" fillId="0" borderId="0" xfId="0" applyNumberFormat="1" applyFont="1" applyAlignment="1">
      <alignment horizontal="right" vertical="center"/>
    </xf>
    <xf numFmtId="49" fontId="21" fillId="0" borderId="0" xfId="0" applyNumberFormat="1" applyFont="1" applyAlignment="1">
      <alignment vertical="center"/>
    </xf>
    <xf numFmtId="41" fontId="19" fillId="0" borderId="0" xfId="0" applyNumberFormat="1" applyFont="1" applyAlignment="1">
      <alignment vertical="top"/>
    </xf>
    <xf numFmtId="41" fontId="19" fillId="0" borderId="0" xfId="0" applyNumberFormat="1" applyFont="1" applyAlignment="1">
      <alignment horizontal="right" vertical="top"/>
    </xf>
    <xf numFmtId="41" fontId="20" fillId="0" borderId="0" xfId="0" applyNumberFormat="1" applyFont="1" applyAlignment="1">
      <alignment vertical="top"/>
    </xf>
    <xf numFmtId="41" fontId="20" fillId="0" borderId="3" xfId="0" applyNumberFormat="1" applyFont="1" applyBorder="1" applyAlignment="1">
      <alignment vertical="center"/>
    </xf>
    <xf numFmtId="168" fontId="16" fillId="0" borderId="0" xfId="0" applyNumberFormat="1" applyFont="1" applyAlignment="1">
      <alignment horizontal="center" vertical="center"/>
    </xf>
    <xf numFmtId="41" fontId="20" fillId="0" borderId="5" xfId="0" applyNumberFormat="1" applyFont="1" applyBorder="1" applyAlignment="1">
      <alignment horizontal="right" vertical="center"/>
    </xf>
    <xf numFmtId="41" fontId="22" fillId="0" borderId="0" xfId="0" applyNumberFormat="1" applyFont="1" applyAlignment="1">
      <alignment vertical="center"/>
    </xf>
    <xf numFmtId="41" fontId="23" fillId="0" borderId="0" xfId="0" applyNumberFormat="1" applyFont="1" applyAlignment="1">
      <alignment horizontal="right" vertical="center"/>
    </xf>
    <xf numFmtId="0" fontId="16" fillId="0" borderId="0" xfId="0" applyFont="1" applyAlignment="1">
      <alignment vertical="center"/>
    </xf>
    <xf numFmtId="41" fontId="20" fillId="0" borderId="6" xfId="0" applyNumberFormat="1" applyFont="1" applyBorder="1" applyAlignment="1">
      <alignment vertical="center"/>
    </xf>
    <xf numFmtId="41" fontId="20" fillId="0" borderId="4" xfId="0" applyNumberFormat="1" applyFont="1" applyBorder="1" applyAlignment="1">
      <alignment horizontal="right" vertical="center"/>
    </xf>
    <xf numFmtId="41" fontId="16" fillId="0" borderId="0" xfId="12" applyNumberFormat="1" applyFont="1" applyFill="1" applyAlignment="1">
      <alignment vertical="center"/>
    </xf>
    <xf numFmtId="9" fontId="16" fillId="0" borderId="0" xfId="12" applyFont="1" applyFill="1" applyAlignment="1">
      <alignment vertical="center"/>
    </xf>
    <xf numFmtId="43" fontId="16" fillId="0" borderId="0" xfId="11" applyFont="1" applyFill="1" applyAlignment="1">
      <alignment vertical="center"/>
    </xf>
    <xf numFmtId="41" fontId="20" fillId="0" borderId="3" xfId="0" applyNumberFormat="1" applyFont="1" applyBorder="1" applyAlignment="1">
      <alignment horizontal="right" vertical="center"/>
    </xf>
    <xf numFmtId="41" fontId="7" fillId="0" borderId="0" xfId="10" applyNumberFormat="1" applyFont="1" applyAlignment="1">
      <alignment horizontal="right" vertical="center"/>
    </xf>
    <xf numFmtId="41" fontId="3" fillId="4" borderId="3" xfId="0" applyNumberFormat="1" applyFont="1" applyFill="1" applyBorder="1" applyAlignment="1">
      <alignment horizontal="right" vertical="center"/>
    </xf>
    <xf numFmtId="41" fontId="3" fillId="4" borderId="4" xfId="0" applyNumberFormat="1" applyFont="1" applyFill="1" applyBorder="1" applyAlignment="1">
      <alignment vertical="center"/>
    </xf>
    <xf numFmtId="41" fontId="16" fillId="4" borderId="0" xfId="0" applyNumberFormat="1" applyFont="1" applyFill="1" applyAlignment="1">
      <alignment horizontal="right" vertical="center"/>
    </xf>
    <xf numFmtId="37" fontId="16" fillId="4" borderId="0" xfId="0" applyNumberFormat="1" applyFont="1" applyFill="1" applyAlignment="1">
      <alignment vertical="center"/>
    </xf>
    <xf numFmtId="41" fontId="16" fillId="4" borderId="3" xfId="0" applyNumberFormat="1" applyFont="1" applyFill="1" applyBorder="1" applyAlignment="1">
      <alignment horizontal="right" vertical="center"/>
    </xf>
    <xf numFmtId="171" fontId="16" fillId="4" borderId="0" xfId="0" applyNumberFormat="1" applyFont="1" applyFill="1" applyAlignment="1">
      <alignment horizontal="right" vertical="center"/>
    </xf>
    <xf numFmtId="37" fontId="16" fillId="4" borderId="3" xfId="0" applyNumberFormat="1" applyFont="1" applyFill="1" applyBorder="1" applyAlignment="1">
      <alignment vertical="center"/>
    </xf>
    <xf numFmtId="41" fontId="16" fillId="4" borderId="0" xfId="0" applyNumberFormat="1" applyFont="1" applyFill="1" applyAlignment="1">
      <alignment vertical="center"/>
    </xf>
    <xf numFmtId="41" fontId="23" fillId="4" borderId="0" xfId="0" applyNumberFormat="1" applyFont="1" applyFill="1" applyAlignment="1">
      <alignment horizontal="right" vertical="center"/>
    </xf>
    <xf numFmtId="41" fontId="20" fillId="4" borderId="0" xfId="0" applyNumberFormat="1" applyFont="1" applyFill="1" applyAlignment="1">
      <alignment horizontal="right" vertical="center"/>
    </xf>
    <xf numFmtId="41" fontId="16" fillId="4" borderId="0" xfId="0" applyNumberFormat="1" applyFont="1" applyFill="1" applyAlignment="1">
      <alignment horizontal="center" vertical="center"/>
    </xf>
    <xf numFmtId="41" fontId="16" fillId="4" borderId="3" xfId="0" applyNumberFormat="1" applyFont="1" applyFill="1" applyBorder="1" applyAlignment="1">
      <alignment vertical="center"/>
    </xf>
    <xf numFmtId="41" fontId="20" fillId="4" borderId="0" xfId="0" applyNumberFormat="1" applyFont="1" applyFill="1" applyAlignment="1">
      <alignment vertical="center"/>
    </xf>
    <xf numFmtId="41" fontId="20" fillId="4" borderId="0" xfId="0" applyNumberFormat="1" applyFont="1" applyFill="1" applyAlignment="1">
      <alignment vertical="top"/>
    </xf>
    <xf numFmtId="41" fontId="20" fillId="4" borderId="3" xfId="0" applyNumberFormat="1" applyFont="1" applyFill="1" applyBorder="1" applyAlignment="1">
      <alignment vertical="center"/>
    </xf>
    <xf numFmtId="0" fontId="16" fillId="0" borderId="0" xfId="0" applyFont="1" applyAlignment="1">
      <alignment horizontal="right" vertical="center"/>
    </xf>
    <xf numFmtId="171" fontId="16" fillId="0" borderId="0" xfId="11" applyNumberFormat="1" applyFont="1" applyFill="1" applyAlignment="1">
      <alignment vertical="center"/>
    </xf>
    <xf numFmtId="171" fontId="16" fillId="0" borderId="0" xfId="11" applyNumberFormat="1" applyFont="1" applyFill="1" applyAlignment="1">
      <alignment horizontal="right" vertical="center"/>
    </xf>
    <xf numFmtId="37" fontId="16" fillId="0" borderId="0" xfId="0" applyNumberFormat="1" applyFont="1" applyAlignment="1">
      <alignment horizontal="left" vertical="center"/>
    </xf>
    <xf numFmtId="171" fontId="16" fillId="0" borderId="3" xfId="11" applyNumberFormat="1" applyFont="1" applyFill="1" applyBorder="1" applyAlignment="1">
      <alignment horizontal="center" vertical="center"/>
    </xf>
    <xf numFmtId="41" fontId="16" fillId="0" borderId="5" xfId="0" applyNumberFormat="1" applyFont="1" applyBorder="1" applyAlignment="1">
      <alignment vertical="center"/>
    </xf>
    <xf numFmtId="41" fontId="16" fillId="0" borderId="6" xfId="0" applyNumberFormat="1" applyFont="1" applyBorder="1" applyAlignment="1">
      <alignment vertical="center"/>
    </xf>
    <xf numFmtId="171" fontId="16" fillId="4" borderId="0" xfId="11" applyNumberFormat="1" applyFont="1" applyFill="1" applyAlignment="1">
      <alignment vertical="center"/>
    </xf>
    <xf numFmtId="171" fontId="16" fillId="4" borderId="0" xfId="11" applyNumberFormat="1" applyFont="1" applyFill="1" applyAlignment="1">
      <alignment horizontal="right" vertical="center"/>
    </xf>
    <xf numFmtId="171" fontId="16" fillId="4" borderId="0" xfId="11" applyNumberFormat="1" applyFont="1" applyFill="1" applyAlignment="1">
      <alignment horizontal="center" vertical="center"/>
    </xf>
    <xf numFmtId="171" fontId="16" fillId="4" borderId="3" xfId="11" applyNumberFormat="1" applyFont="1" applyFill="1" applyBorder="1" applyAlignment="1">
      <alignment horizontal="center" vertical="center"/>
    </xf>
    <xf numFmtId="171" fontId="16" fillId="4" borderId="3" xfId="11" applyNumberFormat="1" applyFont="1" applyFill="1" applyBorder="1" applyAlignment="1">
      <alignment vertical="center"/>
    </xf>
    <xf numFmtId="37" fontId="11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14">
    <cellStyle name="Comma" xfId="11" builtinId="3"/>
    <cellStyle name="Comma 13" xfId="13" xr:uid="{23452947-DB72-47FE-8B58-54539C16A25C}"/>
    <cellStyle name="comma zerodec" xfId="1" xr:uid="{00000000-0005-0000-0000-000001000000}"/>
    <cellStyle name="Currency1" xfId="2" xr:uid="{00000000-0005-0000-0000-000002000000}"/>
    <cellStyle name="Dollar (zero dec)" xfId="3" xr:uid="{00000000-0005-0000-0000-000003000000}"/>
    <cellStyle name="Grey" xfId="4" xr:uid="{00000000-0005-0000-0000-000004000000}"/>
    <cellStyle name="Input [yellow]" xfId="5" xr:uid="{00000000-0005-0000-0000-000005000000}"/>
    <cellStyle name="no dec" xfId="6" xr:uid="{00000000-0005-0000-0000-000006000000}"/>
    <cellStyle name="Normal" xfId="0" builtinId="0"/>
    <cellStyle name="Normal - Style1" xfId="7" xr:uid="{00000000-0005-0000-0000-000008000000}"/>
    <cellStyle name="Normal 2" xfId="10" xr:uid="{00000000-0005-0000-0000-000009000000}"/>
    <cellStyle name="Percent" xfId="12" builtinId="5"/>
    <cellStyle name="Percent [2]" xfId="8" xr:uid="{00000000-0005-0000-0000-00000B000000}"/>
    <cellStyle name="Quantity" xfId="9" xr:uid="{00000000-0005-0000-0000-00000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47"/>
  <sheetViews>
    <sheetView showGridLines="0" view="pageBreakPreview" topLeftCell="A136" zoomScale="83" zoomScaleNormal="100" zoomScaleSheetLayoutView="83" workbookViewId="0">
      <selection activeCell="D142" sqref="D142"/>
    </sheetView>
  </sheetViews>
  <sheetFormatPr defaultColWidth="10.5703125" defaultRowHeight="19.5" customHeight="1"/>
  <cols>
    <col min="1" max="1" width="47.42578125" style="1" customWidth="1"/>
    <col min="2" max="2" width="7.5703125" style="1" customWidth="1"/>
    <col min="3" max="3" width="1.42578125" style="1" customWidth="1"/>
    <col min="4" max="4" width="18.5703125" style="1" customWidth="1"/>
    <col min="5" max="5" width="1.5703125" style="1" customWidth="1"/>
    <col min="6" max="6" width="16.42578125" style="1" customWidth="1"/>
    <col min="7" max="7" width="1.5703125" style="1" customWidth="1"/>
    <col min="8" max="8" width="16.42578125" style="1" customWidth="1"/>
    <col min="9" max="9" width="1.5703125" style="1" customWidth="1"/>
    <col min="10" max="10" width="17.7109375" style="1" customWidth="1"/>
    <col min="11" max="16384" width="10.5703125" style="1"/>
  </cols>
  <sheetData>
    <row r="1" spans="1:10" s="3" customFormat="1" ht="19.5" customHeight="1">
      <c r="A1" s="3" t="s">
        <v>22</v>
      </c>
    </row>
    <row r="2" spans="1:10" s="3" customFormat="1" ht="19.5" customHeight="1">
      <c r="A2" s="3" t="s">
        <v>92</v>
      </c>
    </row>
    <row r="3" spans="1:10" s="3" customFormat="1" ht="19.5" customHeight="1">
      <c r="A3" s="3" t="s">
        <v>271</v>
      </c>
    </row>
    <row r="4" spans="1:10" s="3" customFormat="1" ht="19.5" customHeight="1">
      <c r="J4" s="4" t="s">
        <v>143</v>
      </c>
    </row>
    <row r="5" spans="1:10" s="3" customFormat="1" ht="19.5" customHeight="1">
      <c r="B5" s="5"/>
      <c r="C5" s="5"/>
      <c r="D5" s="153" t="s">
        <v>20</v>
      </c>
      <c r="E5" s="153"/>
      <c r="F5" s="153"/>
      <c r="G5" s="6"/>
      <c r="H5" s="153" t="s">
        <v>21</v>
      </c>
      <c r="I5" s="153"/>
      <c r="J5" s="153"/>
    </row>
    <row r="6" spans="1:10" s="3" customFormat="1" ht="19.5" customHeight="1">
      <c r="B6" s="7" t="s">
        <v>0</v>
      </c>
      <c r="C6" s="5"/>
      <c r="D6" s="8" t="s">
        <v>272</v>
      </c>
      <c r="E6" s="9"/>
      <c r="F6" s="8" t="s">
        <v>228</v>
      </c>
      <c r="G6" s="10"/>
      <c r="H6" s="8" t="s">
        <v>272</v>
      </c>
      <c r="I6" s="9"/>
      <c r="J6" s="8" t="s">
        <v>228</v>
      </c>
    </row>
    <row r="7" spans="1:10" s="5" customFormat="1" ht="19.5" customHeight="1">
      <c r="B7" s="6"/>
      <c r="D7" s="10" t="s">
        <v>144</v>
      </c>
      <c r="E7" s="9"/>
      <c r="F7" s="10" t="s">
        <v>146</v>
      </c>
      <c r="G7" s="10"/>
      <c r="H7" s="10" t="s">
        <v>144</v>
      </c>
      <c r="I7" s="9"/>
      <c r="J7" s="10" t="s">
        <v>146</v>
      </c>
    </row>
    <row r="8" spans="1:10" s="5" customFormat="1" ht="19.5" customHeight="1">
      <c r="B8" s="6"/>
      <c r="D8" s="10" t="s">
        <v>145</v>
      </c>
      <c r="E8" s="9"/>
      <c r="F8" s="10"/>
      <c r="G8" s="10"/>
      <c r="H8" s="10" t="s">
        <v>145</v>
      </c>
      <c r="I8" s="9"/>
      <c r="J8" s="10"/>
    </row>
    <row r="9" spans="1:10" ht="19.5" customHeight="1">
      <c r="A9" s="3" t="s">
        <v>27</v>
      </c>
    </row>
    <row r="10" spans="1:10" ht="19.5" customHeight="1">
      <c r="A10" s="3" t="s">
        <v>9</v>
      </c>
      <c r="B10" s="6"/>
      <c r="C10" s="6"/>
    </row>
    <row r="11" spans="1:10" ht="19.5" customHeight="1">
      <c r="A11" s="1" t="s">
        <v>28</v>
      </c>
      <c r="B11" s="12"/>
      <c r="C11" s="6"/>
      <c r="D11" s="26">
        <v>4081204</v>
      </c>
      <c r="E11" s="24"/>
      <c r="F11" s="26">
        <v>4336794</v>
      </c>
      <c r="G11" s="24"/>
      <c r="H11" s="26">
        <v>2308129</v>
      </c>
      <c r="I11" s="13"/>
      <c r="J11" s="16">
        <v>2036574</v>
      </c>
    </row>
    <row r="12" spans="1:10" ht="19.5" customHeight="1">
      <c r="A12" s="1" t="s">
        <v>59</v>
      </c>
      <c r="B12" s="12">
        <v>3</v>
      </c>
      <c r="C12" s="6"/>
      <c r="D12" s="26">
        <v>423775</v>
      </c>
      <c r="E12" s="25"/>
      <c r="F12" s="26">
        <v>476879</v>
      </c>
      <c r="G12" s="25"/>
      <c r="H12" s="25">
        <v>286575</v>
      </c>
      <c r="I12" s="14"/>
      <c r="J12" s="14">
        <v>157102</v>
      </c>
    </row>
    <row r="13" spans="1:10" ht="19.5" customHeight="1">
      <c r="A13" s="1" t="s">
        <v>220</v>
      </c>
      <c r="B13" s="12">
        <v>2</v>
      </c>
      <c r="C13" s="6"/>
      <c r="D13" s="25">
        <v>475433</v>
      </c>
      <c r="E13" s="25"/>
      <c r="F13" s="25">
        <v>0</v>
      </c>
      <c r="G13" s="25"/>
      <c r="H13" s="25">
        <v>1927584</v>
      </c>
      <c r="I13" s="14"/>
      <c r="J13" s="14">
        <v>1294242</v>
      </c>
    </row>
    <row r="14" spans="1:10" ht="19.5" customHeight="1">
      <c r="A14" s="1" t="s">
        <v>60</v>
      </c>
      <c r="B14" s="12">
        <v>4</v>
      </c>
      <c r="C14" s="6"/>
      <c r="D14" s="25">
        <v>64269170</v>
      </c>
      <c r="E14" s="24"/>
      <c r="F14" s="25">
        <v>56193546</v>
      </c>
      <c r="G14" s="24"/>
      <c r="H14" s="25">
        <v>52405489</v>
      </c>
      <c r="I14" s="24"/>
      <c r="J14" s="25">
        <v>46338216</v>
      </c>
    </row>
    <row r="15" spans="1:10" ht="19.5" customHeight="1">
      <c r="A15" s="1" t="s">
        <v>61</v>
      </c>
      <c r="B15" s="6"/>
      <c r="C15" s="6"/>
      <c r="D15" s="26">
        <v>1069649</v>
      </c>
      <c r="E15" s="24"/>
      <c r="F15" s="26">
        <v>714668</v>
      </c>
      <c r="G15" s="24"/>
      <c r="H15" s="26">
        <v>581817</v>
      </c>
      <c r="I15" s="24"/>
      <c r="J15" s="26">
        <v>230581</v>
      </c>
    </row>
    <row r="16" spans="1:10" ht="19.5" customHeight="1">
      <c r="A16" s="1" t="s">
        <v>140</v>
      </c>
      <c r="B16" s="6"/>
      <c r="C16" s="6"/>
      <c r="D16" s="26">
        <v>151553</v>
      </c>
      <c r="E16" s="24"/>
      <c r="F16" s="26">
        <v>363828</v>
      </c>
      <c r="G16" s="24"/>
      <c r="H16" s="26">
        <v>104923</v>
      </c>
      <c r="I16" s="24"/>
      <c r="J16" s="26">
        <v>267714</v>
      </c>
    </row>
    <row r="17" spans="1:10" ht="19.5" customHeight="1">
      <c r="A17" s="1" t="s">
        <v>158</v>
      </c>
      <c r="B17" s="12"/>
      <c r="C17" s="6"/>
      <c r="D17" s="26">
        <v>24247</v>
      </c>
      <c r="E17" s="24"/>
      <c r="F17" s="26">
        <v>31076</v>
      </c>
      <c r="G17" s="24"/>
      <c r="H17" s="26">
        <v>24247</v>
      </c>
      <c r="I17" s="24"/>
      <c r="J17" s="26">
        <v>31076</v>
      </c>
    </row>
    <row r="18" spans="1:10" ht="19.5" customHeight="1">
      <c r="A18" s="1" t="s">
        <v>162</v>
      </c>
      <c r="B18" s="12">
        <v>5</v>
      </c>
      <c r="C18" s="6"/>
      <c r="D18" s="26">
        <v>223340</v>
      </c>
      <c r="E18" s="24"/>
      <c r="F18" s="25">
        <v>0</v>
      </c>
      <c r="G18" s="25"/>
      <c r="H18" s="25">
        <v>221777</v>
      </c>
      <c r="I18" s="24"/>
      <c r="J18" s="26">
        <v>0</v>
      </c>
    </row>
    <row r="19" spans="1:10" ht="19.5" customHeight="1">
      <c r="A19" s="1" t="s">
        <v>29</v>
      </c>
      <c r="B19" s="6"/>
      <c r="C19" s="6"/>
      <c r="D19" s="26">
        <v>1287887</v>
      </c>
      <c r="E19" s="24"/>
      <c r="F19" s="26">
        <v>1035055</v>
      </c>
      <c r="G19" s="24"/>
      <c r="H19" s="26">
        <v>473032</v>
      </c>
      <c r="I19" s="24"/>
      <c r="J19" s="26">
        <v>279783</v>
      </c>
    </row>
    <row r="20" spans="1:10" ht="19.5" customHeight="1">
      <c r="A20" s="3" t="s">
        <v>10</v>
      </c>
      <c r="B20" s="6"/>
      <c r="C20" s="6"/>
      <c r="D20" s="15">
        <f>SUM(D10:D19)</f>
        <v>72006258</v>
      </c>
      <c r="E20" s="24"/>
      <c r="F20" s="15">
        <f>SUM(F10:F19)</f>
        <v>63151846</v>
      </c>
      <c r="G20" s="24"/>
      <c r="H20" s="27">
        <f>SUM(H10:H19)</f>
        <v>58333573</v>
      </c>
      <c r="I20" s="24"/>
      <c r="J20" s="27">
        <f>SUM(J10:J19)</f>
        <v>50635288</v>
      </c>
    </row>
    <row r="21" spans="1:10" ht="19.5" customHeight="1">
      <c r="A21" s="3" t="s">
        <v>11</v>
      </c>
      <c r="B21" s="6"/>
      <c r="C21" s="6"/>
      <c r="D21" s="14"/>
      <c r="E21" s="24"/>
      <c r="F21" s="14"/>
      <c r="G21" s="24"/>
      <c r="H21" s="25"/>
      <c r="I21" s="24"/>
      <c r="J21" s="25"/>
    </row>
    <row r="22" spans="1:10" ht="19.5" customHeight="1">
      <c r="A22" s="1" t="s">
        <v>221</v>
      </c>
      <c r="B22" s="12"/>
      <c r="C22" s="6"/>
      <c r="D22" s="25">
        <v>17278</v>
      </c>
      <c r="E22" s="24"/>
      <c r="F22" s="25">
        <v>16723</v>
      </c>
      <c r="G22" s="24"/>
      <c r="H22" s="25">
        <v>0</v>
      </c>
      <c r="I22" s="24"/>
      <c r="J22" s="25">
        <v>0</v>
      </c>
    </row>
    <row r="23" spans="1:10" ht="19.5" customHeight="1">
      <c r="A23" s="1" t="s">
        <v>163</v>
      </c>
      <c r="B23" s="12">
        <v>6</v>
      </c>
      <c r="C23" s="6"/>
      <c r="D23" s="25">
        <v>2724111</v>
      </c>
      <c r="E23" s="24"/>
      <c r="F23" s="25">
        <v>2696351</v>
      </c>
      <c r="G23" s="24"/>
      <c r="H23" s="25">
        <v>2081347</v>
      </c>
      <c r="I23" s="24"/>
      <c r="J23" s="25">
        <v>2028192</v>
      </c>
    </row>
    <row r="24" spans="1:10" ht="19.5" customHeight="1">
      <c r="A24" s="1" t="s">
        <v>62</v>
      </c>
      <c r="B24" s="12">
        <v>7</v>
      </c>
      <c r="C24" s="6"/>
      <c r="D24" s="25">
        <v>0</v>
      </c>
      <c r="E24" s="24"/>
      <c r="F24" s="25">
        <v>0</v>
      </c>
      <c r="G24" s="24"/>
      <c r="H24" s="25">
        <v>9507167</v>
      </c>
      <c r="I24" s="24"/>
      <c r="J24" s="25">
        <v>8797473</v>
      </c>
    </row>
    <row r="25" spans="1:10" ht="19.5" customHeight="1">
      <c r="A25" s="1" t="s">
        <v>63</v>
      </c>
      <c r="B25" s="12">
        <v>8</v>
      </c>
      <c r="C25" s="6"/>
      <c r="D25" s="25">
        <v>27500912</v>
      </c>
      <c r="E25" s="24"/>
      <c r="F25" s="25">
        <v>27082666</v>
      </c>
      <c r="G25" s="24"/>
      <c r="H25" s="25">
        <v>25543832</v>
      </c>
      <c r="I25" s="24"/>
      <c r="J25" s="14">
        <v>25044385</v>
      </c>
    </row>
    <row r="26" spans="1:10" ht="19.5" customHeight="1">
      <c r="A26" s="1" t="s">
        <v>164</v>
      </c>
      <c r="B26" s="12">
        <v>2</v>
      </c>
      <c r="C26" s="6"/>
      <c r="D26" s="25">
        <v>0</v>
      </c>
      <c r="E26" s="25"/>
      <c r="F26" s="25">
        <v>504033</v>
      </c>
      <c r="G26" s="25"/>
      <c r="H26" s="25">
        <v>19771957</v>
      </c>
      <c r="I26" s="25"/>
      <c r="J26" s="25">
        <v>19061599</v>
      </c>
    </row>
    <row r="27" spans="1:10" ht="19.5" customHeight="1">
      <c r="A27" s="1" t="s">
        <v>64</v>
      </c>
      <c r="B27" s="12">
        <v>9</v>
      </c>
      <c r="C27" s="6"/>
      <c r="D27" s="25">
        <v>4928393</v>
      </c>
      <c r="E27" s="24"/>
      <c r="F27" s="25">
        <v>4925434</v>
      </c>
      <c r="G27" s="24"/>
      <c r="H27" s="25">
        <v>4798850</v>
      </c>
      <c r="I27" s="24"/>
      <c r="J27" s="25">
        <v>4795891</v>
      </c>
    </row>
    <row r="28" spans="1:10" ht="19.5" customHeight="1">
      <c r="A28" s="1" t="s">
        <v>65</v>
      </c>
      <c r="B28" s="12">
        <v>10</v>
      </c>
      <c r="C28" s="6"/>
      <c r="D28" s="25">
        <v>10719398</v>
      </c>
      <c r="E28" s="24"/>
      <c r="F28" s="26">
        <v>11565128</v>
      </c>
      <c r="G28" s="24"/>
      <c r="H28" s="26">
        <v>212074</v>
      </c>
      <c r="I28" s="24"/>
      <c r="J28" s="26">
        <v>212074</v>
      </c>
    </row>
    <row r="29" spans="1:10" ht="19.5" customHeight="1">
      <c r="A29" s="1" t="s">
        <v>66</v>
      </c>
      <c r="B29" s="12">
        <v>11</v>
      </c>
      <c r="C29" s="6"/>
      <c r="D29" s="26">
        <v>3975934</v>
      </c>
      <c r="E29" s="24"/>
      <c r="F29" s="26">
        <v>1879054</v>
      </c>
      <c r="G29" s="24"/>
      <c r="H29" s="26">
        <v>384534</v>
      </c>
      <c r="I29" s="24"/>
      <c r="J29" s="26">
        <v>377816</v>
      </c>
    </row>
    <row r="30" spans="1:10" ht="19.5" customHeight="1">
      <c r="A30" s="1" t="s">
        <v>165</v>
      </c>
      <c r="B30" s="12">
        <v>12</v>
      </c>
      <c r="C30" s="6"/>
      <c r="D30" s="26">
        <v>19970861</v>
      </c>
      <c r="E30" s="24"/>
      <c r="F30" s="26">
        <v>18792998</v>
      </c>
      <c r="G30" s="24"/>
      <c r="H30" s="26">
        <v>136010</v>
      </c>
      <c r="I30" s="24"/>
      <c r="J30" s="26">
        <v>161435</v>
      </c>
    </row>
    <row r="31" spans="1:10" ht="19.5" customHeight="1">
      <c r="A31" s="1" t="s">
        <v>88</v>
      </c>
      <c r="B31" s="12">
        <v>13</v>
      </c>
      <c r="C31" s="6"/>
      <c r="D31" s="26">
        <v>25458</v>
      </c>
      <c r="E31" s="24"/>
      <c r="F31" s="26">
        <v>23221</v>
      </c>
      <c r="G31" s="24"/>
      <c r="H31" s="26">
        <v>12214</v>
      </c>
      <c r="I31" s="24"/>
      <c r="J31" s="26">
        <v>10622</v>
      </c>
    </row>
    <row r="32" spans="1:10" ht="19.5" customHeight="1">
      <c r="A32" s="1" t="s">
        <v>111</v>
      </c>
      <c r="B32" s="12"/>
      <c r="C32" s="6"/>
      <c r="D32" s="26">
        <v>1727454</v>
      </c>
      <c r="E32" s="24"/>
      <c r="F32" s="26">
        <v>1257107</v>
      </c>
      <c r="G32" s="24"/>
      <c r="H32" s="26">
        <v>909827</v>
      </c>
      <c r="I32" s="24"/>
      <c r="J32" s="26">
        <v>840807</v>
      </c>
    </row>
    <row r="33" spans="1:10" ht="19.5" customHeight="1">
      <c r="A33" s="1" t="s">
        <v>30</v>
      </c>
      <c r="B33" s="12"/>
      <c r="C33" s="6"/>
      <c r="D33" s="26">
        <v>25393</v>
      </c>
      <c r="E33" s="24"/>
      <c r="F33" s="26">
        <v>25129</v>
      </c>
      <c r="G33" s="24"/>
      <c r="H33" s="26">
        <v>12612</v>
      </c>
      <c r="I33" s="24"/>
      <c r="J33" s="26">
        <v>12900</v>
      </c>
    </row>
    <row r="34" spans="1:10" ht="19.5" customHeight="1">
      <c r="A34" s="3" t="s">
        <v>12</v>
      </c>
      <c r="B34" s="12"/>
      <c r="C34" s="6"/>
      <c r="D34" s="15">
        <f>SUM(D22:D33)</f>
        <v>71615192</v>
      </c>
      <c r="E34" s="24"/>
      <c r="F34" s="15">
        <f>SUM(F22:F33)</f>
        <v>68767844</v>
      </c>
      <c r="G34" s="24"/>
      <c r="H34" s="27">
        <f>SUM(H22:H33)</f>
        <v>63370424</v>
      </c>
      <c r="I34" s="24"/>
      <c r="J34" s="27">
        <f>SUM(J22:J33)</f>
        <v>61343194</v>
      </c>
    </row>
    <row r="35" spans="1:10" ht="19.5" customHeight="1" thickBot="1">
      <c r="A35" s="3" t="s">
        <v>23</v>
      </c>
      <c r="B35" s="6"/>
      <c r="C35" s="6"/>
      <c r="D35" s="18">
        <f>SUM(D20:D33)</f>
        <v>143621450</v>
      </c>
      <c r="E35" s="24"/>
      <c r="F35" s="18">
        <f>SUM(F20:F33)</f>
        <v>131919690</v>
      </c>
      <c r="G35" s="24"/>
      <c r="H35" s="28">
        <f>SUM(H20:H33)</f>
        <v>121703997</v>
      </c>
      <c r="I35" s="24"/>
      <c r="J35" s="28">
        <f>SUM(J20:J33)</f>
        <v>111978482</v>
      </c>
    </row>
    <row r="36" spans="1:10" ht="19.5" customHeight="1" thickTop="1">
      <c r="A36" s="3"/>
      <c r="B36" s="6"/>
      <c r="C36" s="6"/>
    </row>
    <row r="37" spans="1:10" ht="19.5" customHeight="1">
      <c r="A37" s="1" t="s">
        <v>242</v>
      </c>
      <c r="B37" s="6"/>
      <c r="C37" s="6"/>
    </row>
    <row r="38" spans="1:10" ht="19.5" customHeight="1">
      <c r="A38" s="3"/>
      <c r="B38" s="6"/>
      <c r="C38" s="6"/>
    </row>
    <row r="39" spans="1:10" ht="19.5" customHeight="1">
      <c r="A39" s="3"/>
      <c r="B39" s="6"/>
      <c r="C39" s="6"/>
    </row>
    <row r="40" spans="1:10" ht="19.5" customHeight="1">
      <c r="A40" s="3"/>
      <c r="B40" s="6"/>
      <c r="C40" s="6"/>
    </row>
    <row r="41" spans="1:10" ht="19.5" customHeight="1">
      <c r="A41" s="3"/>
      <c r="B41" s="6"/>
      <c r="C41" s="6"/>
    </row>
    <row r="42" spans="1:10" ht="19.5" customHeight="1">
      <c r="A42" s="3"/>
      <c r="B42" s="6"/>
      <c r="C42" s="6"/>
    </row>
    <row r="43" spans="1:10" ht="19.5" customHeight="1">
      <c r="A43" s="3"/>
      <c r="B43" s="6"/>
      <c r="C43" s="6"/>
    </row>
    <row r="44" spans="1:10" ht="19.5" customHeight="1">
      <c r="A44" s="3"/>
      <c r="B44" s="6"/>
      <c r="C44" s="6"/>
    </row>
    <row r="45" spans="1:10" ht="19.5" customHeight="1">
      <c r="A45" s="3"/>
      <c r="B45" s="6"/>
      <c r="C45" s="6"/>
    </row>
    <row r="46" spans="1:10" ht="19.5" customHeight="1">
      <c r="A46" s="3"/>
      <c r="B46" s="6"/>
      <c r="C46" s="6"/>
    </row>
    <row r="47" spans="1:10" ht="19.5" customHeight="1">
      <c r="A47" s="3"/>
      <c r="B47" s="6"/>
      <c r="C47" s="6"/>
    </row>
    <row r="48" spans="1:10" ht="19.5" customHeight="1">
      <c r="A48" s="3"/>
      <c r="B48" s="6"/>
      <c r="C48" s="6"/>
    </row>
    <row r="49" spans="1:10" ht="19.5" customHeight="1">
      <c r="A49" s="3"/>
      <c r="B49" s="6"/>
      <c r="C49" s="6"/>
      <c r="J49" s="1">
        <v>1</v>
      </c>
    </row>
    <row r="50" spans="1:10" s="3" customFormat="1" ht="19.5" customHeight="1">
      <c r="A50" s="3" t="s">
        <v>22</v>
      </c>
    </row>
    <row r="51" spans="1:10" s="3" customFormat="1" ht="19.5" customHeight="1">
      <c r="A51" s="3" t="s">
        <v>93</v>
      </c>
    </row>
    <row r="52" spans="1:10" s="3" customFormat="1" ht="19.5" customHeight="1">
      <c r="A52" s="3" t="s">
        <v>271</v>
      </c>
    </row>
    <row r="53" spans="1:10" s="3" customFormat="1" ht="19.5" customHeight="1">
      <c r="J53" s="4" t="s">
        <v>143</v>
      </c>
    </row>
    <row r="54" spans="1:10" s="3" customFormat="1" ht="19.5" customHeight="1">
      <c r="B54" s="5"/>
      <c r="C54" s="5"/>
      <c r="D54" s="153" t="s">
        <v>20</v>
      </c>
      <c r="E54" s="153"/>
      <c r="F54" s="153"/>
      <c r="G54" s="6"/>
      <c r="H54" s="153" t="s">
        <v>21</v>
      </c>
      <c r="I54" s="153"/>
      <c r="J54" s="153"/>
    </row>
    <row r="55" spans="1:10" s="3" customFormat="1" ht="19.5" customHeight="1">
      <c r="B55" s="7" t="s">
        <v>0</v>
      </c>
      <c r="C55" s="5"/>
      <c r="D55" s="8" t="s">
        <v>272</v>
      </c>
      <c r="E55" s="9"/>
      <c r="F55" s="8" t="s">
        <v>228</v>
      </c>
      <c r="G55" s="10"/>
      <c r="H55" s="8" t="s">
        <v>272</v>
      </c>
      <c r="I55" s="9"/>
      <c r="J55" s="8" t="s">
        <v>228</v>
      </c>
    </row>
    <row r="56" spans="1:10" s="3" customFormat="1" ht="19.5" customHeight="1">
      <c r="B56" s="6"/>
      <c r="C56" s="5"/>
      <c r="D56" s="10" t="s">
        <v>144</v>
      </c>
      <c r="E56" s="9"/>
      <c r="F56" s="10" t="s">
        <v>146</v>
      </c>
      <c r="G56" s="10"/>
      <c r="H56" s="10" t="s">
        <v>144</v>
      </c>
      <c r="I56" s="9"/>
      <c r="J56" s="10" t="s">
        <v>146</v>
      </c>
    </row>
    <row r="57" spans="1:10" s="3" customFormat="1" ht="19.5" customHeight="1">
      <c r="B57" s="6"/>
      <c r="C57" s="5"/>
      <c r="D57" s="10" t="s">
        <v>145</v>
      </c>
      <c r="E57" s="9"/>
      <c r="F57" s="10"/>
      <c r="G57" s="10"/>
      <c r="H57" s="10" t="s">
        <v>145</v>
      </c>
      <c r="I57" s="9"/>
      <c r="J57" s="10"/>
    </row>
    <row r="58" spans="1:10" ht="19.5" customHeight="1">
      <c r="A58" s="3" t="s">
        <v>56</v>
      </c>
      <c r="B58" s="9"/>
      <c r="D58" s="19"/>
      <c r="E58" s="2"/>
      <c r="F58" s="19"/>
      <c r="G58" s="19"/>
      <c r="H58" s="2"/>
      <c r="I58" s="2"/>
      <c r="J58" s="2"/>
    </row>
    <row r="59" spans="1:10" ht="18.600000000000001" customHeight="1">
      <c r="A59" s="3" t="s">
        <v>13</v>
      </c>
      <c r="B59" s="6"/>
      <c r="C59" s="6"/>
      <c r="D59" s="6"/>
      <c r="E59" s="6"/>
      <c r="F59" s="6"/>
      <c r="G59" s="6"/>
    </row>
    <row r="60" spans="1:10" ht="19.5" customHeight="1">
      <c r="A60" s="1" t="s">
        <v>229</v>
      </c>
      <c r="B60" s="12">
        <v>14</v>
      </c>
      <c r="C60" s="6"/>
      <c r="D60" s="25">
        <v>14618189</v>
      </c>
      <c r="E60" s="25"/>
      <c r="F60" s="25">
        <v>6091659</v>
      </c>
      <c r="G60" s="25"/>
      <c r="H60" s="25">
        <v>13508189</v>
      </c>
      <c r="I60" s="25"/>
      <c r="J60" s="25">
        <v>4981612</v>
      </c>
    </row>
    <row r="61" spans="1:10" ht="19.5" customHeight="1">
      <c r="A61" s="1" t="s">
        <v>67</v>
      </c>
      <c r="B61" s="12"/>
      <c r="C61" s="6"/>
      <c r="D61" s="25">
        <v>3875344</v>
      </c>
      <c r="E61" s="25"/>
      <c r="F61" s="25">
        <v>3423210</v>
      </c>
      <c r="G61" s="25"/>
      <c r="H61" s="25">
        <v>2028680</v>
      </c>
      <c r="I61" s="25"/>
      <c r="J61" s="25">
        <v>2094205</v>
      </c>
    </row>
    <row r="62" spans="1:10" ht="19.5" customHeight="1">
      <c r="A62" s="1" t="s">
        <v>89</v>
      </c>
      <c r="B62" s="12"/>
      <c r="C62" s="6"/>
      <c r="D62" s="25">
        <v>570859</v>
      </c>
      <c r="E62" s="25"/>
      <c r="F62" s="25">
        <v>560552</v>
      </c>
      <c r="G62" s="25"/>
      <c r="H62" s="25">
        <v>279901</v>
      </c>
      <c r="I62" s="25"/>
      <c r="J62" s="25">
        <v>284938</v>
      </c>
    </row>
    <row r="63" spans="1:10" ht="19.5" customHeight="1">
      <c r="A63" s="1" t="s">
        <v>243</v>
      </c>
      <c r="B63" s="12">
        <v>2</v>
      </c>
      <c r="C63" s="6"/>
      <c r="D63" s="25">
        <v>0</v>
      </c>
      <c r="E63" s="25"/>
      <c r="F63" s="25">
        <v>0</v>
      </c>
      <c r="G63" s="25"/>
      <c r="H63" s="25">
        <v>720000</v>
      </c>
      <c r="I63" s="25"/>
      <c r="J63" s="25">
        <v>0</v>
      </c>
    </row>
    <row r="64" spans="1:10" ht="19.5" customHeight="1">
      <c r="A64" s="1" t="s">
        <v>31</v>
      </c>
      <c r="B64" s="12">
        <v>15</v>
      </c>
      <c r="C64" s="6"/>
      <c r="D64" s="25">
        <v>303723</v>
      </c>
      <c r="E64" s="25"/>
      <c r="F64" s="25">
        <v>284253</v>
      </c>
      <c r="G64" s="25"/>
      <c r="H64" s="25">
        <v>0</v>
      </c>
      <c r="I64" s="25"/>
      <c r="J64" s="25">
        <v>0</v>
      </c>
    </row>
    <row r="65" spans="1:10" ht="19.5" customHeight="1">
      <c r="A65" s="1" t="s">
        <v>32</v>
      </c>
      <c r="B65" s="12">
        <v>16</v>
      </c>
      <c r="C65" s="6"/>
      <c r="D65" s="25">
        <v>16649836</v>
      </c>
      <c r="E65" s="25"/>
      <c r="F65" s="25">
        <v>16116754</v>
      </c>
      <c r="G65" s="25"/>
      <c r="H65" s="25">
        <v>16649836</v>
      </c>
      <c r="I65" s="25"/>
      <c r="J65" s="25">
        <v>16116754</v>
      </c>
    </row>
    <row r="66" spans="1:10" ht="19.5" customHeight="1">
      <c r="A66" s="1" t="s">
        <v>182</v>
      </c>
      <c r="B66" s="12">
        <v>17</v>
      </c>
      <c r="C66" s="6"/>
      <c r="D66" s="25">
        <v>1386808</v>
      </c>
      <c r="E66" s="25"/>
      <c r="F66" s="25">
        <v>1428726</v>
      </c>
      <c r="G66" s="25"/>
      <c r="H66" s="25">
        <v>56409</v>
      </c>
      <c r="I66" s="25"/>
      <c r="J66" s="25">
        <v>54211</v>
      </c>
    </row>
    <row r="67" spans="1:10" ht="19.5" customHeight="1">
      <c r="A67" s="1" t="s">
        <v>58</v>
      </c>
      <c r="B67" s="12"/>
      <c r="C67" s="6"/>
      <c r="D67" s="25">
        <v>119354</v>
      </c>
      <c r="E67" s="25"/>
      <c r="F67" s="25">
        <v>153810</v>
      </c>
      <c r="G67" s="25"/>
      <c r="H67" s="25">
        <v>0</v>
      </c>
      <c r="I67" s="25"/>
      <c r="J67" s="25">
        <v>0</v>
      </c>
    </row>
    <row r="68" spans="1:10" ht="19.5" customHeight="1">
      <c r="A68" s="1" t="s">
        <v>160</v>
      </c>
      <c r="B68" s="12"/>
      <c r="C68" s="6"/>
      <c r="D68" s="25">
        <v>784538</v>
      </c>
      <c r="E68" s="25"/>
      <c r="F68" s="25">
        <v>845711</v>
      </c>
      <c r="G68" s="25"/>
      <c r="H68" s="25">
        <v>500464</v>
      </c>
      <c r="I68" s="25"/>
      <c r="J68" s="25">
        <v>555094</v>
      </c>
    </row>
    <row r="69" spans="1:10" ht="19.5" customHeight="1">
      <c r="A69" s="1" t="s">
        <v>161</v>
      </c>
      <c r="B69" s="17"/>
      <c r="C69" s="6"/>
      <c r="D69" s="25">
        <v>800630</v>
      </c>
      <c r="E69" s="25"/>
      <c r="F69" s="25">
        <v>452393</v>
      </c>
      <c r="G69" s="25"/>
      <c r="H69" s="25">
        <v>586873</v>
      </c>
      <c r="I69" s="25"/>
      <c r="J69" s="25">
        <v>265797</v>
      </c>
    </row>
    <row r="70" spans="1:10" ht="19.5" customHeight="1">
      <c r="A70" s="1" t="s">
        <v>197</v>
      </c>
      <c r="B70" s="12">
        <v>18</v>
      </c>
      <c r="C70" s="6"/>
      <c r="D70" s="25">
        <v>0</v>
      </c>
      <c r="E70" s="25"/>
      <c r="F70" s="25">
        <v>18195</v>
      </c>
      <c r="G70" s="25"/>
      <c r="H70" s="25">
        <v>0</v>
      </c>
      <c r="I70" s="25"/>
      <c r="J70" s="25">
        <v>18195</v>
      </c>
    </row>
    <row r="71" spans="1:10" ht="19.5" customHeight="1">
      <c r="A71" s="20" t="s">
        <v>33</v>
      </c>
      <c r="B71" s="12"/>
      <c r="C71" s="6"/>
      <c r="D71" s="25">
        <v>206859</v>
      </c>
      <c r="E71" s="25"/>
      <c r="F71" s="25">
        <v>254558</v>
      </c>
      <c r="G71" s="25"/>
      <c r="H71" s="25">
        <v>77557</v>
      </c>
      <c r="I71" s="25"/>
      <c r="J71" s="25">
        <v>120429</v>
      </c>
    </row>
    <row r="72" spans="1:10" ht="19.5" customHeight="1">
      <c r="A72" s="3" t="s">
        <v>14</v>
      </c>
      <c r="B72" s="6"/>
      <c r="C72" s="6"/>
      <c r="D72" s="15">
        <f>SUM(D60:D71)</f>
        <v>39316140</v>
      </c>
      <c r="E72" s="24"/>
      <c r="F72" s="15">
        <f>SUM(F60:F71)</f>
        <v>29629821</v>
      </c>
      <c r="G72" s="24"/>
      <c r="H72" s="27">
        <f>SUM(H60:H71)</f>
        <v>34407909</v>
      </c>
      <c r="I72" s="24"/>
      <c r="J72" s="27">
        <f>SUM(J60:J71)</f>
        <v>24491235</v>
      </c>
    </row>
    <row r="73" spans="1:10" ht="19.5" customHeight="1">
      <c r="A73" s="3" t="s">
        <v>15</v>
      </c>
      <c r="B73" s="6"/>
      <c r="C73" s="6"/>
      <c r="D73" s="16"/>
      <c r="E73" s="24"/>
      <c r="F73" s="16"/>
      <c r="G73" s="24"/>
      <c r="H73" s="26"/>
      <c r="I73" s="24"/>
      <c r="J73" s="26"/>
    </row>
    <row r="74" spans="1:10" ht="19.5" customHeight="1">
      <c r="A74" s="1" t="s">
        <v>232</v>
      </c>
      <c r="B74" s="12">
        <v>2</v>
      </c>
      <c r="C74" s="6"/>
      <c r="D74" s="26">
        <v>0</v>
      </c>
      <c r="E74" s="24"/>
      <c r="F74" s="26">
        <v>0</v>
      </c>
      <c r="G74" s="24"/>
      <c r="H74" s="26">
        <v>0</v>
      </c>
      <c r="I74" s="24"/>
      <c r="J74" s="26">
        <v>720000</v>
      </c>
    </row>
    <row r="75" spans="1:10" ht="19.5" customHeight="1">
      <c r="A75" s="1" t="s">
        <v>34</v>
      </c>
      <c r="B75" s="12">
        <v>15</v>
      </c>
      <c r="C75" s="6"/>
      <c r="D75" s="26">
        <v>13693204</v>
      </c>
      <c r="E75" s="24"/>
      <c r="F75" s="26">
        <v>10889397</v>
      </c>
      <c r="G75" s="24"/>
      <c r="H75" s="26">
        <v>7868000</v>
      </c>
      <c r="I75" s="24"/>
      <c r="J75" s="26">
        <v>7065000</v>
      </c>
    </row>
    <row r="76" spans="1:10" ht="19.5" customHeight="1">
      <c r="A76" s="1" t="s">
        <v>35</v>
      </c>
      <c r="B76" s="12">
        <v>16</v>
      </c>
      <c r="C76" s="6"/>
      <c r="D76" s="26">
        <v>28006057</v>
      </c>
      <c r="E76" s="24"/>
      <c r="F76" s="26">
        <v>27568746</v>
      </c>
      <c r="G76" s="24"/>
      <c r="H76" s="29">
        <v>28006057</v>
      </c>
      <c r="I76" s="24"/>
      <c r="J76" s="29">
        <v>27568746</v>
      </c>
    </row>
    <row r="77" spans="1:10" ht="19.5" customHeight="1">
      <c r="A77" s="1" t="s">
        <v>183</v>
      </c>
      <c r="B77" s="12">
        <v>17</v>
      </c>
      <c r="C77" s="6"/>
      <c r="D77" s="26">
        <v>7797553</v>
      </c>
      <c r="E77" s="24"/>
      <c r="F77" s="26">
        <v>8576959</v>
      </c>
      <c r="G77" s="24"/>
      <c r="H77" s="26">
        <v>88608</v>
      </c>
      <c r="I77" s="24"/>
      <c r="J77" s="26">
        <v>115664</v>
      </c>
    </row>
    <row r="78" spans="1:10" ht="19.5" customHeight="1">
      <c r="A78" s="1" t="s">
        <v>110</v>
      </c>
      <c r="B78" s="12"/>
      <c r="C78" s="6"/>
      <c r="D78" s="26">
        <v>582148</v>
      </c>
      <c r="E78" s="24"/>
      <c r="F78" s="26">
        <v>531278</v>
      </c>
      <c r="G78" s="24"/>
      <c r="H78" s="26">
        <v>424670</v>
      </c>
      <c r="I78" s="24"/>
      <c r="J78" s="26">
        <v>390734</v>
      </c>
    </row>
    <row r="79" spans="1:10" ht="19.5" customHeight="1">
      <c r="A79" s="1" t="s">
        <v>141</v>
      </c>
      <c r="B79" s="12"/>
      <c r="C79" s="6"/>
      <c r="D79" s="26">
        <v>1946135</v>
      </c>
      <c r="E79" s="24"/>
      <c r="F79" s="26">
        <v>1706862</v>
      </c>
      <c r="G79" s="24"/>
      <c r="H79" s="26">
        <v>0</v>
      </c>
      <c r="I79" s="24"/>
      <c r="J79" s="26">
        <v>0</v>
      </c>
    </row>
    <row r="80" spans="1:10" ht="19.5" customHeight="1">
      <c r="A80" s="1" t="s">
        <v>198</v>
      </c>
      <c r="B80" s="12">
        <v>18</v>
      </c>
      <c r="C80" s="6"/>
      <c r="D80" s="26">
        <v>0</v>
      </c>
      <c r="E80" s="24"/>
      <c r="F80" s="26">
        <v>136386</v>
      </c>
      <c r="G80" s="24"/>
      <c r="H80" s="26">
        <v>0</v>
      </c>
      <c r="I80" s="24"/>
      <c r="J80" s="26">
        <v>114570</v>
      </c>
    </row>
    <row r="81" spans="1:10" ht="19.5" customHeight="1">
      <c r="A81" s="1" t="s">
        <v>36</v>
      </c>
      <c r="B81" s="12"/>
      <c r="C81" s="6"/>
      <c r="D81" s="30">
        <v>639346</v>
      </c>
      <c r="E81" s="24"/>
      <c r="F81" s="30">
        <v>647253</v>
      </c>
      <c r="G81" s="24"/>
      <c r="H81" s="30">
        <v>0</v>
      </c>
      <c r="I81" s="24"/>
      <c r="J81" s="30">
        <v>0</v>
      </c>
    </row>
    <row r="82" spans="1:10" ht="19.5" customHeight="1">
      <c r="A82" s="3" t="s">
        <v>16</v>
      </c>
      <c r="B82" s="12"/>
      <c r="C82" s="6"/>
      <c r="D82" s="21">
        <f>SUM(D74:D81)</f>
        <v>52664443</v>
      </c>
      <c r="E82" s="24"/>
      <c r="F82" s="21">
        <f>SUM(F74:F81)</f>
        <v>50056881</v>
      </c>
      <c r="G82" s="24"/>
      <c r="H82" s="30">
        <f>SUM(H74:H81)</f>
        <v>36387335</v>
      </c>
      <c r="I82" s="24"/>
      <c r="J82" s="30">
        <f>SUM(J74:J81)</f>
        <v>35974714</v>
      </c>
    </row>
    <row r="83" spans="1:10" ht="19.5" customHeight="1">
      <c r="A83" s="3" t="s">
        <v>24</v>
      </c>
      <c r="B83" s="12"/>
      <c r="C83" s="6"/>
      <c r="D83" s="21">
        <f>SUM(D72,D82)</f>
        <v>91980583</v>
      </c>
      <c r="E83" s="13"/>
      <c r="F83" s="21">
        <f>SUM(F72,F82)</f>
        <v>79686702</v>
      </c>
      <c r="G83" s="13"/>
      <c r="H83" s="21">
        <f>SUM(H72,H82)</f>
        <v>70795244</v>
      </c>
      <c r="I83" s="13"/>
      <c r="J83" s="21">
        <f>SUM(J72,J82)</f>
        <v>60465949</v>
      </c>
    </row>
    <row r="84" spans="1:10" ht="19.5" customHeight="1">
      <c r="A84" s="3"/>
      <c r="B84" s="12"/>
      <c r="C84" s="6"/>
    </row>
    <row r="85" spans="1:10" ht="19.5" customHeight="1">
      <c r="A85" s="1" t="s">
        <v>242</v>
      </c>
      <c r="B85" s="12"/>
      <c r="C85" s="6"/>
    </row>
    <row r="86" spans="1:10" ht="19.5" customHeight="1">
      <c r="A86" s="3"/>
      <c r="B86" s="12"/>
      <c r="C86" s="6"/>
    </row>
    <row r="87" spans="1:10" ht="19.5" customHeight="1">
      <c r="A87" s="3"/>
      <c r="B87" s="12"/>
      <c r="C87" s="6"/>
    </row>
    <row r="88" spans="1:10" ht="19.5" customHeight="1">
      <c r="A88" s="3"/>
      <c r="B88" s="12"/>
      <c r="C88" s="6"/>
    </row>
    <row r="89" spans="1:10" ht="19.5" customHeight="1">
      <c r="A89" s="3"/>
      <c r="B89" s="12"/>
      <c r="C89" s="6"/>
    </row>
    <row r="90" spans="1:10" ht="19.5" customHeight="1">
      <c r="A90" s="3"/>
      <c r="B90" s="12"/>
      <c r="C90" s="6"/>
    </row>
    <row r="91" spans="1:10" ht="19.5" customHeight="1">
      <c r="A91" s="3"/>
      <c r="B91" s="12"/>
      <c r="C91" s="6"/>
    </row>
    <row r="92" spans="1:10" ht="19.5" customHeight="1">
      <c r="A92" s="3"/>
      <c r="B92" s="12"/>
      <c r="C92" s="6"/>
    </row>
    <row r="93" spans="1:10" ht="19.5" customHeight="1">
      <c r="A93" s="3"/>
      <c r="B93" s="12"/>
      <c r="C93" s="6"/>
    </row>
    <row r="94" spans="1:10" ht="19.5" customHeight="1">
      <c r="A94" s="3"/>
      <c r="B94" s="12"/>
      <c r="C94" s="6"/>
    </row>
    <row r="95" spans="1:10" ht="19.5" customHeight="1">
      <c r="A95" s="3"/>
      <c r="B95" s="12"/>
      <c r="C95" s="6"/>
    </row>
    <row r="96" spans="1:10" ht="19.5" customHeight="1">
      <c r="A96" s="3"/>
      <c r="B96" s="12"/>
      <c r="C96" s="6"/>
    </row>
    <row r="97" spans="1:10" ht="19.5" customHeight="1">
      <c r="A97" s="3"/>
      <c r="B97" s="12"/>
      <c r="C97" s="6"/>
    </row>
    <row r="98" spans="1:10" ht="19.5" customHeight="1">
      <c r="B98" s="6"/>
      <c r="C98" s="6"/>
      <c r="J98" s="1">
        <v>2</v>
      </c>
    </row>
    <row r="99" spans="1:10" s="3" customFormat="1" ht="19.5" customHeight="1">
      <c r="A99" s="3" t="s">
        <v>22</v>
      </c>
    </row>
    <row r="100" spans="1:10" s="3" customFormat="1" ht="19.5" customHeight="1">
      <c r="A100" s="3" t="s">
        <v>93</v>
      </c>
    </row>
    <row r="101" spans="1:10" s="3" customFormat="1" ht="19.5" customHeight="1">
      <c r="A101" s="3" t="s">
        <v>271</v>
      </c>
    </row>
    <row r="102" spans="1:10" s="3" customFormat="1" ht="19.5" customHeight="1">
      <c r="J102" s="4" t="s">
        <v>143</v>
      </c>
    </row>
    <row r="103" spans="1:10" s="3" customFormat="1" ht="19.5" customHeight="1">
      <c r="B103" s="5"/>
      <c r="C103" s="5"/>
      <c r="D103" s="153" t="s">
        <v>20</v>
      </c>
      <c r="E103" s="153"/>
      <c r="F103" s="153"/>
      <c r="G103" s="6"/>
      <c r="H103" s="153" t="s">
        <v>21</v>
      </c>
      <c r="I103" s="153"/>
      <c r="J103" s="153"/>
    </row>
    <row r="104" spans="1:10" s="3" customFormat="1" ht="19.5" customHeight="1">
      <c r="C104" s="5"/>
      <c r="D104" s="8" t="s">
        <v>272</v>
      </c>
      <c r="E104" s="9"/>
      <c r="F104" s="8" t="s">
        <v>228</v>
      </c>
      <c r="G104" s="10"/>
      <c r="H104" s="8" t="s">
        <v>272</v>
      </c>
      <c r="I104" s="9"/>
      <c r="J104" s="8" t="s">
        <v>228</v>
      </c>
    </row>
    <row r="105" spans="1:10" s="3" customFormat="1" ht="19.5" customHeight="1">
      <c r="B105" s="6"/>
      <c r="C105" s="5"/>
      <c r="D105" s="10" t="s">
        <v>144</v>
      </c>
      <c r="E105" s="9"/>
      <c r="F105" s="10" t="s">
        <v>146</v>
      </c>
      <c r="G105" s="10"/>
      <c r="H105" s="10" t="s">
        <v>144</v>
      </c>
      <c r="I105" s="9"/>
      <c r="J105" s="10" t="s">
        <v>146</v>
      </c>
    </row>
    <row r="106" spans="1:10" s="3" customFormat="1" ht="19.5" customHeight="1">
      <c r="B106" s="6"/>
      <c r="C106" s="5"/>
      <c r="D106" s="10" t="s">
        <v>145</v>
      </c>
      <c r="E106" s="9"/>
      <c r="F106" s="10"/>
      <c r="G106" s="10"/>
      <c r="H106" s="10" t="s">
        <v>145</v>
      </c>
      <c r="I106" s="9"/>
      <c r="J106" s="10"/>
    </row>
    <row r="107" spans="1:10" ht="19.5" customHeight="1">
      <c r="A107" s="3" t="s">
        <v>17</v>
      </c>
      <c r="B107" s="12"/>
      <c r="C107" s="6"/>
      <c r="E107" s="6"/>
    </row>
    <row r="108" spans="1:10" ht="19.5" customHeight="1">
      <c r="A108" s="1" t="s">
        <v>37</v>
      </c>
      <c r="B108" s="12"/>
      <c r="C108" s="6"/>
      <c r="E108" s="6"/>
    </row>
    <row r="109" spans="1:10" ht="19.5" customHeight="1">
      <c r="A109" s="1" t="s">
        <v>38</v>
      </c>
      <c r="B109" s="12"/>
      <c r="C109" s="6"/>
      <c r="E109" s="6"/>
    </row>
    <row r="110" spans="1:10" ht="19.5" customHeight="1" thickBot="1">
      <c r="A110" s="1" t="s">
        <v>135</v>
      </c>
      <c r="B110" s="2"/>
      <c r="C110" s="6"/>
      <c r="D110" s="28">
        <v>12031106</v>
      </c>
      <c r="E110" s="24"/>
      <c r="F110" s="28">
        <v>12031106</v>
      </c>
      <c r="G110" s="24"/>
      <c r="H110" s="28">
        <v>12031106</v>
      </c>
      <c r="I110" s="13"/>
      <c r="J110" s="18">
        <v>12031106</v>
      </c>
    </row>
    <row r="111" spans="1:10" ht="19.5" customHeight="1" thickTop="1">
      <c r="A111" s="1" t="s">
        <v>39</v>
      </c>
      <c r="B111" s="12"/>
      <c r="C111" s="6"/>
      <c r="D111" s="26"/>
      <c r="E111" s="26"/>
      <c r="F111" s="26"/>
      <c r="G111" s="26"/>
      <c r="H111" s="26"/>
      <c r="I111" s="16"/>
      <c r="J111" s="16"/>
    </row>
    <row r="112" spans="1:10" ht="19.5" customHeight="1">
      <c r="A112" s="1" t="s">
        <v>159</v>
      </c>
      <c r="B112" s="12"/>
      <c r="C112" s="6"/>
      <c r="D112" s="26">
        <v>11949713</v>
      </c>
      <c r="E112" s="24"/>
      <c r="F112" s="26">
        <v>11949713</v>
      </c>
      <c r="G112" s="24"/>
      <c r="H112" s="26">
        <v>11949713</v>
      </c>
      <c r="I112" s="13"/>
      <c r="J112" s="16">
        <v>11949713</v>
      </c>
    </row>
    <row r="113" spans="1:10" ht="19.5" customHeight="1">
      <c r="A113" s="1" t="s">
        <v>190</v>
      </c>
      <c r="B113" s="12"/>
      <c r="C113" s="6"/>
      <c r="D113" s="26">
        <v>15452854</v>
      </c>
      <c r="E113" s="24"/>
      <c r="F113" s="26">
        <v>15452854</v>
      </c>
      <c r="G113" s="24"/>
      <c r="H113" s="26">
        <v>15452854</v>
      </c>
      <c r="I113" s="13"/>
      <c r="J113" s="16">
        <v>15452854</v>
      </c>
    </row>
    <row r="114" spans="1:10" ht="19.5" customHeight="1">
      <c r="A114" s="1" t="s">
        <v>91</v>
      </c>
      <c r="B114" s="12"/>
      <c r="C114" s="6"/>
      <c r="D114" s="26">
        <v>1227782</v>
      </c>
      <c r="E114" s="24"/>
      <c r="F114" s="26">
        <v>1227782</v>
      </c>
      <c r="G114" s="24"/>
      <c r="H114" s="26">
        <v>1227782</v>
      </c>
      <c r="I114" s="13"/>
      <c r="J114" s="16">
        <v>1227782</v>
      </c>
    </row>
    <row r="115" spans="1:10" ht="19.5" customHeight="1">
      <c r="A115" s="1" t="s">
        <v>2</v>
      </c>
      <c r="B115" s="6"/>
      <c r="C115" s="6"/>
      <c r="D115" s="25"/>
      <c r="E115" s="24"/>
      <c r="F115" s="25"/>
      <c r="G115" s="24"/>
      <c r="H115" s="25"/>
      <c r="I115" s="13"/>
      <c r="J115" s="14"/>
    </row>
    <row r="116" spans="1:10" ht="19.5" customHeight="1">
      <c r="A116" s="1" t="s">
        <v>40</v>
      </c>
      <c r="B116" s="12"/>
      <c r="C116" s="6"/>
      <c r="D116" s="25">
        <v>1203111</v>
      </c>
      <c r="E116" s="24"/>
      <c r="F116" s="25">
        <v>1203111</v>
      </c>
      <c r="G116" s="24"/>
      <c r="H116" s="25">
        <v>1203111</v>
      </c>
      <c r="I116" s="13"/>
      <c r="J116" s="14">
        <v>1203111</v>
      </c>
    </row>
    <row r="117" spans="1:10" ht="19.5" customHeight="1">
      <c r="A117" s="1" t="s">
        <v>41</v>
      </c>
      <c r="B117" s="6"/>
      <c r="C117" s="6"/>
      <c r="D117" s="25">
        <v>23624168</v>
      </c>
      <c r="E117" s="24"/>
      <c r="F117" s="25">
        <v>24665899</v>
      </c>
      <c r="G117" s="24"/>
      <c r="H117" s="25">
        <v>23624168</v>
      </c>
      <c r="I117" s="13"/>
      <c r="J117" s="14">
        <v>24665899</v>
      </c>
    </row>
    <row r="118" spans="1:10" ht="19.5" customHeight="1">
      <c r="A118" s="1" t="s">
        <v>68</v>
      </c>
      <c r="C118" s="6"/>
      <c r="D118" s="126">
        <v>-2548875</v>
      </c>
      <c r="E118" s="24"/>
      <c r="F118" s="126">
        <v>-2986826</v>
      </c>
      <c r="G118" s="24"/>
      <c r="H118" s="126">
        <v>-2548875</v>
      </c>
      <c r="I118" s="13"/>
      <c r="J118" s="22">
        <v>-2986826</v>
      </c>
    </row>
    <row r="119" spans="1:10" ht="19.5" customHeight="1">
      <c r="A119" s="1" t="s">
        <v>191</v>
      </c>
      <c r="B119" s="6"/>
      <c r="C119" s="6"/>
      <c r="D119" s="26">
        <f>SUM(D112:D118)</f>
        <v>50908753</v>
      </c>
      <c r="E119" s="24"/>
      <c r="F119" s="26">
        <f>SUM(F112:F118)</f>
        <v>51512533</v>
      </c>
      <c r="G119" s="24"/>
      <c r="H119" s="26">
        <f>SUM(H112:H118)</f>
        <v>50908753</v>
      </c>
      <c r="I119" s="13"/>
      <c r="J119" s="16">
        <f>SUM(J112:J118)</f>
        <v>51512533</v>
      </c>
    </row>
    <row r="120" spans="1:10" ht="19.5" customHeight="1">
      <c r="A120" s="1" t="s">
        <v>127</v>
      </c>
      <c r="B120" s="17"/>
      <c r="C120" s="6"/>
      <c r="D120" s="30">
        <v>732114</v>
      </c>
      <c r="E120" s="24"/>
      <c r="F120" s="30">
        <v>720455</v>
      </c>
      <c r="G120" s="24"/>
      <c r="H120" s="30">
        <v>0</v>
      </c>
      <c r="I120" s="13"/>
      <c r="J120" s="21">
        <v>0</v>
      </c>
    </row>
    <row r="121" spans="1:10" ht="19.5" customHeight="1">
      <c r="A121" s="3" t="s">
        <v>18</v>
      </c>
      <c r="B121" s="6"/>
      <c r="C121" s="6"/>
      <c r="D121" s="30">
        <f>SUM(D119:D120)</f>
        <v>51640867</v>
      </c>
      <c r="E121" s="24"/>
      <c r="F121" s="30">
        <f>SUM(F119:F120)</f>
        <v>52232988</v>
      </c>
      <c r="G121" s="24"/>
      <c r="H121" s="30">
        <f>SUM(H119:H120)</f>
        <v>50908753</v>
      </c>
      <c r="I121" s="16"/>
      <c r="J121" s="21">
        <f>SUM(J119:J120)</f>
        <v>51512533</v>
      </c>
    </row>
    <row r="122" spans="1:10" ht="19.5" customHeight="1" thickBot="1">
      <c r="A122" s="3" t="s">
        <v>25</v>
      </c>
      <c r="B122" s="6"/>
      <c r="C122" s="6"/>
      <c r="D122" s="127">
        <f>SUM(D121,D83)</f>
        <v>143621450</v>
      </c>
      <c r="E122" s="24"/>
      <c r="F122" s="127">
        <f>SUM(F121,F83)</f>
        <v>131919690</v>
      </c>
      <c r="G122" s="24"/>
      <c r="H122" s="127">
        <f>SUM(H121,H83)</f>
        <v>121703997</v>
      </c>
      <c r="I122" s="16"/>
      <c r="J122" s="23">
        <f>SUM(J121,J83)</f>
        <v>111978482</v>
      </c>
    </row>
    <row r="123" spans="1:10" ht="19.5" customHeight="1" thickTop="1">
      <c r="B123" s="6"/>
      <c r="C123" s="6"/>
      <c r="D123" s="31">
        <f>D122-D35</f>
        <v>0</v>
      </c>
      <c r="E123" s="16"/>
      <c r="F123" s="31">
        <f>F122-F35</f>
        <v>0</v>
      </c>
      <c r="G123" s="16"/>
      <c r="H123" s="31">
        <f>H122-H35</f>
        <v>0</v>
      </c>
      <c r="I123" s="16"/>
      <c r="J123" s="31">
        <f>J122-J35</f>
        <v>0</v>
      </c>
    </row>
    <row r="124" spans="1:10" ht="19.5" customHeight="1">
      <c r="A124" s="1" t="s">
        <v>242</v>
      </c>
      <c r="B124" s="6"/>
      <c r="C124" s="6"/>
      <c r="D124" s="2"/>
      <c r="E124" s="2"/>
      <c r="F124" s="2"/>
      <c r="G124" s="2"/>
      <c r="H124" s="2"/>
      <c r="I124" s="2"/>
      <c r="J124" s="2"/>
    </row>
    <row r="125" spans="1:10" ht="19.5" customHeight="1">
      <c r="B125" s="6"/>
      <c r="C125" s="6"/>
      <c r="D125" s="2"/>
      <c r="E125" s="2"/>
      <c r="F125" s="2"/>
      <c r="G125" s="2"/>
      <c r="H125" s="2"/>
      <c r="I125" s="2"/>
      <c r="J125" s="2"/>
    </row>
    <row r="126" spans="1:10" ht="19.5" customHeight="1">
      <c r="B126" s="6"/>
      <c r="C126" s="6"/>
      <c r="D126" s="2"/>
      <c r="E126" s="2"/>
      <c r="F126" s="2"/>
      <c r="G126" s="2"/>
      <c r="H126" s="2"/>
      <c r="I126" s="2"/>
      <c r="J126" s="2"/>
    </row>
    <row r="127" spans="1:10" ht="19.5" customHeight="1">
      <c r="A127" s="11"/>
      <c r="B127" s="6"/>
      <c r="C127" s="6"/>
      <c r="D127" s="2"/>
      <c r="E127" s="2"/>
      <c r="F127" s="2"/>
      <c r="G127" s="2"/>
      <c r="H127" s="2"/>
      <c r="I127" s="2"/>
      <c r="J127" s="2"/>
    </row>
    <row r="128" spans="1:10" ht="19.5" customHeight="1">
      <c r="B128" s="6"/>
      <c r="C128" s="6"/>
      <c r="D128" s="2"/>
      <c r="E128" s="2"/>
      <c r="F128" s="2"/>
      <c r="G128" s="2"/>
      <c r="H128" s="2"/>
      <c r="I128" s="2"/>
      <c r="J128" s="2"/>
    </row>
    <row r="129" spans="1:7" ht="19.5" customHeight="1">
      <c r="B129" s="6" t="s">
        <v>26</v>
      </c>
      <c r="C129" s="6"/>
      <c r="D129" s="6"/>
      <c r="E129" s="6"/>
      <c r="F129" s="6"/>
      <c r="G129" s="6"/>
    </row>
    <row r="130" spans="1:7" ht="19.5" customHeight="1">
      <c r="B130" s="6"/>
      <c r="C130" s="6"/>
      <c r="D130" s="6"/>
      <c r="E130" s="6"/>
      <c r="F130" s="6"/>
      <c r="G130" s="6"/>
    </row>
    <row r="131" spans="1:7" ht="19.5" customHeight="1">
      <c r="A131" s="11"/>
      <c r="B131" s="6"/>
      <c r="C131" s="6"/>
      <c r="D131" s="6"/>
      <c r="E131" s="6"/>
      <c r="F131" s="6"/>
      <c r="G131" s="6"/>
    </row>
    <row r="132" spans="1:7" ht="19.5" customHeight="1">
      <c r="B132" s="6"/>
      <c r="C132" s="6"/>
      <c r="D132" s="6"/>
      <c r="E132" s="6"/>
      <c r="F132" s="6"/>
      <c r="G132" s="6"/>
    </row>
    <row r="133" spans="1:7" ht="19.5" customHeight="1">
      <c r="B133" s="6"/>
      <c r="C133" s="6"/>
      <c r="D133" s="6"/>
      <c r="E133" s="6"/>
      <c r="F133" s="6"/>
      <c r="G133" s="6"/>
    </row>
    <row r="134" spans="1:7" ht="19.5" customHeight="1">
      <c r="B134" s="6"/>
      <c r="C134" s="6"/>
      <c r="D134" s="6"/>
      <c r="E134" s="6"/>
      <c r="F134" s="6"/>
      <c r="G134" s="6"/>
    </row>
    <row r="135" spans="1:7" ht="19.5" customHeight="1">
      <c r="B135" s="6"/>
      <c r="C135" s="6"/>
      <c r="D135" s="6"/>
      <c r="E135" s="6"/>
      <c r="F135" s="6"/>
      <c r="G135" s="6"/>
    </row>
    <row r="136" spans="1:7" ht="19.5" customHeight="1">
      <c r="B136" s="6"/>
      <c r="C136" s="6"/>
      <c r="D136" s="6"/>
      <c r="E136" s="6"/>
      <c r="F136" s="6"/>
      <c r="G136" s="6"/>
    </row>
    <row r="137" spans="1:7" ht="19.5" customHeight="1">
      <c r="B137" s="6"/>
      <c r="C137" s="6"/>
      <c r="D137" s="6"/>
      <c r="E137" s="6"/>
      <c r="F137" s="6"/>
      <c r="G137" s="6"/>
    </row>
    <row r="138" spans="1:7" ht="19.5" customHeight="1">
      <c r="B138" s="6"/>
      <c r="C138" s="6"/>
      <c r="D138" s="6"/>
      <c r="E138" s="6"/>
      <c r="F138" s="6"/>
      <c r="G138" s="6"/>
    </row>
    <row r="139" spans="1:7" ht="19.5" customHeight="1">
      <c r="B139" s="6"/>
      <c r="C139" s="6"/>
      <c r="D139" s="6"/>
      <c r="E139" s="6"/>
      <c r="F139" s="6"/>
      <c r="G139" s="6"/>
    </row>
    <row r="140" spans="1:7" ht="19.5" customHeight="1">
      <c r="B140" s="6"/>
      <c r="C140" s="6"/>
      <c r="D140" s="6"/>
      <c r="E140" s="6"/>
      <c r="F140" s="6"/>
      <c r="G140" s="6"/>
    </row>
    <row r="141" spans="1:7" ht="19.5" customHeight="1">
      <c r="B141" s="6"/>
      <c r="C141" s="6"/>
      <c r="D141" s="6"/>
      <c r="E141" s="6"/>
      <c r="F141" s="6"/>
      <c r="G141" s="6"/>
    </row>
    <row r="142" spans="1:7" ht="19.5" customHeight="1">
      <c r="B142" s="6"/>
      <c r="C142" s="6"/>
      <c r="D142" s="6"/>
      <c r="E142" s="6"/>
      <c r="F142" s="6"/>
      <c r="G142" s="6"/>
    </row>
    <row r="143" spans="1:7" ht="19.5" customHeight="1">
      <c r="B143" s="6"/>
      <c r="C143" s="6"/>
      <c r="D143" s="6"/>
      <c r="E143" s="6"/>
      <c r="F143" s="6"/>
      <c r="G143" s="6"/>
    </row>
    <row r="144" spans="1:7" ht="19.5" customHeight="1">
      <c r="B144" s="6"/>
      <c r="C144" s="6"/>
      <c r="D144" s="6"/>
      <c r="E144" s="6"/>
      <c r="F144" s="6"/>
      <c r="G144" s="6"/>
    </row>
    <row r="145" spans="2:10" ht="19.5" customHeight="1">
      <c r="B145" s="6"/>
      <c r="C145" s="6"/>
      <c r="D145" s="6"/>
      <c r="E145" s="6"/>
      <c r="F145" s="6"/>
      <c r="G145" s="6"/>
    </row>
    <row r="146" spans="2:10" ht="19.5" customHeight="1">
      <c r="B146" s="6"/>
      <c r="C146" s="6"/>
      <c r="D146" s="6"/>
      <c r="E146" s="6"/>
      <c r="F146" s="6"/>
      <c r="G146" s="6"/>
    </row>
    <row r="147" spans="2:10" ht="19.5" customHeight="1">
      <c r="B147" s="6"/>
      <c r="C147" s="6"/>
      <c r="D147" s="6"/>
      <c r="E147" s="6"/>
      <c r="F147" s="6"/>
      <c r="G147" s="6"/>
      <c r="J147" s="1">
        <v>3</v>
      </c>
    </row>
  </sheetData>
  <mergeCells count="6">
    <mergeCell ref="D5:F5"/>
    <mergeCell ref="H5:J5"/>
    <mergeCell ref="D54:F54"/>
    <mergeCell ref="H54:J54"/>
    <mergeCell ref="D103:F103"/>
    <mergeCell ref="H103:J103"/>
  </mergeCells>
  <printOptions gridLinesSet="0"/>
  <pageMargins left="0.70866141732283472" right="0.19685039370078741" top="0.78740157480314965" bottom="0.19685039370078741" header="0.19685039370078741" footer="0.19685039370078741"/>
  <pageSetup paperSize="9" scale="74" orientation="portrait" r:id="rId1"/>
  <headerFooter alignWithMargins="0"/>
  <rowBreaks count="2" manualBreakCount="2">
    <brk id="49" max="16383" man="1"/>
    <brk id="9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761B1-18F1-4929-A24F-D4B297E3BD6F}">
  <dimension ref="A1:J200"/>
  <sheetViews>
    <sheetView showGridLines="0" view="pageBreakPreview" topLeftCell="A109" zoomScale="80" zoomScaleNormal="115" zoomScaleSheetLayoutView="80" workbookViewId="0">
      <selection activeCell="F129" sqref="F129"/>
    </sheetView>
  </sheetViews>
  <sheetFormatPr defaultColWidth="10.5703125" defaultRowHeight="16.5" customHeight="1"/>
  <cols>
    <col min="1" max="1" width="41.7109375" style="75" customWidth="1"/>
    <col min="2" max="2" width="5.5703125" style="75" customWidth="1"/>
    <col min="3" max="3" width="1.5703125" style="75" customWidth="1"/>
    <col min="4" max="4" width="13.7109375" style="75" customWidth="1"/>
    <col min="5" max="5" width="1.42578125" style="75" customWidth="1"/>
    <col min="6" max="6" width="13.7109375" style="75" customWidth="1"/>
    <col min="7" max="7" width="1.42578125" style="75" customWidth="1"/>
    <col min="8" max="8" width="13.7109375" style="75" customWidth="1"/>
    <col min="9" max="9" width="1.42578125" style="75" customWidth="1"/>
    <col min="10" max="10" width="13.7109375" style="75" customWidth="1"/>
    <col min="11" max="11" width="0.85546875" style="75" customWidth="1"/>
    <col min="12" max="16384" width="10.5703125" style="75"/>
  </cols>
  <sheetData>
    <row r="1" spans="1:10" s="71" customFormat="1" ht="16.5" customHeight="1">
      <c r="J1" s="72" t="s">
        <v>147</v>
      </c>
    </row>
    <row r="2" spans="1:10" s="71" customFormat="1" ht="16.5" customHeight="1">
      <c r="A2" s="71" t="s">
        <v>22</v>
      </c>
    </row>
    <row r="3" spans="1:10" s="71" customFormat="1" ht="16.5" customHeight="1">
      <c r="A3" s="71" t="s">
        <v>112</v>
      </c>
    </row>
    <row r="4" spans="1:10" s="71" customFormat="1" ht="16.5" customHeight="1">
      <c r="A4" s="73" t="s">
        <v>273</v>
      </c>
    </row>
    <row r="5" spans="1:10" ht="16.5" customHeight="1">
      <c r="A5" s="74"/>
      <c r="B5" s="74"/>
      <c r="C5" s="74"/>
      <c r="D5" s="74"/>
      <c r="E5" s="74"/>
      <c r="F5" s="74"/>
      <c r="G5" s="74"/>
      <c r="H5" s="74"/>
      <c r="I5" s="74"/>
      <c r="J5" s="72" t="s">
        <v>155</v>
      </c>
    </row>
    <row r="6" spans="1:10" s="76" customFormat="1" ht="16.5" customHeight="1">
      <c r="D6" s="77"/>
      <c r="E6" s="77" t="s">
        <v>20</v>
      </c>
      <c r="F6" s="77"/>
      <c r="G6" s="71"/>
      <c r="H6" s="78"/>
      <c r="I6" s="77" t="s">
        <v>21</v>
      </c>
      <c r="J6" s="78"/>
    </row>
    <row r="7" spans="1:10" s="76" customFormat="1" ht="16.5" customHeight="1">
      <c r="B7" s="79" t="s">
        <v>0</v>
      </c>
      <c r="D7" s="80" t="s">
        <v>240</v>
      </c>
      <c r="E7" s="81"/>
      <c r="F7" s="80" t="s">
        <v>218</v>
      </c>
      <c r="G7" s="82"/>
      <c r="H7" s="80" t="s">
        <v>240</v>
      </c>
      <c r="I7" s="81"/>
      <c r="J7" s="80" t="s">
        <v>218</v>
      </c>
    </row>
    <row r="8" spans="1:10" ht="16.5" customHeight="1">
      <c r="A8" s="71" t="s">
        <v>113</v>
      </c>
      <c r="B8" s="76"/>
      <c r="C8" s="76"/>
      <c r="D8" s="76"/>
      <c r="E8" s="76"/>
      <c r="F8" s="76"/>
    </row>
    <row r="9" spans="1:10" ht="16.5" customHeight="1">
      <c r="A9" s="75" t="s">
        <v>166</v>
      </c>
      <c r="B9" s="83"/>
      <c r="C9" s="76"/>
      <c r="D9" s="128">
        <v>3441671</v>
      </c>
      <c r="E9" s="128"/>
      <c r="F9" s="128">
        <v>4450845</v>
      </c>
      <c r="G9" s="128"/>
      <c r="H9" s="128">
        <v>2545954</v>
      </c>
      <c r="I9" s="84"/>
      <c r="J9" s="84">
        <v>3043982</v>
      </c>
    </row>
    <row r="10" spans="1:10" ht="16.5" customHeight="1">
      <c r="A10" s="75" t="s">
        <v>167</v>
      </c>
      <c r="B10" s="83"/>
      <c r="C10" s="76"/>
      <c r="D10" s="128">
        <v>1693088</v>
      </c>
      <c r="E10" s="128"/>
      <c r="F10" s="128">
        <v>1336592</v>
      </c>
      <c r="G10" s="128"/>
      <c r="H10" s="128">
        <v>0</v>
      </c>
      <c r="I10" s="84"/>
      <c r="J10" s="84">
        <v>0</v>
      </c>
    </row>
    <row r="11" spans="1:10" ht="16.5" customHeight="1">
      <c r="A11" s="75" t="s">
        <v>168</v>
      </c>
      <c r="B11" s="83"/>
      <c r="C11" s="76"/>
      <c r="D11" s="128">
        <v>598539</v>
      </c>
      <c r="E11" s="128"/>
      <c r="F11" s="128">
        <v>553769</v>
      </c>
      <c r="G11" s="128"/>
      <c r="H11" s="128">
        <v>0</v>
      </c>
      <c r="I11" s="84"/>
      <c r="J11" s="85">
        <v>0</v>
      </c>
    </row>
    <row r="12" spans="1:10" ht="16.5" customHeight="1">
      <c r="A12" s="75" t="s">
        <v>170</v>
      </c>
      <c r="B12" s="83"/>
      <c r="C12" s="76"/>
      <c r="D12" s="128">
        <v>10785</v>
      </c>
      <c r="E12" s="128"/>
      <c r="F12" s="128">
        <v>10721</v>
      </c>
      <c r="G12" s="128"/>
      <c r="H12" s="128">
        <v>163443</v>
      </c>
      <c r="I12" s="84"/>
      <c r="J12" s="86">
        <v>137936</v>
      </c>
    </row>
    <row r="13" spans="1:10" ht="16.5" customHeight="1">
      <c r="A13" s="75" t="s">
        <v>169</v>
      </c>
      <c r="B13" s="83"/>
      <c r="C13" s="76"/>
      <c r="D13" s="128">
        <v>25307</v>
      </c>
      <c r="E13" s="128"/>
      <c r="F13" s="128">
        <v>62301</v>
      </c>
      <c r="G13" s="128"/>
      <c r="H13" s="128">
        <v>9444</v>
      </c>
      <c r="I13" s="84"/>
      <c r="J13" s="85">
        <v>16266</v>
      </c>
    </row>
    <row r="14" spans="1:10" ht="16.5" customHeight="1">
      <c r="A14" s="75" t="s">
        <v>114</v>
      </c>
      <c r="B14" s="83"/>
      <c r="C14" s="76"/>
      <c r="D14" s="128"/>
      <c r="E14" s="128"/>
      <c r="F14" s="128"/>
      <c r="G14" s="128"/>
      <c r="H14" s="128"/>
      <c r="I14" s="84"/>
      <c r="J14" s="85"/>
    </row>
    <row r="15" spans="1:10" ht="16.5" customHeight="1">
      <c r="A15" s="75" t="s">
        <v>115</v>
      </c>
      <c r="B15" s="83"/>
      <c r="C15" s="76"/>
      <c r="D15" s="128">
        <v>105775</v>
      </c>
      <c r="E15" s="128"/>
      <c r="F15" s="128">
        <v>109949</v>
      </c>
      <c r="G15" s="128"/>
      <c r="H15" s="128">
        <v>79584</v>
      </c>
      <c r="I15" s="84"/>
      <c r="J15" s="86">
        <v>87580</v>
      </c>
    </row>
    <row r="16" spans="1:10" ht="16.5" customHeight="1">
      <c r="A16" s="75" t="s">
        <v>171</v>
      </c>
      <c r="B16" s="83"/>
      <c r="C16" s="76"/>
      <c r="D16" s="128">
        <v>75486</v>
      </c>
      <c r="E16" s="128"/>
      <c r="F16" s="128">
        <v>81812</v>
      </c>
      <c r="G16" s="128"/>
      <c r="H16" s="128">
        <v>0</v>
      </c>
      <c r="I16" s="84"/>
      <c r="J16" s="84">
        <v>0</v>
      </c>
    </row>
    <row r="17" spans="1:10" ht="16.5" customHeight="1">
      <c r="A17" s="75" t="s">
        <v>233</v>
      </c>
      <c r="B17" s="83"/>
      <c r="C17" s="76"/>
      <c r="D17" s="128">
        <v>0</v>
      </c>
      <c r="E17" s="128"/>
      <c r="F17" s="128">
        <v>314204</v>
      </c>
      <c r="G17" s="128"/>
      <c r="H17" s="128">
        <v>0</v>
      </c>
      <c r="I17" s="84"/>
      <c r="J17" s="84">
        <v>298409</v>
      </c>
    </row>
    <row r="18" spans="1:10" ht="16.5" customHeight="1">
      <c r="A18" s="129" t="s">
        <v>278</v>
      </c>
      <c r="B18" s="83"/>
      <c r="C18" s="76"/>
      <c r="D18" s="128">
        <v>1840942</v>
      </c>
      <c r="E18" s="128"/>
      <c r="F18" s="128">
        <v>0</v>
      </c>
      <c r="G18" s="128"/>
      <c r="H18" s="128">
        <v>1778981</v>
      </c>
      <c r="I18" s="84"/>
      <c r="J18" s="84">
        <v>0</v>
      </c>
    </row>
    <row r="19" spans="1:10" ht="16.5" customHeight="1">
      <c r="A19" s="75" t="s">
        <v>116</v>
      </c>
      <c r="B19" s="83"/>
      <c r="C19" s="76"/>
      <c r="D19" s="130">
        <v>31567</v>
      </c>
      <c r="E19" s="128"/>
      <c r="F19" s="130">
        <v>8290</v>
      </c>
      <c r="G19" s="128"/>
      <c r="H19" s="130">
        <v>11043</v>
      </c>
      <c r="I19" s="84"/>
      <c r="J19" s="87">
        <v>13139</v>
      </c>
    </row>
    <row r="20" spans="1:10" ht="16.5" customHeight="1">
      <c r="A20" s="71" t="s">
        <v>117</v>
      </c>
      <c r="B20" s="76"/>
      <c r="C20" s="76"/>
      <c r="D20" s="87">
        <f>SUM(D9:D19)</f>
        <v>7823160</v>
      </c>
      <c r="E20" s="84"/>
      <c r="F20" s="87">
        <f>SUM(F9:F19)</f>
        <v>6928483</v>
      </c>
      <c r="G20" s="84"/>
      <c r="H20" s="87">
        <f>SUM(H9:H19)</f>
        <v>4588449</v>
      </c>
      <c r="I20" s="84"/>
      <c r="J20" s="87">
        <f>SUM(J9:J19)</f>
        <v>3597312</v>
      </c>
    </row>
    <row r="21" spans="1:10" ht="16.5" customHeight="1">
      <c r="A21" s="71" t="s">
        <v>118</v>
      </c>
      <c r="B21" s="76"/>
      <c r="C21" s="76"/>
      <c r="D21" s="84"/>
      <c r="E21" s="84"/>
      <c r="F21" s="84"/>
      <c r="G21" s="84"/>
      <c r="H21" s="84"/>
      <c r="I21" s="84"/>
      <c r="J21" s="84"/>
    </row>
    <row r="22" spans="1:10" ht="16.5" customHeight="1">
      <c r="A22" s="75" t="s">
        <v>172</v>
      </c>
      <c r="B22" s="83"/>
      <c r="C22" s="76"/>
      <c r="D22" s="128">
        <v>2716768</v>
      </c>
      <c r="E22" s="128"/>
      <c r="F22" s="128">
        <v>3279724</v>
      </c>
      <c r="G22" s="128"/>
      <c r="H22" s="128">
        <v>2028046</v>
      </c>
      <c r="I22" s="84"/>
      <c r="J22" s="84">
        <v>2305508</v>
      </c>
    </row>
    <row r="23" spans="1:10" ht="16.5" customHeight="1">
      <c r="A23" s="75" t="s">
        <v>173</v>
      </c>
      <c r="B23" s="83"/>
      <c r="C23" s="76"/>
      <c r="D23" s="128">
        <v>1165416</v>
      </c>
      <c r="E23" s="128"/>
      <c r="F23" s="128">
        <v>841231</v>
      </c>
      <c r="G23" s="128"/>
      <c r="H23" s="128">
        <v>0</v>
      </c>
      <c r="I23" s="84"/>
      <c r="J23" s="84">
        <v>0</v>
      </c>
    </row>
    <row r="24" spans="1:10" ht="16.5" customHeight="1">
      <c r="A24" s="75" t="s">
        <v>174</v>
      </c>
      <c r="C24" s="76"/>
      <c r="D24" s="128">
        <v>379439</v>
      </c>
      <c r="E24" s="128"/>
      <c r="F24" s="128">
        <v>367347</v>
      </c>
      <c r="G24" s="128"/>
      <c r="H24" s="128">
        <v>0</v>
      </c>
      <c r="I24" s="84"/>
      <c r="J24" s="84">
        <v>0</v>
      </c>
    </row>
    <row r="25" spans="1:10" ht="16.5" customHeight="1">
      <c r="A25" s="75" t="s">
        <v>175</v>
      </c>
      <c r="B25" s="83"/>
      <c r="C25" s="76"/>
      <c r="D25" s="128">
        <v>31713</v>
      </c>
      <c r="E25" s="128"/>
      <c r="F25" s="128">
        <v>42623</v>
      </c>
      <c r="G25" s="128"/>
      <c r="H25" s="128">
        <v>0</v>
      </c>
      <c r="I25" s="84"/>
      <c r="J25" s="84">
        <v>0</v>
      </c>
    </row>
    <row r="26" spans="1:10" ht="16.5" customHeight="1">
      <c r="A26" s="75" t="s">
        <v>119</v>
      </c>
      <c r="B26" s="76"/>
      <c r="C26" s="76"/>
      <c r="D26" s="128">
        <v>377403</v>
      </c>
      <c r="E26" s="128"/>
      <c r="F26" s="128">
        <v>295175</v>
      </c>
      <c r="G26" s="128"/>
      <c r="H26" s="128">
        <v>142521</v>
      </c>
      <c r="I26" s="84"/>
      <c r="J26" s="84">
        <v>97362</v>
      </c>
    </row>
    <row r="27" spans="1:10" ht="16.5" customHeight="1">
      <c r="A27" s="75" t="s">
        <v>120</v>
      </c>
      <c r="D27" s="128">
        <v>130731</v>
      </c>
      <c r="E27" s="128"/>
      <c r="F27" s="128">
        <v>170226</v>
      </c>
      <c r="G27" s="128"/>
      <c r="H27" s="128">
        <v>96925</v>
      </c>
      <c r="I27" s="84"/>
      <c r="J27" s="84">
        <v>116782</v>
      </c>
    </row>
    <row r="28" spans="1:10" ht="16.5" customHeight="1">
      <c r="A28" s="75" t="s">
        <v>121</v>
      </c>
      <c r="B28" s="83"/>
      <c r="C28" s="76"/>
      <c r="D28" s="128">
        <v>597238</v>
      </c>
      <c r="E28" s="128"/>
      <c r="F28" s="128">
        <v>659744</v>
      </c>
      <c r="G28" s="128"/>
      <c r="H28" s="131">
        <v>391138</v>
      </c>
      <c r="I28" s="86"/>
      <c r="J28" s="84">
        <v>469109</v>
      </c>
    </row>
    <row r="29" spans="1:10" ht="16.5" customHeight="1">
      <c r="A29" s="129" t="s">
        <v>279</v>
      </c>
      <c r="B29" s="83"/>
      <c r="C29" s="76"/>
      <c r="D29" s="128">
        <v>2049842</v>
      </c>
      <c r="E29" s="128"/>
      <c r="F29" s="128">
        <v>0</v>
      </c>
      <c r="G29" s="128"/>
      <c r="H29" s="131">
        <v>1981668</v>
      </c>
      <c r="I29" s="86"/>
      <c r="J29" s="84">
        <v>0</v>
      </c>
    </row>
    <row r="30" spans="1:10" ht="16.5" customHeight="1">
      <c r="A30" s="75" t="s">
        <v>244</v>
      </c>
      <c r="B30" s="88"/>
      <c r="C30" s="76"/>
      <c r="D30" s="130">
        <v>0</v>
      </c>
      <c r="E30" s="128"/>
      <c r="F30" s="130">
        <v>354772</v>
      </c>
      <c r="G30" s="128"/>
      <c r="H30" s="87">
        <v>0</v>
      </c>
      <c r="I30" s="86"/>
      <c r="J30" s="87">
        <v>337203</v>
      </c>
    </row>
    <row r="31" spans="1:10" ht="16.5" customHeight="1">
      <c r="A31" s="71" t="s">
        <v>122</v>
      </c>
      <c r="B31" s="76"/>
      <c r="C31" s="76"/>
      <c r="D31" s="87">
        <f>SUM(D22:D30)</f>
        <v>7448550</v>
      </c>
      <c r="E31" s="84"/>
      <c r="F31" s="87">
        <f>SUM(F22:F30)</f>
        <v>6010842</v>
      </c>
      <c r="G31" s="84"/>
      <c r="H31" s="87">
        <f>SUM(H22:H30)</f>
        <v>4640298</v>
      </c>
      <c r="I31" s="84"/>
      <c r="J31" s="87">
        <f>SUM(J22:J30)</f>
        <v>3325964</v>
      </c>
    </row>
    <row r="32" spans="1:10" ht="16.5" customHeight="1">
      <c r="A32" s="71" t="s">
        <v>280</v>
      </c>
      <c r="B32" s="76"/>
      <c r="C32" s="76"/>
      <c r="D32" s="84">
        <f>D20-D31</f>
        <v>374610</v>
      </c>
      <c r="E32" s="84"/>
      <c r="F32" s="84">
        <f>F20-F31</f>
        <v>917641</v>
      </c>
      <c r="G32" s="84"/>
      <c r="H32" s="84">
        <f>H20-H31</f>
        <v>-51849</v>
      </c>
      <c r="I32" s="84"/>
      <c r="J32" s="84">
        <f>J20-J31</f>
        <v>271348</v>
      </c>
    </row>
    <row r="33" spans="1:10" ht="16.5" customHeight="1">
      <c r="A33" s="75" t="s">
        <v>222</v>
      </c>
      <c r="B33" s="89">
        <v>7.2</v>
      </c>
      <c r="C33" s="76"/>
      <c r="D33" s="128">
        <v>0</v>
      </c>
      <c r="E33" s="128"/>
      <c r="F33" s="128">
        <v>0</v>
      </c>
      <c r="G33" s="128"/>
      <c r="H33" s="128">
        <v>227893</v>
      </c>
      <c r="I33" s="84"/>
      <c r="J33" s="84">
        <v>326474</v>
      </c>
    </row>
    <row r="34" spans="1:10" ht="16.5" customHeight="1">
      <c r="A34" s="75" t="s">
        <v>123</v>
      </c>
      <c r="B34" s="89">
        <v>8.1999999999999993</v>
      </c>
      <c r="C34" s="76"/>
      <c r="D34" s="129">
        <v>810708</v>
      </c>
      <c r="E34" s="128"/>
      <c r="F34" s="129">
        <v>805148</v>
      </c>
      <c r="G34" s="128"/>
      <c r="H34" s="128">
        <v>745855</v>
      </c>
      <c r="I34" s="84"/>
      <c r="J34" s="84">
        <v>805148</v>
      </c>
    </row>
    <row r="35" spans="1:10" ht="16.5" customHeight="1">
      <c r="A35" s="75" t="s">
        <v>124</v>
      </c>
      <c r="B35" s="83"/>
      <c r="C35" s="76"/>
      <c r="D35" s="132">
        <v>-525413</v>
      </c>
      <c r="E35" s="128"/>
      <c r="F35" s="132">
        <v>-391565</v>
      </c>
      <c r="G35" s="128"/>
      <c r="H35" s="130">
        <v>-321460</v>
      </c>
      <c r="I35" s="84"/>
      <c r="J35" s="90">
        <v>-199558</v>
      </c>
    </row>
    <row r="36" spans="1:10" ht="16.5" customHeight="1">
      <c r="A36" s="71" t="s">
        <v>94</v>
      </c>
      <c r="B36" s="83"/>
      <c r="C36" s="76"/>
      <c r="D36" s="133">
        <f>SUM(D32:D35)</f>
        <v>659905</v>
      </c>
      <c r="E36" s="128"/>
      <c r="F36" s="133">
        <f>SUM(F32:F35)</f>
        <v>1331224</v>
      </c>
      <c r="G36" s="128"/>
      <c r="H36" s="133">
        <f>SUM(H32:H35)</f>
        <v>600439</v>
      </c>
      <c r="I36" s="84"/>
      <c r="J36" s="85">
        <f>SUM(J32:J35)</f>
        <v>1203412</v>
      </c>
    </row>
    <row r="37" spans="1:10" ht="16.5" customHeight="1">
      <c r="A37" s="75" t="s">
        <v>302</v>
      </c>
      <c r="B37" s="83">
        <v>19</v>
      </c>
      <c r="C37" s="76"/>
      <c r="D37" s="132">
        <v>-6475</v>
      </c>
      <c r="E37" s="128"/>
      <c r="F37" s="132">
        <v>-133946</v>
      </c>
      <c r="G37" s="128"/>
      <c r="H37" s="130">
        <v>49185</v>
      </c>
      <c r="I37" s="85"/>
      <c r="J37" s="90">
        <v>-18013</v>
      </c>
    </row>
    <row r="38" spans="1:10" ht="16.5" customHeight="1" thickBot="1">
      <c r="A38" s="71" t="s">
        <v>149</v>
      </c>
      <c r="C38" s="76"/>
      <c r="D38" s="91">
        <f>SUM(D36:D37)</f>
        <v>653430</v>
      </c>
      <c r="E38" s="84"/>
      <c r="F38" s="91">
        <f>SUM(F36:F37)</f>
        <v>1197278</v>
      </c>
      <c r="G38" s="84"/>
      <c r="H38" s="91">
        <f>SUM(H36:H37)</f>
        <v>649624</v>
      </c>
      <c r="I38" s="84"/>
      <c r="J38" s="91">
        <f>SUM(J36:J37)</f>
        <v>1185399</v>
      </c>
    </row>
    <row r="39" spans="1:10" ht="16.5" customHeight="1" thickTop="1">
      <c r="B39" s="76"/>
      <c r="C39" s="76"/>
      <c r="D39" s="76"/>
      <c r="E39" s="76"/>
      <c r="F39" s="76"/>
    </row>
    <row r="40" spans="1:10" ht="16.5" customHeight="1">
      <c r="A40" s="71" t="s">
        <v>184</v>
      </c>
      <c r="B40" s="83"/>
      <c r="C40" s="76"/>
      <c r="D40" s="92"/>
      <c r="F40" s="92"/>
      <c r="H40" s="92"/>
      <c r="J40" s="92"/>
    </row>
    <row r="41" spans="1:10" ht="16.5" customHeight="1" thickBot="1">
      <c r="A41" s="75" t="s">
        <v>126</v>
      </c>
      <c r="B41" s="83"/>
      <c r="C41" s="76"/>
      <c r="D41" s="129">
        <f>D38-D42</f>
        <v>649624</v>
      </c>
      <c r="F41" s="75">
        <v>1185399</v>
      </c>
      <c r="H41" s="93">
        <f>H38</f>
        <v>649624</v>
      </c>
      <c r="J41" s="93">
        <f>J38</f>
        <v>1185399</v>
      </c>
    </row>
    <row r="42" spans="1:10" ht="16.5" customHeight="1" thickTop="1">
      <c r="A42" s="75" t="s">
        <v>127</v>
      </c>
      <c r="B42" s="88"/>
      <c r="C42" s="76"/>
      <c r="D42" s="132">
        <v>3806</v>
      </c>
      <c r="F42" s="94">
        <v>11879</v>
      </c>
    </row>
    <row r="43" spans="1:10" ht="16.5" customHeight="1" thickBot="1">
      <c r="B43" s="83"/>
      <c r="C43" s="76"/>
      <c r="D43" s="93">
        <f>SUM(D41:D42)</f>
        <v>653430</v>
      </c>
      <c r="F43" s="93">
        <f>SUM(F41:F42)</f>
        <v>1197278</v>
      </c>
    </row>
    <row r="44" spans="1:10" ht="16.5" customHeight="1" thickTop="1">
      <c r="B44" s="83"/>
      <c r="C44" s="76"/>
      <c r="D44" s="95">
        <f>D41-H41</f>
        <v>0</v>
      </c>
      <c r="F44" s="95">
        <f>F41-J41</f>
        <v>0</v>
      </c>
    </row>
    <row r="45" spans="1:10" ht="16.5" customHeight="1">
      <c r="A45" s="96" t="s">
        <v>128</v>
      </c>
      <c r="B45" s="83"/>
      <c r="C45" s="76"/>
    </row>
    <row r="46" spans="1:10" ht="16.5" customHeight="1">
      <c r="A46" s="96" t="s">
        <v>129</v>
      </c>
      <c r="B46" s="83"/>
      <c r="C46" s="76"/>
      <c r="D46" s="76"/>
      <c r="E46" s="76"/>
      <c r="F46" s="76"/>
    </row>
    <row r="47" spans="1:10" ht="16.5" customHeight="1" thickBot="1">
      <c r="A47" s="75" t="s">
        <v>130</v>
      </c>
      <c r="B47" s="76"/>
      <c r="C47" s="76"/>
      <c r="D47" s="97">
        <v>0.05</v>
      </c>
      <c r="E47" s="98"/>
      <c r="F47" s="97">
        <v>0.1</v>
      </c>
      <c r="G47" s="99"/>
      <c r="H47" s="97">
        <v>0.05</v>
      </c>
      <c r="I47" s="99"/>
      <c r="J47" s="97">
        <v>0.1</v>
      </c>
    </row>
    <row r="48" spans="1:10" ht="16.5" customHeight="1" thickTop="1">
      <c r="B48" s="76"/>
      <c r="C48" s="76"/>
    </row>
    <row r="49" spans="1:10" ht="16.5" customHeight="1">
      <c r="A49" s="75" t="s">
        <v>242</v>
      </c>
      <c r="B49" s="76"/>
      <c r="C49" s="76"/>
    </row>
    <row r="50" spans="1:10" ht="16.5" customHeight="1">
      <c r="B50" s="76"/>
      <c r="C50" s="76"/>
      <c r="D50" s="76"/>
      <c r="E50" s="76"/>
      <c r="F50" s="76"/>
      <c r="J50" s="75">
        <v>4</v>
      </c>
    </row>
    <row r="51" spans="1:10" s="71" customFormat="1" ht="16.5" customHeight="1">
      <c r="J51" s="72" t="s">
        <v>147</v>
      </c>
    </row>
    <row r="52" spans="1:10" s="71" customFormat="1" ht="16.5" customHeight="1">
      <c r="A52" s="71" t="s">
        <v>22</v>
      </c>
    </row>
    <row r="53" spans="1:10" s="71" customFormat="1" ht="16.5" customHeight="1">
      <c r="A53" s="71" t="s">
        <v>131</v>
      </c>
    </row>
    <row r="54" spans="1:10" s="71" customFormat="1" ht="16.5" customHeight="1">
      <c r="A54" s="73" t="s">
        <v>273</v>
      </c>
    </row>
    <row r="55" spans="1:10" ht="16.5" customHeight="1">
      <c r="A55" s="74"/>
      <c r="B55" s="74"/>
      <c r="C55" s="74"/>
      <c r="D55" s="74"/>
      <c r="E55" s="74"/>
      <c r="F55" s="74"/>
      <c r="G55" s="74"/>
      <c r="H55" s="74"/>
      <c r="I55" s="74"/>
      <c r="J55" s="72" t="s">
        <v>143</v>
      </c>
    </row>
    <row r="56" spans="1:10" s="76" customFormat="1" ht="16.5" customHeight="1">
      <c r="D56" s="77"/>
      <c r="E56" s="77" t="s">
        <v>20</v>
      </c>
      <c r="F56" s="77"/>
      <c r="G56" s="71"/>
      <c r="H56" s="78"/>
      <c r="I56" s="77" t="s">
        <v>21</v>
      </c>
      <c r="J56" s="78"/>
    </row>
    <row r="57" spans="1:10" s="76" customFormat="1" ht="16.5" customHeight="1">
      <c r="B57" s="80" t="s">
        <v>0</v>
      </c>
      <c r="D57" s="100" t="s">
        <v>240</v>
      </c>
      <c r="E57" s="81"/>
      <c r="F57" s="100" t="s">
        <v>218</v>
      </c>
      <c r="G57" s="82"/>
      <c r="H57" s="100" t="s">
        <v>240</v>
      </c>
      <c r="I57" s="81"/>
      <c r="J57" s="100" t="s">
        <v>218</v>
      </c>
    </row>
    <row r="58" spans="1:10" s="76" customFormat="1" ht="16.5" customHeight="1">
      <c r="D58" s="101"/>
      <c r="E58" s="81"/>
      <c r="F58" s="101"/>
      <c r="G58" s="82"/>
      <c r="H58" s="101"/>
      <c r="I58" s="81"/>
      <c r="J58" s="101"/>
    </row>
    <row r="59" spans="1:10" ht="16.5" customHeight="1" thickBot="1">
      <c r="A59" s="102" t="s">
        <v>149</v>
      </c>
      <c r="B59" s="83"/>
      <c r="C59" s="76"/>
      <c r="D59" s="103">
        <f>D43</f>
        <v>653430</v>
      </c>
      <c r="E59" s="104"/>
      <c r="F59" s="103">
        <f>F43</f>
        <v>1197278</v>
      </c>
      <c r="G59" s="105"/>
      <c r="H59" s="103">
        <f>H41</f>
        <v>649624</v>
      </c>
      <c r="I59" s="106"/>
      <c r="J59" s="103">
        <f>J41</f>
        <v>1185399</v>
      </c>
    </row>
    <row r="60" spans="1:10" ht="16.5" customHeight="1" thickTop="1">
      <c r="A60" s="107"/>
      <c r="B60" s="76"/>
      <c r="C60" s="76"/>
      <c r="D60" s="106"/>
      <c r="E60" s="108"/>
      <c r="F60" s="106"/>
      <c r="G60" s="106"/>
      <c r="H60" s="108"/>
      <c r="I60" s="106"/>
      <c r="J60" s="108"/>
    </row>
    <row r="61" spans="1:10" ht="16.5" customHeight="1">
      <c r="A61" s="102" t="s">
        <v>132</v>
      </c>
      <c r="B61" s="76"/>
      <c r="C61" s="76"/>
      <c r="D61" s="105"/>
      <c r="E61" s="104"/>
      <c r="F61" s="105"/>
      <c r="G61" s="105"/>
      <c r="H61" s="104"/>
      <c r="I61" s="106"/>
      <c r="J61" s="104"/>
    </row>
    <row r="62" spans="1:10" ht="16.5" customHeight="1">
      <c r="A62" s="109" t="s">
        <v>142</v>
      </c>
      <c r="B62" s="76"/>
      <c r="C62" s="76"/>
      <c r="D62" s="110"/>
      <c r="E62" s="111"/>
      <c r="F62" s="110"/>
      <c r="G62" s="110"/>
      <c r="H62" s="111"/>
      <c r="I62" s="112"/>
      <c r="J62" s="111"/>
    </row>
    <row r="63" spans="1:10" ht="16.5" customHeight="1">
      <c r="A63" s="109" t="s">
        <v>189</v>
      </c>
      <c r="B63" s="76"/>
      <c r="C63" s="76"/>
      <c r="D63" s="110"/>
      <c r="E63" s="111"/>
      <c r="F63" s="110"/>
      <c r="G63" s="110"/>
      <c r="H63" s="111"/>
      <c r="I63" s="112"/>
      <c r="J63" s="111"/>
    </row>
    <row r="64" spans="1:10" ht="16.5" customHeight="1">
      <c r="A64" s="107" t="s">
        <v>156</v>
      </c>
      <c r="B64" s="83"/>
      <c r="C64" s="76"/>
      <c r="D64" s="108"/>
      <c r="E64" s="108"/>
      <c r="F64" s="108"/>
      <c r="G64" s="108"/>
      <c r="H64" s="108"/>
      <c r="I64" s="106"/>
      <c r="J64" s="108"/>
    </row>
    <row r="65" spans="1:10" ht="16.5" customHeight="1">
      <c r="A65" s="107" t="s">
        <v>133</v>
      </c>
      <c r="B65" s="83"/>
      <c r="C65" s="76"/>
      <c r="D65" s="128">
        <v>-32417</v>
      </c>
      <c r="E65" s="128"/>
      <c r="F65" s="128">
        <v>7590</v>
      </c>
      <c r="G65" s="128"/>
      <c r="H65" s="128">
        <v>0</v>
      </c>
      <c r="I65" s="106"/>
      <c r="J65" s="112">
        <v>0</v>
      </c>
    </row>
    <row r="66" spans="1:10" ht="16.5" customHeight="1">
      <c r="A66" s="107" t="s">
        <v>185</v>
      </c>
    </row>
    <row r="67" spans="1:10" ht="16.5" customHeight="1">
      <c r="A67" s="107" t="s">
        <v>186</v>
      </c>
      <c r="B67" s="88">
        <v>7.2</v>
      </c>
      <c r="C67" s="76"/>
      <c r="D67" s="128">
        <v>0</v>
      </c>
      <c r="E67" s="128"/>
      <c r="F67" s="128">
        <v>0</v>
      </c>
      <c r="G67" s="128"/>
      <c r="H67" s="128">
        <v>-32417</v>
      </c>
      <c r="I67" s="106"/>
      <c r="J67" s="106">
        <v>7590</v>
      </c>
    </row>
    <row r="68" spans="1:10" ht="16.5" customHeight="1">
      <c r="A68" s="107" t="s">
        <v>187</v>
      </c>
      <c r="B68" s="88"/>
      <c r="C68" s="76"/>
      <c r="D68" s="112"/>
      <c r="E68" s="108"/>
      <c r="F68" s="112"/>
      <c r="G68" s="108"/>
      <c r="H68" s="112"/>
      <c r="I68" s="106"/>
      <c r="J68" s="112"/>
    </row>
    <row r="69" spans="1:10" ht="16.5" customHeight="1">
      <c r="A69" s="107" t="s">
        <v>188</v>
      </c>
      <c r="B69" s="88">
        <v>8.1999999999999993</v>
      </c>
      <c r="C69" s="76"/>
      <c r="D69" s="130">
        <v>114212</v>
      </c>
      <c r="E69" s="128"/>
      <c r="F69" s="130">
        <v>-89255</v>
      </c>
      <c r="G69" s="128"/>
      <c r="H69" s="130">
        <v>114212</v>
      </c>
      <c r="I69" s="106"/>
      <c r="J69" s="113">
        <v>-89255</v>
      </c>
    </row>
    <row r="70" spans="1:10" ht="16.5" customHeight="1">
      <c r="A70" s="107" t="s">
        <v>176</v>
      </c>
      <c r="B70" s="88"/>
      <c r="C70" s="76"/>
      <c r="D70" s="106"/>
      <c r="E70" s="108"/>
      <c r="F70" s="106"/>
      <c r="G70" s="108"/>
      <c r="H70" s="106"/>
      <c r="I70" s="106"/>
      <c r="J70" s="106"/>
    </row>
    <row r="71" spans="1:10" ht="16.5" customHeight="1">
      <c r="A71" s="107" t="s">
        <v>177</v>
      </c>
      <c r="B71" s="88"/>
      <c r="C71" s="76"/>
      <c r="D71" s="113">
        <f>SUM(D64:D69)</f>
        <v>81795</v>
      </c>
      <c r="E71" s="108"/>
      <c r="F71" s="113">
        <f>SUM(F64:F69)</f>
        <v>-81665</v>
      </c>
      <c r="G71" s="108"/>
      <c r="H71" s="113">
        <f>SUM(H64:H69)</f>
        <v>81795</v>
      </c>
      <c r="I71" s="106"/>
      <c r="J71" s="113">
        <f>SUM(J64:J69)</f>
        <v>-81665</v>
      </c>
    </row>
    <row r="72" spans="1:10" ht="16.5" customHeight="1">
      <c r="A72" s="107"/>
      <c r="B72" s="88"/>
      <c r="C72" s="76"/>
      <c r="D72" s="106"/>
      <c r="E72" s="108"/>
      <c r="F72" s="106"/>
      <c r="G72" s="108"/>
      <c r="H72" s="106"/>
      <c r="I72" s="106"/>
      <c r="J72" s="106"/>
    </row>
    <row r="73" spans="1:10" ht="16.5" customHeight="1">
      <c r="A73" s="109" t="s">
        <v>178</v>
      </c>
      <c r="B73" s="88"/>
      <c r="C73" s="76"/>
      <c r="D73" s="106"/>
      <c r="E73" s="108"/>
      <c r="F73" s="106"/>
      <c r="G73" s="108"/>
      <c r="H73" s="106"/>
      <c r="I73" s="106"/>
      <c r="J73" s="106"/>
    </row>
    <row r="74" spans="1:10" ht="16.5" customHeight="1">
      <c r="A74" s="109" t="s">
        <v>179</v>
      </c>
      <c r="B74" s="88"/>
      <c r="C74" s="76"/>
      <c r="D74" s="106"/>
      <c r="E74" s="108"/>
      <c r="F74" s="106"/>
      <c r="G74" s="108"/>
      <c r="H74" s="106"/>
      <c r="I74" s="106"/>
      <c r="J74" s="106"/>
    </row>
    <row r="75" spans="1:10" ht="16.5" customHeight="1">
      <c r="A75" s="107" t="s">
        <v>281</v>
      </c>
      <c r="B75" s="114"/>
      <c r="C75" s="76"/>
    </row>
    <row r="76" spans="1:10" ht="16.5" customHeight="1">
      <c r="A76" s="107" t="s">
        <v>180</v>
      </c>
      <c r="B76" s="83">
        <v>19</v>
      </c>
      <c r="C76" s="76"/>
      <c r="D76" s="128">
        <v>-141019</v>
      </c>
      <c r="E76" s="134"/>
      <c r="F76" s="128">
        <v>-147972</v>
      </c>
      <c r="G76" s="128"/>
      <c r="H76" s="128">
        <v>-139692</v>
      </c>
      <c r="I76" s="106"/>
      <c r="J76" s="128">
        <v>-30981</v>
      </c>
    </row>
    <row r="77" spans="1:10" ht="16.5" customHeight="1">
      <c r="A77" s="107" t="s">
        <v>185</v>
      </c>
    </row>
    <row r="78" spans="1:10" ht="16.5" customHeight="1">
      <c r="A78" s="107" t="s">
        <v>186</v>
      </c>
      <c r="B78" s="88">
        <v>7.2</v>
      </c>
      <c r="C78" s="76"/>
      <c r="D78" s="128">
        <v>0</v>
      </c>
      <c r="E78" s="134"/>
      <c r="F78" s="128">
        <v>0</v>
      </c>
      <c r="G78" s="135"/>
      <c r="H78" s="128">
        <v>-1327</v>
      </c>
      <c r="I78" s="106"/>
      <c r="J78" s="106">
        <v>-116991</v>
      </c>
    </row>
    <row r="79" spans="1:10" ht="16.5" customHeight="1">
      <c r="A79" s="107" t="s">
        <v>187</v>
      </c>
      <c r="B79" s="88"/>
      <c r="C79" s="76"/>
      <c r="D79" s="106"/>
      <c r="E79" s="108"/>
      <c r="F79" s="106"/>
      <c r="G79" s="108"/>
      <c r="H79" s="106"/>
      <c r="I79" s="106"/>
      <c r="J79" s="106"/>
    </row>
    <row r="80" spans="1:10" ht="16.5" customHeight="1">
      <c r="A80" s="107" t="s">
        <v>188</v>
      </c>
      <c r="B80" s="88">
        <v>8.1999999999999993</v>
      </c>
      <c r="C80" s="76"/>
      <c r="D80" s="130">
        <v>340548</v>
      </c>
      <c r="E80" s="134"/>
      <c r="F80" s="130">
        <v>-301012</v>
      </c>
      <c r="G80" s="128"/>
      <c r="H80" s="130">
        <v>340548</v>
      </c>
      <c r="I80" s="106"/>
      <c r="J80" s="113">
        <v>-301012</v>
      </c>
    </row>
    <row r="81" spans="1:10" ht="16.5" customHeight="1">
      <c r="A81" s="107" t="s">
        <v>181</v>
      </c>
      <c r="B81" s="83"/>
      <c r="C81" s="76"/>
      <c r="D81" s="106"/>
      <c r="E81" s="108"/>
      <c r="F81" s="106"/>
      <c r="G81" s="108"/>
      <c r="H81" s="106"/>
      <c r="I81" s="106"/>
      <c r="J81" s="106"/>
    </row>
    <row r="82" spans="1:10" ht="16.5" customHeight="1">
      <c r="A82" s="107" t="s">
        <v>177</v>
      </c>
      <c r="B82" s="83"/>
      <c r="C82" s="76"/>
      <c r="D82" s="113">
        <f>SUM(D75:D80)</f>
        <v>199529</v>
      </c>
      <c r="E82" s="108"/>
      <c r="F82" s="113">
        <f>SUM(F75:F80)</f>
        <v>-448984</v>
      </c>
      <c r="G82" s="108"/>
      <c r="H82" s="113">
        <f>SUM(H75:H80)</f>
        <v>199529</v>
      </c>
      <c r="I82" s="106"/>
      <c r="J82" s="113">
        <f>SUM(J75:J80)</f>
        <v>-448984</v>
      </c>
    </row>
    <row r="83" spans="1:10" ht="16.5" customHeight="1">
      <c r="A83" s="102" t="s">
        <v>150</v>
      </c>
      <c r="B83" s="76"/>
      <c r="C83" s="76"/>
      <c r="D83" s="115">
        <f>SUM(D71,D82)</f>
        <v>281324</v>
      </c>
      <c r="E83" s="108"/>
      <c r="F83" s="115">
        <f>SUM(F71,F82)</f>
        <v>-530649</v>
      </c>
      <c r="G83" s="108"/>
      <c r="H83" s="115">
        <f>SUM(H71,H82)</f>
        <v>281324</v>
      </c>
      <c r="I83" s="106"/>
      <c r="J83" s="115">
        <f>SUM(J71,J82)</f>
        <v>-530649</v>
      </c>
    </row>
    <row r="84" spans="1:10" ht="16.5" customHeight="1">
      <c r="A84" s="107"/>
      <c r="B84" s="76"/>
      <c r="C84" s="76"/>
      <c r="D84" s="116">
        <f>D83-H83</f>
        <v>0</v>
      </c>
      <c r="E84" s="117"/>
      <c r="F84" s="116">
        <f>F83-J83</f>
        <v>0</v>
      </c>
      <c r="G84" s="108"/>
      <c r="H84" s="105"/>
      <c r="I84" s="105"/>
      <c r="J84" s="105"/>
    </row>
    <row r="85" spans="1:10" ht="16.5" customHeight="1" thickBot="1">
      <c r="A85" s="102" t="s">
        <v>151</v>
      </c>
      <c r="B85" s="76"/>
      <c r="C85" s="76"/>
      <c r="D85" s="103">
        <f>D59+D83</f>
        <v>934754</v>
      </c>
      <c r="E85" s="108"/>
      <c r="F85" s="103">
        <f>F59+F83</f>
        <v>666629</v>
      </c>
      <c r="G85" s="108"/>
      <c r="H85" s="103">
        <f>H59+H83</f>
        <v>930948</v>
      </c>
      <c r="I85" s="106"/>
      <c r="J85" s="103">
        <f>J59+J83</f>
        <v>654750</v>
      </c>
    </row>
    <row r="86" spans="1:10" ht="16.5" customHeight="1" thickTop="1">
      <c r="A86" s="107"/>
      <c r="B86" s="76"/>
      <c r="C86" s="76"/>
      <c r="D86" s="105"/>
      <c r="E86" s="108"/>
      <c r="F86" s="105"/>
      <c r="G86" s="105"/>
      <c r="H86" s="104"/>
      <c r="I86" s="106"/>
      <c r="J86" s="104"/>
    </row>
    <row r="87" spans="1:10" ht="16.5" customHeight="1">
      <c r="A87" s="73" t="s">
        <v>134</v>
      </c>
      <c r="B87" s="76"/>
      <c r="C87" s="76"/>
      <c r="D87" s="106"/>
      <c r="E87" s="108"/>
      <c r="F87" s="106"/>
      <c r="G87" s="106"/>
      <c r="H87" s="108"/>
      <c r="I87" s="106"/>
      <c r="J87" s="108"/>
    </row>
    <row r="88" spans="1:10" ht="16.5" customHeight="1" thickBot="1">
      <c r="A88" s="118" t="s">
        <v>126</v>
      </c>
      <c r="B88" s="76"/>
      <c r="C88" s="76"/>
      <c r="D88" s="106">
        <v>930948</v>
      </c>
      <c r="E88" s="108"/>
      <c r="F88" s="106">
        <v>654750</v>
      </c>
      <c r="G88" s="106"/>
      <c r="H88" s="119">
        <f>H85-H89</f>
        <v>930948</v>
      </c>
      <c r="I88" s="106"/>
      <c r="J88" s="119">
        <f>J85-J89</f>
        <v>654750</v>
      </c>
    </row>
    <row r="89" spans="1:10" ht="16.5" customHeight="1" thickTop="1">
      <c r="A89" s="118" t="s">
        <v>127</v>
      </c>
      <c r="B89" s="76"/>
      <c r="C89" s="76"/>
      <c r="D89" s="106">
        <v>3806</v>
      </c>
      <c r="E89" s="108"/>
      <c r="F89" s="106">
        <v>11879</v>
      </c>
      <c r="G89" s="106"/>
      <c r="H89" s="108"/>
      <c r="I89" s="106"/>
      <c r="J89" s="108"/>
    </row>
    <row r="90" spans="1:10" ht="16.5" customHeight="1" thickBot="1">
      <c r="B90" s="83"/>
      <c r="C90" s="76"/>
      <c r="D90" s="120">
        <f>SUM(D88:D89)</f>
        <v>934754</v>
      </c>
      <c r="E90" s="108"/>
      <c r="F90" s="120">
        <f>SUM(F88:F89)</f>
        <v>666629</v>
      </c>
      <c r="G90" s="106"/>
      <c r="H90" s="108"/>
      <c r="I90" s="106"/>
      <c r="J90" s="108"/>
    </row>
    <row r="91" spans="1:10" ht="16.5" customHeight="1" thickTop="1">
      <c r="B91" s="83"/>
      <c r="C91" s="76"/>
      <c r="D91" s="108"/>
      <c r="E91" s="108"/>
      <c r="F91" s="108"/>
      <c r="G91" s="106"/>
      <c r="H91" s="108"/>
      <c r="I91" s="106"/>
      <c r="J91" s="108"/>
    </row>
    <row r="92" spans="1:10" ht="16.5" customHeight="1">
      <c r="A92" s="75" t="s">
        <v>242</v>
      </c>
      <c r="B92" s="83"/>
      <c r="C92" s="76"/>
      <c r="D92" s="108"/>
      <c r="E92" s="108"/>
      <c r="F92" s="108"/>
      <c r="G92" s="106"/>
      <c r="H92" s="108"/>
      <c r="I92" s="106"/>
      <c r="J92" s="108"/>
    </row>
    <row r="93" spans="1:10" ht="16.5" customHeight="1">
      <c r="B93" s="83"/>
      <c r="C93" s="76"/>
      <c r="D93" s="108"/>
      <c r="E93" s="108"/>
      <c r="F93" s="108"/>
      <c r="G93" s="106"/>
      <c r="H93" s="108"/>
      <c r="I93" s="106"/>
      <c r="J93" s="108"/>
    </row>
    <row r="94" spans="1:10" ht="16.5" customHeight="1">
      <c r="B94" s="83"/>
      <c r="C94" s="76"/>
      <c r="D94" s="108"/>
      <c r="E94" s="108"/>
      <c r="F94" s="108"/>
      <c r="G94" s="106"/>
      <c r="H94" s="108"/>
      <c r="I94" s="106"/>
      <c r="J94" s="108"/>
    </row>
    <row r="95" spans="1:10" ht="16.5" customHeight="1">
      <c r="B95" s="83"/>
      <c r="C95" s="76"/>
      <c r="D95" s="108"/>
      <c r="E95" s="108"/>
      <c r="F95" s="108"/>
      <c r="G95" s="106"/>
      <c r="H95" s="108"/>
      <c r="I95" s="106"/>
      <c r="J95" s="108"/>
    </row>
    <row r="96" spans="1:10" ht="16.5" customHeight="1">
      <c r="B96" s="83"/>
      <c r="C96" s="76"/>
      <c r="D96" s="108"/>
      <c r="E96" s="108"/>
      <c r="F96" s="108"/>
      <c r="G96" s="106"/>
      <c r="H96" s="108"/>
      <c r="I96" s="106"/>
      <c r="J96" s="108"/>
    </row>
    <row r="97" spans="1:10" ht="16.5" customHeight="1">
      <c r="B97" s="83"/>
      <c r="C97" s="76"/>
      <c r="D97" s="108"/>
      <c r="E97" s="108"/>
      <c r="F97" s="108"/>
      <c r="G97" s="106"/>
      <c r="H97" s="108"/>
      <c r="I97" s="106"/>
      <c r="J97" s="108"/>
    </row>
    <row r="98" spans="1:10" ht="16.5" customHeight="1">
      <c r="B98" s="83"/>
      <c r="C98" s="76"/>
      <c r="D98" s="108"/>
      <c r="E98" s="108"/>
      <c r="F98" s="108"/>
      <c r="G98" s="106"/>
      <c r="H98" s="108"/>
      <c r="I98" s="106"/>
      <c r="J98" s="108"/>
    </row>
    <row r="99" spans="1:10" ht="16.5" customHeight="1">
      <c r="B99" s="83"/>
      <c r="C99" s="76"/>
      <c r="D99" s="108"/>
      <c r="E99" s="108"/>
      <c r="F99" s="108"/>
      <c r="G99" s="106"/>
      <c r="H99" s="108"/>
      <c r="I99" s="106"/>
      <c r="J99" s="108"/>
    </row>
    <row r="100" spans="1:10" ht="16.5" customHeight="1">
      <c r="B100" s="83"/>
      <c r="C100" s="76"/>
      <c r="D100" s="106"/>
      <c r="E100" s="108"/>
      <c r="F100" s="106"/>
      <c r="H100" s="106"/>
      <c r="I100" s="108"/>
      <c r="J100" s="106">
        <v>5</v>
      </c>
    </row>
    <row r="101" spans="1:10" s="71" customFormat="1" ht="16.5" customHeight="1">
      <c r="J101" s="72" t="s">
        <v>147</v>
      </c>
    </row>
    <row r="102" spans="1:10" s="71" customFormat="1" ht="16.5" customHeight="1">
      <c r="A102" s="71" t="s">
        <v>22</v>
      </c>
    </row>
    <row r="103" spans="1:10" s="71" customFormat="1" ht="16.5" customHeight="1">
      <c r="A103" s="71" t="s">
        <v>112</v>
      </c>
    </row>
    <row r="104" spans="1:10" s="71" customFormat="1" ht="16.5" customHeight="1">
      <c r="A104" s="73" t="s">
        <v>274</v>
      </c>
    </row>
    <row r="105" spans="1:10" ht="16.5" customHeight="1">
      <c r="A105" s="74"/>
      <c r="B105" s="74"/>
      <c r="C105" s="74"/>
      <c r="D105" s="74"/>
      <c r="E105" s="74"/>
      <c r="F105" s="74"/>
      <c r="G105" s="74"/>
      <c r="H105" s="74"/>
      <c r="I105" s="74"/>
      <c r="J105" s="72" t="s">
        <v>155</v>
      </c>
    </row>
    <row r="106" spans="1:10" s="76" customFormat="1" ht="16.5" customHeight="1">
      <c r="D106" s="77"/>
      <c r="E106" s="77" t="s">
        <v>20</v>
      </c>
      <c r="F106" s="77"/>
      <c r="G106" s="71"/>
      <c r="H106" s="78"/>
      <c r="I106" s="77" t="s">
        <v>21</v>
      </c>
      <c r="J106" s="78"/>
    </row>
    <row r="107" spans="1:10" s="76" customFormat="1" ht="16.5" customHeight="1">
      <c r="B107" s="79" t="s">
        <v>0</v>
      </c>
      <c r="D107" s="80" t="s">
        <v>240</v>
      </c>
      <c r="E107" s="81"/>
      <c r="F107" s="80" t="s">
        <v>218</v>
      </c>
      <c r="G107" s="82"/>
      <c r="H107" s="80" t="s">
        <v>240</v>
      </c>
      <c r="I107" s="81"/>
      <c r="J107" s="80" t="s">
        <v>218</v>
      </c>
    </row>
    <row r="108" spans="1:10" ht="16.5" customHeight="1">
      <c r="A108" s="71" t="s">
        <v>113</v>
      </c>
      <c r="B108" s="76"/>
      <c r="C108" s="76"/>
      <c r="D108" s="76"/>
      <c r="E108" s="76"/>
      <c r="F108" s="76"/>
    </row>
    <row r="109" spans="1:10" ht="16.5" customHeight="1">
      <c r="A109" s="75" t="s">
        <v>166</v>
      </c>
      <c r="B109" s="83"/>
      <c r="C109" s="76"/>
      <c r="D109" s="128">
        <v>12233477</v>
      </c>
      <c r="E109" s="128"/>
      <c r="F109" s="128">
        <v>14293198</v>
      </c>
      <c r="G109" s="128"/>
      <c r="H109" s="128">
        <v>9753779</v>
      </c>
      <c r="I109" s="84"/>
      <c r="J109" s="84">
        <v>9763499</v>
      </c>
    </row>
    <row r="110" spans="1:10" ht="16.5" customHeight="1">
      <c r="A110" s="75" t="s">
        <v>167</v>
      </c>
      <c r="B110" s="83"/>
      <c r="C110" s="76"/>
      <c r="D110" s="128">
        <v>4785621</v>
      </c>
      <c r="E110" s="128"/>
      <c r="F110" s="128">
        <v>3837713</v>
      </c>
      <c r="G110" s="128"/>
      <c r="H110" s="128">
        <v>0</v>
      </c>
      <c r="I110" s="84"/>
      <c r="J110" s="84">
        <v>0</v>
      </c>
    </row>
    <row r="111" spans="1:10" ht="16.5" customHeight="1">
      <c r="A111" s="75" t="s">
        <v>168</v>
      </c>
      <c r="B111" s="83"/>
      <c r="C111" s="76"/>
      <c r="D111" s="128">
        <v>1825623</v>
      </c>
      <c r="E111" s="128"/>
      <c r="F111" s="128">
        <v>1648643</v>
      </c>
      <c r="G111" s="128"/>
      <c r="H111" s="128">
        <v>0</v>
      </c>
      <c r="I111" s="84"/>
      <c r="J111" s="84">
        <v>0</v>
      </c>
    </row>
    <row r="112" spans="1:10" ht="16.5" customHeight="1">
      <c r="A112" s="75" t="s">
        <v>170</v>
      </c>
      <c r="B112" s="83"/>
      <c r="C112" s="76"/>
      <c r="D112" s="133">
        <v>39421</v>
      </c>
      <c r="E112" s="128"/>
      <c r="F112" s="133">
        <v>30473</v>
      </c>
      <c r="G112" s="128"/>
      <c r="H112" s="136">
        <v>493498</v>
      </c>
      <c r="I112" s="84"/>
      <c r="J112" s="86">
        <v>382274</v>
      </c>
    </row>
    <row r="113" spans="1:10" ht="16.5" customHeight="1">
      <c r="A113" s="75" t="s">
        <v>169</v>
      </c>
      <c r="B113" s="83"/>
      <c r="C113" s="76"/>
      <c r="D113" s="136">
        <v>62579</v>
      </c>
      <c r="E113" s="128"/>
      <c r="F113" s="136">
        <v>164175</v>
      </c>
      <c r="G113" s="128"/>
      <c r="H113" s="133">
        <v>30405</v>
      </c>
      <c r="I113" s="84"/>
      <c r="J113" s="85">
        <v>44624</v>
      </c>
    </row>
    <row r="114" spans="1:10" ht="16.5" customHeight="1">
      <c r="A114" s="75" t="s">
        <v>114</v>
      </c>
      <c r="B114" s="83"/>
      <c r="C114" s="76"/>
      <c r="D114" s="85"/>
      <c r="E114" s="84"/>
      <c r="F114" s="85"/>
      <c r="G114" s="84"/>
      <c r="H114" s="85"/>
      <c r="I114" s="84"/>
      <c r="J114" s="85"/>
    </row>
    <row r="115" spans="1:10" ht="16.5" customHeight="1">
      <c r="A115" s="75" t="s">
        <v>115</v>
      </c>
      <c r="B115" s="83" t="s">
        <v>8</v>
      </c>
      <c r="C115" s="76"/>
      <c r="D115" s="133">
        <v>344130</v>
      </c>
      <c r="E115" s="128"/>
      <c r="F115" s="133">
        <v>365594</v>
      </c>
      <c r="G115" s="128"/>
      <c r="H115" s="136">
        <v>276722</v>
      </c>
      <c r="I115" s="84"/>
      <c r="J115" s="86">
        <v>299850</v>
      </c>
    </row>
    <row r="116" spans="1:10" ht="16.5" customHeight="1">
      <c r="A116" s="75" t="s">
        <v>171</v>
      </c>
      <c r="B116" s="83"/>
      <c r="C116" s="76"/>
      <c r="D116" s="133">
        <v>229918</v>
      </c>
      <c r="E116" s="128"/>
      <c r="F116" s="133">
        <v>238910</v>
      </c>
      <c r="G116" s="128"/>
      <c r="H116" s="133">
        <v>0</v>
      </c>
      <c r="I116" s="84"/>
      <c r="J116" s="85">
        <v>0</v>
      </c>
    </row>
    <row r="117" spans="1:10" ht="16.5" customHeight="1">
      <c r="A117" s="75" t="s">
        <v>245</v>
      </c>
      <c r="B117" s="83"/>
      <c r="C117" s="76"/>
      <c r="D117" s="133">
        <v>0</v>
      </c>
      <c r="E117" s="128"/>
      <c r="F117" s="133">
        <v>638086</v>
      </c>
      <c r="G117" s="128"/>
      <c r="H117" s="136">
        <v>0</v>
      </c>
      <c r="I117" s="84"/>
      <c r="J117" s="86">
        <v>613731</v>
      </c>
    </row>
    <row r="118" spans="1:10" ht="16.5" customHeight="1">
      <c r="A118" s="129" t="s">
        <v>278</v>
      </c>
      <c r="B118" s="83"/>
      <c r="C118" s="76"/>
      <c r="D118" s="133">
        <v>770616</v>
      </c>
      <c r="E118" s="128"/>
      <c r="F118" s="133">
        <v>0</v>
      </c>
      <c r="G118" s="128"/>
      <c r="H118" s="136">
        <v>747235</v>
      </c>
      <c r="I118" s="84"/>
      <c r="J118" s="85">
        <v>0</v>
      </c>
    </row>
    <row r="119" spans="1:10" ht="16.5" customHeight="1">
      <c r="A119" s="75" t="s">
        <v>116</v>
      </c>
      <c r="B119" s="83"/>
      <c r="C119" s="76"/>
      <c r="D119" s="130">
        <v>127744</v>
      </c>
      <c r="E119" s="128"/>
      <c r="F119" s="130">
        <v>71710</v>
      </c>
      <c r="G119" s="128"/>
      <c r="H119" s="130">
        <v>61698</v>
      </c>
      <c r="I119" s="84"/>
      <c r="J119" s="87">
        <v>47356</v>
      </c>
    </row>
    <row r="120" spans="1:10" ht="16.5" customHeight="1">
      <c r="A120" s="71" t="s">
        <v>117</v>
      </c>
      <c r="B120" s="76"/>
      <c r="C120" s="76"/>
      <c r="D120" s="87">
        <f>SUM(D109:D119)</f>
        <v>20419129</v>
      </c>
      <c r="E120" s="84"/>
      <c r="F120" s="87">
        <f>SUM(F109:F119)</f>
        <v>21288502</v>
      </c>
      <c r="G120" s="84"/>
      <c r="H120" s="87">
        <f>SUM(H109:H119)</f>
        <v>11363337</v>
      </c>
      <c r="I120" s="84"/>
      <c r="J120" s="87">
        <f>SUM(J109:J119)</f>
        <v>11151334</v>
      </c>
    </row>
    <row r="121" spans="1:10" ht="16.5" customHeight="1">
      <c r="A121" s="71" t="s">
        <v>118</v>
      </c>
      <c r="B121" s="76"/>
      <c r="C121" s="76"/>
      <c r="D121" s="84"/>
      <c r="E121" s="84"/>
      <c r="F121" s="84"/>
      <c r="G121" s="84"/>
      <c r="H121" s="84"/>
      <c r="I121" s="84"/>
      <c r="J121" s="84"/>
    </row>
    <row r="122" spans="1:10" ht="16.5" customHeight="1">
      <c r="A122" s="75" t="s">
        <v>172</v>
      </c>
      <c r="B122" s="83"/>
      <c r="C122" s="76"/>
      <c r="D122" s="128">
        <v>9162997</v>
      </c>
      <c r="E122" s="128"/>
      <c r="F122" s="128">
        <v>10281579</v>
      </c>
      <c r="G122" s="128"/>
      <c r="H122" s="128">
        <v>7414416</v>
      </c>
      <c r="I122" s="84"/>
      <c r="J122" s="84">
        <v>7267873</v>
      </c>
    </row>
    <row r="123" spans="1:10" ht="16.5" customHeight="1">
      <c r="A123" s="75" t="s">
        <v>173</v>
      </c>
      <c r="B123" s="83"/>
      <c r="C123" s="76"/>
      <c r="D123" s="128">
        <v>3327674</v>
      </c>
      <c r="E123" s="128"/>
      <c r="F123" s="128">
        <v>2412810</v>
      </c>
      <c r="G123" s="128"/>
      <c r="H123" s="128">
        <v>0</v>
      </c>
      <c r="I123" s="84"/>
      <c r="J123" s="84">
        <v>0</v>
      </c>
    </row>
    <row r="124" spans="1:10" ht="16.5" customHeight="1">
      <c r="A124" s="75" t="s">
        <v>174</v>
      </c>
      <c r="B124" s="83"/>
      <c r="C124" s="76"/>
      <c r="D124" s="128">
        <v>1119237</v>
      </c>
      <c r="E124" s="128"/>
      <c r="F124" s="128">
        <v>1095942</v>
      </c>
      <c r="G124" s="128"/>
      <c r="H124" s="128">
        <v>0</v>
      </c>
      <c r="I124" s="84"/>
      <c r="J124" s="84">
        <v>0</v>
      </c>
    </row>
    <row r="125" spans="1:10" ht="16.5" customHeight="1">
      <c r="A125" s="75" t="s">
        <v>175</v>
      </c>
      <c r="B125" s="83"/>
      <c r="C125" s="76"/>
      <c r="D125" s="128">
        <v>103922</v>
      </c>
      <c r="E125" s="128"/>
      <c r="F125" s="128">
        <v>126937</v>
      </c>
      <c r="G125" s="128"/>
      <c r="H125" s="128">
        <v>0</v>
      </c>
      <c r="I125" s="84"/>
      <c r="J125" s="84">
        <v>0</v>
      </c>
    </row>
    <row r="126" spans="1:10" ht="16.5" customHeight="1">
      <c r="A126" s="75" t="s">
        <v>119</v>
      </c>
      <c r="C126" s="76"/>
      <c r="D126" s="128">
        <v>1100433</v>
      </c>
      <c r="E126" s="128"/>
      <c r="F126" s="128">
        <v>843691</v>
      </c>
      <c r="G126" s="128"/>
      <c r="H126" s="128">
        <v>415833</v>
      </c>
      <c r="I126" s="84"/>
      <c r="J126" s="84">
        <v>267291</v>
      </c>
    </row>
    <row r="127" spans="1:10" ht="16.5" customHeight="1">
      <c r="A127" s="75" t="s">
        <v>120</v>
      </c>
      <c r="B127" s="83"/>
      <c r="C127" s="76"/>
      <c r="D127" s="129">
        <v>473959</v>
      </c>
      <c r="E127" s="128"/>
      <c r="F127" s="129">
        <v>544746</v>
      </c>
      <c r="G127" s="128"/>
      <c r="H127" s="128">
        <v>366165</v>
      </c>
      <c r="I127" s="84"/>
      <c r="J127" s="84">
        <v>374303</v>
      </c>
    </row>
    <row r="128" spans="1:10" ht="16.5" customHeight="1">
      <c r="A128" s="75" t="s">
        <v>121</v>
      </c>
      <c r="B128" s="76"/>
      <c r="C128" s="76"/>
      <c r="D128" s="128">
        <v>1999813</v>
      </c>
      <c r="E128" s="128"/>
      <c r="F128" s="128">
        <v>2090146</v>
      </c>
      <c r="G128" s="128"/>
      <c r="H128" s="128">
        <v>1393152</v>
      </c>
      <c r="I128" s="84"/>
      <c r="J128" s="84">
        <v>1440039</v>
      </c>
    </row>
    <row r="129" spans="1:10" ht="16.5" customHeight="1">
      <c r="A129" s="129" t="s">
        <v>279</v>
      </c>
      <c r="B129" s="76"/>
      <c r="C129" s="76"/>
      <c r="D129" s="128">
        <v>991015</v>
      </c>
      <c r="E129" s="128"/>
      <c r="F129" s="128">
        <v>0</v>
      </c>
      <c r="G129" s="128"/>
      <c r="H129" s="128">
        <v>956182</v>
      </c>
      <c r="I129" s="84"/>
      <c r="J129" s="128">
        <v>0</v>
      </c>
    </row>
    <row r="130" spans="1:10" ht="16.5" customHeight="1">
      <c r="A130" s="75" t="s">
        <v>231</v>
      </c>
      <c r="D130" s="130">
        <v>0</v>
      </c>
      <c r="E130" s="128"/>
      <c r="F130" s="132">
        <v>808616</v>
      </c>
      <c r="G130" s="128"/>
      <c r="H130" s="130">
        <v>0</v>
      </c>
      <c r="I130" s="84"/>
      <c r="J130" s="87">
        <v>777800</v>
      </c>
    </row>
    <row r="131" spans="1:10" ht="16.5" customHeight="1">
      <c r="A131" s="71" t="s">
        <v>122</v>
      </c>
      <c r="B131" s="76"/>
      <c r="C131" s="76"/>
      <c r="D131" s="87">
        <f>SUM(D122:D130)</f>
        <v>18279050</v>
      </c>
      <c r="E131" s="84"/>
      <c r="F131" s="87">
        <f>SUM(F122:F130)</f>
        <v>18204467</v>
      </c>
      <c r="G131" s="84"/>
      <c r="H131" s="87">
        <f>SUM(H122:H130)</f>
        <v>10545748</v>
      </c>
      <c r="I131" s="84"/>
      <c r="J131" s="87">
        <f>SUM(J122:J130)</f>
        <v>10127306</v>
      </c>
    </row>
    <row r="132" spans="1:10" ht="16.5" customHeight="1">
      <c r="A132" s="71" t="s">
        <v>192</v>
      </c>
      <c r="B132" s="76"/>
      <c r="C132" s="76"/>
      <c r="D132" s="84">
        <f>D120-D131</f>
        <v>2140079</v>
      </c>
      <c r="E132" s="84"/>
      <c r="F132" s="84">
        <f>F120-F131</f>
        <v>3084035</v>
      </c>
      <c r="G132" s="84"/>
      <c r="H132" s="84">
        <f>H120-H131</f>
        <v>817589</v>
      </c>
      <c r="I132" s="84"/>
      <c r="J132" s="84">
        <f>J120-J131</f>
        <v>1024028</v>
      </c>
    </row>
    <row r="133" spans="1:10" ht="16.5" customHeight="1">
      <c r="A133" s="75" t="s">
        <v>222</v>
      </c>
      <c r="B133" s="88">
        <v>7.2</v>
      </c>
      <c r="C133" s="76"/>
      <c r="D133" s="128">
        <v>0</v>
      </c>
      <c r="E133" s="128"/>
      <c r="F133" s="128">
        <v>0</v>
      </c>
      <c r="G133" s="128"/>
      <c r="H133" s="128">
        <v>662592</v>
      </c>
      <c r="I133" s="84"/>
      <c r="J133" s="84">
        <v>1132182</v>
      </c>
    </row>
    <row r="134" spans="1:10" ht="16.5" customHeight="1">
      <c r="A134" s="75" t="s">
        <v>123</v>
      </c>
      <c r="B134" s="88">
        <v>8.1999999999999993</v>
      </c>
      <c r="C134" s="76"/>
      <c r="D134" s="128">
        <v>2490434</v>
      </c>
      <c r="E134" s="128"/>
      <c r="F134" s="128">
        <v>2470442</v>
      </c>
      <c r="G134" s="128"/>
      <c r="H134" s="128">
        <v>2321303</v>
      </c>
      <c r="I134" s="84"/>
      <c r="J134" s="84">
        <v>2470442</v>
      </c>
    </row>
    <row r="135" spans="1:10" ht="16.5" customHeight="1">
      <c r="A135" s="75" t="s">
        <v>124</v>
      </c>
      <c r="B135" s="83"/>
      <c r="C135" s="76"/>
      <c r="D135" s="137">
        <v>-1512610</v>
      </c>
      <c r="E135" s="128"/>
      <c r="F135" s="137">
        <v>-1071412</v>
      </c>
      <c r="G135" s="128"/>
      <c r="H135" s="137">
        <v>-888967</v>
      </c>
      <c r="I135" s="84"/>
      <c r="J135" s="90">
        <v>-526288</v>
      </c>
    </row>
    <row r="136" spans="1:10" ht="16.5" customHeight="1">
      <c r="A136" s="71" t="s">
        <v>94</v>
      </c>
      <c r="B136" s="83"/>
      <c r="C136" s="76"/>
      <c r="D136" s="85">
        <f>SUM(D132:D135)</f>
        <v>3117903</v>
      </c>
      <c r="E136" s="84"/>
      <c r="F136" s="85">
        <f>SUM(F132:F135)</f>
        <v>4483065</v>
      </c>
      <c r="G136" s="84"/>
      <c r="H136" s="85">
        <f>SUM(H132:H135)</f>
        <v>2912517</v>
      </c>
      <c r="I136" s="84"/>
      <c r="J136" s="85">
        <f>SUM(J132:J135)</f>
        <v>4100364</v>
      </c>
    </row>
    <row r="137" spans="1:10" ht="16.5" customHeight="1">
      <c r="A137" s="75" t="s">
        <v>125</v>
      </c>
      <c r="B137" s="83">
        <v>19</v>
      </c>
      <c r="C137" s="76"/>
      <c r="D137" s="137">
        <v>-208566</v>
      </c>
      <c r="E137" s="133"/>
      <c r="F137" s="137">
        <v>-479591</v>
      </c>
      <c r="G137" s="133"/>
      <c r="H137" s="137">
        <v>-14845</v>
      </c>
      <c r="I137" s="85"/>
      <c r="J137" s="90">
        <v>-111263</v>
      </c>
    </row>
    <row r="138" spans="1:10" ht="16.5" customHeight="1" thickBot="1">
      <c r="A138" s="71" t="s">
        <v>149</v>
      </c>
      <c r="C138" s="76"/>
      <c r="D138" s="91">
        <f>SUM(D136:D137)</f>
        <v>2909337</v>
      </c>
      <c r="E138" s="84"/>
      <c r="F138" s="91">
        <f>SUM(F136:F137)</f>
        <v>4003474</v>
      </c>
      <c r="G138" s="84"/>
      <c r="H138" s="91">
        <f>SUM(H136:H137)</f>
        <v>2897672</v>
      </c>
      <c r="I138" s="84"/>
      <c r="J138" s="91">
        <f>SUM(J136:J137)</f>
        <v>3989101</v>
      </c>
    </row>
    <row r="139" spans="1:10" ht="16.5" customHeight="1" thickTop="1">
      <c r="B139" s="76"/>
      <c r="C139" s="76"/>
      <c r="D139" s="76"/>
      <c r="E139" s="76"/>
      <c r="F139" s="76"/>
    </row>
    <row r="140" spans="1:10" ht="16.5" customHeight="1">
      <c r="A140" s="71" t="s">
        <v>246</v>
      </c>
      <c r="B140" s="83"/>
      <c r="C140" s="76"/>
      <c r="D140" s="121"/>
      <c r="F140" s="121"/>
      <c r="H140" s="122"/>
      <c r="J140" s="122"/>
    </row>
    <row r="141" spans="1:10" ht="16.5" customHeight="1" thickBot="1">
      <c r="A141" s="75" t="s">
        <v>126</v>
      </c>
      <c r="B141" s="83"/>
      <c r="C141" s="76"/>
      <c r="D141" s="75">
        <f>D138-D142</f>
        <v>2897672</v>
      </c>
      <c r="F141" s="75">
        <f>F138-F142</f>
        <v>3989101</v>
      </c>
      <c r="H141" s="93">
        <f>H138</f>
        <v>2897672</v>
      </c>
      <c r="J141" s="93">
        <f>J138</f>
        <v>3989101</v>
      </c>
    </row>
    <row r="142" spans="1:10" ht="16.5" customHeight="1" thickTop="1">
      <c r="A142" s="75" t="s">
        <v>127</v>
      </c>
      <c r="B142" s="88"/>
      <c r="C142" s="76"/>
      <c r="D142" s="132">
        <v>11665</v>
      </c>
      <c r="F142" s="94">
        <v>14373</v>
      </c>
    </row>
    <row r="143" spans="1:10" ht="16.5" customHeight="1" thickBot="1">
      <c r="B143" s="83"/>
      <c r="C143" s="76"/>
      <c r="D143" s="93">
        <f>SUM(D141:D142)</f>
        <v>2909337</v>
      </c>
      <c r="F143" s="93">
        <f>SUM(F141:F142)</f>
        <v>4003474</v>
      </c>
    </row>
    <row r="144" spans="1:10" ht="16.5" customHeight="1" thickTop="1">
      <c r="B144" s="83"/>
      <c r="C144" s="76"/>
      <c r="D144" s="123">
        <f>D141-H141</f>
        <v>0</v>
      </c>
      <c r="F144" s="123">
        <f>F141-J141</f>
        <v>0</v>
      </c>
    </row>
    <row r="145" spans="1:10" ht="16.5" customHeight="1">
      <c r="A145" s="96" t="s">
        <v>128</v>
      </c>
      <c r="B145" s="83"/>
      <c r="C145" s="76"/>
      <c r="D145" s="76"/>
      <c r="E145" s="76"/>
      <c r="F145" s="76"/>
    </row>
    <row r="146" spans="1:10" ht="16.5" customHeight="1">
      <c r="A146" s="96" t="s">
        <v>129</v>
      </c>
      <c r="B146" s="83"/>
      <c r="C146" s="76"/>
      <c r="D146" s="76"/>
      <c r="E146" s="76"/>
      <c r="F146" s="76"/>
    </row>
    <row r="147" spans="1:10" ht="16.5" customHeight="1" thickBot="1">
      <c r="A147" s="75" t="s">
        <v>130</v>
      </c>
      <c r="B147" s="76"/>
      <c r="C147" s="76"/>
      <c r="D147" s="97">
        <v>0.24</v>
      </c>
      <c r="E147" s="98"/>
      <c r="F147" s="97">
        <v>0.33</v>
      </c>
      <c r="G147" s="99"/>
      <c r="H147" s="97">
        <v>0.24</v>
      </c>
      <c r="I147" s="99"/>
      <c r="J147" s="97">
        <v>0.33</v>
      </c>
    </row>
    <row r="148" spans="1:10" ht="16.5" customHeight="1" thickTop="1">
      <c r="B148" s="76"/>
      <c r="C148" s="76"/>
    </row>
    <row r="149" spans="1:10" ht="16.5" customHeight="1">
      <c r="A149" s="75" t="s">
        <v>242</v>
      </c>
      <c r="B149" s="76"/>
      <c r="C149" s="76"/>
    </row>
    <row r="150" spans="1:10" ht="16.5" customHeight="1">
      <c r="B150" s="76"/>
      <c r="C150" s="76"/>
      <c r="J150" s="75">
        <v>6</v>
      </c>
    </row>
    <row r="151" spans="1:10" s="71" customFormat="1" ht="16.5" customHeight="1">
      <c r="J151" s="72" t="s">
        <v>147</v>
      </c>
    </row>
    <row r="152" spans="1:10" s="71" customFormat="1" ht="16.5" customHeight="1">
      <c r="A152" s="71" t="s">
        <v>22</v>
      </c>
    </row>
    <row r="153" spans="1:10" s="71" customFormat="1" ht="16.5" customHeight="1">
      <c r="A153" s="71" t="s">
        <v>131</v>
      </c>
    </row>
    <row r="154" spans="1:10" s="71" customFormat="1" ht="16.5" customHeight="1">
      <c r="A154" s="73" t="s">
        <v>274</v>
      </c>
    </row>
    <row r="155" spans="1:10" ht="16.5" customHeight="1">
      <c r="A155" s="74"/>
      <c r="B155" s="74"/>
      <c r="C155" s="74"/>
      <c r="D155" s="74"/>
      <c r="E155" s="74"/>
      <c r="F155" s="74"/>
      <c r="G155" s="74"/>
      <c r="H155" s="74"/>
      <c r="I155" s="74"/>
      <c r="J155" s="72" t="s">
        <v>143</v>
      </c>
    </row>
    <row r="156" spans="1:10" s="76" customFormat="1" ht="16.5" customHeight="1">
      <c r="D156" s="77"/>
      <c r="E156" s="77" t="s">
        <v>20</v>
      </c>
      <c r="F156" s="77"/>
      <c r="G156" s="71"/>
      <c r="H156" s="78"/>
      <c r="I156" s="77" t="s">
        <v>21</v>
      </c>
      <c r="J156" s="78"/>
    </row>
    <row r="157" spans="1:10" s="76" customFormat="1" ht="16.5" customHeight="1">
      <c r="B157" s="80" t="s">
        <v>0</v>
      </c>
      <c r="D157" s="100" t="s">
        <v>240</v>
      </c>
      <c r="E157" s="81"/>
      <c r="F157" s="100" t="s">
        <v>218</v>
      </c>
      <c r="G157" s="82"/>
      <c r="H157" s="100" t="s">
        <v>240</v>
      </c>
      <c r="I157" s="81"/>
      <c r="J157" s="100" t="s">
        <v>218</v>
      </c>
    </row>
    <row r="158" spans="1:10" s="76" customFormat="1" ht="16.5" customHeight="1">
      <c r="D158" s="101"/>
      <c r="E158" s="81"/>
      <c r="F158" s="101"/>
      <c r="G158" s="82"/>
      <c r="H158" s="101"/>
      <c r="I158" s="81"/>
      <c r="J158" s="101"/>
    </row>
    <row r="159" spans="1:10" ht="16.5" customHeight="1" thickBot="1">
      <c r="A159" s="102" t="s">
        <v>149</v>
      </c>
      <c r="B159" s="83"/>
      <c r="C159" s="76"/>
      <c r="D159" s="103">
        <f>D143</f>
        <v>2909337</v>
      </c>
      <c r="E159" s="104"/>
      <c r="F159" s="103">
        <f>F143</f>
        <v>4003474</v>
      </c>
      <c r="G159" s="105"/>
      <c r="H159" s="103">
        <f>H141</f>
        <v>2897672</v>
      </c>
      <c r="I159" s="106"/>
      <c r="J159" s="103">
        <f>J141</f>
        <v>3989101</v>
      </c>
    </row>
    <row r="160" spans="1:10" ht="16.5" customHeight="1" thickTop="1">
      <c r="A160" s="107"/>
      <c r="B160" s="76"/>
      <c r="C160" s="76"/>
      <c r="D160" s="106"/>
      <c r="E160" s="108"/>
      <c r="F160" s="106"/>
      <c r="G160" s="106"/>
      <c r="H160" s="108"/>
      <c r="I160" s="106"/>
      <c r="J160" s="108"/>
    </row>
    <row r="161" spans="1:10" ht="16.5" customHeight="1">
      <c r="A161" s="102" t="s">
        <v>132</v>
      </c>
      <c r="B161" s="76"/>
      <c r="C161" s="76"/>
      <c r="D161" s="105"/>
      <c r="E161" s="104"/>
      <c r="F161" s="105"/>
      <c r="G161" s="105"/>
      <c r="H161" s="104"/>
      <c r="I161" s="106"/>
      <c r="J161" s="104"/>
    </row>
    <row r="162" spans="1:10" ht="16.5" customHeight="1">
      <c r="A162" s="109" t="s">
        <v>142</v>
      </c>
      <c r="B162" s="76"/>
      <c r="C162" s="76"/>
      <c r="D162" s="105"/>
      <c r="E162" s="104"/>
      <c r="F162" s="105"/>
      <c r="G162" s="105"/>
      <c r="H162" s="104"/>
      <c r="I162" s="106"/>
      <c r="J162" s="104"/>
    </row>
    <row r="163" spans="1:10" ht="16.5" customHeight="1">
      <c r="A163" s="109" t="s">
        <v>247</v>
      </c>
      <c r="B163" s="76"/>
      <c r="C163" s="76"/>
      <c r="D163" s="105"/>
      <c r="E163" s="104"/>
      <c r="F163" s="105"/>
      <c r="G163" s="105"/>
      <c r="H163" s="104"/>
      <c r="I163" s="106"/>
      <c r="J163" s="104"/>
    </row>
    <row r="164" spans="1:10" ht="16.5" customHeight="1">
      <c r="A164" s="107" t="s">
        <v>156</v>
      </c>
      <c r="B164" s="76"/>
      <c r="C164" s="76"/>
      <c r="D164" s="108"/>
      <c r="E164" s="108"/>
      <c r="F164" s="108"/>
      <c r="G164" s="108"/>
      <c r="H164" s="108"/>
      <c r="I164" s="106"/>
      <c r="J164" s="108"/>
    </row>
    <row r="165" spans="1:10" ht="16.5" customHeight="1">
      <c r="A165" s="107" t="s">
        <v>133</v>
      </c>
      <c r="B165" s="76"/>
      <c r="C165" s="76"/>
      <c r="D165" s="138">
        <v>8805</v>
      </c>
      <c r="E165" s="135"/>
      <c r="F165" s="138">
        <v>13510</v>
      </c>
      <c r="G165" s="135"/>
      <c r="H165" s="139">
        <v>0</v>
      </c>
      <c r="I165" s="106"/>
      <c r="J165" s="106">
        <v>0</v>
      </c>
    </row>
    <row r="166" spans="1:10" ht="16.5" customHeight="1">
      <c r="A166" s="107" t="s">
        <v>248</v>
      </c>
      <c r="C166" s="76"/>
      <c r="D166" s="106"/>
      <c r="E166" s="108"/>
      <c r="F166" s="106"/>
      <c r="G166" s="108"/>
      <c r="H166" s="112"/>
      <c r="I166" s="106"/>
      <c r="J166" s="112"/>
    </row>
    <row r="167" spans="1:10" ht="16.5" customHeight="1">
      <c r="A167" s="107" t="s">
        <v>186</v>
      </c>
      <c r="B167" s="88">
        <v>7.2</v>
      </c>
      <c r="C167" s="76"/>
      <c r="D167" s="138">
        <v>0</v>
      </c>
      <c r="E167" s="135"/>
      <c r="F167" s="138">
        <v>0</v>
      </c>
      <c r="G167" s="135"/>
      <c r="H167" s="138">
        <v>8805</v>
      </c>
      <c r="I167" s="106"/>
      <c r="J167" s="106">
        <v>13510</v>
      </c>
    </row>
    <row r="168" spans="1:10" ht="16.5" customHeight="1">
      <c r="A168" s="107" t="s">
        <v>248</v>
      </c>
      <c r="B168" s="88"/>
      <c r="C168" s="76"/>
      <c r="D168" s="106"/>
      <c r="E168" s="108"/>
      <c r="F168" s="106"/>
      <c r="G168" s="108"/>
      <c r="H168" s="106"/>
      <c r="I168" s="106"/>
      <c r="J168" s="106"/>
    </row>
    <row r="169" spans="1:10" ht="16.5" customHeight="1">
      <c r="A169" s="107" t="s">
        <v>188</v>
      </c>
      <c r="B169" s="88">
        <v>8.1999999999999993</v>
      </c>
      <c r="C169" s="76"/>
      <c r="D169" s="140">
        <f>H169</f>
        <v>156041</v>
      </c>
      <c r="E169" s="135"/>
      <c r="F169" s="140">
        <v>-92955</v>
      </c>
      <c r="G169" s="135"/>
      <c r="H169" s="140">
        <v>156041</v>
      </c>
      <c r="I169" s="106"/>
      <c r="J169" s="113">
        <v>-92955</v>
      </c>
    </row>
    <row r="170" spans="1:10" ht="16.5" customHeight="1">
      <c r="A170" s="107" t="s">
        <v>142</v>
      </c>
      <c r="B170" s="76"/>
      <c r="C170" s="76"/>
    </row>
    <row r="171" spans="1:10" ht="16.5" customHeight="1">
      <c r="A171" s="107" t="s">
        <v>249</v>
      </c>
      <c r="B171" s="76"/>
      <c r="C171" s="76"/>
      <c r="D171" s="124">
        <f>SUM(D164:D169)</f>
        <v>164846</v>
      </c>
      <c r="E171" s="108"/>
      <c r="F171" s="124">
        <f>SUM(F164:F169)</f>
        <v>-79445</v>
      </c>
      <c r="G171" s="108"/>
      <c r="H171" s="124">
        <f>SUM(H164:H169)</f>
        <v>164846</v>
      </c>
      <c r="I171" s="106"/>
      <c r="J171" s="124">
        <f>SUM(J164:J169)</f>
        <v>-79445</v>
      </c>
    </row>
    <row r="172" spans="1:10" ht="16.5" customHeight="1">
      <c r="A172" s="107"/>
      <c r="B172" s="76"/>
      <c r="C172" s="76"/>
      <c r="D172" s="108"/>
      <c r="E172" s="108"/>
      <c r="F172" s="108"/>
      <c r="G172" s="108"/>
      <c r="H172" s="108"/>
      <c r="I172" s="106"/>
      <c r="J172" s="108"/>
    </row>
    <row r="173" spans="1:10" ht="16.5" customHeight="1">
      <c r="A173" s="109" t="s">
        <v>178</v>
      </c>
      <c r="B173" s="76"/>
      <c r="C173" s="76"/>
      <c r="D173" s="108"/>
      <c r="E173" s="108"/>
      <c r="F173" s="108"/>
      <c r="G173" s="108"/>
      <c r="H173" s="108"/>
      <c r="I173" s="106"/>
      <c r="J173" s="108"/>
    </row>
    <row r="174" spans="1:10" ht="16.5" customHeight="1">
      <c r="A174" s="109" t="s">
        <v>250</v>
      </c>
      <c r="B174" s="76"/>
      <c r="C174" s="76"/>
      <c r="D174" s="108"/>
      <c r="E174" s="108"/>
      <c r="F174" s="108"/>
      <c r="G174" s="108"/>
      <c r="H174" s="108"/>
      <c r="I174" s="106"/>
      <c r="J174" s="108"/>
    </row>
    <row r="175" spans="1:10" ht="16.5" customHeight="1">
      <c r="A175" s="107" t="s">
        <v>281</v>
      </c>
      <c r="B175" s="76"/>
      <c r="C175" s="76"/>
      <c r="D175" s="108"/>
      <c r="E175" s="108"/>
      <c r="F175" s="108"/>
      <c r="G175" s="108"/>
      <c r="H175" s="108"/>
      <c r="I175" s="106"/>
      <c r="J175" s="108"/>
    </row>
    <row r="176" spans="1:10" ht="16.5" customHeight="1">
      <c r="A176" s="107" t="s">
        <v>180</v>
      </c>
      <c r="B176" s="83">
        <v>19</v>
      </c>
      <c r="C176" s="76"/>
      <c r="D176" s="128">
        <v>-355774</v>
      </c>
      <c r="E176" s="134"/>
      <c r="F176" s="128">
        <v>-332452</v>
      </c>
      <c r="G176" s="128"/>
      <c r="H176" s="128">
        <v>-335458</v>
      </c>
      <c r="I176" s="106"/>
      <c r="J176" s="84">
        <v>-205948</v>
      </c>
    </row>
    <row r="177" spans="1:10" ht="16.5" customHeight="1">
      <c r="A177" s="107" t="s">
        <v>185</v>
      </c>
      <c r="B177" s="88"/>
      <c r="C177" s="76"/>
      <c r="D177" s="108"/>
      <c r="E177" s="108"/>
      <c r="F177" s="108"/>
      <c r="G177" s="108"/>
      <c r="H177" s="108"/>
      <c r="I177" s="106"/>
      <c r="J177" s="108"/>
    </row>
    <row r="178" spans="1:10" ht="16.5" customHeight="1">
      <c r="A178" s="107" t="s">
        <v>186</v>
      </c>
      <c r="B178" s="88">
        <v>7.2</v>
      </c>
      <c r="C178" s="76"/>
      <c r="D178" s="128">
        <v>0</v>
      </c>
      <c r="E178" s="134"/>
      <c r="F178" s="128">
        <v>0</v>
      </c>
      <c r="G178" s="135"/>
      <c r="H178" s="128">
        <v>-20316</v>
      </c>
      <c r="I178" s="106"/>
      <c r="J178" s="84">
        <v>-126504</v>
      </c>
    </row>
    <row r="179" spans="1:10" ht="16.5" customHeight="1">
      <c r="A179" s="107" t="s">
        <v>187</v>
      </c>
      <c r="B179" s="88"/>
      <c r="C179" s="76"/>
      <c r="D179" s="108"/>
      <c r="E179" s="108"/>
      <c r="F179" s="108"/>
      <c r="G179" s="108"/>
      <c r="H179" s="108"/>
      <c r="I179" s="106"/>
      <c r="J179" s="108"/>
    </row>
    <row r="180" spans="1:10" ht="16.5" customHeight="1">
      <c r="A180" s="107" t="s">
        <v>188</v>
      </c>
      <c r="B180" s="88">
        <v>8.1999999999999993</v>
      </c>
      <c r="C180" s="76"/>
      <c r="D180" s="130">
        <f>H180</f>
        <v>273873</v>
      </c>
      <c r="E180" s="134"/>
      <c r="F180" s="130">
        <v>-680388</v>
      </c>
      <c r="G180" s="128"/>
      <c r="H180" s="130">
        <v>273873</v>
      </c>
      <c r="I180" s="106"/>
      <c r="J180" s="87">
        <v>-680388</v>
      </c>
    </row>
    <row r="181" spans="1:10" ht="16.5" customHeight="1">
      <c r="A181" s="107" t="s">
        <v>181</v>
      </c>
      <c r="B181" s="76"/>
      <c r="C181" s="76"/>
      <c r="D181" s="108"/>
      <c r="E181" s="108"/>
      <c r="F181" s="108"/>
      <c r="G181" s="108"/>
      <c r="H181" s="108"/>
      <c r="I181" s="106"/>
      <c r="J181" s="108"/>
    </row>
    <row r="182" spans="1:10" ht="16.5" customHeight="1">
      <c r="A182" s="107" t="s">
        <v>251</v>
      </c>
      <c r="B182" s="76"/>
      <c r="C182" s="76"/>
      <c r="D182" s="124">
        <f>SUM(D176:D180)</f>
        <v>-81901</v>
      </c>
      <c r="E182" s="108"/>
      <c r="F182" s="124">
        <f>SUM(F176:F180)</f>
        <v>-1012840</v>
      </c>
      <c r="G182" s="108"/>
      <c r="H182" s="124">
        <f>SUM(H176:H180)</f>
        <v>-81901</v>
      </c>
      <c r="I182" s="106"/>
      <c r="J182" s="124">
        <f>SUM(J176:J180)</f>
        <v>-1012840</v>
      </c>
    </row>
    <row r="183" spans="1:10" ht="16.5" customHeight="1">
      <c r="A183" s="102" t="s">
        <v>150</v>
      </c>
      <c r="B183" s="76"/>
      <c r="C183" s="76"/>
      <c r="D183" s="90">
        <f>SUM(D171+D182)</f>
        <v>82945</v>
      </c>
      <c r="F183" s="90">
        <f>SUM(F171+F182)</f>
        <v>-1092285</v>
      </c>
      <c r="H183" s="90">
        <f>SUM(H171+H182)</f>
        <v>82945</v>
      </c>
      <c r="J183" s="90">
        <f>SUM(J171+J182)</f>
        <v>-1092285</v>
      </c>
    </row>
    <row r="184" spans="1:10" ht="16.5" customHeight="1">
      <c r="A184" s="102"/>
      <c r="B184" s="76"/>
      <c r="C184" s="76"/>
      <c r="D184" s="85"/>
      <c r="F184" s="85"/>
      <c r="H184" s="85"/>
      <c r="J184" s="85"/>
    </row>
    <row r="185" spans="1:10" ht="16.5" customHeight="1" thickBot="1">
      <c r="A185" s="102" t="s">
        <v>151</v>
      </c>
      <c r="B185" s="76"/>
      <c r="C185" s="76"/>
      <c r="D185" s="103">
        <f>SUM(D159+D183)</f>
        <v>2992282</v>
      </c>
      <c r="E185" s="108"/>
      <c r="F185" s="103">
        <f>SUM(F159+F183)</f>
        <v>2911189</v>
      </c>
      <c r="G185" s="108"/>
      <c r="H185" s="103">
        <f>SUM(H159+H183)</f>
        <v>2980617</v>
      </c>
      <c r="I185" s="106"/>
      <c r="J185" s="103">
        <f>SUM(J159+J183)</f>
        <v>2896816</v>
      </c>
    </row>
    <row r="186" spans="1:10" ht="16.5" customHeight="1" thickTop="1">
      <c r="A186" s="107"/>
      <c r="B186" s="76"/>
      <c r="C186" s="76"/>
      <c r="D186" s="105"/>
      <c r="E186" s="108"/>
      <c r="F186" s="105"/>
      <c r="G186" s="105"/>
      <c r="H186" s="104"/>
      <c r="I186" s="106"/>
      <c r="J186" s="104"/>
    </row>
    <row r="187" spans="1:10" ht="16.5" customHeight="1">
      <c r="A187" s="73" t="s">
        <v>134</v>
      </c>
      <c r="B187" s="76"/>
      <c r="C187" s="76"/>
      <c r="D187" s="106"/>
      <c r="E187" s="108"/>
      <c r="F187" s="106"/>
      <c r="G187" s="106"/>
      <c r="H187" s="108"/>
      <c r="I187" s="106"/>
      <c r="J187" s="108"/>
    </row>
    <row r="188" spans="1:10" ht="16.5" customHeight="1" thickBot="1">
      <c r="A188" s="118" t="s">
        <v>126</v>
      </c>
      <c r="B188" s="76"/>
      <c r="C188" s="76"/>
      <c r="D188" s="106">
        <f>D185-D189</f>
        <v>2980617</v>
      </c>
      <c r="E188" s="108"/>
      <c r="F188" s="106">
        <f>F185-F189</f>
        <v>2896816</v>
      </c>
      <c r="G188" s="106"/>
      <c r="H188" s="119">
        <f>H185-H189</f>
        <v>2980617</v>
      </c>
      <c r="I188" s="106"/>
      <c r="J188" s="119">
        <f>J185-J189</f>
        <v>2896816</v>
      </c>
    </row>
    <row r="189" spans="1:10" ht="16.5" customHeight="1" thickTop="1">
      <c r="A189" s="118" t="s">
        <v>127</v>
      </c>
      <c r="B189" s="76"/>
      <c r="C189" s="76"/>
      <c r="D189" s="106">
        <v>11665</v>
      </c>
      <c r="E189" s="108"/>
      <c r="F189" s="106">
        <v>14373</v>
      </c>
      <c r="G189" s="106"/>
      <c r="H189" s="108"/>
      <c r="I189" s="106"/>
      <c r="J189" s="108"/>
    </row>
    <row r="190" spans="1:10" ht="16.5" customHeight="1" thickBot="1">
      <c r="B190" s="83"/>
      <c r="C190" s="76"/>
      <c r="D190" s="120">
        <f>SUM(D188:D189)</f>
        <v>2992282</v>
      </c>
      <c r="E190" s="108"/>
      <c r="F190" s="120">
        <f>SUM(F188:F189)</f>
        <v>2911189</v>
      </c>
      <c r="G190" s="106"/>
      <c r="H190" s="108"/>
      <c r="I190" s="106"/>
      <c r="J190" s="108"/>
    </row>
    <row r="191" spans="1:10" ht="16.5" customHeight="1" thickTop="1">
      <c r="B191" s="83"/>
      <c r="C191" s="76"/>
      <c r="D191" s="106">
        <f>D185-D190</f>
        <v>0</v>
      </c>
      <c r="E191" s="108"/>
      <c r="F191" s="106">
        <f>F185-F190</f>
        <v>0</v>
      </c>
      <c r="H191" s="106">
        <f>H185-H188</f>
        <v>0</v>
      </c>
      <c r="I191" s="108"/>
      <c r="J191" s="106">
        <f>J185-J188</f>
        <v>0</v>
      </c>
    </row>
    <row r="192" spans="1:10" ht="16.5" customHeight="1">
      <c r="A192" s="75" t="s">
        <v>242</v>
      </c>
      <c r="B192" s="83"/>
      <c r="C192" s="76"/>
      <c r="D192" s="105"/>
      <c r="E192" s="108"/>
      <c r="F192" s="105"/>
      <c r="H192" s="105"/>
      <c r="I192" s="108"/>
      <c r="J192" s="105"/>
    </row>
    <row r="193" spans="2:10" ht="16.5" customHeight="1">
      <c r="B193" s="83"/>
      <c r="C193" s="76"/>
      <c r="D193" s="105"/>
      <c r="E193" s="108"/>
      <c r="F193" s="105"/>
      <c r="H193" s="105"/>
      <c r="I193" s="108"/>
      <c r="J193" s="105"/>
    </row>
    <row r="194" spans="2:10" ht="16.5" customHeight="1">
      <c r="B194" s="83"/>
      <c r="C194" s="76"/>
      <c r="D194" s="105"/>
      <c r="E194" s="108"/>
      <c r="F194" s="105"/>
      <c r="H194" s="105"/>
      <c r="I194" s="108"/>
      <c r="J194" s="105"/>
    </row>
    <row r="195" spans="2:10" ht="16.5" customHeight="1">
      <c r="B195" s="83"/>
      <c r="C195" s="76"/>
      <c r="D195" s="105"/>
      <c r="E195" s="108"/>
      <c r="F195" s="105"/>
      <c r="H195" s="105"/>
      <c r="I195" s="108"/>
      <c r="J195" s="105"/>
    </row>
    <row r="196" spans="2:10" ht="16.5" customHeight="1">
      <c r="B196" s="83"/>
      <c r="C196" s="76"/>
      <c r="D196" s="105"/>
      <c r="E196" s="108"/>
      <c r="F196" s="105"/>
      <c r="H196" s="105"/>
      <c r="I196" s="108"/>
      <c r="J196" s="105"/>
    </row>
    <row r="197" spans="2:10" ht="16.5" customHeight="1">
      <c r="B197" s="83"/>
      <c r="C197" s="76"/>
      <c r="D197" s="105"/>
      <c r="E197" s="108"/>
      <c r="F197" s="105"/>
      <c r="H197" s="105"/>
      <c r="I197" s="108"/>
      <c r="J197" s="105"/>
    </row>
    <row r="198" spans="2:10" ht="16.5" customHeight="1">
      <c r="B198" s="83"/>
      <c r="C198" s="76"/>
      <c r="D198" s="105"/>
      <c r="E198" s="108"/>
      <c r="F198" s="105"/>
      <c r="H198" s="105"/>
      <c r="I198" s="108"/>
      <c r="J198" s="105"/>
    </row>
    <row r="199" spans="2:10" ht="16.5" customHeight="1">
      <c r="B199" s="83"/>
      <c r="C199" s="76"/>
      <c r="D199" s="105"/>
      <c r="E199" s="108"/>
      <c r="F199" s="105"/>
      <c r="H199" s="105"/>
      <c r="I199" s="108"/>
    </row>
    <row r="200" spans="2:10" ht="16.5" customHeight="1">
      <c r="B200" s="83"/>
      <c r="C200" s="76"/>
      <c r="D200" s="105"/>
      <c r="E200" s="108"/>
      <c r="F200" s="105"/>
      <c r="H200" s="105"/>
      <c r="I200" s="108"/>
      <c r="J200" s="106">
        <v>7</v>
      </c>
    </row>
  </sheetData>
  <printOptions gridLinesSet="0"/>
  <pageMargins left="0.78740157480314965" right="0.19685039370078741" top="0.43307086614173229" bottom="0.39370078740157483" header="0.19685039370078741" footer="0.19685039370078741"/>
  <pageSetup paperSize="9" scale="88" firstPageNumber="4" orientation="portrait" useFirstPageNumber="1" r:id="rId1"/>
  <headerFooter alignWithMargins="0"/>
  <rowBreaks count="3" manualBreakCount="3">
    <brk id="50" max="16383" man="1"/>
    <brk id="100" max="16383" man="1"/>
    <brk id="1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A57EA9-2B59-4CD0-BBAF-731A042DCBAF}">
  <dimension ref="A1:AC47"/>
  <sheetViews>
    <sheetView showGridLines="0" view="pageBreakPreview" topLeftCell="B11" zoomScale="90" zoomScaleNormal="110" zoomScaleSheetLayoutView="90" workbookViewId="0">
      <selection activeCell="I19" sqref="I19"/>
    </sheetView>
  </sheetViews>
  <sheetFormatPr defaultColWidth="9.140625" defaultRowHeight="15.75" customHeight="1"/>
  <cols>
    <col min="1" max="1" width="15.85546875" style="37" customWidth="1"/>
    <col min="2" max="2" width="13.42578125" style="37" customWidth="1"/>
    <col min="3" max="4" width="1.5703125" style="38" customWidth="1"/>
    <col min="5" max="5" width="12.5703125" style="37" customWidth="1"/>
    <col min="6" max="6" width="1.42578125" style="38" customWidth="1"/>
    <col min="7" max="7" width="12.85546875" style="37" customWidth="1"/>
    <col min="8" max="8" width="1.42578125" style="38" customWidth="1"/>
    <col min="9" max="9" width="10.5703125" style="37" customWidth="1"/>
    <col min="10" max="10" width="1.42578125" style="37" customWidth="1"/>
    <col min="11" max="11" width="12.85546875" style="37" customWidth="1"/>
    <col min="12" max="12" width="1.42578125" style="37" customWidth="1"/>
    <col min="13" max="13" width="12.140625" style="37" customWidth="1"/>
    <col min="14" max="14" width="1.42578125" style="37" customWidth="1"/>
    <col min="15" max="15" width="11.140625" style="37" customWidth="1"/>
    <col min="16" max="16" width="1.42578125" style="37" customWidth="1"/>
    <col min="17" max="17" width="12.5703125" style="37" customWidth="1"/>
    <col min="18" max="18" width="2" style="37" customWidth="1"/>
    <col min="19" max="19" width="12" style="37" bestFit="1" customWidth="1"/>
    <col min="20" max="20" width="1.42578125" style="37" customWidth="1"/>
    <col min="21" max="21" width="10.5703125" style="37" customWidth="1"/>
    <col min="22" max="22" width="1.42578125" style="37" customWidth="1"/>
    <col min="23" max="23" width="13" style="37" customWidth="1"/>
    <col min="24" max="24" width="1.42578125" style="37" customWidth="1"/>
    <col min="25" max="25" width="14.42578125" style="37" bestFit="1" customWidth="1"/>
    <col min="26" max="26" width="1.42578125" style="37" customWidth="1"/>
    <col min="27" max="27" width="12.42578125" style="37" customWidth="1"/>
    <col min="28" max="28" width="1.42578125" style="37" customWidth="1"/>
    <col min="29" max="29" width="12.5703125" style="37" customWidth="1"/>
    <col min="30" max="16384" width="9.140625" style="37"/>
  </cols>
  <sheetData>
    <row r="1" spans="1:29" s="33" customFormat="1" ht="15.75" customHeight="1">
      <c r="AC1" s="32" t="s">
        <v>147</v>
      </c>
    </row>
    <row r="2" spans="1:29" s="33" customFormat="1" ht="15.75" customHeight="1">
      <c r="A2" s="33" t="s">
        <v>22</v>
      </c>
    </row>
    <row r="3" spans="1:29" s="33" customFormat="1" ht="15.75" customHeight="1">
      <c r="A3" s="33" t="s">
        <v>95</v>
      </c>
    </row>
    <row r="4" spans="1:29" s="33" customFormat="1" ht="15.75" customHeight="1">
      <c r="A4" s="33" t="s">
        <v>274</v>
      </c>
    </row>
    <row r="5" spans="1:29" ht="15.75" customHeight="1">
      <c r="AC5" s="32" t="s">
        <v>143</v>
      </c>
    </row>
    <row r="6" spans="1:29" ht="15.75" customHeight="1">
      <c r="C6" s="37"/>
      <c r="D6" s="37"/>
      <c r="E6" s="154" t="s">
        <v>20</v>
      </c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54"/>
    </row>
    <row r="7" spans="1:29" ht="15.75" customHeight="1">
      <c r="C7" s="37"/>
      <c r="D7" s="37"/>
      <c r="E7" s="39" t="s">
        <v>69</v>
      </c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39"/>
      <c r="Z7" s="41"/>
      <c r="AA7" s="42"/>
      <c r="AB7" s="41"/>
      <c r="AC7" s="41"/>
    </row>
    <row r="8" spans="1:29" ht="15.75" customHeight="1">
      <c r="C8" s="37"/>
      <c r="D8" s="37"/>
      <c r="F8" s="33"/>
      <c r="G8" s="33"/>
      <c r="H8" s="33"/>
      <c r="I8" s="33"/>
      <c r="J8" s="33"/>
      <c r="K8" s="43"/>
      <c r="L8" s="43"/>
      <c r="M8" s="43"/>
      <c r="N8" s="44"/>
      <c r="O8" s="155" t="s">
        <v>68</v>
      </c>
      <c r="P8" s="155"/>
      <c r="Q8" s="155"/>
      <c r="R8" s="155"/>
      <c r="S8" s="155"/>
      <c r="T8" s="155"/>
      <c r="U8" s="155"/>
      <c r="V8" s="155"/>
      <c r="W8" s="155"/>
      <c r="X8" s="33"/>
      <c r="Y8" s="42"/>
      <c r="Z8" s="41"/>
      <c r="AA8" s="42"/>
      <c r="AB8" s="33"/>
      <c r="AC8" s="33"/>
    </row>
    <row r="9" spans="1:29" ht="15.75" customHeight="1">
      <c r="C9" s="37"/>
      <c r="D9" s="37"/>
      <c r="E9" s="45"/>
      <c r="F9" s="46"/>
      <c r="G9" s="46"/>
      <c r="H9" s="46"/>
      <c r="I9" s="46"/>
      <c r="J9" s="46"/>
      <c r="K9" s="46"/>
      <c r="L9" s="46"/>
      <c r="M9" s="46"/>
      <c r="O9" s="155" t="s">
        <v>70</v>
      </c>
      <c r="P9" s="155"/>
      <c r="Q9" s="155"/>
      <c r="R9" s="155"/>
      <c r="S9" s="155"/>
      <c r="T9" s="155"/>
      <c r="U9" s="155"/>
      <c r="V9" s="46"/>
      <c r="W9" s="46"/>
      <c r="X9" s="46"/>
      <c r="Y9" s="42"/>
      <c r="Z9" s="41"/>
      <c r="AA9" s="42"/>
      <c r="AB9" s="41"/>
      <c r="AC9" s="41"/>
    </row>
    <row r="10" spans="1:29" s="42" customFormat="1" ht="15.75" customHeight="1">
      <c r="A10" s="37"/>
      <c r="B10" s="37"/>
      <c r="C10" s="37"/>
      <c r="D10" s="37"/>
      <c r="E10" s="45"/>
      <c r="F10" s="46"/>
      <c r="G10" s="46"/>
      <c r="H10" s="46"/>
      <c r="I10" s="46"/>
      <c r="J10" s="46"/>
      <c r="K10" s="46"/>
      <c r="L10" s="46"/>
      <c r="M10" s="46"/>
      <c r="N10" s="45"/>
      <c r="O10" s="42" t="s">
        <v>71</v>
      </c>
      <c r="P10" s="46"/>
      <c r="R10" s="46"/>
      <c r="T10" s="46"/>
      <c r="U10" s="46"/>
      <c r="V10" s="46"/>
      <c r="W10" s="46"/>
      <c r="X10" s="46"/>
      <c r="Z10" s="41"/>
      <c r="AB10" s="41"/>
      <c r="AC10" s="41"/>
    </row>
    <row r="11" spans="1:29" s="42" customFormat="1" ht="15.75" customHeight="1">
      <c r="A11" s="37"/>
      <c r="B11" s="37"/>
      <c r="C11" s="37"/>
      <c r="D11" s="37"/>
      <c r="E11" s="45"/>
      <c r="F11" s="46"/>
      <c r="G11" s="46"/>
      <c r="H11" s="46"/>
      <c r="J11" s="46"/>
      <c r="L11" s="46"/>
      <c r="M11" s="46"/>
      <c r="N11" s="45"/>
      <c r="O11" s="42" t="s">
        <v>72</v>
      </c>
      <c r="P11" s="46"/>
      <c r="R11" s="46"/>
      <c r="S11" s="42" t="s">
        <v>99</v>
      </c>
      <c r="T11" s="46"/>
      <c r="U11" s="46"/>
      <c r="V11" s="46"/>
      <c r="W11" s="46"/>
      <c r="X11" s="46"/>
      <c r="Y11" s="42" t="s">
        <v>53</v>
      </c>
      <c r="Z11" s="41"/>
      <c r="AA11" s="42" t="s">
        <v>107</v>
      </c>
      <c r="AB11" s="41"/>
      <c r="AC11" s="41"/>
    </row>
    <row r="12" spans="1:29" ht="15.75" customHeight="1">
      <c r="C12" s="41"/>
      <c r="D12" s="41"/>
      <c r="E12" s="42" t="s">
        <v>204</v>
      </c>
      <c r="F12" s="41"/>
      <c r="G12" s="41"/>
      <c r="H12" s="41"/>
      <c r="I12" s="46"/>
      <c r="J12" s="41"/>
      <c r="K12" s="156" t="s">
        <v>2</v>
      </c>
      <c r="L12" s="156"/>
      <c r="M12" s="156"/>
      <c r="N12" s="41"/>
      <c r="O12" s="42" t="s">
        <v>73</v>
      </c>
      <c r="P12" s="41"/>
      <c r="Q12" s="42" t="s">
        <v>277</v>
      </c>
      <c r="R12" s="41"/>
      <c r="S12" s="42" t="s">
        <v>100</v>
      </c>
      <c r="T12" s="41"/>
      <c r="U12" s="42" t="s">
        <v>201</v>
      </c>
      <c r="V12" s="41"/>
      <c r="W12" s="42" t="s">
        <v>74</v>
      </c>
      <c r="X12" s="41"/>
      <c r="Y12" s="42" t="s">
        <v>54</v>
      </c>
      <c r="Z12" s="41"/>
      <c r="AA12" s="42" t="s">
        <v>138</v>
      </c>
      <c r="AB12" s="41"/>
      <c r="AC12" s="42" t="s">
        <v>3</v>
      </c>
    </row>
    <row r="13" spans="1:29" ht="15.75" customHeight="1">
      <c r="A13" s="42"/>
      <c r="B13" s="42"/>
      <c r="C13" s="42"/>
      <c r="D13" s="42"/>
      <c r="E13" s="42" t="s">
        <v>205</v>
      </c>
      <c r="G13" s="42" t="s">
        <v>206</v>
      </c>
      <c r="I13" s="42" t="s">
        <v>208</v>
      </c>
      <c r="J13" s="38"/>
      <c r="K13" s="42" t="s">
        <v>75</v>
      </c>
      <c r="L13" s="42"/>
      <c r="M13" s="42"/>
      <c r="N13" s="42"/>
      <c r="O13" s="42" t="s">
        <v>76</v>
      </c>
      <c r="P13" s="38"/>
      <c r="Q13" s="42" t="s">
        <v>223</v>
      </c>
      <c r="R13" s="38"/>
      <c r="S13" s="42" t="s">
        <v>157</v>
      </c>
      <c r="T13" s="38"/>
      <c r="U13" s="42" t="s">
        <v>202</v>
      </c>
      <c r="V13" s="38"/>
      <c r="W13" s="42" t="s">
        <v>77</v>
      </c>
      <c r="X13" s="38"/>
      <c r="Y13" s="42" t="s">
        <v>78</v>
      </c>
      <c r="AA13" s="42" t="s">
        <v>108</v>
      </c>
      <c r="AC13" s="42" t="s">
        <v>79</v>
      </c>
    </row>
    <row r="14" spans="1:29" ht="15.75" customHeight="1">
      <c r="A14" s="42"/>
      <c r="B14" s="42"/>
      <c r="C14" s="42"/>
      <c r="D14" s="42"/>
      <c r="E14" s="47" t="s">
        <v>1</v>
      </c>
      <c r="F14" s="48"/>
      <c r="G14" s="47" t="s">
        <v>207</v>
      </c>
      <c r="H14" s="48"/>
      <c r="I14" s="47" t="s">
        <v>209</v>
      </c>
      <c r="J14" s="48"/>
      <c r="K14" s="47" t="s">
        <v>80</v>
      </c>
      <c r="L14" s="42"/>
      <c r="M14" s="47" t="s">
        <v>7</v>
      </c>
      <c r="N14" s="42"/>
      <c r="O14" s="47" t="s">
        <v>82</v>
      </c>
      <c r="P14" s="48"/>
      <c r="Q14" s="47" t="s">
        <v>196</v>
      </c>
      <c r="R14" s="48"/>
      <c r="S14" s="47" t="s">
        <v>81</v>
      </c>
      <c r="T14" s="48"/>
      <c r="U14" s="47" t="s">
        <v>203</v>
      </c>
      <c r="V14" s="48"/>
      <c r="W14" s="47" t="s">
        <v>83</v>
      </c>
      <c r="X14" s="48"/>
      <c r="Y14" s="47" t="s">
        <v>84</v>
      </c>
      <c r="Z14" s="42"/>
      <c r="AA14" s="47" t="s">
        <v>57</v>
      </c>
      <c r="AB14" s="42"/>
      <c r="AC14" s="47" t="s">
        <v>85</v>
      </c>
    </row>
    <row r="15" spans="1:29" ht="15.75" customHeight="1">
      <c r="A15" s="33" t="s">
        <v>219</v>
      </c>
      <c r="C15" s="37"/>
      <c r="D15" s="37"/>
      <c r="E15" s="49">
        <v>11949713</v>
      </c>
      <c r="F15" s="50"/>
      <c r="G15" s="49">
        <v>15452854</v>
      </c>
      <c r="H15" s="50"/>
      <c r="I15" s="49">
        <v>1227782</v>
      </c>
      <c r="J15" s="50"/>
      <c r="K15" s="49">
        <v>1203111</v>
      </c>
      <c r="L15" s="49"/>
      <c r="M15" s="35">
        <v>24151893</v>
      </c>
      <c r="N15" s="49"/>
      <c r="O15" s="49">
        <v>227839</v>
      </c>
      <c r="P15" s="49"/>
      <c r="Q15" s="49">
        <v>-937293</v>
      </c>
      <c r="R15" s="49"/>
      <c r="S15" s="49">
        <v>-1787969</v>
      </c>
      <c r="T15" s="49"/>
      <c r="U15" s="49">
        <v>91042</v>
      </c>
      <c r="V15" s="49"/>
      <c r="W15" s="49">
        <f>SUM(O15:U15)</f>
        <v>-2406381</v>
      </c>
      <c r="X15" s="49"/>
      <c r="Y15" s="49">
        <f>SUM(E15:M15,W15)</f>
        <v>51578972</v>
      </c>
      <c r="Z15" s="49"/>
      <c r="AA15" s="49">
        <v>705784</v>
      </c>
      <c r="AB15" s="49"/>
      <c r="AC15" s="49">
        <f>SUM(Y15:AA15)</f>
        <v>52284756</v>
      </c>
    </row>
    <row r="16" spans="1:29" ht="15.75" customHeight="1">
      <c r="A16" s="37" t="s">
        <v>149</v>
      </c>
      <c r="C16" s="37"/>
      <c r="D16" s="37"/>
      <c r="E16" s="49">
        <v>0</v>
      </c>
      <c r="F16" s="49"/>
      <c r="G16" s="49">
        <v>0</v>
      </c>
      <c r="H16" s="49"/>
      <c r="I16" s="49">
        <v>0</v>
      </c>
      <c r="J16" s="49"/>
      <c r="K16" s="49">
        <v>0</v>
      </c>
      <c r="L16" s="36"/>
      <c r="M16" s="49">
        <v>3989101</v>
      </c>
      <c r="N16" s="49"/>
      <c r="O16" s="49">
        <v>0</v>
      </c>
      <c r="P16" s="49"/>
      <c r="Q16" s="49">
        <v>0</v>
      </c>
      <c r="R16" s="49"/>
      <c r="S16" s="49">
        <v>0</v>
      </c>
      <c r="T16" s="49"/>
      <c r="U16" s="49">
        <v>0</v>
      </c>
      <c r="V16" s="49"/>
      <c r="W16" s="49">
        <f>SUM(O16:U16)</f>
        <v>0</v>
      </c>
      <c r="X16" s="49"/>
      <c r="Y16" s="49">
        <f>SUM(E16:M16,W16)</f>
        <v>3989101</v>
      </c>
      <c r="Z16" s="49"/>
      <c r="AA16" s="49">
        <v>14373</v>
      </c>
      <c r="AB16" s="49"/>
      <c r="AC16" s="49">
        <f>SUM(Y16:AA16)</f>
        <v>4003474</v>
      </c>
    </row>
    <row r="17" spans="1:29" ht="15.75" customHeight="1">
      <c r="A17" s="37" t="s">
        <v>150</v>
      </c>
      <c r="C17" s="37"/>
      <c r="D17" s="37"/>
      <c r="E17" s="51">
        <v>0</v>
      </c>
      <c r="F17" s="49"/>
      <c r="G17" s="51">
        <v>0</v>
      </c>
      <c r="H17" s="49"/>
      <c r="I17" s="51">
        <v>0</v>
      </c>
      <c r="J17" s="49"/>
      <c r="K17" s="51">
        <v>0</v>
      </c>
      <c r="L17" s="36"/>
      <c r="M17" s="51">
        <v>0</v>
      </c>
      <c r="N17" s="49"/>
      <c r="O17" s="51">
        <v>13510</v>
      </c>
      <c r="P17" s="49"/>
      <c r="Q17" s="51">
        <v>-332452</v>
      </c>
      <c r="R17" s="49"/>
      <c r="S17" s="51">
        <v>-773343</v>
      </c>
      <c r="T17" s="49"/>
      <c r="U17" s="51">
        <v>0</v>
      </c>
      <c r="V17" s="49"/>
      <c r="W17" s="51">
        <f>SUM(O17:U17)</f>
        <v>-1092285</v>
      </c>
      <c r="X17" s="49"/>
      <c r="Y17" s="51">
        <f>SUM(E17:M17,W17)</f>
        <v>-1092285</v>
      </c>
      <c r="Z17" s="49"/>
      <c r="AA17" s="51">
        <v>0</v>
      </c>
      <c r="AB17" s="49"/>
      <c r="AC17" s="51">
        <f>SUM(Y17:AA17)</f>
        <v>-1092285</v>
      </c>
    </row>
    <row r="18" spans="1:29" ht="15.75" customHeight="1">
      <c r="A18" s="37" t="s">
        <v>151</v>
      </c>
      <c r="C18" s="37"/>
      <c r="D18" s="37"/>
      <c r="E18" s="49">
        <f>SUM(E16:E17)</f>
        <v>0</v>
      </c>
      <c r="F18" s="49"/>
      <c r="G18" s="49">
        <f>SUM(G16:G17)</f>
        <v>0</v>
      </c>
      <c r="H18" s="49"/>
      <c r="I18" s="49">
        <f>SUM(I16:I17)</f>
        <v>0</v>
      </c>
      <c r="J18" s="49"/>
      <c r="K18" s="49">
        <f>SUM(K16:K17)</f>
        <v>0</v>
      </c>
      <c r="L18" s="36"/>
      <c r="M18" s="49">
        <f>SUM(M16:M17)</f>
        <v>3989101</v>
      </c>
      <c r="N18" s="49"/>
      <c r="O18" s="49">
        <f>SUM(O16:O17)</f>
        <v>13510</v>
      </c>
      <c r="P18" s="49"/>
      <c r="Q18" s="49">
        <f>SUM(Q16:Q17)</f>
        <v>-332452</v>
      </c>
      <c r="R18" s="49"/>
      <c r="S18" s="49">
        <f>SUM(S16:S17)</f>
        <v>-773343</v>
      </c>
      <c r="T18" s="49"/>
      <c r="U18" s="49">
        <f>SUM(U16:U17)</f>
        <v>0</v>
      </c>
      <c r="V18" s="49"/>
      <c r="W18" s="49">
        <f>SUM(W16:W17)</f>
        <v>-1092285</v>
      </c>
      <c r="X18" s="49"/>
      <c r="Y18" s="49">
        <f>SUM(Y16:Y17)</f>
        <v>2896816</v>
      </c>
      <c r="Z18" s="49"/>
      <c r="AA18" s="49">
        <f>SUM(AA16:AA17)</f>
        <v>14373</v>
      </c>
      <c r="AB18" s="49"/>
      <c r="AC18" s="49">
        <f>SUM(AC16:AC17)</f>
        <v>2911189</v>
      </c>
    </row>
    <row r="19" spans="1:29" ht="15.75" customHeight="1">
      <c r="A19" s="37" t="s">
        <v>199</v>
      </c>
      <c r="C19" s="37"/>
      <c r="D19" s="37"/>
      <c r="E19" s="49"/>
      <c r="F19" s="49"/>
      <c r="G19" s="49"/>
      <c r="H19" s="49"/>
      <c r="I19" s="49"/>
      <c r="J19" s="49"/>
      <c r="K19" s="49"/>
      <c r="L19" s="36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</row>
    <row r="20" spans="1:29" ht="15.75" customHeight="1">
      <c r="A20" s="37" t="s">
        <v>200</v>
      </c>
      <c r="C20" s="37"/>
      <c r="D20" s="37"/>
      <c r="E20" s="49">
        <v>0</v>
      </c>
      <c r="F20" s="49"/>
      <c r="G20" s="49">
        <v>0</v>
      </c>
      <c r="H20" s="49"/>
      <c r="I20" s="49">
        <v>0</v>
      </c>
      <c r="J20" s="49"/>
      <c r="K20" s="49">
        <v>0</v>
      </c>
      <c r="L20" s="36"/>
      <c r="M20" s="49">
        <v>-331284</v>
      </c>
      <c r="N20" s="49"/>
      <c r="O20" s="49">
        <v>0</v>
      </c>
      <c r="P20" s="49"/>
      <c r="Q20" s="49">
        <v>0</v>
      </c>
      <c r="R20" s="49"/>
      <c r="S20" s="49">
        <v>331284</v>
      </c>
      <c r="T20" s="49"/>
      <c r="U20" s="49">
        <v>0</v>
      </c>
      <c r="V20" s="49"/>
      <c r="W20" s="49">
        <f>SUM(O20:U20)</f>
        <v>331284</v>
      </c>
      <c r="X20" s="49"/>
      <c r="Y20" s="49">
        <f>SUM(E20:M20,W20)</f>
        <v>0</v>
      </c>
      <c r="Z20" s="49"/>
      <c r="AA20" s="49">
        <v>0</v>
      </c>
      <c r="AB20" s="49"/>
      <c r="AC20" s="49">
        <f>SUM(Y20:AA20)</f>
        <v>0</v>
      </c>
    </row>
    <row r="21" spans="1:29" ht="15.75" customHeight="1">
      <c r="A21" s="37" t="s">
        <v>276</v>
      </c>
      <c r="C21" s="37"/>
      <c r="D21" s="37"/>
      <c r="E21" s="49">
        <v>0</v>
      </c>
      <c r="F21" s="49"/>
      <c r="G21" s="49">
        <v>0</v>
      </c>
      <c r="H21" s="49"/>
      <c r="I21" s="49">
        <v>0</v>
      </c>
      <c r="J21" s="49"/>
      <c r="K21" s="49">
        <v>0</v>
      </c>
      <c r="L21" s="36"/>
      <c r="M21" s="49">
        <v>-6572054</v>
      </c>
      <c r="N21" s="49"/>
      <c r="O21" s="49">
        <v>0</v>
      </c>
      <c r="P21" s="49"/>
      <c r="Q21" s="49">
        <v>0</v>
      </c>
      <c r="R21" s="49"/>
      <c r="S21" s="49">
        <v>0</v>
      </c>
      <c r="T21" s="49"/>
      <c r="U21" s="49">
        <v>0</v>
      </c>
      <c r="V21" s="49"/>
      <c r="W21" s="49">
        <f>SUM(O21:U21)</f>
        <v>0</v>
      </c>
      <c r="X21" s="49"/>
      <c r="Y21" s="49">
        <f>SUM(E21:M21,W21)</f>
        <v>-6572054</v>
      </c>
      <c r="Z21" s="49"/>
      <c r="AA21" s="49">
        <v>0</v>
      </c>
      <c r="AB21" s="49"/>
      <c r="AC21" s="49">
        <f>SUM(Y21:AA21)</f>
        <v>-6572054</v>
      </c>
    </row>
    <row r="22" spans="1:29" ht="15.75" customHeight="1">
      <c r="A22" s="37" t="s">
        <v>252</v>
      </c>
      <c r="C22" s="37"/>
      <c r="D22" s="37"/>
      <c r="E22" s="49"/>
      <c r="F22" s="50"/>
      <c r="G22" s="49"/>
      <c r="H22" s="50"/>
      <c r="I22" s="49"/>
      <c r="J22" s="50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</row>
    <row r="23" spans="1:29" ht="15.75" customHeight="1">
      <c r="A23" s="37" t="s">
        <v>253</v>
      </c>
      <c r="C23" s="37"/>
      <c r="D23" s="37"/>
      <c r="E23" s="125">
        <v>0</v>
      </c>
      <c r="F23" s="50"/>
      <c r="G23" s="125">
        <v>0</v>
      </c>
      <c r="H23" s="50"/>
      <c r="I23" s="125">
        <v>0</v>
      </c>
      <c r="J23" s="50"/>
      <c r="K23" s="125">
        <v>0</v>
      </c>
      <c r="L23" s="49"/>
      <c r="M23" s="125">
        <v>0</v>
      </c>
      <c r="N23" s="49"/>
      <c r="O23" s="49">
        <v>0</v>
      </c>
      <c r="P23" s="49"/>
      <c r="Q23" s="49">
        <v>0</v>
      </c>
      <c r="R23" s="49"/>
      <c r="S23" s="49">
        <v>0</v>
      </c>
      <c r="T23" s="49"/>
      <c r="U23" s="49">
        <v>0</v>
      </c>
      <c r="V23" s="49"/>
      <c r="W23" s="49">
        <f>SUM(O23:U23)</f>
        <v>0</v>
      </c>
      <c r="X23" s="49"/>
      <c r="Y23" s="49">
        <f>SUM(E23:M23,W23)</f>
        <v>0</v>
      </c>
      <c r="Z23" s="49"/>
      <c r="AA23" s="49">
        <v>-3</v>
      </c>
      <c r="AB23" s="49"/>
      <c r="AC23" s="49">
        <f>SUM(Y23:AA23)</f>
        <v>-3</v>
      </c>
    </row>
    <row r="24" spans="1:29" ht="15.75" customHeight="1">
      <c r="A24" s="37" t="s">
        <v>235</v>
      </c>
      <c r="C24" s="37"/>
      <c r="D24" s="37"/>
      <c r="E24" s="49">
        <v>0</v>
      </c>
      <c r="F24" s="49"/>
      <c r="G24" s="49">
        <v>0</v>
      </c>
      <c r="H24" s="49"/>
      <c r="I24" s="49">
        <v>0</v>
      </c>
      <c r="J24" s="49"/>
      <c r="K24" s="49">
        <v>0</v>
      </c>
      <c r="L24" s="36"/>
      <c r="M24" s="49">
        <v>-57</v>
      </c>
      <c r="N24" s="49"/>
      <c r="O24" s="49">
        <v>0</v>
      </c>
      <c r="P24" s="49"/>
      <c r="Q24" s="49">
        <v>0</v>
      </c>
      <c r="R24" s="49"/>
      <c r="S24" s="49">
        <v>0</v>
      </c>
      <c r="T24" s="49"/>
      <c r="U24" s="49">
        <v>0</v>
      </c>
      <c r="V24" s="49"/>
      <c r="W24" s="49">
        <f>SUM(O24:U24)</f>
        <v>0</v>
      </c>
      <c r="X24" s="49"/>
      <c r="Y24" s="49">
        <f>SUM(E24:M24,W24)</f>
        <v>-57</v>
      </c>
      <c r="Z24" s="49"/>
      <c r="AA24" s="49">
        <v>0</v>
      </c>
      <c r="AB24" s="49"/>
      <c r="AC24" s="49">
        <f t="shared" ref="AC24" si="0">SUM(Y24:AA24)</f>
        <v>-57</v>
      </c>
    </row>
    <row r="25" spans="1:29" ht="15.75" customHeight="1" thickBot="1">
      <c r="A25" s="33" t="s">
        <v>254</v>
      </c>
      <c r="B25" s="52"/>
      <c r="C25" s="53"/>
      <c r="D25" s="53"/>
      <c r="E25" s="54">
        <f>SUM(E15,E18:E24)</f>
        <v>11949713</v>
      </c>
      <c r="F25" s="50"/>
      <c r="G25" s="54">
        <f>SUM(G15,G18:G24)</f>
        <v>15452854</v>
      </c>
      <c r="H25" s="50"/>
      <c r="I25" s="54">
        <f>SUM(I15,I18:I24)</f>
        <v>1227782</v>
      </c>
      <c r="J25" s="50"/>
      <c r="K25" s="54">
        <f>SUM(K15,K18:K24)</f>
        <v>1203111</v>
      </c>
      <c r="L25" s="49"/>
      <c r="M25" s="54">
        <f>SUM(M15,M18:M24)</f>
        <v>21237599</v>
      </c>
      <c r="N25" s="49"/>
      <c r="O25" s="54">
        <f>SUM(O15,O18:O24)</f>
        <v>241349</v>
      </c>
      <c r="P25" s="49"/>
      <c r="Q25" s="54">
        <f>SUM(Q15,Q18:Q24)</f>
        <v>-1269745</v>
      </c>
      <c r="R25" s="49"/>
      <c r="S25" s="54">
        <f>SUM(S15,S18:S24)</f>
        <v>-2230028</v>
      </c>
      <c r="T25" s="49"/>
      <c r="U25" s="54">
        <f>SUM(U15,U18:U24)</f>
        <v>91042</v>
      </c>
      <c r="V25" s="49"/>
      <c r="W25" s="54">
        <f>SUM(W15,W18:W24)</f>
        <v>-3167382</v>
      </c>
      <c r="X25" s="49"/>
      <c r="Y25" s="54">
        <f>SUM(Y15,Y18:Y24)</f>
        <v>47903677</v>
      </c>
      <c r="Z25" s="49"/>
      <c r="AA25" s="54">
        <f>SUM(AA15,AA18:AA24)</f>
        <v>720154</v>
      </c>
      <c r="AB25" s="49"/>
      <c r="AC25" s="54">
        <f>SUM(AC15,AC18:AC24)</f>
        <v>48623831</v>
      </c>
    </row>
    <row r="26" spans="1:29" ht="15.75" customHeight="1" thickTop="1">
      <c r="A26" s="33"/>
      <c r="B26" s="52"/>
      <c r="C26" s="53"/>
      <c r="D26" s="53"/>
      <c r="E26" s="49"/>
      <c r="F26" s="50"/>
      <c r="G26" s="49"/>
      <c r="H26" s="50"/>
      <c r="I26" s="49"/>
      <c r="J26" s="50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</row>
    <row r="27" spans="1:29" ht="15.75" customHeight="1">
      <c r="A27" s="33" t="s">
        <v>241</v>
      </c>
      <c r="C27" s="37"/>
      <c r="D27" s="37"/>
      <c r="E27" s="49">
        <v>11949713</v>
      </c>
      <c r="F27" s="50"/>
      <c r="G27" s="49">
        <v>15452854</v>
      </c>
      <c r="H27" s="50"/>
      <c r="I27" s="49">
        <v>1227782</v>
      </c>
      <c r="J27" s="50"/>
      <c r="K27" s="49">
        <v>1203111</v>
      </c>
      <c r="L27" s="49"/>
      <c r="M27" s="35">
        <v>24665899</v>
      </c>
      <c r="N27" s="49"/>
      <c r="O27" s="49">
        <v>230009</v>
      </c>
      <c r="P27" s="49"/>
      <c r="Q27" s="49">
        <v>-1220989</v>
      </c>
      <c r="R27" s="49"/>
      <c r="S27" s="49">
        <v>-2086888</v>
      </c>
      <c r="T27" s="49"/>
      <c r="U27" s="49">
        <v>91042</v>
      </c>
      <c r="V27" s="49"/>
      <c r="W27" s="49">
        <f>SUM(O27:U27)</f>
        <v>-2986826</v>
      </c>
      <c r="X27" s="49"/>
      <c r="Y27" s="49">
        <f>SUM(E27:M27,W27)</f>
        <v>51512533</v>
      </c>
      <c r="Z27" s="49"/>
      <c r="AA27" s="49">
        <v>720455</v>
      </c>
      <c r="AB27" s="49"/>
      <c r="AC27" s="49">
        <f>SUM(Y27:AA27)</f>
        <v>52232988</v>
      </c>
    </row>
    <row r="28" spans="1:29" ht="15.75" customHeight="1">
      <c r="A28" s="37" t="s">
        <v>149</v>
      </c>
      <c r="C28" s="37"/>
      <c r="D28" s="37"/>
      <c r="E28" s="49">
        <v>0</v>
      </c>
      <c r="F28" s="49"/>
      <c r="G28" s="49">
        <v>0</v>
      </c>
      <c r="H28" s="49"/>
      <c r="I28" s="49">
        <v>0</v>
      </c>
      <c r="J28" s="49"/>
      <c r="K28" s="49">
        <v>0</v>
      </c>
      <c r="L28" s="36"/>
      <c r="M28" s="49">
        <f>PL!D141</f>
        <v>2897672</v>
      </c>
      <c r="N28" s="49"/>
      <c r="O28" s="49">
        <v>0</v>
      </c>
      <c r="P28" s="49"/>
      <c r="Q28" s="49">
        <v>0</v>
      </c>
      <c r="R28" s="49"/>
      <c r="S28" s="49">
        <v>0</v>
      </c>
      <c r="T28" s="49"/>
      <c r="U28" s="49">
        <v>0</v>
      </c>
      <c r="V28" s="49"/>
      <c r="W28" s="49">
        <f>SUM(O28:U28)</f>
        <v>0</v>
      </c>
      <c r="X28" s="49"/>
      <c r="Y28" s="49">
        <f>SUM(E28:M28,W28)</f>
        <v>2897672</v>
      </c>
      <c r="Z28" s="49"/>
      <c r="AA28" s="49">
        <f>PL!D142</f>
        <v>11665</v>
      </c>
      <c r="AB28" s="49"/>
      <c r="AC28" s="49">
        <f>SUM(Y28:AA28)</f>
        <v>2909337</v>
      </c>
    </row>
    <row r="29" spans="1:29" ht="15.75" customHeight="1">
      <c r="A29" s="37" t="s">
        <v>150</v>
      </c>
      <c r="C29" s="37"/>
      <c r="D29" s="37"/>
      <c r="E29" s="51">
        <v>0</v>
      </c>
      <c r="F29" s="49"/>
      <c r="G29" s="51">
        <v>0</v>
      </c>
      <c r="H29" s="49"/>
      <c r="I29" s="51">
        <v>0</v>
      </c>
      <c r="J29" s="49"/>
      <c r="K29" s="51">
        <v>0</v>
      </c>
      <c r="L29" s="36"/>
      <c r="M29" s="51">
        <v>0</v>
      </c>
      <c r="N29" s="49"/>
      <c r="O29" s="51">
        <f>PL!D165</f>
        <v>8805</v>
      </c>
      <c r="P29" s="49"/>
      <c r="Q29" s="51">
        <f>PL!D176</f>
        <v>-355774</v>
      </c>
      <c r="R29" s="49"/>
      <c r="S29" s="51">
        <f>SUM(PL!D169,PL!D180)</f>
        <v>429914</v>
      </c>
      <c r="T29" s="49"/>
      <c r="U29" s="51">
        <v>0</v>
      </c>
      <c r="V29" s="49"/>
      <c r="W29" s="51">
        <f>SUM(O29:U29)</f>
        <v>82945</v>
      </c>
      <c r="X29" s="49"/>
      <c r="Y29" s="51">
        <f>SUM(E29:M29,W29)</f>
        <v>82945</v>
      </c>
      <c r="Z29" s="49"/>
      <c r="AA29" s="51">
        <v>0</v>
      </c>
      <c r="AB29" s="49"/>
      <c r="AC29" s="51">
        <f>SUM(Y29:AA29)</f>
        <v>82945</v>
      </c>
    </row>
    <row r="30" spans="1:29" ht="15.75" customHeight="1">
      <c r="A30" s="37" t="s">
        <v>151</v>
      </c>
      <c r="C30" s="37"/>
      <c r="D30" s="37"/>
      <c r="E30" s="49">
        <f>SUM(E28:E29)</f>
        <v>0</v>
      </c>
      <c r="F30" s="49"/>
      <c r="G30" s="49">
        <f>SUM(G28:G29)</f>
        <v>0</v>
      </c>
      <c r="H30" s="49"/>
      <c r="I30" s="49">
        <f>SUM(I28:I29)</f>
        <v>0</v>
      </c>
      <c r="J30" s="49"/>
      <c r="K30" s="49">
        <f>SUM(K28:K29)</f>
        <v>0</v>
      </c>
      <c r="L30" s="36"/>
      <c r="M30" s="49">
        <f>SUM(M28:M29)</f>
        <v>2897672</v>
      </c>
      <c r="N30" s="49"/>
      <c r="O30" s="49">
        <f>SUM(O28:O29)</f>
        <v>8805</v>
      </c>
      <c r="P30" s="49"/>
      <c r="Q30" s="49">
        <f>SUM(Q28:Q29)</f>
        <v>-355774</v>
      </c>
      <c r="R30" s="49"/>
      <c r="S30" s="49">
        <f>SUM(S28:S29)</f>
        <v>429914</v>
      </c>
      <c r="T30" s="49"/>
      <c r="U30" s="49">
        <f>SUM(U28:U29)</f>
        <v>0</v>
      </c>
      <c r="V30" s="49"/>
      <c r="W30" s="49">
        <f>SUM(W28:W29)</f>
        <v>82945</v>
      </c>
      <c r="X30" s="49"/>
      <c r="Y30" s="49">
        <f>SUM(Y28:Y29)</f>
        <v>2980617</v>
      </c>
      <c r="Z30" s="49"/>
      <c r="AA30" s="49">
        <f>SUM(AA28:AA29)</f>
        <v>11665</v>
      </c>
      <c r="AB30" s="49"/>
      <c r="AC30" s="49">
        <f>SUM(AC28:AC29)</f>
        <v>2992282</v>
      </c>
    </row>
    <row r="31" spans="1:29" ht="15.75" customHeight="1">
      <c r="A31" s="37" t="s">
        <v>199</v>
      </c>
      <c r="C31" s="37"/>
      <c r="D31" s="37"/>
      <c r="E31" s="49"/>
      <c r="F31" s="49"/>
      <c r="G31" s="49"/>
      <c r="H31" s="49"/>
      <c r="I31" s="49"/>
      <c r="J31" s="49"/>
      <c r="K31" s="49"/>
      <c r="L31" s="36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</row>
    <row r="32" spans="1:29" ht="15.75" customHeight="1">
      <c r="A32" s="37" t="s">
        <v>200</v>
      </c>
      <c r="C32" s="37"/>
      <c r="D32" s="37"/>
      <c r="E32" s="49">
        <v>0</v>
      </c>
      <c r="F32" s="49"/>
      <c r="G32" s="49">
        <v>0</v>
      </c>
      <c r="H32" s="49"/>
      <c r="I32" s="49">
        <v>0</v>
      </c>
      <c r="J32" s="49"/>
      <c r="K32" s="49">
        <v>0</v>
      </c>
      <c r="L32" s="36"/>
      <c r="M32" s="49">
        <v>-355006</v>
      </c>
      <c r="N32" s="49"/>
      <c r="O32" s="49">
        <v>0</v>
      </c>
      <c r="P32" s="49"/>
      <c r="Q32" s="49">
        <v>0</v>
      </c>
      <c r="R32" s="49"/>
      <c r="S32" s="49">
        <v>355006</v>
      </c>
      <c r="T32" s="49"/>
      <c r="U32" s="49">
        <v>0</v>
      </c>
      <c r="V32" s="49"/>
      <c r="W32" s="49">
        <f>SUM(O32:U32)</f>
        <v>355006</v>
      </c>
      <c r="X32" s="49"/>
      <c r="Y32" s="49">
        <f>SUM(E32:M32,W32)</f>
        <v>0</v>
      </c>
      <c r="Z32" s="49"/>
      <c r="AA32" s="49">
        <v>0</v>
      </c>
      <c r="AB32" s="49"/>
      <c r="AC32" s="49">
        <f>SUM(Y32:AA32)</f>
        <v>0</v>
      </c>
    </row>
    <row r="33" spans="1:29" ht="15.75" customHeight="1">
      <c r="A33" s="37" t="s">
        <v>276</v>
      </c>
      <c r="C33" s="37"/>
      <c r="D33" s="37"/>
      <c r="E33" s="49">
        <v>0</v>
      </c>
      <c r="F33" s="49"/>
      <c r="G33" s="49">
        <v>0</v>
      </c>
      <c r="H33" s="49"/>
      <c r="I33" s="49">
        <v>0</v>
      </c>
      <c r="J33" s="49"/>
      <c r="K33" s="49">
        <v>0</v>
      </c>
      <c r="L33" s="36"/>
      <c r="M33" s="49">
        <v>-3584267</v>
      </c>
      <c r="N33" s="49"/>
      <c r="O33" s="49">
        <v>0</v>
      </c>
      <c r="P33" s="49"/>
      <c r="Q33" s="49">
        <v>0</v>
      </c>
      <c r="R33" s="49"/>
      <c r="S33" s="49">
        <v>0</v>
      </c>
      <c r="T33" s="49"/>
      <c r="U33" s="49">
        <v>0</v>
      </c>
      <c r="V33" s="49"/>
      <c r="W33" s="49">
        <f>SUM(O33:U33)</f>
        <v>0</v>
      </c>
      <c r="X33" s="49"/>
      <c r="Y33" s="49">
        <f>SUM(E33:M33,W33)</f>
        <v>-3584267</v>
      </c>
      <c r="Z33" s="49"/>
      <c r="AA33" s="49">
        <v>0</v>
      </c>
      <c r="AB33" s="49"/>
      <c r="AC33" s="49">
        <f>SUM(Y33:AA33)</f>
        <v>-3584267</v>
      </c>
    </row>
    <row r="34" spans="1:29" ht="15.75" customHeight="1">
      <c r="A34" s="37" t="s">
        <v>252</v>
      </c>
      <c r="C34" s="37"/>
      <c r="D34" s="37"/>
      <c r="E34" s="49"/>
      <c r="F34" s="49"/>
      <c r="G34" s="49"/>
      <c r="H34" s="49"/>
      <c r="I34" s="49"/>
      <c r="J34" s="49"/>
      <c r="K34" s="49"/>
      <c r="L34" s="36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</row>
    <row r="35" spans="1:29" ht="15.75" customHeight="1">
      <c r="A35" s="37" t="s">
        <v>253</v>
      </c>
      <c r="C35" s="37"/>
      <c r="D35" s="37"/>
      <c r="E35" s="49">
        <v>0</v>
      </c>
      <c r="F35" s="49"/>
      <c r="G35" s="49">
        <v>0</v>
      </c>
      <c r="H35" s="49"/>
      <c r="I35" s="49">
        <v>0</v>
      </c>
      <c r="J35" s="49"/>
      <c r="K35" s="49">
        <v>0</v>
      </c>
      <c r="L35" s="36"/>
      <c r="M35" s="49">
        <v>0</v>
      </c>
      <c r="N35" s="49"/>
      <c r="O35" s="49">
        <v>0</v>
      </c>
      <c r="P35" s="49"/>
      <c r="Q35" s="49">
        <v>0</v>
      </c>
      <c r="R35" s="49"/>
      <c r="S35" s="49">
        <v>0</v>
      </c>
      <c r="T35" s="49"/>
      <c r="U35" s="49">
        <v>0</v>
      </c>
      <c r="V35" s="49"/>
      <c r="W35" s="49">
        <f>SUM(O35:U35)</f>
        <v>0</v>
      </c>
      <c r="X35" s="49"/>
      <c r="Y35" s="49">
        <f>SUM(E35:M35,W35)</f>
        <v>0</v>
      </c>
      <c r="Z35" s="49"/>
      <c r="AA35" s="49">
        <v>-6</v>
      </c>
      <c r="AB35" s="49"/>
      <c r="AC35" s="49">
        <f>SUM(Y35:AA35)</f>
        <v>-6</v>
      </c>
    </row>
    <row r="36" spans="1:29" ht="15.75" customHeight="1">
      <c r="A36" s="37" t="s">
        <v>235</v>
      </c>
      <c r="C36" s="37"/>
      <c r="D36" s="37"/>
      <c r="E36" s="49">
        <v>0</v>
      </c>
      <c r="F36" s="49"/>
      <c r="G36" s="49">
        <v>0</v>
      </c>
      <c r="H36" s="49"/>
      <c r="I36" s="49">
        <v>0</v>
      </c>
      <c r="J36" s="49"/>
      <c r="K36" s="49">
        <v>0</v>
      </c>
      <c r="L36" s="36"/>
      <c r="M36" s="49">
        <v>-130</v>
      </c>
      <c r="N36" s="49"/>
      <c r="O36" s="49">
        <v>0</v>
      </c>
      <c r="P36" s="49"/>
      <c r="Q36" s="49">
        <v>0</v>
      </c>
      <c r="R36" s="49"/>
      <c r="S36" s="49">
        <v>0</v>
      </c>
      <c r="T36" s="49"/>
      <c r="U36" s="49">
        <v>0</v>
      </c>
      <c r="V36" s="49"/>
      <c r="W36" s="49">
        <f>SUM(O36:U36)</f>
        <v>0</v>
      </c>
      <c r="X36" s="49"/>
      <c r="Y36" s="49">
        <f>SUM(E36:M36,W36)</f>
        <v>-130</v>
      </c>
      <c r="Z36" s="49"/>
      <c r="AA36" s="49">
        <v>0</v>
      </c>
      <c r="AB36" s="49"/>
      <c r="AC36" s="49">
        <f>SUM(Y36:AA36)</f>
        <v>-130</v>
      </c>
    </row>
    <row r="37" spans="1:29" ht="15.75" customHeight="1" thickBot="1">
      <c r="A37" s="33" t="s">
        <v>275</v>
      </c>
      <c r="B37" s="52"/>
      <c r="C37" s="53"/>
      <c r="D37" s="53"/>
      <c r="E37" s="54">
        <f>SUM(E27,E30:E36)</f>
        <v>11949713</v>
      </c>
      <c r="F37" s="50"/>
      <c r="G37" s="54">
        <f>SUM(G27,G30:G36)</f>
        <v>15452854</v>
      </c>
      <c r="H37" s="50"/>
      <c r="I37" s="54">
        <f>SUM(I27,I30:I36)</f>
        <v>1227782</v>
      </c>
      <c r="J37" s="50"/>
      <c r="K37" s="54">
        <f>SUM(K27,K30:K36)</f>
        <v>1203111</v>
      </c>
      <c r="L37" s="49"/>
      <c r="M37" s="54">
        <f>SUM(M27,M30:M36)</f>
        <v>23624168</v>
      </c>
      <c r="N37" s="49"/>
      <c r="O37" s="54">
        <f>SUM(O27,O30:O36)</f>
        <v>238814</v>
      </c>
      <c r="P37" s="49"/>
      <c r="Q37" s="54">
        <f>SUM(Q27,Q30:Q36)</f>
        <v>-1576763</v>
      </c>
      <c r="R37" s="49"/>
      <c r="S37" s="54">
        <f>SUM(S27,S30:S36)</f>
        <v>-1301968</v>
      </c>
      <c r="T37" s="49"/>
      <c r="U37" s="54">
        <f>SUM(U27,U30:U36)</f>
        <v>91042</v>
      </c>
      <c r="V37" s="49"/>
      <c r="W37" s="54">
        <f>SUM(W27,W30:W36)</f>
        <v>-2548875</v>
      </c>
      <c r="X37" s="49"/>
      <c r="Y37" s="54">
        <f>SUM(Y27,Y30:Y36)</f>
        <v>50908753</v>
      </c>
      <c r="Z37" s="49"/>
      <c r="AA37" s="54">
        <f>SUM(AA27,AA30:AA36)</f>
        <v>732114</v>
      </c>
      <c r="AB37" s="49"/>
      <c r="AC37" s="54">
        <f>SUM(AC27,AC30:AC36)</f>
        <v>51640867</v>
      </c>
    </row>
    <row r="38" spans="1:29" ht="15.75" customHeight="1" thickTop="1">
      <c r="A38" s="34"/>
      <c r="E38" s="36">
        <f>E27-BS!F112</f>
        <v>0</v>
      </c>
      <c r="F38" s="37"/>
      <c r="G38" s="36">
        <f>G27-BS!F113</f>
        <v>0</v>
      </c>
      <c r="H38" s="37"/>
      <c r="I38" s="36">
        <f>I27-BS!F114</f>
        <v>0</v>
      </c>
      <c r="K38" s="36">
        <f>K27-BS!F116</f>
        <v>0</v>
      </c>
      <c r="M38" s="36">
        <f>M27-BS!F117</f>
        <v>0</v>
      </c>
      <c r="W38" s="36">
        <f>W27-BS!F118</f>
        <v>0</v>
      </c>
      <c r="Y38" s="36">
        <f>Y27-BS!F119</f>
        <v>0</v>
      </c>
      <c r="AA38" s="36">
        <f>AA27-BS!F120</f>
        <v>0</v>
      </c>
      <c r="AC38" s="36">
        <f>AC27-BS!F121</f>
        <v>0</v>
      </c>
    </row>
    <row r="39" spans="1:29" ht="15.75" customHeight="1">
      <c r="A39" s="34"/>
      <c r="E39" s="36">
        <f>E37-BS!D112</f>
        <v>0</v>
      </c>
      <c r="F39" s="37"/>
      <c r="G39" s="36">
        <f>G37-BS!D113</f>
        <v>0</v>
      </c>
      <c r="H39" s="37"/>
      <c r="I39" s="36">
        <f>I37-BS!D114</f>
        <v>0</v>
      </c>
      <c r="K39" s="36">
        <f>K37-BS!D116</f>
        <v>0</v>
      </c>
      <c r="M39" s="36">
        <f>M37-BS!D117</f>
        <v>0</v>
      </c>
      <c r="W39" s="36">
        <f>W37-BS!D118</f>
        <v>0</v>
      </c>
      <c r="Y39" s="36">
        <f>Y37-BS!D119</f>
        <v>0</v>
      </c>
      <c r="AA39" s="36">
        <f>AA37-BS!D120</f>
        <v>0</v>
      </c>
      <c r="AC39" s="36">
        <f>AC37-BS!D121</f>
        <v>0</v>
      </c>
    </row>
    <row r="40" spans="1:29" ht="15.75" customHeight="1">
      <c r="A40" s="34" t="s">
        <v>242</v>
      </c>
      <c r="E40" s="36"/>
      <c r="F40" s="37"/>
      <c r="G40" s="36"/>
      <c r="H40" s="37"/>
      <c r="I40" s="36"/>
      <c r="K40" s="36"/>
      <c r="M40" s="36"/>
      <c r="W40" s="36"/>
      <c r="Y40" s="36"/>
      <c r="AA40" s="36"/>
      <c r="AC40" s="36"/>
    </row>
    <row r="41" spans="1:29" ht="15.75" customHeight="1">
      <c r="A41" s="34"/>
      <c r="E41" s="36"/>
      <c r="F41" s="37"/>
      <c r="G41" s="36"/>
      <c r="H41" s="37"/>
      <c r="I41" s="36"/>
      <c r="K41" s="36"/>
      <c r="M41" s="36"/>
      <c r="W41" s="36"/>
      <c r="Y41" s="36"/>
      <c r="AA41" s="36"/>
      <c r="AC41" s="36"/>
    </row>
    <row r="42" spans="1:29" ht="15.75" customHeight="1">
      <c r="A42" s="34"/>
      <c r="E42" s="36"/>
      <c r="F42" s="37"/>
      <c r="G42" s="36"/>
      <c r="H42" s="37"/>
      <c r="I42" s="36"/>
      <c r="K42" s="36"/>
      <c r="M42" s="36"/>
      <c r="W42" s="36"/>
      <c r="Y42" s="36"/>
      <c r="AA42" s="36"/>
      <c r="AC42" s="36"/>
    </row>
    <row r="43" spans="1:29" ht="15.75" customHeight="1">
      <c r="A43" s="34"/>
      <c r="E43" s="36"/>
      <c r="F43" s="37"/>
      <c r="G43" s="36"/>
      <c r="H43" s="37"/>
      <c r="I43" s="36"/>
      <c r="K43" s="36"/>
      <c r="M43" s="36"/>
      <c r="W43" s="36"/>
      <c r="Y43" s="36"/>
      <c r="AA43" s="36"/>
      <c r="AC43" s="36"/>
    </row>
    <row r="44" spans="1:29" ht="15.75" customHeight="1">
      <c r="A44" s="34"/>
      <c r="E44" s="36"/>
      <c r="F44" s="37"/>
      <c r="G44" s="36"/>
      <c r="H44" s="37"/>
      <c r="I44" s="36"/>
      <c r="K44" s="36"/>
      <c r="M44" s="36"/>
      <c r="W44" s="36"/>
      <c r="Y44" s="36"/>
      <c r="AA44" s="36"/>
      <c r="AC44" s="36"/>
    </row>
    <row r="45" spans="1:29" ht="15.75" customHeight="1">
      <c r="A45" s="34"/>
      <c r="E45" s="36"/>
      <c r="F45" s="37"/>
      <c r="G45" s="36"/>
      <c r="H45" s="37"/>
      <c r="I45" s="36"/>
      <c r="K45" s="36"/>
      <c r="M45" s="36"/>
      <c r="W45" s="36"/>
      <c r="Y45" s="36"/>
      <c r="AA45" s="36"/>
      <c r="AC45" s="36"/>
    </row>
    <row r="46" spans="1:29" ht="15.75" customHeight="1">
      <c r="A46" s="34"/>
      <c r="E46" s="36"/>
      <c r="F46" s="37"/>
      <c r="G46" s="36"/>
      <c r="H46" s="37"/>
      <c r="I46" s="36"/>
      <c r="K46" s="36"/>
      <c r="M46" s="36"/>
      <c r="W46" s="36"/>
      <c r="Y46" s="36"/>
      <c r="AA46" s="36"/>
      <c r="AC46" s="37">
        <v>8</v>
      </c>
    </row>
    <row r="47" spans="1:29" ht="15.75" customHeight="1">
      <c r="A47" s="34"/>
    </row>
  </sheetData>
  <mergeCells count="4">
    <mergeCell ref="E6:AC6"/>
    <mergeCell ref="O8:W8"/>
    <mergeCell ref="O9:U9"/>
    <mergeCell ref="K12:M12"/>
  </mergeCells>
  <pageMargins left="0.39370078740157483" right="0.43307086614173229" top="0.78740157480314965" bottom="0.19685039370078741" header="0.19685039370078741" footer="0.19685039370078741"/>
  <pageSetup paperSize="9" scale="68" firstPageNumber="6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0C7DB-20AE-4D3E-99F9-B07E441B89E0}">
  <dimension ref="A1:Y46"/>
  <sheetViews>
    <sheetView showGridLines="0" view="pageBreakPreview" topLeftCell="A17" zoomScale="70" zoomScaleNormal="90" zoomScaleSheetLayoutView="70" workbookViewId="0">
      <selection activeCell="L31" sqref="L31"/>
    </sheetView>
  </sheetViews>
  <sheetFormatPr defaultColWidth="40.5703125" defaultRowHeight="17.100000000000001" customHeight="1"/>
  <cols>
    <col min="1" max="1" width="36.85546875" style="2" customWidth="1"/>
    <col min="2" max="2" width="4.42578125" style="2" customWidth="1"/>
    <col min="3" max="3" width="1.42578125" style="57" customWidth="1"/>
    <col min="4" max="4" width="14.140625" style="2" customWidth="1"/>
    <col min="5" max="5" width="1.5703125" style="57" customWidth="1"/>
    <col min="6" max="6" width="14.140625" style="2" customWidth="1"/>
    <col min="7" max="7" width="1.5703125" style="57" customWidth="1"/>
    <col min="8" max="8" width="14.140625" style="2" customWidth="1"/>
    <col min="9" max="9" width="1.5703125" style="2" customWidth="1"/>
    <col min="10" max="10" width="14.140625" style="2" customWidth="1"/>
    <col min="11" max="11" width="1.5703125" style="2" customWidth="1"/>
    <col min="12" max="12" width="14.140625" style="2" customWidth="1"/>
    <col min="13" max="13" width="1.42578125" style="2" customWidth="1"/>
    <col min="14" max="14" width="15" style="2" customWidth="1"/>
    <col min="15" max="15" width="2.42578125" style="2" customWidth="1"/>
    <col min="16" max="16" width="16" style="2" customWidth="1"/>
    <col min="17" max="17" width="2.5703125" style="2" customWidth="1"/>
    <col min="18" max="18" width="16" style="2" customWidth="1"/>
    <col min="19" max="19" width="3" style="2" customWidth="1"/>
    <col min="20" max="20" width="14.140625" style="2" customWidth="1"/>
    <col min="21" max="21" width="1.5703125" style="2" customWidth="1"/>
    <col min="22" max="22" width="14.140625" style="2" customWidth="1"/>
    <col min="23" max="23" width="1.42578125" style="2" customWidth="1"/>
    <col min="24" max="24" width="14.140625" style="2" customWidth="1"/>
    <col min="25" max="25" width="1.42578125" style="2" customWidth="1"/>
    <col min="26" max="16384" width="40.5703125" style="2"/>
  </cols>
  <sheetData>
    <row r="1" spans="1:25" s="55" customFormat="1" ht="17.100000000000001" customHeight="1">
      <c r="X1" s="56" t="s">
        <v>147</v>
      </c>
    </row>
    <row r="2" spans="1:25" s="55" customFormat="1" ht="17.100000000000001" customHeight="1">
      <c r="A2" s="55" t="s">
        <v>22</v>
      </c>
    </row>
    <row r="3" spans="1:25" s="55" customFormat="1" ht="17.100000000000001" customHeight="1">
      <c r="A3" s="55" t="s">
        <v>96</v>
      </c>
    </row>
    <row r="4" spans="1:25" s="55" customFormat="1" ht="17.100000000000001" customHeight="1">
      <c r="A4" s="55" t="s">
        <v>274</v>
      </c>
    </row>
    <row r="5" spans="1:25" ht="17.100000000000001" customHeight="1">
      <c r="X5" s="4" t="s">
        <v>143</v>
      </c>
    </row>
    <row r="6" spans="1:25" ht="17.100000000000001" customHeight="1">
      <c r="C6" s="2"/>
      <c r="D6" s="58" t="s">
        <v>21</v>
      </c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9"/>
    </row>
    <row r="7" spans="1:25" ht="17.100000000000001" customHeight="1">
      <c r="C7" s="2"/>
      <c r="D7" s="60"/>
      <c r="E7" s="60"/>
      <c r="F7" s="60"/>
      <c r="G7" s="60"/>
      <c r="H7" s="60"/>
      <c r="I7" s="60"/>
      <c r="J7" s="60"/>
      <c r="K7" s="60"/>
      <c r="L7" s="60"/>
      <c r="M7" s="61"/>
      <c r="N7" s="157" t="s">
        <v>68</v>
      </c>
      <c r="O7" s="157"/>
      <c r="P7" s="157"/>
      <c r="Q7" s="157"/>
      <c r="R7" s="157"/>
      <c r="S7" s="157"/>
      <c r="T7" s="157"/>
      <c r="U7" s="157"/>
      <c r="V7" s="157"/>
      <c r="W7" s="157"/>
      <c r="X7" s="60"/>
      <c r="Y7" s="59"/>
    </row>
    <row r="8" spans="1:25" s="19" customFormat="1" ht="17.100000000000001" customHeight="1">
      <c r="A8" s="2"/>
      <c r="B8" s="2"/>
      <c r="C8" s="2"/>
      <c r="D8" s="60"/>
      <c r="E8" s="60"/>
      <c r="F8" s="60"/>
      <c r="G8" s="60"/>
      <c r="H8" s="60"/>
      <c r="I8" s="60"/>
      <c r="J8" s="60"/>
      <c r="K8" s="60"/>
      <c r="L8" s="60"/>
      <c r="M8" s="2"/>
      <c r="N8" s="157" t="s">
        <v>70</v>
      </c>
      <c r="O8" s="157"/>
      <c r="P8" s="157"/>
      <c r="Q8" s="157"/>
      <c r="R8" s="157"/>
      <c r="S8" s="157"/>
      <c r="T8" s="157"/>
      <c r="U8" s="55"/>
      <c r="V8" s="55"/>
      <c r="W8" s="55"/>
      <c r="X8" s="55"/>
      <c r="Y8" s="55"/>
    </row>
    <row r="9" spans="1:25" ht="17.100000000000001" customHeight="1">
      <c r="C9" s="2"/>
      <c r="D9" s="60"/>
      <c r="E9" s="60"/>
      <c r="F9" s="60"/>
      <c r="G9" s="60"/>
      <c r="H9" s="60"/>
      <c r="I9" s="60"/>
      <c r="J9" s="60"/>
      <c r="K9" s="60"/>
      <c r="L9" s="60"/>
      <c r="M9" s="19"/>
      <c r="N9" s="19" t="s">
        <v>234</v>
      </c>
      <c r="O9" s="19"/>
      <c r="P9" s="19" t="s">
        <v>152</v>
      </c>
      <c r="Q9" s="19"/>
      <c r="R9" s="19" t="s">
        <v>152</v>
      </c>
      <c r="S9" s="19"/>
      <c r="T9" s="19"/>
      <c r="U9" s="60"/>
      <c r="V9" s="60"/>
      <c r="W9" s="60"/>
      <c r="X9" s="60"/>
      <c r="Y9" s="59"/>
    </row>
    <row r="10" spans="1:25" ht="17.100000000000001" customHeight="1">
      <c r="C10" s="59"/>
      <c r="D10" s="19" t="s">
        <v>210</v>
      </c>
      <c r="E10" s="59"/>
      <c r="F10" s="59"/>
      <c r="G10" s="59"/>
      <c r="H10" s="60"/>
      <c r="I10" s="59"/>
      <c r="J10" s="158" t="s">
        <v>2</v>
      </c>
      <c r="K10" s="158"/>
      <c r="L10" s="158"/>
      <c r="M10" s="19"/>
      <c r="N10" s="19" t="s">
        <v>255</v>
      </c>
      <c r="O10" s="19"/>
      <c r="P10" s="19" t="s">
        <v>100</v>
      </c>
      <c r="Q10" s="19"/>
      <c r="R10" s="19" t="s">
        <v>100</v>
      </c>
      <c r="S10" s="19"/>
      <c r="T10" s="19" t="s">
        <v>201</v>
      </c>
      <c r="U10" s="59"/>
      <c r="V10" s="19" t="s">
        <v>74</v>
      </c>
      <c r="W10" s="19"/>
      <c r="X10" s="19" t="s">
        <v>3</v>
      </c>
      <c r="Y10" s="59"/>
    </row>
    <row r="11" spans="1:25" ht="17.100000000000001" customHeight="1">
      <c r="A11" s="19"/>
      <c r="B11" s="19"/>
      <c r="C11" s="19"/>
      <c r="D11" s="19" t="s">
        <v>205</v>
      </c>
      <c r="F11" s="19" t="s">
        <v>211</v>
      </c>
      <c r="H11" s="62" t="s">
        <v>212</v>
      </c>
      <c r="I11" s="57"/>
      <c r="J11" s="19" t="s">
        <v>75</v>
      </c>
      <c r="K11" s="19"/>
      <c r="L11" s="19"/>
      <c r="M11" s="19"/>
      <c r="N11" s="19" t="s">
        <v>256</v>
      </c>
      <c r="O11" s="19"/>
      <c r="P11" s="19" t="s">
        <v>157</v>
      </c>
      <c r="Q11" s="19"/>
      <c r="R11" s="19" t="s">
        <v>157</v>
      </c>
      <c r="S11" s="19"/>
      <c r="T11" s="19" t="s">
        <v>1</v>
      </c>
      <c r="U11" s="19"/>
      <c r="V11" s="19" t="s">
        <v>77</v>
      </c>
      <c r="W11" s="19"/>
      <c r="X11" s="19" t="s">
        <v>79</v>
      </c>
    </row>
    <row r="12" spans="1:25" ht="16.5" customHeight="1">
      <c r="A12" s="19"/>
      <c r="B12" s="19"/>
      <c r="C12" s="19"/>
      <c r="D12" s="63" t="s">
        <v>1</v>
      </c>
      <c r="E12" s="64"/>
      <c r="F12" s="63" t="s">
        <v>207</v>
      </c>
      <c r="G12" s="64"/>
      <c r="H12" s="63" t="s">
        <v>209</v>
      </c>
      <c r="I12" s="64"/>
      <c r="J12" s="63" t="s">
        <v>80</v>
      </c>
      <c r="K12" s="19"/>
      <c r="L12" s="63" t="s">
        <v>7</v>
      </c>
      <c r="M12" s="19"/>
      <c r="N12" s="63" t="s">
        <v>217</v>
      </c>
      <c r="O12" s="19"/>
      <c r="P12" s="63" t="s">
        <v>57</v>
      </c>
      <c r="Q12" s="19"/>
      <c r="R12" s="63" t="s">
        <v>81</v>
      </c>
      <c r="S12" s="19"/>
      <c r="T12" s="63" t="s">
        <v>203</v>
      </c>
      <c r="U12" s="19"/>
      <c r="V12" s="63" t="s">
        <v>83</v>
      </c>
      <c r="W12" s="19"/>
      <c r="X12" s="63" t="s">
        <v>85</v>
      </c>
      <c r="Y12" s="19"/>
    </row>
    <row r="13" spans="1:25" ht="17.100000000000001" customHeight="1">
      <c r="A13" s="55" t="s">
        <v>219</v>
      </c>
      <c r="C13" s="2"/>
      <c r="D13" s="14">
        <v>11949713</v>
      </c>
      <c r="E13" s="65"/>
      <c r="F13" s="14">
        <v>15452854</v>
      </c>
      <c r="G13" s="16"/>
      <c r="H13" s="14">
        <v>1227782</v>
      </c>
      <c r="I13" s="16"/>
      <c r="J13" s="14">
        <v>1203111</v>
      </c>
      <c r="K13" s="65"/>
      <c r="L13" s="14">
        <v>24151893</v>
      </c>
      <c r="M13" s="14"/>
      <c r="N13" s="14">
        <v>-1001566</v>
      </c>
      <c r="O13" s="16"/>
      <c r="P13" s="14">
        <v>292112</v>
      </c>
      <c r="Q13" s="16"/>
      <c r="R13" s="14">
        <v>-1787969</v>
      </c>
      <c r="S13" s="16"/>
      <c r="T13" s="14">
        <v>91042</v>
      </c>
      <c r="U13" s="65"/>
      <c r="V13" s="16">
        <f t="shared" ref="V13:V15" si="0">SUM(N13:U13)</f>
        <v>-2406381</v>
      </c>
      <c r="W13" s="65"/>
      <c r="X13" s="16">
        <f>SUM(D13:L13,V13)</f>
        <v>51578972</v>
      </c>
      <c r="Y13" s="1"/>
    </row>
    <row r="14" spans="1:25" ht="17.100000000000001" customHeight="1">
      <c r="A14" s="2" t="s">
        <v>149</v>
      </c>
      <c r="C14" s="2"/>
      <c r="D14" s="65">
        <v>0</v>
      </c>
      <c r="E14" s="66"/>
      <c r="F14" s="65">
        <v>0</v>
      </c>
      <c r="G14" s="66"/>
      <c r="H14" s="65">
        <v>0</v>
      </c>
      <c r="I14" s="66"/>
      <c r="J14" s="65">
        <v>0</v>
      </c>
      <c r="K14" s="65"/>
      <c r="L14" s="65">
        <v>3989101</v>
      </c>
      <c r="M14" s="65"/>
      <c r="N14" s="65">
        <v>0</v>
      </c>
      <c r="O14" s="65"/>
      <c r="P14" s="65">
        <v>0</v>
      </c>
      <c r="Q14" s="65"/>
      <c r="R14" s="65">
        <v>0</v>
      </c>
      <c r="S14" s="65"/>
      <c r="T14" s="65">
        <v>0</v>
      </c>
      <c r="U14" s="65"/>
      <c r="V14" s="16">
        <f t="shared" si="0"/>
        <v>0</v>
      </c>
      <c r="W14" s="65"/>
      <c r="X14" s="16">
        <f>SUM(D14:L14,V14)</f>
        <v>3989101</v>
      </c>
      <c r="Y14" s="1"/>
    </row>
    <row r="15" spans="1:25" ht="17.100000000000001" customHeight="1">
      <c r="A15" s="2" t="s">
        <v>150</v>
      </c>
      <c r="C15" s="2"/>
      <c r="D15" s="67">
        <v>0</v>
      </c>
      <c r="E15" s="66"/>
      <c r="F15" s="67">
        <v>0</v>
      </c>
      <c r="G15" s="66"/>
      <c r="H15" s="67">
        <v>0</v>
      </c>
      <c r="I15" s="66"/>
      <c r="J15" s="67">
        <v>0</v>
      </c>
      <c r="K15" s="65"/>
      <c r="L15" s="68">
        <v>0</v>
      </c>
      <c r="M15" s="69"/>
      <c r="N15" s="67">
        <v>-205948</v>
      </c>
      <c r="O15" s="69"/>
      <c r="P15" s="67">
        <v>-112994</v>
      </c>
      <c r="Q15" s="69"/>
      <c r="R15" s="67">
        <v>-773343</v>
      </c>
      <c r="S15" s="69"/>
      <c r="T15" s="67">
        <v>0</v>
      </c>
      <c r="U15" s="69"/>
      <c r="V15" s="21">
        <f t="shared" si="0"/>
        <v>-1092285</v>
      </c>
      <c r="W15" s="65"/>
      <c r="X15" s="21">
        <f>SUM(D15:L15,V15)</f>
        <v>-1092285</v>
      </c>
      <c r="Y15" s="1"/>
    </row>
    <row r="16" spans="1:25" ht="17.100000000000001" customHeight="1">
      <c r="A16" s="2" t="s">
        <v>151</v>
      </c>
      <c r="C16" s="2"/>
      <c r="D16" s="65">
        <f>SUM(D14:D15)</f>
        <v>0</v>
      </c>
      <c r="E16" s="66"/>
      <c r="F16" s="65">
        <f>SUM(F14:F15)</f>
        <v>0</v>
      </c>
      <c r="G16" s="66"/>
      <c r="H16" s="65">
        <f>SUM(H14:H15)</f>
        <v>0</v>
      </c>
      <c r="I16" s="66"/>
      <c r="J16" s="65">
        <f>SUM(J14:J15)</f>
        <v>0</v>
      </c>
      <c r="K16" s="65"/>
      <c r="L16" s="65">
        <f>SUM(L14:L15)</f>
        <v>3989101</v>
      </c>
      <c r="M16" s="65"/>
      <c r="N16" s="65">
        <f>SUM(N14:N15)</f>
        <v>-205948</v>
      </c>
      <c r="O16" s="65"/>
      <c r="P16" s="65">
        <f>SUM(P14:P15)</f>
        <v>-112994</v>
      </c>
      <c r="Q16" s="65"/>
      <c r="R16" s="65">
        <f>SUM(R14:R15)</f>
        <v>-773343</v>
      </c>
      <c r="S16" s="65"/>
      <c r="T16" s="65">
        <f>SUM(T14:T15)</f>
        <v>0</v>
      </c>
      <c r="U16" s="65"/>
      <c r="V16" s="65">
        <f>SUM(V14:V15)</f>
        <v>-1092285</v>
      </c>
      <c r="W16" s="65"/>
      <c r="X16" s="65">
        <f>SUM(X14:X15)</f>
        <v>2896816</v>
      </c>
      <c r="Y16" s="1"/>
    </row>
    <row r="17" spans="1:25" ht="17.100000000000001" customHeight="1">
      <c r="A17" s="2" t="s">
        <v>199</v>
      </c>
      <c r="C17" s="2"/>
      <c r="D17" s="65"/>
      <c r="E17" s="66"/>
      <c r="F17" s="65"/>
      <c r="G17" s="66"/>
      <c r="H17" s="65"/>
      <c r="I17" s="66"/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1"/>
    </row>
    <row r="18" spans="1:25" ht="17.100000000000001" customHeight="1">
      <c r="A18" s="2" t="s">
        <v>200</v>
      </c>
      <c r="C18" s="2"/>
      <c r="D18" s="65">
        <v>0</v>
      </c>
      <c r="E18" s="66"/>
      <c r="F18" s="65">
        <v>0</v>
      </c>
      <c r="G18" s="66"/>
      <c r="H18" s="65">
        <v>0</v>
      </c>
      <c r="I18" s="66"/>
      <c r="J18" s="65">
        <v>0</v>
      </c>
      <c r="K18" s="65"/>
      <c r="L18" s="65">
        <v>-331284</v>
      </c>
      <c r="M18" s="65"/>
      <c r="N18" s="65">
        <v>0</v>
      </c>
      <c r="O18" s="65"/>
      <c r="P18" s="65">
        <v>0</v>
      </c>
      <c r="Q18" s="65"/>
      <c r="R18" s="65">
        <v>331284</v>
      </c>
      <c r="S18" s="65"/>
      <c r="T18" s="65">
        <v>0</v>
      </c>
      <c r="U18" s="65"/>
      <c r="V18" s="16">
        <f t="shared" ref="V18:V20" si="1">SUM(N18:U18)</f>
        <v>331284</v>
      </c>
      <c r="W18" s="65"/>
      <c r="X18" s="65">
        <f>SUM(D18:L18,V18)</f>
        <v>0</v>
      </c>
      <c r="Y18" s="1"/>
    </row>
    <row r="19" spans="1:25" ht="17.100000000000001" customHeight="1">
      <c r="A19" s="2" t="s">
        <v>276</v>
      </c>
      <c r="C19" s="2"/>
      <c r="D19" s="65">
        <v>0</v>
      </c>
      <c r="E19" s="66"/>
      <c r="F19" s="65">
        <v>0</v>
      </c>
      <c r="G19" s="66"/>
      <c r="H19" s="65">
        <v>0</v>
      </c>
      <c r="I19" s="66"/>
      <c r="J19" s="65">
        <v>0</v>
      </c>
      <c r="K19" s="65"/>
      <c r="L19" s="65">
        <v>-6572054</v>
      </c>
      <c r="M19" s="65"/>
      <c r="N19" s="65">
        <v>0</v>
      </c>
      <c r="O19" s="65"/>
      <c r="P19" s="65">
        <v>0</v>
      </c>
      <c r="Q19" s="65"/>
      <c r="R19" s="65">
        <v>0</v>
      </c>
      <c r="S19" s="65"/>
      <c r="T19" s="65">
        <v>0</v>
      </c>
      <c r="U19" s="65"/>
      <c r="V19" s="16">
        <f t="shared" si="1"/>
        <v>0</v>
      </c>
      <c r="W19" s="65"/>
      <c r="X19" s="16">
        <f>SUM(D19:L19,V19)</f>
        <v>-6572054</v>
      </c>
      <c r="Y19" s="1"/>
    </row>
    <row r="20" spans="1:25" ht="17.100000000000001" customHeight="1">
      <c r="A20" s="2" t="s">
        <v>235</v>
      </c>
      <c r="C20" s="2"/>
      <c r="D20" s="65">
        <v>0</v>
      </c>
      <c r="E20" s="66"/>
      <c r="F20" s="65">
        <v>0</v>
      </c>
      <c r="G20" s="66"/>
      <c r="H20" s="65">
        <v>0</v>
      </c>
      <c r="I20" s="66"/>
      <c r="J20" s="65">
        <v>0</v>
      </c>
      <c r="K20" s="65"/>
      <c r="L20" s="65">
        <v>-57</v>
      </c>
      <c r="M20" s="65"/>
      <c r="N20" s="65">
        <v>0</v>
      </c>
      <c r="O20" s="65"/>
      <c r="P20" s="65">
        <v>0</v>
      </c>
      <c r="Q20" s="65"/>
      <c r="R20" s="65">
        <v>0</v>
      </c>
      <c r="S20" s="65"/>
      <c r="T20" s="65">
        <v>0</v>
      </c>
      <c r="U20" s="65"/>
      <c r="V20" s="16">
        <f t="shared" si="1"/>
        <v>0</v>
      </c>
      <c r="W20" s="65"/>
      <c r="X20" s="16">
        <f>SUM(D20:L20,V20)</f>
        <v>-57</v>
      </c>
      <c r="Y20" s="1"/>
    </row>
    <row r="21" spans="1:25" ht="17.100000000000001" customHeight="1" thickBot="1">
      <c r="A21" s="55" t="s">
        <v>254</v>
      </c>
      <c r="D21" s="70">
        <f>SUM(D13,D16:D20)</f>
        <v>11949713</v>
      </c>
      <c r="E21" s="66"/>
      <c r="F21" s="70">
        <f>SUM(F13,F16:F20)</f>
        <v>15452854</v>
      </c>
      <c r="G21" s="66"/>
      <c r="H21" s="70">
        <f>SUM(H13,H16:H20)</f>
        <v>1227782</v>
      </c>
      <c r="I21" s="66"/>
      <c r="J21" s="70">
        <f>SUM(J13,J16:J20)</f>
        <v>1203111</v>
      </c>
      <c r="K21" s="65"/>
      <c r="L21" s="70">
        <f>SUM(L13,L16:L20)</f>
        <v>21237599</v>
      </c>
      <c r="M21" s="65"/>
      <c r="N21" s="70">
        <f>SUM(N13,N16:N20)</f>
        <v>-1207514</v>
      </c>
      <c r="O21" s="65"/>
      <c r="P21" s="70">
        <f>SUM(P13,P16:P20)</f>
        <v>179118</v>
      </c>
      <c r="Q21" s="65"/>
      <c r="R21" s="70">
        <f>SUM(R13,R16:R20)</f>
        <v>-2230028</v>
      </c>
      <c r="S21" s="65"/>
      <c r="T21" s="70">
        <f>SUM(T13,T16:T20)</f>
        <v>91042</v>
      </c>
      <c r="U21" s="65"/>
      <c r="V21" s="70">
        <f>SUM(V13,V16:V20)</f>
        <v>-3167382</v>
      </c>
      <c r="W21" s="65"/>
      <c r="X21" s="70">
        <f>SUM(X13,X16:X20)</f>
        <v>47903677</v>
      </c>
    </row>
    <row r="22" spans="1:25" ht="16.5" customHeight="1" thickTop="1">
      <c r="A22" s="55"/>
      <c r="D22" s="65"/>
      <c r="E22" s="66"/>
      <c r="F22" s="65"/>
      <c r="G22" s="66"/>
      <c r="H22" s="65"/>
      <c r="I22" s="66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5"/>
      <c r="V22" s="65"/>
      <c r="W22" s="65"/>
      <c r="X22" s="65"/>
    </row>
    <row r="23" spans="1:25" ht="17.100000000000001" customHeight="1">
      <c r="A23" s="55" t="s">
        <v>241</v>
      </c>
      <c r="B23" s="19"/>
      <c r="C23" s="19"/>
      <c r="D23" s="14">
        <v>11949713</v>
      </c>
      <c r="E23" s="65"/>
      <c r="F23" s="14">
        <v>15452854</v>
      </c>
      <c r="G23" s="16"/>
      <c r="H23" s="14">
        <v>1227782</v>
      </c>
      <c r="I23" s="16"/>
      <c r="J23" s="14">
        <v>1203111</v>
      </c>
      <c r="K23" s="65"/>
      <c r="L23" s="14">
        <v>24665899</v>
      </c>
      <c r="M23" s="14"/>
      <c r="N23" s="14">
        <v>-1280428</v>
      </c>
      <c r="O23" s="16"/>
      <c r="P23" s="14">
        <v>289448</v>
      </c>
      <c r="Q23" s="16"/>
      <c r="R23" s="14">
        <v>-2086888</v>
      </c>
      <c r="S23" s="16"/>
      <c r="T23" s="14">
        <v>91042</v>
      </c>
      <c r="U23" s="65"/>
      <c r="V23" s="16">
        <f>SUM(N23:U23)</f>
        <v>-2986826</v>
      </c>
      <c r="W23" s="65"/>
      <c r="X23" s="16">
        <f>SUM(D23:L23,V23)</f>
        <v>51512533</v>
      </c>
      <c r="Y23" s="19"/>
    </row>
    <row r="24" spans="1:25" ht="17.100000000000001" customHeight="1">
      <c r="A24" s="2" t="s">
        <v>149</v>
      </c>
      <c r="B24" s="19"/>
      <c r="C24" s="19"/>
      <c r="D24" s="65">
        <v>0</v>
      </c>
      <c r="E24" s="66"/>
      <c r="F24" s="65">
        <v>0</v>
      </c>
      <c r="G24" s="66"/>
      <c r="H24" s="65">
        <v>0</v>
      </c>
      <c r="I24" s="66"/>
      <c r="J24" s="65">
        <v>0</v>
      </c>
      <c r="K24" s="65"/>
      <c r="L24" s="65">
        <f>PL!H141</f>
        <v>2897672</v>
      </c>
      <c r="M24" s="65"/>
      <c r="N24" s="65">
        <v>0</v>
      </c>
      <c r="O24" s="65"/>
      <c r="P24" s="65">
        <v>0</v>
      </c>
      <c r="Q24" s="65"/>
      <c r="R24" s="65">
        <v>0</v>
      </c>
      <c r="S24" s="65"/>
      <c r="T24" s="65">
        <v>0</v>
      </c>
      <c r="U24" s="65"/>
      <c r="V24" s="65">
        <f>SUM(N24:U24)</f>
        <v>0</v>
      </c>
      <c r="W24" s="65"/>
      <c r="X24" s="65">
        <f>SUM(D24:L24,V24)</f>
        <v>2897672</v>
      </c>
      <c r="Y24" s="19"/>
    </row>
    <row r="25" spans="1:25" ht="17.100000000000001" customHeight="1">
      <c r="A25" s="2" t="s">
        <v>150</v>
      </c>
      <c r="B25" s="19"/>
      <c r="C25" s="19"/>
      <c r="D25" s="67">
        <v>0</v>
      </c>
      <c r="E25" s="66"/>
      <c r="F25" s="67">
        <v>0</v>
      </c>
      <c r="G25" s="66"/>
      <c r="H25" s="67">
        <v>0</v>
      </c>
      <c r="I25" s="66"/>
      <c r="J25" s="67">
        <v>0</v>
      </c>
      <c r="K25" s="65"/>
      <c r="L25" s="68">
        <v>0</v>
      </c>
      <c r="M25" s="69"/>
      <c r="N25" s="67">
        <f>PL!H176</f>
        <v>-335458</v>
      </c>
      <c r="O25" s="69"/>
      <c r="P25" s="67">
        <f>SUM(PL!H167,PL!H178)</f>
        <v>-11511</v>
      </c>
      <c r="Q25" s="69"/>
      <c r="R25" s="67">
        <f>SUM(PL!H169,PL!H180)</f>
        <v>429914</v>
      </c>
      <c r="S25" s="69"/>
      <c r="T25" s="67">
        <v>0</v>
      </c>
      <c r="U25" s="69"/>
      <c r="V25" s="67">
        <f>SUM(N25:U25)</f>
        <v>82945</v>
      </c>
      <c r="W25" s="65"/>
      <c r="X25" s="67">
        <f>SUM(D25:L25,V25)</f>
        <v>82945</v>
      </c>
      <c r="Y25" s="19"/>
    </row>
    <row r="26" spans="1:25" ht="17.100000000000001" customHeight="1">
      <c r="A26" s="2" t="s">
        <v>151</v>
      </c>
      <c r="B26" s="19"/>
      <c r="C26" s="19"/>
      <c r="D26" s="65">
        <f>SUM(D24:D25)</f>
        <v>0</v>
      </c>
      <c r="E26" s="66"/>
      <c r="F26" s="65">
        <f>SUM(F24:F25)</f>
        <v>0</v>
      </c>
      <c r="G26" s="66"/>
      <c r="H26" s="65">
        <f>SUM(H24:H25)</f>
        <v>0</v>
      </c>
      <c r="I26" s="66"/>
      <c r="J26" s="65">
        <f>SUM(J24:J25)</f>
        <v>0</v>
      </c>
      <c r="K26" s="65"/>
      <c r="L26" s="65">
        <f>SUM(L24:L25)</f>
        <v>2897672</v>
      </c>
      <c r="M26" s="65"/>
      <c r="N26" s="65">
        <f>SUM(N24:N25)</f>
        <v>-335458</v>
      </c>
      <c r="O26" s="65"/>
      <c r="P26" s="65">
        <f>SUM(P24:P25)</f>
        <v>-11511</v>
      </c>
      <c r="Q26" s="65"/>
      <c r="R26" s="65">
        <f>SUM(R24:R25)</f>
        <v>429914</v>
      </c>
      <c r="S26" s="65"/>
      <c r="T26" s="65">
        <f>SUM(T24:T25)</f>
        <v>0</v>
      </c>
      <c r="U26" s="65"/>
      <c r="V26" s="65">
        <f>SUM(V24:V25)</f>
        <v>82945</v>
      </c>
      <c r="W26" s="65"/>
      <c r="X26" s="65">
        <f>SUM(X24:X25)</f>
        <v>2980617</v>
      </c>
      <c r="Y26" s="19"/>
    </row>
    <row r="27" spans="1:25" ht="17.100000000000001" customHeight="1">
      <c r="A27" s="2" t="s">
        <v>199</v>
      </c>
      <c r="B27" s="19"/>
      <c r="C27" s="19"/>
      <c r="D27" s="65"/>
      <c r="E27" s="66"/>
      <c r="F27" s="65"/>
      <c r="G27" s="66"/>
      <c r="H27" s="65"/>
      <c r="I27" s="66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65"/>
      <c r="V27" s="65"/>
      <c r="W27" s="65"/>
      <c r="X27" s="65"/>
      <c r="Y27" s="19"/>
    </row>
    <row r="28" spans="1:25" ht="17.100000000000001" customHeight="1">
      <c r="A28" s="2" t="s">
        <v>200</v>
      </c>
      <c r="B28" s="19"/>
      <c r="C28" s="19"/>
      <c r="D28" s="65">
        <v>0</v>
      </c>
      <c r="E28" s="66"/>
      <c r="F28" s="65">
        <v>0</v>
      </c>
      <c r="G28" s="66"/>
      <c r="H28" s="65">
        <v>0</v>
      </c>
      <c r="I28" s="66"/>
      <c r="J28" s="65">
        <v>0</v>
      </c>
      <c r="K28" s="65"/>
      <c r="L28" s="65">
        <v>-355006</v>
      </c>
      <c r="M28" s="65"/>
      <c r="N28" s="65">
        <v>0</v>
      </c>
      <c r="O28" s="65"/>
      <c r="P28" s="65">
        <v>0</v>
      </c>
      <c r="Q28" s="65"/>
      <c r="R28" s="65">
        <f>-L28</f>
        <v>355006</v>
      </c>
      <c r="S28" s="65"/>
      <c r="T28" s="65">
        <v>0</v>
      </c>
      <c r="U28" s="65"/>
      <c r="V28" s="65">
        <f>SUM(N28:U28)</f>
        <v>355006</v>
      </c>
      <c r="W28" s="65"/>
      <c r="X28" s="65">
        <f>SUM(D28:L28,V28)</f>
        <v>0</v>
      </c>
      <c r="Y28" s="19"/>
    </row>
    <row r="29" spans="1:25" ht="17.100000000000001" customHeight="1">
      <c r="A29" s="2" t="s">
        <v>276</v>
      </c>
      <c r="B29" s="19"/>
      <c r="C29" s="19"/>
      <c r="D29" s="65">
        <v>0</v>
      </c>
      <c r="E29" s="66"/>
      <c r="F29" s="65">
        <v>0</v>
      </c>
      <c r="G29" s="66"/>
      <c r="H29" s="65">
        <v>0</v>
      </c>
      <c r="I29" s="66"/>
      <c r="J29" s="65">
        <v>0</v>
      </c>
      <c r="K29" s="65"/>
      <c r="L29" s="65">
        <v>-3584267</v>
      </c>
      <c r="M29" s="65"/>
      <c r="N29" s="65">
        <v>0</v>
      </c>
      <c r="O29" s="65"/>
      <c r="P29" s="65">
        <v>0</v>
      </c>
      <c r="Q29" s="65"/>
      <c r="R29" s="65">
        <v>0</v>
      </c>
      <c r="S29" s="65"/>
      <c r="T29" s="65">
        <v>0</v>
      </c>
      <c r="U29" s="65"/>
      <c r="V29" s="65">
        <f t="shared" ref="V29:V30" si="2">SUM(N29:U29)</f>
        <v>0</v>
      </c>
      <c r="W29" s="65"/>
      <c r="X29" s="65">
        <f>SUM(D29:L29,V29)</f>
        <v>-3584267</v>
      </c>
      <c r="Y29" s="19"/>
    </row>
    <row r="30" spans="1:25" ht="17.100000000000001" customHeight="1">
      <c r="A30" s="2" t="s">
        <v>235</v>
      </c>
      <c r="B30" s="19"/>
      <c r="C30" s="19"/>
      <c r="D30" s="65">
        <v>0</v>
      </c>
      <c r="E30" s="66"/>
      <c r="F30" s="65">
        <v>0</v>
      </c>
      <c r="G30" s="66"/>
      <c r="H30" s="65">
        <v>0</v>
      </c>
      <c r="I30" s="66"/>
      <c r="J30" s="65">
        <v>0</v>
      </c>
      <c r="K30" s="65"/>
      <c r="L30" s="65">
        <v>-130</v>
      </c>
      <c r="M30" s="65"/>
      <c r="N30" s="65">
        <v>0</v>
      </c>
      <c r="O30" s="65"/>
      <c r="P30" s="65">
        <v>0</v>
      </c>
      <c r="Q30" s="65"/>
      <c r="R30" s="65">
        <v>0</v>
      </c>
      <c r="S30" s="65"/>
      <c r="T30" s="65">
        <v>0</v>
      </c>
      <c r="U30" s="65"/>
      <c r="V30" s="65">
        <f t="shared" si="2"/>
        <v>0</v>
      </c>
      <c r="W30" s="65"/>
      <c r="X30" s="65">
        <f>SUM(D30:L30,V30)</f>
        <v>-130</v>
      </c>
      <c r="Y30" s="19"/>
    </row>
    <row r="31" spans="1:25" ht="17.100000000000001" customHeight="1" thickBot="1">
      <c r="A31" s="55" t="s">
        <v>275</v>
      </c>
      <c r="C31" s="2"/>
      <c r="D31" s="70">
        <f>SUM(D23,D26:D30)</f>
        <v>11949713</v>
      </c>
      <c r="E31" s="66"/>
      <c r="F31" s="70">
        <f>SUM(F23,F26:F30)</f>
        <v>15452854</v>
      </c>
      <c r="G31" s="66"/>
      <c r="H31" s="70">
        <f>SUM(H23,H26:H30)</f>
        <v>1227782</v>
      </c>
      <c r="I31" s="66"/>
      <c r="J31" s="70">
        <f>SUM(J23,J26:J30)</f>
        <v>1203111</v>
      </c>
      <c r="K31" s="65"/>
      <c r="L31" s="70">
        <f>SUM(L23,L26:L30)</f>
        <v>23624168</v>
      </c>
      <c r="M31" s="65"/>
      <c r="N31" s="70">
        <f>SUM(N23,N26:N30)</f>
        <v>-1615886</v>
      </c>
      <c r="O31" s="65"/>
      <c r="P31" s="70">
        <f>SUM(P23,P26:P30)</f>
        <v>277937</v>
      </c>
      <c r="Q31" s="65"/>
      <c r="R31" s="70">
        <f>SUM(R23,R26:R30)</f>
        <v>-1301968</v>
      </c>
      <c r="S31" s="65"/>
      <c r="T31" s="70">
        <f>SUM(T23,T26:T30)</f>
        <v>91042</v>
      </c>
      <c r="U31" s="65"/>
      <c r="V31" s="70">
        <f>SUM(V23,V26:V28)</f>
        <v>-2548875</v>
      </c>
      <c r="W31" s="65"/>
      <c r="X31" s="70">
        <f>SUM(X23,X26:X30)</f>
        <v>50908753</v>
      </c>
      <c r="Y31" s="1"/>
    </row>
    <row r="32" spans="1:25" ht="17.100000000000001" customHeight="1" thickTop="1">
      <c r="A32" s="55"/>
      <c r="C32" s="2"/>
      <c r="D32" s="65">
        <f>D23-BS!J112</f>
        <v>0</v>
      </c>
      <c r="E32" s="66"/>
      <c r="F32" s="65">
        <f>F23-BS!J113</f>
        <v>0</v>
      </c>
      <c r="G32" s="66"/>
      <c r="H32" s="65">
        <f>H23-BS!J114</f>
        <v>0</v>
      </c>
      <c r="I32" s="66"/>
      <c r="J32" s="65">
        <f>J23-BS!J116</f>
        <v>0</v>
      </c>
      <c r="K32" s="65"/>
      <c r="L32" s="65">
        <f>L23-BS!J117</f>
        <v>0</v>
      </c>
      <c r="M32" s="65"/>
      <c r="N32" s="65"/>
      <c r="O32" s="65"/>
      <c r="P32" s="65"/>
      <c r="Q32" s="65"/>
      <c r="R32" s="65"/>
      <c r="S32" s="65"/>
      <c r="T32" s="65"/>
      <c r="U32" s="65"/>
      <c r="V32" s="65">
        <f>V23-BS!J118</f>
        <v>0</v>
      </c>
      <c r="W32" s="65"/>
      <c r="X32" s="65">
        <f>X23-BS!J121</f>
        <v>0</v>
      </c>
      <c r="Y32" s="1"/>
    </row>
    <row r="33" spans="1:24" ht="16.5" customHeight="1">
      <c r="A33" s="55"/>
      <c r="D33" s="16">
        <f>D31-BS!H112</f>
        <v>0</v>
      </c>
      <c r="E33" s="2"/>
      <c r="F33" s="16">
        <f>F31-BS!H113</f>
        <v>0</v>
      </c>
      <c r="G33" s="2"/>
      <c r="H33" s="16">
        <f>H31-BS!H114</f>
        <v>0</v>
      </c>
      <c r="J33" s="16">
        <f>J31-BS!H116</f>
        <v>0</v>
      </c>
      <c r="L33" s="16">
        <f>L31-BS!H117</f>
        <v>0</v>
      </c>
      <c r="V33" s="16">
        <f>V31-BS!H118</f>
        <v>0</v>
      </c>
      <c r="X33" s="16">
        <f>X31-BS!H121</f>
        <v>0</v>
      </c>
    </row>
    <row r="34" spans="1:24" ht="16.5" customHeight="1">
      <c r="A34" s="1" t="s">
        <v>242</v>
      </c>
      <c r="D34" s="16"/>
      <c r="E34" s="2"/>
      <c r="F34" s="16"/>
      <c r="G34" s="2"/>
      <c r="H34" s="16"/>
      <c r="J34" s="16"/>
      <c r="L34" s="16"/>
      <c r="V34" s="16"/>
      <c r="X34" s="16"/>
    </row>
    <row r="35" spans="1:24" ht="16.5" customHeight="1">
      <c r="A35" s="55"/>
      <c r="D35" s="16"/>
      <c r="E35" s="2"/>
      <c r="F35" s="16"/>
      <c r="G35" s="2"/>
      <c r="H35" s="16"/>
      <c r="J35" s="16"/>
      <c r="L35" s="16"/>
      <c r="V35" s="16"/>
      <c r="X35" s="16"/>
    </row>
    <row r="36" spans="1:24" ht="16.5" customHeight="1">
      <c r="A36" s="55"/>
      <c r="D36" s="16"/>
      <c r="E36" s="2"/>
      <c r="F36" s="16"/>
      <c r="G36" s="2"/>
      <c r="H36" s="16"/>
      <c r="J36" s="16"/>
      <c r="L36" s="16"/>
      <c r="V36" s="16"/>
      <c r="X36" s="16"/>
    </row>
    <row r="37" spans="1:24" ht="16.5" customHeight="1">
      <c r="A37" s="55"/>
      <c r="D37" s="16"/>
      <c r="E37" s="2"/>
      <c r="F37" s="16"/>
      <c r="G37" s="2"/>
      <c r="H37" s="16"/>
      <c r="J37" s="16"/>
      <c r="L37" s="16"/>
      <c r="V37" s="16"/>
      <c r="X37" s="16"/>
    </row>
    <row r="38" spans="1:24" ht="16.5" customHeight="1">
      <c r="A38" s="55"/>
      <c r="D38" s="16"/>
      <c r="E38" s="2"/>
      <c r="F38" s="16"/>
      <c r="G38" s="2"/>
      <c r="H38" s="16"/>
      <c r="J38" s="16"/>
      <c r="L38" s="16"/>
      <c r="V38" s="16"/>
      <c r="X38" s="16"/>
    </row>
    <row r="39" spans="1:24" ht="16.5" customHeight="1">
      <c r="A39" s="55"/>
      <c r="D39" s="16"/>
      <c r="E39" s="2"/>
      <c r="F39" s="16"/>
      <c r="G39" s="2"/>
      <c r="H39" s="16"/>
      <c r="J39" s="16"/>
      <c r="L39" s="16"/>
      <c r="V39" s="16"/>
      <c r="X39" s="16"/>
    </row>
    <row r="40" spans="1:24" ht="16.5" customHeight="1">
      <c r="A40" s="55"/>
      <c r="D40" s="16"/>
      <c r="E40" s="2"/>
      <c r="F40" s="16"/>
      <c r="G40" s="2"/>
      <c r="H40" s="16"/>
      <c r="J40" s="16"/>
      <c r="L40" s="16"/>
      <c r="V40" s="16"/>
      <c r="X40" s="16"/>
    </row>
    <row r="41" spans="1:24" ht="16.5" customHeight="1">
      <c r="A41" s="55"/>
      <c r="D41" s="16"/>
      <c r="E41" s="2"/>
      <c r="F41" s="16"/>
      <c r="G41" s="2"/>
      <c r="H41" s="16"/>
      <c r="J41" s="16"/>
      <c r="L41" s="16"/>
      <c r="V41" s="16"/>
      <c r="X41" s="16"/>
    </row>
    <row r="42" spans="1:24" ht="16.5" customHeight="1">
      <c r="A42" s="55"/>
      <c r="D42" s="16"/>
      <c r="E42" s="2"/>
      <c r="F42" s="16"/>
      <c r="G42" s="2"/>
      <c r="H42" s="16"/>
      <c r="J42" s="16"/>
      <c r="L42" s="16"/>
      <c r="V42" s="16"/>
      <c r="X42" s="16"/>
    </row>
    <row r="43" spans="1:24" ht="16.5" customHeight="1">
      <c r="A43" s="55"/>
      <c r="D43" s="16"/>
      <c r="E43" s="2"/>
      <c r="F43" s="16"/>
      <c r="G43" s="2"/>
      <c r="H43" s="16"/>
      <c r="J43" s="16"/>
      <c r="L43" s="16"/>
      <c r="V43" s="16"/>
      <c r="X43" s="16"/>
    </row>
    <row r="44" spans="1:24" ht="16.5" customHeight="1">
      <c r="A44" s="55"/>
      <c r="D44" s="16"/>
      <c r="E44" s="2"/>
      <c r="F44" s="16"/>
      <c r="G44" s="2"/>
      <c r="H44" s="16"/>
      <c r="J44" s="16"/>
      <c r="L44" s="16"/>
      <c r="V44" s="16"/>
      <c r="X44" s="16"/>
    </row>
    <row r="45" spans="1:24" ht="16.5" customHeight="1">
      <c r="A45" s="55"/>
      <c r="D45" s="16"/>
      <c r="E45" s="2"/>
      <c r="F45" s="16"/>
      <c r="G45" s="2"/>
      <c r="H45" s="16"/>
      <c r="J45" s="16"/>
      <c r="L45" s="16"/>
      <c r="V45" s="16"/>
    </row>
    <row r="46" spans="1:24" ht="17.100000000000001" customHeight="1">
      <c r="A46" s="1"/>
      <c r="X46" s="1">
        <v>9</v>
      </c>
    </row>
  </sheetData>
  <mergeCells count="3">
    <mergeCell ref="N7:W7"/>
    <mergeCell ref="N8:T8"/>
    <mergeCell ref="J10:L10"/>
  </mergeCells>
  <pageMargins left="0.39370078740157483" right="0.51181102362204722" top="0.78740157480314965" bottom="0.19685039370078741" header="0.19685039370078741" footer="0.19685039370078741"/>
  <pageSetup paperSize="9" scale="64" firstPageNumber="7" orientation="landscape" useFirstPageNumber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4B3EA3-4335-4299-9A5B-855233008045}">
  <dimension ref="A1:J165"/>
  <sheetViews>
    <sheetView showGridLines="0" tabSelected="1" view="pageBreakPreview" topLeftCell="A84" zoomScaleNormal="85" zoomScaleSheetLayoutView="100" workbookViewId="0">
      <selection activeCell="A98" sqref="A98"/>
    </sheetView>
  </sheetViews>
  <sheetFormatPr defaultColWidth="10.5703125" defaultRowHeight="15" customHeight="1"/>
  <cols>
    <col min="1" max="1" width="47.7109375" style="75" customWidth="1"/>
    <col min="2" max="2" width="4.5703125" style="75" customWidth="1"/>
    <col min="3" max="3" width="1.5703125" style="75" customWidth="1"/>
    <col min="4" max="4" width="13.5703125" style="75" customWidth="1"/>
    <col min="5" max="5" width="1.42578125" style="75" customWidth="1"/>
    <col min="6" max="6" width="13.5703125" style="75" customWidth="1"/>
    <col min="7" max="7" width="1.42578125" style="75" customWidth="1"/>
    <col min="8" max="8" width="13.5703125" style="75" customWidth="1"/>
    <col min="9" max="9" width="1.42578125" style="75" customWidth="1"/>
    <col min="10" max="10" width="13.5703125" style="75" customWidth="1"/>
    <col min="11" max="11" width="0.85546875" style="75" customWidth="1"/>
    <col min="12" max="16384" width="10.5703125" style="75"/>
  </cols>
  <sheetData>
    <row r="1" spans="1:10" s="71" customFormat="1" ht="14.85" customHeight="1">
      <c r="J1" s="141" t="s">
        <v>147</v>
      </c>
    </row>
    <row r="2" spans="1:10" s="71" customFormat="1" ht="14.85" customHeight="1">
      <c r="A2" s="71" t="s">
        <v>22</v>
      </c>
    </row>
    <row r="3" spans="1:10" s="71" customFormat="1" ht="14.85" customHeight="1">
      <c r="A3" s="71" t="s">
        <v>97</v>
      </c>
    </row>
    <row r="4" spans="1:10" s="71" customFormat="1" ht="14.85" customHeight="1">
      <c r="A4" s="73" t="s">
        <v>274</v>
      </c>
    </row>
    <row r="5" spans="1:10" ht="14.85" customHeight="1">
      <c r="A5" s="74"/>
      <c r="B5" s="74"/>
      <c r="C5" s="74"/>
      <c r="D5" s="74"/>
      <c r="E5" s="74"/>
      <c r="F5" s="74"/>
      <c r="G5" s="74"/>
      <c r="H5" s="74"/>
      <c r="I5" s="74"/>
      <c r="J5" s="72" t="s">
        <v>143</v>
      </c>
    </row>
    <row r="6" spans="1:10" s="76" customFormat="1" ht="14.85" customHeight="1">
      <c r="D6" s="77"/>
      <c r="E6" s="77" t="s">
        <v>20</v>
      </c>
      <c r="F6" s="77"/>
      <c r="G6" s="71"/>
      <c r="H6" s="78"/>
      <c r="I6" s="77" t="s">
        <v>21</v>
      </c>
      <c r="J6" s="78"/>
    </row>
    <row r="7" spans="1:10" s="76" customFormat="1" ht="14.85" customHeight="1">
      <c r="B7" s="81"/>
      <c r="D7" s="80" t="s">
        <v>240</v>
      </c>
      <c r="E7" s="81"/>
      <c r="F7" s="80" t="s">
        <v>218</v>
      </c>
      <c r="G7" s="82"/>
      <c r="H7" s="80" t="s">
        <v>240</v>
      </c>
      <c r="I7" s="81"/>
      <c r="J7" s="80" t="s">
        <v>218</v>
      </c>
    </row>
    <row r="8" spans="1:10" ht="14.85" customHeight="1">
      <c r="A8" s="71" t="s">
        <v>4</v>
      </c>
      <c r="F8" s="76"/>
      <c r="G8" s="81"/>
      <c r="H8" s="81"/>
      <c r="J8" s="76"/>
    </row>
    <row r="9" spans="1:10" ht="14.85" customHeight="1">
      <c r="A9" s="75" t="s">
        <v>94</v>
      </c>
      <c r="D9" s="85">
        <f>PL!D136</f>
        <v>3117903</v>
      </c>
      <c r="E9" s="85"/>
      <c r="F9" s="85">
        <f>PL!F136</f>
        <v>4483065</v>
      </c>
      <c r="G9" s="85"/>
      <c r="H9" s="85">
        <f>PL!H136</f>
        <v>2912517</v>
      </c>
      <c r="I9" s="85"/>
      <c r="J9" s="85">
        <f>PL!J136</f>
        <v>4100364</v>
      </c>
    </row>
    <row r="10" spans="1:10" ht="14.85" customHeight="1">
      <c r="A10" s="75" t="s">
        <v>137</v>
      </c>
      <c r="D10" s="85"/>
      <c r="E10" s="85"/>
      <c r="F10" s="85"/>
      <c r="G10" s="85"/>
      <c r="H10" s="84"/>
      <c r="I10" s="85"/>
      <c r="J10" s="84"/>
    </row>
    <row r="11" spans="1:10" ht="14.85" customHeight="1">
      <c r="A11" s="75" t="s">
        <v>136</v>
      </c>
      <c r="D11" s="85"/>
      <c r="E11" s="85"/>
      <c r="F11" s="85"/>
      <c r="G11" s="85"/>
      <c r="H11" s="85"/>
      <c r="I11" s="85"/>
      <c r="J11" s="85"/>
    </row>
    <row r="12" spans="1:10" ht="14.85" customHeight="1">
      <c r="A12" s="75" t="s">
        <v>297</v>
      </c>
      <c r="D12" s="148">
        <v>7995698</v>
      </c>
      <c r="E12" s="133"/>
      <c r="F12" s="148">
        <v>8974679</v>
      </c>
      <c r="G12" s="133"/>
      <c r="H12" s="148">
        <v>6447582</v>
      </c>
      <c r="I12" s="85"/>
      <c r="J12" s="142">
        <v>6149947</v>
      </c>
    </row>
    <row r="13" spans="1:10" ht="14.85" customHeight="1">
      <c r="A13" s="75" t="s">
        <v>43</v>
      </c>
      <c r="B13" s="118"/>
      <c r="D13" s="149">
        <v>1544638</v>
      </c>
      <c r="E13" s="133"/>
      <c r="F13" s="149">
        <v>1407811</v>
      </c>
      <c r="G13" s="133"/>
      <c r="H13" s="149">
        <v>95716</v>
      </c>
      <c r="I13" s="85"/>
      <c r="J13" s="143">
        <v>94617</v>
      </c>
    </row>
    <row r="14" spans="1:10" ht="14.85" customHeight="1">
      <c r="A14" s="75" t="s">
        <v>282</v>
      </c>
      <c r="B14" s="118"/>
      <c r="D14" s="133">
        <v>-8</v>
      </c>
      <c r="E14" s="133"/>
      <c r="F14" s="133">
        <v>0</v>
      </c>
      <c r="G14" s="133"/>
      <c r="H14" s="149">
        <v>-8</v>
      </c>
      <c r="I14" s="85"/>
      <c r="J14" s="84">
        <v>0</v>
      </c>
    </row>
    <row r="15" spans="1:10" ht="14.85" customHeight="1">
      <c r="A15" s="75" t="s">
        <v>226</v>
      </c>
      <c r="B15" s="118"/>
      <c r="D15" s="133">
        <v>0</v>
      </c>
      <c r="E15" s="133"/>
      <c r="F15" s="133">
        <v>0</v>
      </c>
      <c r="G15" s="133"/>
      <c r="H15" s="149">
        <v>-662592</v>
      </c>
      <c r="I15" s="85"/>
      <c r="J15" s="143">
        <v>-1132182</v>
      </c>
    </row>
    <row r="16" spans="1:10" ht="14.85" customHeight="1">
      <c r="A16" s="75" t="s">
        <v>102</v>
      </c>
      <c r="B16" s="118"/>
      <c r="D16" s="148">
        <v>-2490434</v>
      </c>
      <c r="E16" s="133"/>
      <c r="F16" s="148">
        <v>-2470442</v>
      </c>
      <c r="G16" s="133"/>
      <c r="H16" s="148">
        <v>-2321303</v>
      </c>
      <c r="I16" s="85"/>
      <c r="J16" s="142">
        <v>-2470442</v>
      </c>
    </row>
    <row r="17" spans="1:10" ht="14.85" customHeight="1">
      <c r="A17" s="75" t="s">
        <v>257</v>
      </c>
      <c r="B17" s="118"/>
      <c r="D17" s="148">
        <v>6510</v>
      </c>
      <c r="E17" s="133"/>
      <c r="F17" s="148">
        <v>659</v>
      </c>
      <c r="G17" s="133"/>
      <c r="H17" s="148">
        <v>6510</v>
      </c>
      <c r="I17" s="85"/>
      <c r="J17" s="142">
        <v>659</v>
      </c>
    </row>
    <row r="18" spans="1:10" ht="14.85" customHeight="1">
      <c r="A18" s="75" t="s">
        <v>283</v>
      </c>
      <c r="B18" s="118"/>
      <c r="D18" s="148">
        <v>6909</v>
      </c>
      <c r="E18" s="133"/>
      <c r="F18" s="148">
        <v>2903</v>
      </c>
      <c r="G18" s="133"/>
      <c r="H18" s="148">
        <v>2629</v>
      </c>
      <c r="I18" s="85"/>
      <c r="J18" s="142">
        <v>-1598</v>
      </c>
    </row>
    <row r="19" spans="1:10" ht="14.85" customHeight="1">
      <c r="A19" s="75" t="s">
        <v>227</v>
      </c>
      <c r="B19" s="118"/>
      <c r="D19" s="148">
        <v>281</v>
      </c>
      <c r="E19" s="133"/>
      <c r="F19" s="148">
        <v>10005</v>
      </c>
      <c r="G19" s="133"/>
      <c r="H19" s="133">
        <v>0</v>
      </c>
      <c r="I19" s="85"/>
      <c r="J19" s="142">
        <v>9856</v>
      </c>
    </row>
    <row r="20" spans="1:10" ht="14.85" customHeight="1">
      <c r="A20" s="75" t="s">
        <v>306</v>
      </c>
      <c r="B20" s="118"/>
      <c r="D20" s="148">
        <v>-6817</v>
      </c>
      <c r="E20" s="133"/>
      <c r="F20" s="133">
        <v>0</v>
      </c>
      <c r="G20" s="133"/>
      <c r="H20" s="133">
        <v>0</v>
      </c>
      <c r="I20" s="85"/>
      <c r="J20" s="85">
        <v>0</v>
      </c>
    </row>
    <row r="21" spans="1:10" ht="14.85" customHeight="1">
      <c r="A21" s="75" t="s">
        <v>284</v>
      </c>
      <c r="B21" s="118"/>
      <c r="D21" s="148">
        <v>998439</v>
      </c>
      <c r="E21" s="133"/>
      <c r="F21" s="148">
        <v>-638086</v>
      </c>
      <c r="G21" s="133"/>
      <c r="H21" s="148">
        <v>963605</v>
      </c>
      <c r="I21" s="85"/>
      <c r="J21" s="142">
        <v>-613731</v>
      </c>
    </row>
    <row r="22" spans="1:10" ht="14.85" customHeight="1">
      <c r="A22" s="144" t="s">
        <v>303</v>
      </c>
      <c r="B22" s="118"/>
      <c r="D22" s="148">
        <v>-854786</v>
      </c>
      <c r="E22" s="133"/>
      <c r="F22" s="148">
        <v>936716</v>
      </c>
      <c r="G22" s="133"/>
      <c r="H22" s="148">
        <v>-831405</v>
      </c>
      <c r="I22" s="85"/>
      <c r="J22" s="142">
        <v>905900</v>
      </c>
    </row>
    <row r="23" spans="1:10" ht="14.85" customHeight="1">
      <c r="A23" s="75" t="s">
        <v>258</v>
      </c>
      <c r="B23" s="118"/>
      <c r="D23" s="148">
        <v>42625</v>
      </c>
      <c r="E23" s="128"/>
      <c r="F23" s="148">
        <v>43544</v>
      </c>
      <c r="G23" s="128"/>
      <c r="H23" s="148">
        <v>33064</v>
      </c>
      <c r="I23" s="84"/>
      <c r="J23" s="142">
        <v>14979</v>
      </c>
    </row>
    <row r="24" spans="1:10" ht="14.85" customHeight="1">
      <c r="A24" s="75" t="s">
        <v>259</v>
      </c>
      <c r="B24" s="118"/>
      <c r="D24" s="148">
        <v>22258</v>
      </c>
      <c r="E24" s="128"/>
      <c r="F24" s="148">
        <v>19871</v>
      </c>
      <c r="G24" s="128"/>
      <c r="H24" s="148">
        <v>16502</v>
      </c>
      <c r="I24" s="84"/>
      <c r="J24" s="142">
        <v>13665</v>
      </c>
    </row>
    <row r="25" spans="1:10" ht="14.85" customHeight="1">
      <c r="A25" s="75" t="s">
        <v>285</v>
      </c>
      <c r="B25" s="118"/>
      <c r="D25" s="148">
        <v>44786</v>
      </c>
      <c r="E25" s="128"/>
      <c r="F25" s="148">
        <v>42512</v>
      </c>
      <c r="G25" s="128"/>
      <c r="H25" s="148">
        <v>36382</v>
      </c>
      <c r="I25" s="84"/>
      <c r="J25" s="142">
        <v>32176</v>
      </c>
    </row>
    <row r="26" spans="1:10" ht="14.85" customHeight="1">
      <c r="A26" s="75" t="s">
        <v>213</v>
      </c>
      <c r="B26" s="118"/>
      <c r="D26" s="148">
        <v>54299</v>
      </c>
      <c r="E26" s="128"/>
      <c r="F26" s="148">
        <v>33691</v>
      </c>
      <c r="G26" s="128"/>
      <c r="H26" s="148">
        <v>37365</v>
      </c>
      <c r="I26" s="84"/>
      <c r="J26" s="142">
        <v>18215</v>
      </c>
    </row>
    <row r="27" spans="1:10" ht="14.85" customHeight="1">
      <c r="A27" s="75" t="s">
        <v>236</v>
      </c>
      <c r="B27" s="118"/>
      <c r="D27" s="133">
        <v>0</v>
      </c>
      <c r="E27" s="128"/>
      <c r="F27" s="148">
        <v>36</v>
      </c>
      <c r="G27" s="128"/>
      <c r="H27" s="133">
        <v>0</v>
      </c>
      <c r="I27" s="84"/>
      <c r="J27" s="85">
        <v>0</v>
      </c>
    </row>
    <row r="28" spans="1:10" ht="14.85" customHeight="1">
      <c r="A28" s="75" t="s">
        <v>42</v>
      </c>
      <c r="B28" s="118"/>
      <c r="D28" s="150">
        <v>-39421</v>
      </c>
      <c r="E28" s="133"/>
      <c r="F28" s="150">
        <v>-30473</v>
      </c>
      <c r="G28" s="133"/>
      <c r="H28" s="148">
        <v>-493498</v>
      </c>
      <c r="I28" s="85"/>
      <c r="J28" s="142">
        <v>-382274</v>
      </c>
    </row>
    <row r="29" spans="1:10" ht="14.85" customHeight="1">
      <c r="A29" s="75" t="s">
        <v>148</v>
      </c>
      <c r="B29" s="118"/>
      <c r="D29" s="150">
        <v>-62579</v>
      </c>
      <c r="E29" s="133"/>
      <c r="F29" s="150">
        <v>-164175</v>
      </c>
      <c r="G29" s="133"/>
      <c r="H29" s="148">
        <v>-30405</v>
      </c>
      <c r="I29" s="86"/>
      <c r="J29" s="142">
        <v>-44624</v>
      </c>
    </row>
    <row r="30" spans="1:10" ht="14.85" customHeight="1">
      <c r="A30" s="75" t="s">
        <v>55</v>
      </c>
      <c r="B30" s="118"/>
      <c r="D30" s="151">
        <v>1498799</v>
      </c>
      <c r="E30" s="133"/>
      <c r="F30" s="151">
        <v>1058728</v>
      </c>
      <c r="G30" s="133"/>
      <c r="H30" s="151">
        <v>875156</v>
      </c>
      <c r="I30" s="86"/>
      <c r="J30" s="145">
        <v>513605</v>
      </c>
    </row>
    <row r="31" spans="1:10" ht="14.85" customHeight="1">
      <c r="A31" s="75" t="s">
        <v>103</v>
      </c>
      <c r="B31" s="118"/>
    </row>
    <row r="32" spans="1:10" ht="14.85" customHeight="1">
      <c r="A32" s="75" t="s">
        <v>44</v>
      </c>
      <c r="B32" s="118"/>
      <c r="D32" s="85">
        <f>SUM(D9:D30)</f>
        <v>11879100</v>
      </c>
      <c r="E32" s="85"/>
      <c r="F32" s="85">
        <f>SUM(F9:F30)</f>
        <v>13711044</v>
      </c>
      <c r="G32" s="85"/>
      <c r="H32" s="85">
        <f>SUM(H9:H30)</f>
        <v>7087817</v>
      </c>
      <c r="I32" s="85"/>
      <c r="J32" s="85">
        <f>SUM(J9:J30)</f>
        <v>7209132</v>
      </c>
    </row>
    <row r="33" spans="1:10" ht="14.85" customHeight="1">
      <c r="A33" s="75" t="s">
        <v>45</v>
      </c>
      <c r="B33" s="118"/>
      <c r="D33" s="85"/>
      <c r="E33" s="85"/>
      <c r="F33" s="85"/>
      <c r="G33" s="85"/>
      <c r="H33" s="85"/>
      <c r="I33" s="85"/>
      <c r="J33" s="85"/>
    </row>
    <row r="34" spans="1:10" ht="14.85" customHeight="1">
      <c r="A34" s="75" t="s">
        <v>90</v>
      </c>
      <c r="B34" s="118"/>
      <c r="D34" s="148">
        <v>48517</v>
      </c>
      <c r="E34" s="133"/>
      <c r="F34" s="148">
        <v>-98540</v>
      </c>
      <c r="G34" s="133"/>
      <c r="H34" s="148">
        <v>756</v>
      </c>
      <c r="I34" s="85"/>
      <c r="J34" s="142">
        <v>-35880</v>
      </c>
    </row>
    <row r="35" spans="1:10" ht="14.85" customHeight="1">
      <c r="A35" s="75" t="s">
        <v>46</v>
      </c>
      <c r="B35" s="118"/>
      <c r="D35" s="148">
        <v>-15552080</v>
      </c>
      <c r="E35" s="133"/>
      <c r="F35" s="148">
        <v>-14961623</v>
      </c>
      <c r="G35" s="133"/>
      <c r="H35" s="148">
        <v>-12094997</v>
      </c>
      <c r="I35" s="85"/>
      <c r="J35" s="142">
        <v>-11233877</v>
      </c>
    </row>
    <row r="36" spans="1:10" ht="14.85" customHeight="1">
      <c r="A36" s="75" t="s">
        <v>260</v>
      </c>
      <c r="B36" s="118"/>
      <c r="D36" s="133">
        <v>0</v>
      </c>
      <c r="E36" s="133"/>
      <c r="F36" s="149">
        <v>220000</v>
      </c>
      <c r="G36" s="133"/>
      <c r="H36" s="133">
        <v>0</v>
      </c>
      <c r="I36" s="85"/>
      <c r="J36" s="85">
        <v>0</v>
      </c>
    </row>
    <row r="37" spans="1:10" ht="14.25" customHeight="1">
      <c r="A37" s="75" t="s">
        <v>47</v>
      </c>
      <c r="B37" s="118"/>
      <c r="D37" s="149">
        <v>-229638</v>
      </c>
      <c r="E37" s="133"/>
      <c r="F37" s="149">
        <v>-78236</v>
      </c>
      <c r="G37" s="133"/>
      <c r="H37" s="148">
        <v>-191169</v>
      </c>
      <c r="I37" s="85"/>
      <c r="J37" s="142">
        <v>9727</v>
      </c>
    </row>
    <row r="38" spans="1:10" ht="14.85" customHeight="1">
      <c r="A38" s="75" t="s">
        <v>261</v>
      </c>
      <c r="B38" s="118"/>
      <c r="D38" s="149">
        <v>-2959</v>
      </c>
      <c r="E38" s="133"/>
      <c r="F38" s="149">
        <v>-5362</v>
      </c>
      <c r="G38" s="133"/>
      <c r="H38" s="133">
        <v>-2959</v>
      </c>
      <c r="I38" s="85"/>
      <c r="J38" s="142">
        <v>-5362</v>
      </c>
    </row>
    <row r="39" spans="1:10" ht="14.85" customHeight="1">
      <c r="A39" s="75" t="s">
        <v>48</v>
      </c>
      <c r="B39" s="118"/>
      <c r="D39" s="149">
        <v>-264</v>
      </c>
      <c r="E39" s="133"/>
      <c r="F39" s="149">
        <v>-25090</v>
      </c>
      <c r="G39" s="133"/>
      <c r="H39" s="133">
        <v>288</v>
      </c>
      <c r="I39" s="85"/>
      <c r="J39" s="85">
        <v>0</v>
      </c>
    </row>
    <row r="40" spans="1:10" ht="14.85" customHeight="1">
      <c r="A40" s="75" t="s">
        <v>49</v>
      </c>
      <c r="B40" s="118"/>
      <c r="D40" s="148"/>
      <c r="E40" s="133"/>
      <c r="F40" s="148"/>
      <c r="G40" s="133"/>
      <c r="H40" s="148"/>
      <c r="I40" s="85"/>
      <c r="J40" s="85"/>
    </row>
    <row r="41" spans="1:10" ht="14.85" customHeight="1">
      <c r="A41" s="75" t="s">
        <v>87</v>
      </c>
      <c r="B41" s="118"/>
      <c r="D41" s="149">
        <v>20925</v>
      </c>
      <c r="E41" s="133"/>
      <c r="F41" s="149">
        <v>-172677</v>
      </c>
      <c r="G41" s="133"/>
      <c r="H41" s="148">
        <v>-304405</v>
      </c>
      <c r="I41" s="85"/>
      <c r="J41" s="142">
        <v>-56704</v>
      </c>
    </row>
    <row r="42" spans="1:10" ht="14.85" customHeight="1">
      <c r="A42" s="75" t="s">
        <v>104</v>
      </c>
      <c r="B42" s="118"/>
      <c r="D42" s="149">
        <v>10307</v>
      </c>
      <c r="E42" s="133"/>
      <c r="F42" s="149">
        <v>3466</v>
      </c>
      <c r="G42" s="133"/>
      <c r="H42" s="148">
        <v>-5037</v>
      </c>
      <c r="I42" s="85"/>
      <c r="J42" s="142">
        <v>-31437</v>
      </c>
    </row>
    <row r="43" spans="1:10" ht="14.85" customHeight="1">
      <c r="A43" s="75" t="s">
        <v>224</v>
      </c>
      <c r="B43" s="118"/>
      <c r="D43" s="149">
        <v>-177352</v>
      </c>
      <c r="E43" s="133"/>
      <c r="F43" s="149">
        <v>-202195</v>
      </c>
      <c r="G43" s="133"/>
      <c r="H43" s="148">
        <v>-147087</v>
      </c>
      <c r="I43" s="85"/>
      <c r="J43" s="142">
        <v>-171743</v>
      </c>
    </row>
    <row r="44" spans="1:10" ht="14.85" customHeight="1">
      <c r="A44" s="75" t="s">
        <v>50</v>
      </c>
      <c r="B44" s="118"/>
      <c r="D44" s="148">
        <v>300538</v>
      </c>
      <c r="E44" s="133"/>
      <c r="F44" s="148">
        <v>-78410</v>
      </c>
      <c r="G44" s="133"/>
      <c r="H44" s="148">
        <v>278203</v>
      </c>
      <c r="I44" s="85"/>
      <c r="J44" s="142">
        <v>-92379</v>
      </c>
    </row>
    <row r="45" spans="1:10" ht="14.85" customHeight="1">
      <c r="A45" s="75" t="s">
        <v>86</v>
      </c>
      <c r="B45" s="118"/>
      <c r="D45" s="148">
        <v>-3429</v>
      </c>
      <c r="E45" s="133"/>
      <c r="F45" s="148">
        <v>-6264</v>
      </c>
      <c r="G45" s="133"/>
      <c r="H45" s="148">
        <v>-3429</v>
      </c>
      <c r="I45" s="85"/>
      <c r="J45" s="142">
        <v>-5522</v>
      </c>
    </row>
    <row r="46" spans="1:10" ht="14.85" customHeight="1">
      <c r="A46" s="75" t="s">
        <v>51</v>
      </c>
      <c r="B46" s="118"/>
      <c r="D46" s="152">
        <v>-7907</v>
      </c>
      <c r="E46" s="133"/>
      <c r="F46" s="152">
        <v>9983</v>
      </c>
      <c r="G46" s="133"/>
      <c r="H46" s="137">
        <v>0</v>
      </c>
      <c r="I46" s="85"/>
      <c r="J46" s="90">
        <v>0</v>
      </c>
    </row>
    <row r="47" spans="1:10" ht="14.85" customHeight="1">
      <c r="A47" s="75" t="s">
        <v>286</v>
      </c>
      <c r="B47" s="118"/>
      <c r="D47" s="148">
        <f>SUM(D32:D46)</f>
        <v>-3714242</v>
      </c>
      <c r="E47" s="133"/>
      <c r="F47" s="148">
        <f>SUM(F32:F46)</f>
        <v>-1683904</v>
      </c>
      <c r="G47" s="133"/>
      <c r="H47" s="148">
        <f>SUM(H32:H46)</f>
        <v>-5382019</v>
      </c>
      <c r="I47" s="85"/>
      <c r="J47" s="85">
        <f>SUM(J32:J46)</f>
        <v>-4414045</v>
      </c>
    </row>
    <row r="48" spans="1:10" ht="14.85" customHeight="1">
      <c r="A48" s="75" t="s">
        <v>105</v>
      </c>
      <c r="B48" s="118"/>
      <c r="D48" s="152">
        <v>-571102</v>
      </c>
      <c r="E48" s="133"/>
      <c r="F48" s="152">
        <v>-1002173</v>
      </c>
      <c r="G48" s="133"/>
      <c r="H48" s="152">
        <v>-183827</v>
      </c>
      <c r="I48" s="85"/>
      <c r="J48" s="90">
        <v>-518215</v>
      </c>
    </row>
    <row r="49" spans="1:10" ht="14.85" customHeight="1">
      <c r="A49" s="71" t="s">
        <v>287</v>
      </c>
      <c r="B49" s="118"/>
      <c r="D49" s="90">
        <f>SUM(D47:D48)</f>
        <v>-4285344</v>
      </c>
      <c r="E49" s="85"/>
      <c r="F49" s="90">
        <f>SUM(F47:F48)</f>
        <v>-2686077</v>
      </c>
      <c r="G49" s="85"/>
      <c r="H49" s="90">
        <f>SUM(H47:H48)</f>
        <v>-5565846</v>
      </c>
      <c r="I49" s="85"/>
      <c r="J49" s="90">
        <f>SUM(J47:J48)</f>
        <v>-4932260</v>
      </c>
    </row>
    <row r="50" spans="1:10" ht="14.85" customHeight="1">
      <c r="B50" s="118"/>
    </row>
    <row r="51" spans="1:10" ht="14.85" customHeight="1">
      <c r="A51" s="75" t="s">
        <v>242</v>
      </c>
      <c r="B51" s="118"/>
    </row>
    <row r="52" spans="1:10" ht="14.85" customHeight="1">
      <c r="B52" s="118"/>
    </row>
    <row r="53" spans="1:10" ht="14.85" customHeight="1">
      <c r="B53" s="118"/>
    </row>
    <row r="54" spans="1:10" ht="14.85" customHeight="1">
      <c r="B54" s="118"/>
    </row>
    <row r="55" spans="1:10" ht="14.85" customHeight="1">
      <c r="B55" s="118"/>
    </row>
    <row r="56" spans="1:10" ht="14.85" customHeight="1">
      <c r="B56" s="118"/>
    </row>
    <row r="57" spans="1:10" ht="14.25" customHeight="1">
      <c r="B57" s="118"/>
    </row>
    <row r="58" spans="1:10" ht="14.85" customHeight="1">
      <c r="B58" s="118"/>
    </row>
    <row r="59" spans="1:10" ht="14.85" customHeight="1">
      <c r="B59" s="118"/>
      <c r="J59" s="75">
        <v>10</v>
      </c>
    </row>
    <row r="60" spans="1:10" s="71" customFormat="1" ht="15" customHeight="1">
      <c r="J60" s="141" t="s">
        <v>147</v>
      </c>
    </row>
    <row r="61" spans="1:10" s="71" customFormat="1" ht="15" customHeight="1">
      <c r="A61" s="71" t="s">
        <v>22</v>
      </c>
    </row>
    <row r="62" spans="1:10" s="71" customFormat="1" ht="15" customHeight="1">
      <c r="A62" s="71" t="s">
        <v>98</v>
      </c>
    </row>
    <row r="63" spans="1:10" s="71" customFormat="1" ht="15" customHeight="1">
      <c r="A63" s="73" t="s">
        <v>274</v>
      </c>
    </row>
    <row r="64" spans="1:10" ht="15" customHeight="1">
      <c r="A64" s="74"/>
      <c r="B64" s="74"/>
      <c r="C64" s="74"/>
      <c r="D64" s="74"/>
      <c r="E64" s="74"/>
      <c r="F64" s="74"/>
      <c r="G64" s="74"/>
      <c r="H64" s="74"/>
      <c r="I64" s="74"/>
      <c r="J64" s="72" t="s">
        <v>143</v>
      </c>
    </row>
    <row r="65" spans="1:10" s="76" customFormat="1" ht="15" customHeight="1">
      <c r="D65" s="77"/>
      <c r="E65" s="77" t="s">
        <v>20</v>
      </c>
      <c r="F65" s="77"/>
      <c r="G65" s="71"/>
      <c r="H65" s="78"/>
      <c r="I65" s="77" t="s">
        <v>21</v>
      </c>
      <c r="J65" s="78"/>
    </row>
    <row r="66" spans="1:10" s="76" customFormat="1" ht="15" customHeight="1">
      <c r="B66" s="81"/>
      <c r="D66" s="80" t="s">
        <v>240</v>
      </c>
      <c r="E66" s="81"/>
      <c r="F66" s="80" t="s">
        <v>218</v>
      </c>
      <c r="G66" s="82"/>
      <c r="H66" s="80" t="s">
        <v>240</v>
      </c>
      <c r="I66" s="81"/>
      <c r="J66" s="80" t="s">
        <v>218</v>
      </c>
    </row>
    <row r="67" spans="1:10" ht="15" customHeight="1">
      <c r="A67" s="71" t="s">
        <v>5</v>
      </c>
      <c r="F67" s="76"/>
    </row>
    <row r="68" spans="1:10" ht="15" customHeight="1">
      <c r="A68" s="75" t="s">
        <v>262</v>
      </c>
      <c r="D68" s="148">
        <v>-555</v>
      </c>
      <c r="E68" s="133"/>
      <c r="F68" s="148">
        <v>-623</v>
      </c>
      <c r="G68" s="133"/>
      <c r="H68" s="133">
        <v>0</v>
      </c>
      <c r="I68" s="85"/>
      <c r="J68" s="85">
        <v>0</v>
      </c>
    </row>
    <row r="69" spans="1:10" ht="15" customHeight="1">
      <c r="A69" s="75" t="s">
        <v>214</v>
      </c>
      <c r="D69" s="148">
        <v>-6233</v>
      </c>
      <c r="E69" s="133"/>
      <c r="F69" s="148">
        <v>-5289</v>
      </c>
      <c r="G69" s="133"/>
      <c r="H69" s="148">
        <v>-2352800</v>
      </c>
      <c r="I69" s="85"/>
      <c r="J69" s="85">
        <v>385000</v>
      </c>
    </row>
    <row r="70" spans="1:10" ht="15" customHeight="1">
      <c r="A70" s="129" t="s">
        <v>304</v>
      </c>
      <c r="D70" s="148">
        <v>16794</v>
      </c>
      <c r="E70" s="133"/>
      <c r="F70" s="133">
        <v>0</v>
      </c>
      <c r="G70" s="133"/>
      <c r="H70" s="133">
        <v>0</v>
      </c>
      <c r="I70" s="85"/>
      <c r="J70" s="85">
        <v>0</v>
      </c>
    </row>
    <row r="71" spans="1:10" ht="15" customHeight="1">
      <c r="A71" s="75" t="s">
        <v>288</v>
      </c>
      <c r="D71" s="133">
        <v>0</v>
      </c>
      <c r="E71" s="133"/>
      <c r="F71" s="148">
        <v>110000</v>
      </c>
      <c r="G71" s="133"/>
      <c r="H71" s="133">
        <v>0</v>
      </c>
      <c r="I71" s="85"/>
      <c r="J71" s="85">
        <v>0</v>
      </c>
    </row>
    <row r="72" spans="1:10" ht="15" customHeight="1">
      <c r="A72" s="75" t="s">
        <v>225</v>
      </c>
      <c r="D72" s="133">
        <v>0</v>
      </c>
      <c r="E72" s="133"/>
      <c r="F72" s="148">
        <v>-16891</v>
      </c>
      <c r="G72" s="133"/>
      <c r="H72" s="133">
        <v>0</v>
      </c>
      <c r="I72" s="85"/>
      <c r="J72" s="86">
        <v>0</v>
      </c>
    </row>
    <row r="73" spans="1:10" ht="15" customHeight="1">
      <c r="A73" s="129" t="s">
        <v>298</v>
      </c>
      <c r="D73" s="148">
        <v>4387</v>
      </c>
      <c r="E73" s="133"/>
      <c r="F73" s="133">
        <v>0</v>
      </c>
      <c r="G73" s="133"/>
      <c r="H73" s="133">
        <v>4387</v>
      </c>
      <c r="I73" s="85"/>
      <c r="J73" s="85">
        <v>0</v>
      </c>
    </row>
    <row r="74" spans="1:10" ht="15" customHeight="1">
      <c r="A74" s="75" t="s">
        <v>230</v>
      </c>
      <c r="D74" s="148">
        <v>2492125</v>
      </c>
      <c r="E74" s="133"/>
      <c r="F74" s="148">
        <v>2143509</v>
      </c>
      <c r="G74" s="133"/>
      <c r="H74" s="148">
        <v>2251770</v>
      </c>
      <c r="I74" s="85"/>
      <c r="J74" s="86">
        <v>2143509</v>
      </c>
    </row>
    <row r="75" spans="1:10" ht="15" customHeight="1">
      <c r="A75" s="75" t="s">
        <v>106</v>
      </c>
      <c r="D75" s="148">
        <v>62579</v>
      </c>
      <c r="E75" s="133"/>
      <c r="F75" s="148">
        <v>164175</v>
      </c>
      <c r="G75" s="133"/>
      <c r="H75" s="150">
        <v>30405</v>
      </c>
      <c r="I75" s="85"/>
      <c r="J75" s="85">
        <v>44624</v>
      </c>
    </row>
    <row r="76" spans="1:10" ht="15" customHeight="1">
      <c r="A76" s="75" t="s">
        <v>263</v>
      </c>
      <c r="D76" s="148">
        <v>5155</v>
      </c>
      <c r="E76" s="133"/>
      <c r="F76" s="148">
        <v>4282</v>
      </c>
      <c r="G76" s="133"/>
      <c r="H76" s="148">
        <v>3468</v>
      </c>
      <c r="I76" s="85"/>
      <c r="J76" s="85">
        <v>2853</v>
      </c>
    </row>
    <row r="77" spans="1:10" ht="15" customHeight="1">
      <c r="A77" s="75" t="s">
        <v>215</v>
      </c>
      <c r="D77" s="148">
        <v>-23641</v>
      </c>
      <c r="E77" s="133"/>
      <c r="F77" s="148">
        <v>-19694</v>
      </c>
      <c r="G77" s="133"/>
      <c r="H77" s="133">
        <v>0</v>
      </c>
      <c r="I77" s="85"/>
      <c r="J77" s="85">
        <v>0</v>
      </c>
    </row>
    <row r="78" spans="1:10" ht="15" customHeight="1">
      <c r="A78" s="75" t="s">
        <v>264</v>
      </c>
      <c r="D78" s="148">
        <v>-2625913</v>
      </c>
      <c r="E78" s="133"/>
      <c r="F78" s="148">
        <v>-152990</v>
      </c>
      <c r="G78" s="133"/>
      <c r="H78" s="148">
        <v>-74417</v>
      </c>
      <c r="I78" s="85"/>
      <c r="J78" s="75">
        <v>-62912</v>
      </c>
    </row>
    <row r="79" spans="1:10" ht="15" customHeight="1">
      <c r="A79" s="75" t="s">
        <v>216</v>
      </c>
      <c r="D79" s="148">
        <v>-2029351</v>
      </c>
      <c r="E79" s="133"/>
      <c r="F79" s="148">
        <v>-1909243</v>
      </c>
      <c r="G79" s="133"/>
      <c r="H79" s="133">
        <v>0</v>
      </c>
      <c r="I79" s="85"/>
      <c r="J79" s="85">
        <v>0</v>
      </c>
    </row>
    <row r="80" spans="1:10" ht="15" customHeight="1">
      <c r="A80" s="75" t="s">
        <v>101</v>
      </c>
      <c r="D80" s="152">
        <v>30890</v>
      </c>
      <c r="E80" s="133"/>
      <c r="F80" s="152">
        <v>43977</v>
      </c>
      <c r="G80" s="133"/>
      <c r="H80" s="152">
        <v>350151</v>
      </c>
      <c r="I80" s="85"/>
      <c r="J80" s="90">
        <v>449474</v>
      </c>
    </row>
    <row r="81" spans="1:10" ht="15" customHeight="1">
      <c r="A81" s="71" t="s">
        <v>193</v>
      </c>
      <c r="D81" s="90">
        <f>SUM(D68:D80)</f>
        <v>-2073763</v>
      </c>
      <c r="E81" s="85"/>
      <c r="F81" s="90">
        <f>SUM(F68:F80)</f>
        <v>361213</v>
      </c>
      <c r="G81" s="85"/>
      <c r="H81" s="90">
        <f>SUM(H68:H80)</f>
        <v>212964</v>
      </c>
      <c r="I81" s="85"/>
      <c r="J81" s="90">
        <f>SUM(J68:J80)</f>
        <v>2962548</v>
      </c>
    </row>
    <row r="82" spans="1:10" ht="15" customHeight="1">
      <c r="A82" s="71" t="s">
        <v>6</v>
      </c>
      <c r="D82" s="85"/>
      <c r="E82" s="85"/>
      <c r="F82" s="85"/>
      <c r="G82" s="85"/>
      <c r="H82" s="85"/>
      <c r="I82" s="85"/>
      <c r="J82" s="85"/>
    </row>
    <row r="83" spans="1:10" ht="15" customHeight="1">
      <c r="A83" s="75" t="s">
        <v>289</v>
      </c>
      <c r="D83" s="148">
        <v>8313526</v>
      </c>
      <c r="E83" s="133"/>
      <c r="F83" s="148">
        <v>3449963</v>
      </c>
      <c r="G83" s="133"/>
      <c r="H83" s="148">
        <v>8313573</v>
      </c>
      <c r="I83" s="85"/>
      <c r="J83" s="85">
        <v>3309963</v>
      </c>
    </row>
    <row r="84" spans="1:10" ht="15" customHeight="1">
      <c r="A84" s="75" t="s">
        <v>265</v>
      </c>
      <c r="D84" s="84"/>
      <c r="E84" s="85"/>
      <c r="F84" s="84"/>
      <c r="G84" s="85"/>
      <c r="H84" s="85"/>
      <c r="I84" s="85"/>
      <c r="J84" s="85"/>
    </row>
    <row r="85" spans="1:10" ht="15" customHeight="1">
      <c r="A85" s="75" t="s">
        <v>266</v>
      </c>
      <c r="D85" s="148">
        <v>3490000</v>
      </c>
      <c r="E85" s="133"/>
      <c r="F85" s="148">
        <v>5864890</v>
      </c>
      <c r="G85" s="133"/>
      <c r="H85" s="148">
        <v>1271000</v>
      </c>
      <c r="I85" s="85"/>
      <c r="J85" s="84">
        <v>3465000</v>
      </c>
    </row>
    <row r="86" spans="1:10" ht="15" customHeight="1">
      <c r="A86" s="75" t="s">
        <v>194</v>
      </c>
      <c r="D86" s="148">
        <v>-666723</v>
      </c>
      <c r="E86" s="133"/>
      <c r="F86" s="148">
        <v>-1796913</v>
      </c>
      <c r="G86" s="133"/>
      <c r="H86" s="148">
        <v>-468000</v>
      </c>
      <c r="I86" s="85"/>
      <c r="J86" s="85">
        <v>-1518300</v>
      </c>
    </row>
    <row r="87" spans="1:10" ht="15" customHeight="1">
      <c r="A87" s="75" t="s">
        <v>237</v>
      </c>
      <c r="D87" s="148">
        <v>7821805</v>
      </c>
      <c r="E87" s="133"/>
      <c r="F87" s="148">
        <v>7823044</v>
      </c>
      <c r="G87" s="133"/>
      <c r="H87" s="148">
        <v>7821805</v>
      </c>
      <c r="I87" s="85"/>
      <c r="J87" s="85">
        <v>7823044</v>
      </c>
    </row>
    <row r="88" spans="1:10" ht="15" customHeight="1">
      <c r="A88" s="75" t="s">
        <v>290</v>
      </c>
      <c r="D88" s="148">
        <v>-7000000</v>
      </c>
      <c r="E88" s="133"/>
      <c r="F88" s="148">
        <v>-5400000</v>
      </c>
      <c r="G88" s="133"/>
      <c r="H88" s="148">
        <v>-7000000</v>
      </c>
      <c r="I88" s="85"/>
      <c r="J88" s="85">
        <v>-5400000</v>
      </c>
    </row>
    <row r="89" spans="1:10" ht="15" customHeight="1">
      <c r="A89" s="75" t="s">
        <v>195</v>
      </c>
      <c r="D89" s="148">
        <v>-1146043</v>
      </c>
      <c r="E89" s="133"/>
      <c r="F89" s="148">
        <v>-1714115</v>
      </c>
      <c r="G89" s="133"/>
      <c r="H89" s="148">
        <v>-44401</v>
      </c>
      <c r="I89" s="85"/>
      <c r="J89" s="85">
        <v>-43768</v>
      </c>
    </row>
    <row r="90" spans="1:10" ht="15" customHeight="1">
      <c r="A90" s="75" t="s">
        <v>139</v>
      </c>
      <c r="D90" s="149">
        <v>-1134486</v>
      </c>
      <c r="E90" s="133"/>
      <c r="F90" s="149">
        <v>-892577</v>
      </c>
      <c r="G90" s="133"/>
      <c r="H90" s="148">
        <v>-685273</v>
      </c>
      <c r="I90" s="85"/>
      <c r="J90" s="85">
        <v>-463640</v>
      </c>
    </row>
    <row r="91" spans="1:10" ht="15" customHeight="1">
      <c r="A91" s="75" t="s">
        <v>299</v>
      </c>
      <c r="D91" s="149"/>
      <c r="E91" s="133"/>
      <c r="F91" s="149"/>
      <c r="G91" s="133"/>
      <c r="H91" s="148"/>
      <c r="I91" s="85"/>
      <c r="J91" s="85"/>
    </row>
    <row r="92" spans="1:10" ht="15" customHeight="1">
      <c r="A92" s="75" t="s">
        <v>300</v>
      </c>
      <c r="D92" s="149">
        <v>-6</v>
      </c>
      <c r="E92" s="133"/>
      <c r="F92" s="149">
        <v>-3</v>
      </c>
      <c r="G92" s="133"/>
      <c r="H92" s="133">
        <v>0</v>
      </c>
      <c r="I92" s="85"/>
      <c r="J92" s="85">
        <v>0</v>
      </c>
    </row>
    <row r="93" spans="1:10" ht="15" customHeight="1">
      <c r="A93" s="75" t="s">
        <v>238</v>
      </c>
      <c r="D93" s="149">
        <v>-3584267</v>
      </c>
      <c r="E93" s="133"/>
      <c r="F93" s="149">
        <v>-6572054</v>
      </c>
      <c r="G93" s="133"/>
      <c r="H93" s="148">
        <v>-3584267</v>
      </c>
      <c r="I93" s="85"/>
      <c r="J93" s="85">
        <v>-6572054</v>
      </c>
    </row>
    <row r="94" spans="1:10" ht="15" customHeight="1">
      <c r="A94" s="71" t="s">
        <v>291</v>
      </c>
      <c r="D94" s="146">
        <f>SUM(D83:D93)</f>
        <v>6093806</v>
      </c>
      <c r="E94" s="85"/>
      <c r="F94" s="146">
        <f>SUM(F83:F93)</f>
        <v>762235</v>
      </c>
      <c r="G94" s="85"/>
      <c r="H94" s="146">
        <f>SUM(H83:H93)</f>
        <v>5624437</v>
      </c>
      <c r="I94" s="85"/>
      <c r="J94" s="146">
        <f>SUM(J83:J93)</f>
        <v>600245</v>
      </c>
    </row>
    <row r="95" spans="1:10" ht="15" customHeight="1">
      <c r="A95" s="75" t="s">
        <v>267</v>
      </c>
      <c r="D95" s="85"/>
      <c r="E95" s="85"/>
      <c r="F95" s="85"/>
      <c r="G95" s="85"/>
      <c r="H95" s="85"/>
      <c r="I95" s="85"/>
      <c r="J95" s="85"/>
    </row>
    <row r="96" spans="1:10" ht="15" customHeight="1">
      <c r="A96" s="75" t="s">
        <v>268</v>
      </c>
      <c r="D96" s="90">
        <v>9711</v>
      </c>
      <c r="E96" s="85"/>
      <c r="F96" s="90">
        <v>-2923</v>
      </c>
      <c r="G96" s="85"/>
      <c r="H96" s="90">
        <v>0</v>
      </c>
      <c r="I96" s="85"/>
      <c r="J96" s="90">
        <v>0</v>
      </c>
    </row>
    <row r="97" spans="1:10" ht="15" customHeight="1">
      <c r="A97" s="71" t="s">
        <v>307</v>
      </c>
      <c r="D97" s="85">
        <f>SUM(D49,D81,D94,D96)</f>
        <v>-255590</v>
      </c>
      <c r="E97" s="85"/>
      <c r="F97" s="85">
        <f>SUM(F49,F81,F94,F96)</f>
        <v>-1565552</v>
      </c>
      <c r="G97" s="85"/>
      <c r="H97" s="85">
        <f>SUM(H49,H81,H94,H96)</f>
        <v>271555</v>
      </c>
      <c r="I97" s="85"/>
      <c r="J97" s="85">
        <f>SUM(J49,J81,J94,J96)</f>
        <v>-1369467</v>
      </c>
    </row>
    <row r="98" spans="1:10" ht="15" customHeight="1">
      <c r="A98" s="75" t="s">
        <v>153</v>
      </c>
      <c r="D98" s="87">
        <v>4336794</v>
      </c>
      <c r="E98" s="85"/>
      <c r="F98" s="87">
        <v>4799360</v>
      </c>
      <c r="G98" s="85"/>
      <c r="H98" s="87">
        <v>2036574</v>
      </c>
      <c r="I98" s="85"/>
      <c r="J98" s="87">
        <v>2858035</v>
      </c>
    </row>
    <row r="99" spans="1:10" ht="15" customHeight="1" thickBot="1">
      <c r="A99" s="71" t="s">
        <v>154</v>
      </c>
      <c r="D99" s="147">
        <f>SUM(D97:D98)</f>
        <v>4081204</v>
      </c>
      <c r="E99" s="85"/>
      <c r="F99" s="147">
        <f>SUM(F97:F98)</f>
        <v>3233808</v>
      </c>
      <c r="G99" s="85"/>
      <c r="H99" s="147">
        <f>SUM(H97:H98)</f>
        <v>2308129</v>
      </c>
      <c r="I99" s="85"/>
      <c r="J99" s="147">
        <f>SUM(J97:J98)</f>
        <v>1488568</v>
      </c>
    </row>
    <row r="100" spans="1:10" ht="15" customHeight="1" thickTop="1">
      <c r="D100" s="86"/>
      <c r="F100" s="86"/>
      <c r="G100" s="86"/>
      <c r="H100" s="86"/>
      <c r="I100" s="86"/>
      <c r="J100" s="86"/>
    </row>
    <row r="101" spans="1:10" ht="15" customHeight="1">
      <c r="A101" s="71" t="s">
        <v>19</v>
      </c>
    </row>
    <row r="102" spans="1:10" ht="15" customHeight="1">
      <c r="A102" s="75" t="s">
        <v>52</v>
      </c>
      <c r="D102" s="84"/>
      <c r="E102" s="85"/>
      <c r="F102" s="84"/>
      <c r="G102" s="85"/>
      <c r="H102" s="84"/>
      <c r="I102" s="85"/>
      <c r="J102" s="84"/>
    </row>
    <row r="103" spans="1:10" ht="15" customHeight="1">
      <c r="A103" s="75" t="s">
        <v>293</v>
      </c>
      <c r="D103" s="84"/>
      <c r="E103" s="85"/>
      <c r="F103" s="84"/>
      <c r="G103" s="85"/>
      <c r="H103" s="84"/>
      <c r="I103" s="85"/>
      <c r="J103" s="84"/>
    </row>
    <row r="104" spans="1:10" ht="15" customHeight="1">
      <c r="A104" s="75" t="s">
        <v>292</v>
      </c>
      <c r="D104" s="150">
        <v>185850</v>
      </c>
      <c r="E104" s="136"/>
      <c r="F104" s="150">
        <v>83948</v>
      </c>
      <c r="G104" s="133"/>
      <c r="H104" s="150">
        <v>-5875</v>
      </c>
      <c r="I104" s="85"/>
      <c r="J104" s="84">
        <v>17432</v>
      </c>
    </row>
    <row r="105" spans="1:10" ht="15" customHeight="1">
      <c r="A105" s="75" t="s">
        <v>239</v>
      </c>
      <c r="D105" s="136">
        <v>0</v>
      </c>
      <c r="E105" s="136"/>
      <c r="F105" s="150">
        <v>14861</v>
      </c>
      <c r="G105" s="133"/>
      <c r="H105" s="136">
        <v>0</v>
      </c>
      <c r="I105" s="85"/>
      <c r="J105" s="84">
        <v>14861</v>
      </c>
    </row>
    <row r="106" spans="1:10" ht="15" customHeight="1">
      <c r="A106" s="75" t="s">
        <v>305</v>
      </c>
      <c r="D106" s="136">
        <v>0</v>
      </c>
      <c r="E106" s="136"/>
      <c r="F106" s="150">
        <v>48433</v>
      </c>
      <c r="G106" s="133"/>
      <c r="H106" s="136">
        <v>0</v>
      </c>
      <c r="I106" s="86"/>
      <c r="J106" s="86">
        <v>48433</v>
      </c>
    </row>
    <row r="107" spans="1:10" ht="15" customHeight="1">
      <c r="A107" s="75" t="s">
        <v>109</v>
      </c>
      <c r="D107" s="150">
        <v>519242</v>
      </c>
      <c r="E107" s="136"/>
      <c r="F107" s="150">
        <v>353915</v>
      </c>
      <c r="G107" s="133"/>
      <c r="H107" s="150">
        <v>419858</v>
      </c>
      <c r="I107" s="86"/>
      <c r="J107" s="86">
        <v>292321</v>
      </c>
    </row>
    <row r="108" spans="1:10" ht="15" customHeight="1">
      <c r="A108" s="75" t="s">
        <v>269</v>
      </c>
      <c r="D108" s="150">
        <v>30381</v>
      </c>
      <c r="E108" s="136"/>
      <c r="F108" s="150">
        <v>5226</v>
      </c>
      <c r="G108" s="133"/>
      <c r="H108" s="136">
        <v>0</v>
      </c>
      <c r="I108" s="86"/>
      <c r="J108" s="86">
        <v>0</v>
      </c>
    </row>
    <row r="109" spans="1:10" ht="15" customHeight="1">
      <c r="A109" s="75" t="s">
        <v>294</v>
      </c>
      <c r="D109" s="86"/>
      <c r="E109" s="86"/>
      <c r="F109" s="86"/>
      <c r="G109" s="85"/>
      <c r="H109" s="86"/>
      <c r="I109" s="86"/>
      <c r="J109" s="86"/>
    </row>
    <row r="110" spans="1:10" ht="15" customHeight="1">
      <c r="A110" s="75" t="s">
        <v>301</v>
      </c>
      <c r="D110" s="150">
        <v>-355774</v>
      </c>
      <c r="E110" s="136"/>
      <c r="F110" s="150">
        <v>-332452</v>
      </c>
      <c r="G110" s="133"/>
      <c r="H110" s="150">
        <v>-335458</v>
      </c>
      <c r="I110" s="86"/>
      <c r="J110" s="86">
        <v>-205948</v>
      </c>
    </row>
    <row r="111" spans="1:10" ht="15" customHeight="1">
      <c r="A111" s="75" t="s">
        <v>270</v>
      </c>
      <c r="D111" s="149">
        <v>10743</v>
      </c>
      <c r="E111" s="133"/>
      <c r="F111" s="149">
        <v>317550</v>
      </c>
      <c r="G111" s="133"/>
      <c r="H111" s="150">
        <v>8410</v>
      </c>
      <c r="I111" s="86"/>
      <c r="J111" s="86">
        <v>3446</v>
      </c>
    </row>
    <row r="112" spans="1:10" ht="15" customHeight="1">
      <c r="A112" s="75" t="s">
        <v>295</v>
      </c>
      <c r="D112" s="149">
        <v>148</v>
      </c>
      <c r="E112" s="133"/>
      <c r="F112" s="136">
        <v>0</v>
      </c>
      <c r="G112" s="133"/>
      <c r="H112" s="150">
        <v>148</v>
      </c>
      <c r="I112" s="86"/>
      <c r="J112" s="86">
        <v>0</v>
      </c>
    </row>
    <row r="113" spans="1:10" ht="15" customHeight="1">
      <c r="A113" s="75" t="s">
        <v>296</v>
      </c>
      <c r="D113" s="149">
        <v>36944</v>
      </c>
      <c r="E113" s="133"/>
      <c r="F113" s="149">
        <v>-75561</v>
      </c>
      <c r="G113" s="133"/>
      <c r="H113" s="136">
        <v>7893</v>
      </c>
      <c r="I113" s="86"/>
      <c r="J113" s="86">
        <v>0</v>
      </c>
    </row>
    <row r="114" spans="1:10" ht="15" customHeight="1">
      <c r="D114" s="86"/>
      <c r="E114" s="86"/>
      <c r="F114" s="86"/>
      <c r="G114" s="85"/>
      <c r="H114" s="86"/>
      <c r="I114" s="86"/>
      <c r="J114" s="86"/>
    </row>
    <row r="115" spans="1:10" ht="15" customHeight="1">
      <c r="A115" s="75" t="s">
        <v>242</v>
      </c>
      <c r="D115" s="86"/>
      <c r="E115" s="86"/>
      <c r="F115" s="86"/>
      <c r="G115" s="85"/>
      <c r="H115" s="86"/>
      <c r="I115" s="86"/>
      <c r="J115" s="86"/>
    </row>
    <row r="116" spans="1:10" ht="15" customHeight="1">
      <c r="D116" s="86"/>
      <c r="E116" s="86"/>
      <c r="F116" s="86"/>
      <c r="G116" s="85"/>
      <c r="H116" s="86"/>
      <c r="I116" s="86"/>
      <c r="J116" s="86"/>
    </row>
    <row r="117" spans="1:10" ht="15" customHeight="1">
      <c r="D117" s="86"/>
      <c r="E117" s="86"/>
      <c r="F117" s="86"/>
      <c r="H117" s="86"/>
      <c r="I117" s="86"/>
      <c r="J117" s="75">
        <v>11</v>
      </c>
    </row>
    <row r="118" spans="1:10" ht="15" customHeight="1">
      <c r="D118" s="86"/>
      <c r="E118" s="86"/>
      <c r="F118" s="86"/>
      <c r="H118" s="86"/>
      <c r="I118" s="86"/>
      <c r="J118" s="86"/>
    </row>
    <row r="119" spans="1:10" ht="15" customHeight="1">
      <c r="D119" s="86"/>
      <c r="E119" s="86"/>
      <c r="F119" s="86"/>
      <c r="H119" s="86"/>
      <c r="I119" s="86"/>
      <c r="J119" s="86"/>
    </row>
    <row r="120" spans="1:10" ht="15" customHeight="1">
      <c r="D120" s="86"/>
      <c r="E120" s="86"/>
      <c r="F120" s="86"/>
      <c r="H120" s="86"/>
      <c r="I120" s="86"/>
      <c r="J120" s="86"/>
    </row>
    <row r="121" spans="1:10" ht="15" customHeight="1">
      <c r="D121" s="86"/>
      <c r="E121" s="86"/>
      <c r="F121" s="86"/>
      <c r="H121" s="86"/>
      <c r="I121" s="86"/>
      <c r="J121" s="86"/>
    </row>
    <row r="122" spans="1:10" ht="15" customHeight="1">
      <c r="D122" s="86"/>
      <c r="E122" s="86"/>
      <c r="F122" s="86"/>
      <c r="H122" s="86"/>
      <c r="I122" s="86"/>
      <c r="J122" s="86"/>
    </row>
    <row r="123" spans="1:10" ht="15" customHeight="1">
      <c r="D123" s="86"/>
      <c r="E123" s="86"/>
      <c r="F123" s="86"/>
      <c r="H123" s="86"/>
      <c r="I123" s="86"/>
      <c r="J123" s="86"/>
    </row>
    <row r="124" spans="1:10" ht="15" customHeight="1">
      <c r="D124" s="86"/>
      <c r="E124" s="86"/>
      <c r="F124" s="86"/>
      <c r="H124" s="86"/>
      <c r="I124" s="86"/>
      <c r="J124" s="86"/>
    </row>
    <row r="125" spans="1:10" ht="15" customHeight="1">
      <c r="D125" s="86"/>
      <c r="E125" s="86"/>
      <c r="F125" s="86"/>
      <c r="H125" s="86"/>
      <c r="I125" s="86"/>
      <c r="J125" s="86"/>
    </row>
    <row r="126" spans="1:10" ht="15" customHeight="1">
      <c r="D126" s="86"/>
      <c r="E126" s="86"/>
      <c r="F126" s="86"/>
      <c r="H126" s="86"/>
      <c r="I126" s="86"/>
      <c r="J126" s="86"/>
    </row>
    <row r="127" spans="1:10" ht="15" customHeight="1">
      <c r="D127" s="86"/>
      <c r="E127" s="86"/>
      <c r="F127" s="86"/>
      <c r="H127" s="86"/>
      <c r="I127" s="86"/>
      <c r="J127" s="86"/>
    </row>
    <row r="128" spans="1:10" ht="15" customHeight="1">
      <c r="D128" s="86"/>
      <c r="E128" s="86"/>
      <c r="F128" s="86"/>
      <c r="H128" s="86"/>
      <c r="I128" s="86"/>
      <c r="J128" s="86"/>
    </row>
    <row r="129" spans="4:10" ht="15" customHeight="1">
      <c r="D129" s="86"/>
      <c r="E129" s="86"/>
      <c r="F129" s="86"/>
      <c r="H129" s="86"/>
      <c r="I129" s="86"/>
      <c r="J129" s="86"/>
    </row>
    <row r="130" spans="4:10" ht="15" customHeight="1">
      <c r="D130" s="86"/>
      <c r="E130" s="86"/>
      <c r="F130" s="86"/>
      <c r="H130" s="86"/>
      <c r="I130" s="86"/>
      <c r="J130" s="86"/>
    </row>
    <row r="131" spans="4:10" ht="15" customHeight="1">
      <c r="D131" s="86"/>
      <c r="E131" s="86"/>
      <c r="F131" s="86"/>
      <c r="H131" s="86"/>
      <c r="I131" s="86"/>
      <c r="J131" s="86"/>
    </row>
    <row r="132" spans="4:10" ht="15" customHeight="1">
      <c r="D132" s="86"/>
      <c r="E132" s="86"/>
      <c r="F132" s="86"/>
      <c r="H132" s="86"/>
      <c r="I132" s="86"/>
      <c r="J132" s="86"/>
    </row>
    <row r="133" spans="4:10" ht="15" customHeight="1">
      <c r="D133" s="86"/>
      <c r="E133" s="86"/>
      <c r="F133" s="86"/>
      <c r="H133" s="86"/>
      <c r="I133" s="86"/>
      <c r="J133" s="86"/>
    </row>
    <row r="134" spans="4:10" ht="15" customHeight="1">
      <c r="D134" s="86"/>
      <c r="E134" s="86"/>
      <c r="F134" s="86"/>
      <c r="H134" s="86"/>
      <c r="I134" s="86"/>
      <c r="J134" s="86"/>
    </row>
    <row r="135" spans="4:10" ht="15" customHeight="1">
      <c r="D135" s="86"/>
      <c r="E135" s="86"/>
      <c r="F135" s="86"/>
      <c r="H135" s="86"/>
      <c r="I135" s="86"/>
      <c r="J135" s="86"/>
    </row>
    <row r="136" spans="4:10" ht="15" customHeight="1">
      <c r="D136" s="86"/>
      <c r="E136" s="86"/>
      <c r="F136" s="86"/>
      <c r="H136" s="86"/>
      <c r="I136" s="86"/>
      <c r="J136" s="86"/>
    </row>
    <row r="137" spans="4:10" ht="15" customHeight="1">
      <c r="D137" s="86"/>
      <c r="E137" s="86"/>
      <c r="F137" s="86"/>
      <c r="H137" s="86"/>
      <c r="I137" s="86"/>
      <c r="J137" s="86"/>
    </row>
    <row r="138" spans="4:10" ht="15" customHeight="1">
      <c r="D138" s="86"/>
      <c r="E138" s="86"/>
      <c r="F138" s="86"/>
      <c r="H138" s="86"/>
      <c r="I138" s="86"/>
      <c r="J138" s="86"/>
    </row>
    <row r="139" spans="4:10" ht="15" customHeight="1">
      <c r="D139" s="86"/>
      <c r="E139" s="86"/>
      <c r="F139" s="86"/>
      <c r="H139" s="86"/>
      <c r="I139" s="86"/>
      <c r="J139" s="86"/>
    </row>
    <row r="140" spans="4:10" ht="15" customHeight="1">
      <c r="D140" s="86"/>
      <c r="E140" s="86"/>
      <c r="F140" s="86"/>
      <c r="H140" s="86"/>
      <c r="I140" s="86"/>
      <c r="J140" s="86"/>
    </row>
    <row r="141" spans="4:10" ht="15" customHeight="1">
      <c r="D141" s="86"/>
      <c r="E141" s="86"/>
      <c r="F141" s="86"/>
      <c r="H141" s="86"/>
      <c r="I141" s="86"/>
      <c r="J141" s="86"/>
    </row>
    <row r="142" spans="4:10" ht="15" customHeight="1">
      <c r="D142" s="86"/>
      <c r="E142" s="86"/>
      <c r="F142" s="86"/>
      <c r="H142" s="86"/>
      <c r="I142" s="86"/>
      <c r="J142" s="86"/>
    </row>
    <row r="143" spans="4:10" ht="15" customHeight="1">
      <c r="D143" s="86"/>
      <c r="E143" s="86"/>
      <c r="F143" s="86"/>
      <c r="H143" s="86"/>
      <c r="I143" s="86"/>
      <c r="J143" s="86"/>
    </row>
    <row r="144" spans="4:10" ht="15" customHeight="1">
      <c r="D144" s="86"/>
      <c r="E144" s="86"/>
      <c r="F144" s="86"/>
      <c r="H144" s="86"/>
      <c r="I144" s="86"/>
      <c r="J144" s="86"/>
    </row>
    <row r="148" spans="4:10" ht="15" customHeight="1">
      <c r="D148" s="84"/>
      <c r="E148" s="85"/>
      <c r="F148" s="84"/>
      <c r="G148" s="85"/>
      <c r="H148" s="86"/>
      <c r="I148" s="85"/>
      <c r="J148" s="86"/>
    </row>
    <row r="149" spans="4:10" ht="15" customHeight="1">
      <c r="D149" s="84"/>
      <c r="E149" s="85"/>
      <c r="F149" s="84"/>
      <c r="G149" s="85"/>
      <c r="H149" s="86"/>
      <c r="I149" s="85"/>
      <c r="J149" s="86"/>
    </row>
    <row r="150" spans="4:10" ht="15" customHeight="1">
      <c r="D150" s="84"/>
      <c r="E150" s="85"/>
      <c r="F150" s="84"/>
      <c r="G150" s="85"/>
      <c r="H150" s="86"/>
      <c r="I150" s="85"/>
      <c r="J150" s="86"/>
    </row>
    <row r="151" spans="4:10" ht="15" customHeight="1">
      <c r="D151" s="84"/>
      <c r="E151" s="85"/>
      <c r="F151" s="84"/>
      <c r="G151" s="85"/>
      <c r="H151" s="86"/>
      <c r="I151" s="85"/>
      <c r="J151" s="86"/>
    </row>
    <row r="152" spans="4:10" ht="15" customHeight="1">
      <c r="D152" s="84"/>
      <c r="E152" s="85"/>
      <c r="F152" s="84"/>
      <c r="G152" s="85"/>
      <c r="H152" s="86"/>
      <c r="I152" s="85"/>
      <c r="J152" s="86"/>
    </row>
    <row r="153" spans="4:10" ht="15" customHeight="1">
      <c r="D153" s="84"/>
      <c r="E153" s="85"/>
      <c r="F153" s="84"/>
      <c r="G153" s="85"/>
      <c r="H153" s="86"/>
      <c r="I153" s="85"/>
      <c r="J153" s="86"/>
    </row>
    <row r="154" spans="4:10" ht="15" customHeight="1">
      <c r="D154" s="84"/>
      <c r="E154" s="85"/>
      <c r="F154" s="84"/>
      <c r="G154" s="85"/>
      <c r="H154" s="86"/>
      <c r="I154" s="85"/>
      <c r="J154" s="86"/>
    </row>
    <row r="155" spans="4:10" ht="15" customHeight="1">
      <c r="D155" s="84"/>
      <c r="E155" s="85"/>
      <c r="F155" s="84"/>
      <c r="G155" s="85"/>
      <c r="H155" s="86"/>
      <c r="I155" s="85"/>
      <c r="J155" s="86"/>
    </row>
    <row r="156" spans="4:10" ht="15" customHeight="1">
      <c r="D156" s="84"/>
      <c r="E156" s="85"/>
      <c r="F156" s="84"/>
      <c r="G156" s="85"/>
      <c r="H156" s="86"/>
      <c r="I156" s="85"/>
      <c r="J156" s="86"/>
    </row>
    <row r="157" spans="4:10" ht="15" customHeight="1">
      <c r="D157" s="84"/>
      <c r="E157" s="85"/>
      <c r="F157" s="84"/>
      <c r="G157" s="85"/>
      <c r="H157" s="86"/>
      <c r="I157" s="85"/>
      <c r="J157" s="86"/>
    </row>
    <row r="158" spans="4:10" ht="15" customHeight="1">
      <c r="D158" s="84"/>
      <c r="E158" s="85"/>
      <c r="F158" s="84"/>
      <c r="G158" s="85"/>
      <c r="H158" s="86"/>
      <c r="I158" s="85"/>
      <c r="J158" s="86"/>
    </row>
    <row r="159" spans="4:10" ht="15" customHeight="1">
      <c r="D159" s="84"/>
      <c r="E159" s="85"/>
      <c r="F159" s="84"/>
      <c r="G159" s="85"/>
      <c r="H159" s="86"/>
      <c r="I159" s="85"/>
      <c r="J159" s="86"/>
    </row>
    <row r="160" spans="4:10" ht="15" customHeight="1">
      <c r="D160" s="84"/>
      <c r="E160" s="85"/>
      <c r="F160" s="84"/>
      <c r="G160" s="85"/>
      <c r="H160" s="86"/>
      <c r="I160" s="85"/>
      <c r="J160" s="86"/>
    </row>
    <row r="161" spans="4:10" ht="15" customHeight="1">
      <c r="D161" s="84"/>
      <c r="E161" s="85"/>
      <c r="F161" s="84"/>
      <c r="G161" s="85"/>
      <c r="H161" s="86"/>
      <c r="I161" s="85"/>
      <c r="J161" s="86"/>
    </row>
    <row r="162" spans="4:10" ht="15" customHeight="1">
      <c r="D162" s="84"/>
      <c r="E162" s="85"/>
      <c r="F162" s="84"/>
      <c r="G162" s="85"/>
      <c r="H162" s="86"/>
      <c r="I162" s="85"/>
      <c r="J162" s="86"/>
    </row>
    <row r="163" spans="4:10" ht="15" customHeight="1">
      <c r="D163" s="84"/>
      <c r="E163" s="85"/>
      <c r="F163" s="84"/>
      <c r="G163" s="85"/>
      <c r="H163" s="86"/>
      <c r="I163" s="85"/>
      <c r="J163" s="86"/>
    </row>
    <row r="164" spans="4:10" ht="15" customHeight="1">
      <c r="D164" s="84"/>
      <c r="E164" s="85"/>
      <c r="F164" s="84"/>
      <c r="G164" s="85"/>
      <c r="H164" s="86"/>
      <c r="I164" s="85"/>
      <c r="J164" s="86"/>
    </row>
    <row r="165" spans="4:10" ht="15" customHeight="1">
      <c r="D165" s="85"/>
      <c r="E165" s="85"/>
      <c r="F165" s="85"/>
      <c r="G165" s="85"/>
      <c r="H165" s="85"/>
      <c r="I165" s="85"/>
      <c r="J165" s="85"/>
    </row>
  </sheetData>
  <printOptions gridLinesSet="0"/>
  <pageMargins left="0.62992125984251968" right="0.19685039370078741" top="0.47244094488188981" bottom="0.39370078740157483" header="0.19685039370078741" footer="0.19685039370078741"/>
  <pageSetup paperSize="9" scale="85" firstPageNumber="10" orientation="portrait" r:id="rId1"/>
  <headerFooter alignWithMargins="0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3531838818763439DF6D48AD6612640" ma:contentTypeVersion="18" ma:contentTypeDescription="Create a new document." ma:contentTypeScope="" ma:versionID="19ca3dd29b03324df17be03860a7dbd8">
  <xsd:schema xmlns:xsd="http://www.w3.org/2001/XMLSchema" xmlns:xs="http://www.w3.org/2001/XMLSchema" xmlns:p="http://schemas.microsoft.com/office/2006/metadata/properties" xmlns:ns2="427622bf-40b3-4f4c-80f4-5085308e40b3" xmlns:ns3="74fa7319-fd11-4980-b5f4-ca826e822f65" xmlns:ns4="50c908b1-f277-4340-90a9-4611d0b0f078" targetNamespace="http://schemas.microsoft.com/office/2006/metadata/properties" ma:root="true" ma:fieldsID="9f840cfc1438ef4a82be3922cbde2090" ns2:_="" ns3:_="" ns4:_="">
    <xsd:import namespace="427622bf-40b3-4f4c-80f4-5085308e40b3"/>
    <xsd:import namespace="74fa7319-fd11-4980-b5f4-ca826e822f65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7622bf-40b3-4f4c-80f4-5085308e40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fa7319-fd11-4980-b5f4-ca826e822f6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c5801ef2-6cfc-4096-965c-f2a248e1886f}" ma:internalName="TaxCatchAll" ma:showField="CatchAllData" ma:web="74fa7319-fd11-4980-b5f4-ca826e822f6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427622bf-40b3-4f4c-80f4-5085308e40b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C96ADC0-4197-46D7-BD45-48F64DC078C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AF18B03-E2FB-4723-ABC5-3B1EBF2876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7622bf-40b3-4f4c-80f4-5085308e40b3"/>
    <ds:schemaRef ds:uri="74fa7319-fd11-4980-b5f4-ca826e822f65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71D307F-F264-4678-972B-5ECCC2760A7D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427622bf-40b3-4f4c-80f4-5085308e40b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</vt:lpstr>
      <vt:lpstr>company</vt:lpstr>
      <vt:lpstr>cashflow</vt:lpstr>
      <vt:lpstr>BS!Print_Area</vt:lpstr>
      <vt:lpstr>conso!Print_Area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Kamolwan Theeravetch</cp:lastModifiedBy>
  <cp:lastPrinted>2024-11-13T08:14:09Z</cp:lastPrinted>
  <dcterms:created xsi:type="dcterms:W3CDTF">1999-06-19T06:47:39Z</dcterms:created>
  <dcterms:modified xsi:type="dcterms:W3CDTF">2024-11-13T08:15:58Z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0x010100E3531838818763439DF6D48AD6612640</vt:lpwstr>
  </property>
  <property fmtid="{D5CDD505-2E9C-101B-9397-08002B2CF9AE}" pid="3" name="MediaServiceImageTags">
    <vt:lpwstr/>
  </property>
</Properties>
</file>