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&amp;P Syndicate Public Company Limited\S&amp;P Syndicate_Sep24 (Q3) (SHI-14)\"/>
    </mc:Choice>
  </mc:AlternateContent>
  <xr:revisionPtr revIDLastSave="0" documentId="13_ncr:1_{B6BD5A7D-0855-42FB-ACC8-E75CD45C4A56}" xr6:coauthVersionLast="47" xr6:coauthVersionMax="47" xr10:uidLastSave="{00000000-0000-0000-0000-000000000000}"/>
  <bookViews>
    <workbookView xWindow="-120" yWindow="-120" windowWidth="21840" windowHeight="13020" activeTab="5" xr2:uid="{14C54966-3AE4-4601-9D0E-9FFCCCAED4ED}"/>
  </bookViews>
  <sheets>
    <sheet name="T2-4" sheetId="1" r:id="rId1"/>
    <sheet name="T5" sheetId="8" r:id="rId2"/>
    <sheet name="T6" sheetId="9" r:id="rId3"/>
    <sheet name="T7" sheetId="10" r:id="rId4"/>
    <sheet name="T8" sheetId="11" r:id="rId5"/>
    <sheet name="T9-10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localSheetId="5" hidden="1">{"'Summary'!$A$5:$H$42"}</definedName>
    <definedName name="_______b2" hidden="1">{"'Summary'!$A$5:$H$42"}</definedName>
    <definedName name="_______b6" localSheetId="5" hidden="1">{"'Summary'!$A$5:$H$42"}</definedName>
    <definedName name="_______b6" hidden="1">{"'Summary'!$A$5:$H$42"}</definedName>
    <definedName name="_______jib1" localSheetId="5" hidden="1">{"'Summary'!$A$5:$H$42"}</definedName>
    <definedName name="_______jib1" hidden="1">{"'Summary'!$A$5:$H$42"}</definedName>
    <definedName name="_______jib2" localSheetId="5" hidden="1">{"'Summary'!$A$5:$H$42"}</definedName>
    <definedName name="_______jib2" hidden="1">{"'Summary'!$A$5:$H$42"}</definedName>
    <definedName name="_______xlfn.BAHTTEXT" hidden="1">#NAME?</definedName>
    <definedName name="______b2" localSheetId="5" hidden="1">{"'Summary'!$A$5:$H$42"}</definedName>
    <definedName name="______b2" hidden="1">{"'Summary'!$A$5:$H$42"}</definedName>
    <definedName name="______b6" localSheetId="5" hidden="1">{"'Summary'!$A$5:$H$42"}</definedName>
    <definedName name="______b6" hidden="1">{"'Summary'!$A$5:$H$42"}</definedName>
    <definedName name="______jib1" localSheetId="5" hidden="1">{"'Summary'!$A$5:$H$42"}</definedName>
    <definedName name="______jib1" hidden="1">{"'Summary'!$A$5:$H$42"}</definedName>
    <definedName name="______jib2" localSheetId="5" hidden="1">{"'Summary'!$A$5:$H$42"}</definedName>
    <definedName name="______jib2" hidden="1">{"'Summary'!$A$5:$H$42"}</definedName>
    <definedName name="______xlfn.BAHTTEXT" hidden="1">#NAME?</definedName>
    <definedName name="_____b2" localSheetId="5" hidden="1">{"'Summary'!$A$5:$H$42"}</definedName>
    <definedName name="_____b2" hidden="1">{"'Summary'!$A$5:$H$42"}</definedName>
    <definedName name="_____b6" localSheetId="5" hidden="1">{"'Summary'!$A$5:$H$42"}</definedName>
    <definedName name="_____b6" hidden="1">{"'Summary'!$A$5:$H$42"}</definedName>
    <definedName name="_____jib1" localSheetId="5" hidden="1">{"'Summary'!$A$5:$H$42"}</definedName>
    <definedName name="_____jib1" hidden="1">{"'Summary'!$A$5:$H$42"}</definedName>
    <definedName name="_____jib2" localSheetId="5" hidden="1">{"'Summary'!$A$5:$H$42"}</definedName>
    <definedName name="_____jib2" hidden="1">{"'Summary'!$A$5:$H$42"}</definedName>
    <definedName name="_____xlfn.BAHTTEXT" hidden="1">#NAME?</definedName>
    <definedName name="____b2" localSheetId="5" hidden="1">{"'Summary'!$A$5:$H$42"}</definedName>
    <definedName name="____b2" hidden="1">{"'Summary'!$A$5:$H$42"}</definedName>
    <definedName name="____b6" localSheetId="5" hidden="1">{"'Summary'!$A$5:$H$42"}</definedName>
    <definedName name="____b6" hidden="1">{"'Summary'!$A$5:$H$42"}</definedName>
    <definedName name="____dfr4" hidden="1">[1]A!$J$4:$U$4</definedName>
    <definedName name="____jib1" localSheetId="5" hidden="1">{"'Summary'!$A$5:$H$42"}</definedName>
    <definedName name="____jib1" hidden="1">{"'Summary'!$A$5:$H$42"}</definedName>
    <definedName name="____jib2" localSheetId="5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localSheetId="5" hidden="1">{"'Summary'!$A$5:$H$42"}</definedName>
    <definedName name="___b2" hidden="1">{"'Summary'!$A$5:$H$42"}</definedName>
    <definedName name="___b6" localSheetId="5" hidden="1">{"'Summary'!$A$5:$H$42"}</definedName>
    <definedName name="___b6" hidden="1">{"'Summary'!$A$5:$H$42"}</definedName>
    <definedName name="___dfr4" hidden="1">[1]A!$J$4:$U$4</definedName>
    <definedName name="___jib1" localSheetId="5" hidden="1">{"'Summary'!$A$5:$H$42"}</definedName>
    <definedName name="___jib1" hidden="1">{"'Summary'!$A$5:$H$42"}</definedName>
    <definedName name="___jib2" localSheetId="5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localSheetId="5" hidden="1">{"'Summary'!$A$5:$H$42"}</definedName>
    <definedName name="__b2" hidden="1">{"'Summary'!$A$5:$H$42"}</definedName>
    <definedName name="__b6" localSheetId="5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localSheetId="5" hidden="1">{"'Summary'!$A$5:$H$42"}</definedName>
    <definedName name="__jib1" hidden="1">{"'Summary'!$A$5:$H$42"}</definedName>
    <definedName name="__jib2" localSheetId="5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localSheetId="5" hidden="1">{#N/A,#N/A,FALSE,"SALES-03"}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localSheetId="5" hidden="1">{"'Summary'!$A$5:$H$42"}</definedName>
    <definedName name="_a3" hidden="1">{"'Summary'!$A$5:$H$42"}</definedName>
    <definedName name="_b2" localSheetId="5" hidden="1">{"'Summary'!$A$5:$H$42"}</definedName>
    <definedName name="_b2" hidden="1">{"'Summary'!$A$5:$H$42"}</definedName>
    <definedName name="_b3" localSheetId="5" hidden="1">{"'Summary'!$A$5:$H$42"}</definedName>
    <definedName name="_b3" hidden="1">{"'Summary'!$A$5:$H$42"}</definedName>
    <definedName name="_b6" localSheetId="5" hidden="1">{"'Summary'!$A$5:$H$42"}</definedName>
    <definedName name="_b6" hidden="1">{"'Summary'!$A$5:$H$42"}</definedName>
    <definedName name="_DB777" localSheetId="5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localSheetId="5" hidden="1">{#N/A,#N/A,TRUE,"AB_Vertrag";#N/A,#N/A,TRUE,"AB_BWL"}</definedName>
    <definedName name="_imp123" hidden="1">{#N/A,#N/A,TRUE,"AB_Vertrag";#N/A,#N/A,TRUE,"AB_BWL"}</definedName>
    <definedName name="_imp14" localSheetId="5" hidden="1">{#N/A,#N/A,TRUE,"AB_Vertrag";#N/A,#N/A,TRUE,"AB_BWL"}</definedName>
    <definedName name="_imp14" hidden="1">{#N/A,#N/A,TRUE,"AB_Vertrag";#N/A,#N/A,TRUE,"AB_BWL"}</definedName>
    <definedName name="_imp15" localSheetId="5" hidden="1">{#N/A,#N/A,TRUE,"AB_Vertrag";#N/A,#N/A,TRUE,"AB_BWL"}</definedName>
    <definedName name="_imp15" hidden="1">{#N/A,#N/A,TRUE,"AB_Vertrag";#N/A,#N/A,TRUE,"AB_BWL"}</definedName>
    <definedName name="_imp21" localSheetId="5" hidden="1">{#N/A,#N/A,TRUE,"AB_Vertrag";#N/A,#N/A,TRUE,"AB_BWL"}</definedName>
    <definedName name="_imp21" hidden="1">{#N/A,#N/A,TRUE,"AB_Vertrag";#N/A,#N/A,TRUE,"AB_BWL"}</definedName>
    <definedName name="_imp5" localSheetId="5" hidden="1">{#N/A,#N/A,TRUE,"AB_Vertrag";#N/A,#N/A,TRUE,"AB_BWL"}</definedName>
    <definedName name="_imp5" hidden="1">{#N/A,#N/A,TRUE,"AB_Vertrag";#N/A,#N/A,TRUE,"AB_BWL"}</definedName>
    <definedName name="_imp6" localSheetId="5" hidden="1">{#N/A,#N/A,TRUE,"AB_Vertrag";#N/A,#N/A,TRUE,"AB_BWL"}</definedName>
    <definedName name="_imp6" hidden="1">{#N/A,#N/A,TRUE,"AB_Vertrag";#N/A,#N/A,TRUE,"AB_BWL"}</definedName>
    <definedName name="_imp7" localSheetId="5" hidden="1">{#N/A,#N/A,TRUE,"AB_Vertrag";#N/A,#N/A,TRUE,"AB_BWL"}</definedName>
    <definedName name="_imp7" hidden="1">{#N/A,#N/A,TRUE,"AB_Vertrag";#N/A,#N/A,TRUE,"AB_BWL"}</definedName>
    <definedName name="_imp8" localSheetId="5" hidden="1">{#N/A,#N/A,TRUE,"AB_Vertrag";#N/A,#N/A,TRUE,"AB_BWL"}</definedName>
    <definedName name="_imp8" hidden="1">{#N/A,#N/A,TRUE,"AB_Vertrag";#N/A,#N/A,TRUE,"AB_BWL"}</definedName>
    <definedName name="_jib1" localSheetId="5" hidden="1">{"'Summary'!$A$5:$H$42"}</definedName>
    <definedName name="_jib1" hidden="1">{"'Summary'!$A$5:$H$42"}</definedName>
    <definedName name="_jib2" localSheetId="5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localSheetId="5" hidden="1">{#N/A,#N/A,TRUE,"AB_Vertrag";#N/A,#N/A,TRUE,"AB_BWL"}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localSheetId="5" hidden="1">{#N/A,#N/A,FALSE,"SALES-03"}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localSheetId="5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5" hidden="1">{"'Summary'!$A$5:$H$42"}</definedName>
    <definedName name="aaaa" hidden="1">{"'Summary'!$A$5:$H$42"}</definedName>
    <definedName name="aaaaa" localSheetId="5" hidden="1">{"Sensitivity1",#N/A,FALSE,"Sensitivity";"Sensitivity2",#N/A,FALSE,"Sensitivity"}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localSheetId="5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localSheetId="5" hidden="1">{"adj95mult",#N/A,FALSE,"COMPCO";"adj95est",#N/A,FALSE,"COMPCO"}</definedName>
    <definedName name="agag" hidden="1">{"adj95mult",#N/A,FALSE,"COMPCO";"adj95est",#N/A,FALSE,"COMPCO"}</definedName>
    <definedName name="agfgtg" hidden="1">[1]A!$J$4:$U$4</definedName>
    <definedName name="ajusmarsans" localSheetId="5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localSheetId="5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localSheetId="5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localSheetId="5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5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localSheetId="5" hidden="1">{"'Summary'!$A$5:$H$42"}</definedName>
    <definedName name="beau" hidden="1">{"'Summary'!$A$5:$H$42"}</definedName>
    <definedName name="beau1" localSheetId="5" hidden="1">{"'Summary'!$A$5:$H$42"}</definedName>
    <definedName name="beau1" hidden="1">{"'Summary'!$A$5:$H$42"}</definedName>
    <definedName name="beau2" localSheetId="5" hidden="1">{"'Summary'!$A$5:$H$42"}</definedName>
    <definedName name="beau2" hidden="1">{"'Summary'!$A$5:$H$42"}</definedName>
    <definedName name="beau3" localSheetId="5" hidden="1">{"'Summary'!$A$5:$H$42"}</definedName>
    <definedName name="beau3" hidden="1">{"'Summary'!$A$5:$H$42"}</definedName>
    <definedName name="beau4" localSheetId="5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localSheetId="5" hidden="1">{"Rent1",#N/A,FALSE,"RENT";"Rent2",#N/A,FALSE,"RENT"}</definedName>
    <definedName name="CCFG" hidden="1">{"Rent1",#N/A,FALSE,"RENT";"Rent2",#N/A,FALSE,"RENT"}</definedName>
    <definedName name="cere" localSheetId="5" hidden="1">{#N/A,#N/A,TRUE,"AB_Vertrag";#N/A,#N/A,TRUE,"AB_BWL"}</definedName>
    <definedName name="cere" hidden="1">{#N/A,#N/A,TRUE,"AB_Vertrag";#N/A,#N/A,TRUE,"AB_BWL"}</definedName>
    <definedName name="CERE1" localSheetId="5" hidden="1">{#N/A,#N/A,TRUE,"AB_Vertrag";#N/A,#N/A,TRUE,"AB_BWL"}</definedName>
    <definedName name="CERE1" hidden="1">{#N/A,#N/A,TRUE,"AB_Vertrag";#N/A,#N/A,TRUE,"AB_BWL"}</definedName>
    <definedName name="CERE2" localSheetId="5" hidden="1">{#N/A,#N/A,TRUE,"AB_Vertrag";#N/A,#N/A,TRUE,"AB_BWL"}</definedName>
    <definedName name="CERE2" hidden="1">{#N/A,#N/A,TRUE,"AB_Vertrag";#N/A,#N/A,TRUE,"AB_BWL"}</definedName>
    <definedName name="ceren" localSheetId="5" hidden="1">{#N/A,#N/A,TRUE,"AB_Vertrag";#N/A,#N/A,TRUE,"AB_BWL"}</definedName>
    <definedName name="ceren" hidden="1">{#N/A,#N/A,TRUE,"AB_Vertrag";#N/A,#N/A,TRUE,"AB_BWL"}</definedName>
    <definedName name="CEREN1" localSheetId="5" hidden="1">{#N/A,#N/A,TRUE,"AB_Vertrag";#N/A,#N/A,TRUE,"AB_BWL"}</definedName>
    <definedName name="CEREN1" hidden="1">{#N/A,#N/A,TRUE,"AB_Vertrag";#N/A,#N/A,TRUE,"AB_BWL"}</definedName>
    <definedName name="CEREN123" localSheetId="5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localSheetId="5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5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5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5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localSheetId="5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localSheetId="5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y" localSheetId="5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localSheetId="5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localSheetId="5" hidden="1">{"Graphic",#N/A,TRUE,"Graphic"}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localSheetId="5" hidden="1">{"EVA",#N/A,FALSE,"EVA";"WACC",#N/A,FALSE,"WACC"}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5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localSheetId="5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localSheetId="5" hidden="1">{"adj95mult",#N/A,FALSE,"COMPCO";"adj95est",#N/A,FALSE,"COMPCO"}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localSheetId="5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localSheetId="5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localSheetId="5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5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localSheetId="5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localSheetId="5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localSheetId="5" hidden="1">{"'Summary'!$A$5:$H$42"}</definedName>
    <definedName name="HTML_Control" hidden="1">{"'Summary'!$A$5:$H$42"}</definedName>
    <definedName name="HTML_Control_1" localSheetId="5" hidden="1">{"'SUMMARY'!$A$1:$J$276","'SUMMARY'!$G$7:$J$25"}</definedName>
    <definedName name="HTML_Control_1" hidden="1">{"'SUMMARY'!$A$1:$J$276","'SUMMARY'!$G$7:$J$25"}</definedName>
    <definedName name="HTML_Control_1_1" localSheetId="5" hidden="1">{"'SUMMARY'!$A$1:$J$276","'SUMMARY'!$G$7:$J$25"}</definedName>
    <definedName name="HTML_Control_1_1" hidden="1">{"'SUMMARY'!$A$1:$J$276","'SUMMARY'!$G$7:$J$25"}</definedName>
    <definedName name="HTML_Control_2" localSheetId="5" hidden="1">{"'SUMMARY'!$A$1:$J$276","'SUMMARY'!$G$7:$J$25"}</definedName>
    <definedName name="HTML_Control_2" hidden="1">{"'SUMMARY'!$A$1:$J$276","'SUMMARY'!$G$7:$J$25"}</definedName>
    <definedName name="HTML_Control_2_1" localSheetId="5" hidden="1">{"'SUMMARY'!$A$1:$J$276","'SUMMARY'!$G$7:$J$25"}</definedName>
    <definedName name="HTML_Control_2_1" hidden="1">{"'SUMMARY'!$A$1:$J$276","'SUMMARY'!$G$7:$J$25"}</definedName>
    <definedName name="HTML_Control_3" localSheetId="5" hidden="1">{"'SUMMARY'!$A$1:$J$276","'SUMMARY'!$G$7:$J$25"}</definedName>
    <definedName name="HTML_Control_3" hidden="1">{"'SUMMARY'!$A$1:$J$276","'SUMMARY'!$G$7:$J$25"}</definedName>
    <definedName name="HTML_Control_3_1" localSheetId="5" hidden="1">{"'SUMMARY'!$A$1:$J$276","'SUMMARY'!$G$7:$J$25"}</definedName>
    <definedName name="HTML_Control_3_1" hidden="1">{"'SUMMARY'!$A$1:$J$276","'SUMMARY'!$G$7:$J$25"}</definedName>
    <definedName name="HTML_Control_4" localSheetId="5" hidden="1">{"'SUMMARY'!$A$1:$J$276","'SUMMARY'!$G$7:$J$25"}</definedName>
    <definedName name="HTML_Control_4" hidden="1">{"'SUMMARY'!$A$1:$J$276","'SUMMARY'!$G$7:$J$25"}</definedName>
    <definedName name="HTML_Control_4_1" localSheetId="5" hidden="1">{"'SUMMARY'!$A$1:$J$276","'SUMMARY'!$G$7:$J$25"}</definedName>
    <definedName name="HTML_Control_4_1" hidden="1">{"'SUMMARY'!$A$1:$J$276","'SUMMARY'!$G$7:$J$25"}</definedName>
    <definedName name="HTML_Control_5" localSheetId="5" hidden="1">{"'SUMMARY'!$A$1:$J$276","'SUMMARY'!$G$7:$J$25"}</definedName>
    <definedName name="HTML_Control_5" hidden="1">{"'SUMMARY'!$A$1:$J$276","'SUMMARY'!$G$7:$J$25"}</definedName>
    <definedName name="HTML_Control_5_1" localSheetId="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localSheetId="5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5" hidden="1">{#N/A,#N/A,TRUE,"AB_Vertrag";#N/A,#N/A,TRUE,"AB_BWL"}</definedName>
    <definedName name="imp.34" hidden="1">{#N/A,#N/A,TRUE,"AB_Vertrag";#N/A,#N/A,TRUE,"AB_BWL"}</definedName>
    <definedName name="imp_yy" localSheetId="5" hidden="1">{#N/A,#N/A,TRUE,"AB_Vertrag";#N/A,#N/A,TRUE,"AB_BWL"}</definedName>
    <definedName name="imp_yy" hidden="1">{#N/A,#N/A,TRUE,"AB_Vertrag";#N/A,#N/A,TRUE,"AB_BWL"}</definedName>
    <definedName name="ImpxPagar" localSheetId="5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5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5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localSheetId="5" hidden="1">{"'Summary'!$A$5:$H$42"}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localSheetId="5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localSheetId="5" hidden="1">{"'Summary'!$A$5:$H$42"}</definedName>
    <definedName name="JV07A" hidden="1">{"'Summary'!$A$5:$H$42"}</definedName>
    <definedName name="kanokwan" localSheetId="5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5" hidden="1">{"'Summary'!$A$5:$H$42"}</definedName>
    <definedName name="Kat" hidden="1">{"'Summary'!$A$5:$H$42"}</definedName>
    <definedName name="kghjff" hidden="1">[1]A!$J$144:$U$144</definedName>
    <definedName name="kkkkk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localSheetId="5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5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localSheetId="5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localSheetId="5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localSheetId="5" hidden="1">{#N/A,#N/A,TRUE,"AB_Vertrag";#N/A,#N/A,TRUE,"AB_BWL"}</definedName>
    <definedName name="neu" hidden="1">{#N/A,#N/A,TRUE,"AB_Vertrag";#N/A,#N/A,TRUE,"AB_BWL"}</definedName>
    <definedName name="new" localSheetId="5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localSheetId="5" hidden="1">{"'Summary'!$A$5:$H$42"}</definedName>
    <definedName name="nittaya_su" hidden="1">{"'Summary'!$A$5:$H$42"}</definedName>
    <definedName name="nittaya_su_1" localSheetId="5" hidden="1">{"'Summary'!$A$5:$H$42"}</definedName>
    <definedName name="nittaya_su_1" hidden="1">{"'Summary'!$A$5:$H$42"}</definedName>
    <definedName name="nittaya_su_1_1" localSheetId="5" hidden="1">{"'Summary'!$A$5:$H$42"}</definedName>
    <definedName name="nittaya_su_1_1" hidden="1">{"'Summary'!$A$5:$H$42"}</definedName>
    <definedName name="nittaya_su_2" localSheetId="5" hidden="1">{"'Summary'!$A$5:$H$42"}</definedName>
    <definedName name="nittaya_su_2" hidden="1">{"'Summary'!$A$5:$H$42"}</definedName>
    <definedName name="nittaya_su_2_1" localSheetId="5" hidden="1">{"'Summary'!$A$5:$H$42"}</definedName>
    <definedName name="nittaya_su_2_1" hidden="1">{"'Summary'!$A$5:$H$42"}</definedName>
    <definedName name="nittaya_su_3" localSheetId="5" hidden="1">{"'Summary'!$A$5:$H$42"}</definedName>
    <definedName name="nittaya_su_3" hidden="1">{"'Summary'!$A$5:$H$42"}</definedName>
    <definedName name="nittaya_su_3_1" localSheetId="5" hidden="1">{"'Summary'!$A$5:$H$42"}</definedName>
    <definedName name="nittaya_su_3_1" hidden="1">{"'Summary'!$A$5:$H$42"}</definedName>
    <definedName name="nittaya_su_4" localSheetId="5" hidden="1">{"'Summary'!$A$5:$H$42"}</definedName>
    <definedName name="nittaya_su_4" hidden="1">{"'Summary'!$A$5:$H$42"}</definedName>
    <definedName name="nittaya_su_4_1" localSheetId="5" hidden="1">{"'Summary'!$A$5:$H$42"}</definedName>
    <definedName name="nittaya_su_4_1" hidden="1">{"'Summary'!$A$5:$H$42"}</definedName>
    <definedName name="nittaya_su_5" localSheetId="5" hidden="1">{"'Summary'!$A$5:$H$42"}</definedName>
    <definedName name="nittaya_su_5" hidden="1">{"'Summary'!$A$5:$H$42"}</definedName>
    <definedName name="nittaya_su_5_1" localSheetId="5" hidden="1">{"'Summary'!$A$5:$H$42"}</definedName>
    <definedName name="nittaya_su_5_1" hidden="1">{"'Summary'!$A$5:$H$42"}</definedName>
    <definedName name="nnn" localSheetId="5" hidden="1">{"Graphic",#N/A,TRUE,"Graphic"}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localSheetId="5" hidden="1">{"Sensitivity1",#N/A,FALSE,"Sensitivity";"Sensitivity2",#N/A,FALSE,"Sensitivity"}</definedName>
    <definedName name="November" hidden="1">{"Sensitivity1",#N/A,FALSE,"Sensitivity";"Sensitivity2",#N/A,FALSE,"Sensitivity"}</definedName>
    <definedName name="NumofGrpAccts" hidden="1">2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5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localSheetId="5" hidden="1">{"adj95mult",#N/A,FALSE,"COMPCO";"adj95est",#N/A,FALSE,"COMPCO"}</definedName>
    <definedName name="one" hidden="1">{"adj95mult",#N/A,FALSE,"COMPCO";"adj95est",#N/A,FALSE,"COMPCO"}</definedName>
    <definedName name="opooooo" localSheetId="5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tim" hidden="1">#REF!</definedName>
    <definedName name="orawan_ru" localSheetId="5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localSheetId="5" hidden="1">{#N/A,#N/A,FALSE,"SALES-03"}</definedName>
    <definedName name="price1" hidden="1">{#N/A,#N/A,FALSE,"SALES-03"}</definedName>
    <definedName name="ProdForm" hidden="1">#REF!</definedName>
    <definedName name="qe" localSheetId="5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QQAAASSS" localSheetId="5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QQQ" localSheetId="5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localSheetId="5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localSheetId="5" hidden="1">{"'Summary'!$A$5:$H$42"}</definedName>
    <definedName name="Remit0907" hidden="1">{"'Summary'!$A$5:$H$42"}</definedName>
    <definedName name="REPONI" localSheetId="5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SUMENRES" localSheetId="5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localSheetId="5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r" localSheetId="5" hidden="1">{"Rent1",#N/A,FALSE,"RENT";"Rent2",#N/A,FALSE,"RENT"}</definedName>
    <definedName name="rr" hidden="1">{"Rent1",#N/A,FALSE,"RENT";"Rent2",#N/A,FALSE,"RENT"}</definedName>
    <definedName name="rrr" localSheetId="5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localSheetId="5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localSheetId="5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localSheetId="5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localSheetId="5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localSheetId="5" hidden="1">{"'Summary'!$A$5:$H$42"}</definedName>
    <definedName name="tryuioytuio" hidden="1">{"'Summary'!$A$5:$H$42"}</definedName>
    <definedName name="tsdetstfghfgh" localSheetId="5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localSheetId="5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localSheetId="5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localSheetId="5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wefed" localSheetId="5" hidden="1">{"'Summary'!$A$5:$H$42"}</definedName>
    <definedName name="wedwefed" hidden="1">{"'Summary'!$A$5:$H$42"}</definedName>
    <definedName name="WEER" hidden="1">#REF!</definedName>
    <definedName name="weqweew" hidden="1">#REF!</definedName>
    <definedName name="wrn" localSheetId="5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5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5" hidden="1">{#N/A,#N/A,TRUE,"AB_Vertrag";#N/A,#N/A,TRUE,"AB_BWL"}</definedName>
    <definedName name="wrn.Analyse." hidden="1">{#N/A,#N/A,TRUE,"AB_Vertrag";#N/A,#N/A,TRUE,"AB_BWL"}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U._.검사성적서." localSheetId="5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5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localSheetId="5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localSheetId="5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5" hidden="1">{#N/A,#N/A,FALSE,"SALES-03"}</definedName>
    <definedName name="wrn.dd." hidden="1">{#N/A,#N/A,FALSE,"SALES-03"}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O." localSheetId="5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localSheetId="5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5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Model." localSheetId="5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localSheetId="5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ing." localSheetId="5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5" hidden="1">{"Graphic",#N/A,TRUE,"Graphic"}</definedName>
    <definedName name="wrn.PEWC1." hidden="1">{"Graphic",#N/A,TRUE,"Graphic"}</definedName>
    <definedName name="wrn.Print._.all." localSheetId="5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5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1." localSheetId="5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5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localSheetId="5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5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5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5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5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Wacc." localSheetId="5" hidden="1">{"Area1",#N/A,FALSE,"OREWACC";"Area2",#N/A,FALSE,"OREWACC"}</definedName>
    <definedName name="wrn.Wacc." hidden="1">{"Area1",#N/A,FALSE,"OREWACC";"Area2",#N/A,FALSE,"OREWACC"}</definedName>
    <definedName name="wrn.Y차._.종합." localSheetId="5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전부인쇄." localSheetId="5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5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localSheetId="5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localSheetId="5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ㄱㄱ" localSheetId="5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localSheetId="5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ㅇ" localSheetId="5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ㄷㄷ" localSheetId="5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5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단가기준" localSheetId="5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5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localSheetId="5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5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5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5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5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5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5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5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localSheetId="5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5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localSheetId="5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localSheetId="5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5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이상" localSheetId="5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localSheetId="5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쿠페" localSheetId="5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5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localSheetId="5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5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ㅐㅐ" localSheetId="5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5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5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localSheetId="5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ㅗ" localSheetId="5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5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5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朗臣" localSheetId="5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5" i="10" l="1"/>
  <c r="Z25" i="10" s="1"/>
  <c r="AD25" i="10" s="1"/>
  <c r="G72" i="12" l="1"/>
  <c r="K125" i="1" l="1"/>
  <c r="K128" i="1" s="1"/>
  <c r="K82" i="1"/>
  <c r="K72" i="1"/>
  <c r="K40" i="1"/>
  <c r="K23" i="1"/>
  <c r="K84" i="1" l="1"/>
  <c r="K130" i="1" s="1"/>
  <c r="K42" i="1"/>
  <c r="K43" i="12"/>
  <c r="K47" i="12" s="1"/>
  <c r="K72" i="12"/>
  <c r="K83" i="12"/>
  <c r="R23" i="11"/>
  <c r="K85" i="12" l="1"/>
  <c r="K90" i="12" s="1"/>
  <c r="M47" i="8"/>
  <c r="M41" i="8"/>
  <c r="M33" i="8"/>
  <c r="M12" i="8"/>
  <c r="M21" i="8" s="1"/>
  <c r="M24" i="8" s="1"/>
  <c r="I41" i="8"/>
  <c r="I33" i="8"/>
  <c r="I12" i="8"/>
  <c r="I21" i="8" s="1"/>
  <c r="I24" i="8" s="1"/>
  <c r="M51" i="9"/>
  <c r="M45" i="9"/>
  <c r="M37" i="9"/>
  <c r="M12" i="9"/>
  <c r="M21" i="9" s="1"/>
  <c r="M24" i="9" s="1"/>
  <c r="I51" i="9"/>
  <c r="I45" i="9"/>
  <c r="I37" i="9"/>
  <c r="I12" i="9"/>
  <c r="I21" i="9" s="1"/>
  <c r="I24" i="9" s="1"/>
  <c r="AB23" i="10"/>
  <c r="V23" i="10"/>
  <c r="T23" i="10"/>
  <c r="R23" i="10"/>
  <c r="P23" i="10"/>
  <c r="N23" i="10"/>
  <c r="L23" i="10"/>
  <c r="J23" i="10"/>
  <c r="H23" i="10"/>
  <c r="X21" i="10"/>
  <c r="Z21" i="10" s="1"/>
  <c r="AD21" i="10" s="1"/>
  <c r="X20" i="10"/>
  <c r="Z20" i="10" s="1"/>
  <c r="AD20" i="10" s="1"/>
  <c r="X19" i="10"/>
  <c r="Z19" i="10" s="1"/>
  <c r="AD19" i="10" s="1"/>
  <c r="X17" i="10"/>
  <c r="Z17" i="10" s="1"/>
  <c r="AD17" i="10" s="1"/>
  <c r="X15" i="10"/>
  <c r="P21" i="11"/>
  <c r="N21" i="11"/>
  <c r="L21" i="11"/>
  <c r="J21" i="11"/>
  <c r="H21" i="11"/>
  <c r="R19" i="11"/>
  <c r="R18" i="11"/>
  <c r="R17" i="11"/>
  <c r="R15" i="11"/>
  <c r="I72" i="12"/>
  <c r="M72" i="12"/>
  <c r="M83" i="12"/>
  <c r="M43" i="12"/>
  <c r="M47" i="12" s="1"/>
  <c r="I83" i="12"/>
  <c r="I43" i="12"/>
  <c r="I47" i="12" s="1"/>
  <c r="G83" i="12"/>
  <c r="A50" i="12"/>
  <c r="G43" i="12"/>
  <c r="G47" i="12" s="1"/>
  <c r="A52" i="12"/>
  <c r="P28" i="11"/>
  <c r="L28" i="11"/>
  <c r="J28" i="11"/>
  <c r="H28" i="11"/>
  <c r="R26" i="11"/>
  <c r="AB30" i="10"/>
  <c r="V30" i="10"/>
  <c r="T30" i="10"/>
  <c r="R30" i="10"/>
  <c r="P30" i="10"/>
  <c r="N30" i="10"/>
  <c r="L30" i="10"/>
  <c r="J30" i="10"/>
  <c r="H30" i="10"/>
  <c r="X28" i="10"/>
  <c r="Z28" i="10" s="1"/>
  <c r="AD28" i="10" s="1"/>
  <c r="X27" i="10"/>
  <c r="K51" i="9"/>
  <c r="G51" i="9"/>
  <c r="K45" i="9"/>
  <c r="G45" i="9"/>
  <c r="K37" i="9"/>
  <c r="G37" i="9"/>
  <c r="K12" i="9"/>
  <c r="K21" i="9" s="1"/>
  <c r="K24" i="9" s="1"/>
  <c r="N25" i="11" s="1"/>
  <c r="R25" i="11" s="1"/>
  <c r="G12" i="9"/>
  <c r="G21" i="9" s="1"/>
  <c r="G24" i="9" s="1"/>
  <c r="K47" i="8"/>
  <c r="K41" i="8"/>
  <c r="G41" i="8"/>
  <c r="K33" i="8"/>
  <c r="G33" i="8"/>
  <c r="K12" i="8"/>
  <c r="K21" i="8" s="1"/>
  <c r="K24" i="8" s="1"/>
  <c r="G12" i="8"/>
  <c r="G21" i="8" s="1"/>
  <c r="G24" i="8" s="1"/>
  <c r="I39" i="9" l="1"/>
  <c r="M85" i="12"/>
  <c r="M90" i="12" s="1"/>
  <c r="R21" i="11"/>
  <c r="M35" i="8"/>
  <c r="G35" i="8"/>
  <c r="G47" i="8" s="1"/>
  <c r="N28" i="11"/>
  <c r="Z27" i="10"/>
  <c r="AD27" i="10" s="1"/>
  <c r="AD30" i="10" s="1"/>
  <c r="R28" i="11"/>
  <c r="I85" i="12"/>
  <c r="I90" i="12" s="1"/>
  <c r="G85" i="12"/>
  <c r="G90" i="12" s="1"/>
  <c r="K35" i="8"/>
  <c r="I35" i="8"/>
  <c r="I47" i="8" s="1"/>
  <c r="M39" i="9"/>
  <c r="X23" i="10"/>
  <c r="Z15" i="10"/>
  <c r="AD15" i="10" s="1"/>
  <c r="AD23" i="10" s="1"/>
  <c r="X30" i="10"/>
  <c r="G39" i="9"/>
  <c r="K39" i="9"/>
  <c r="Z30" i="10" l="1"/>
  <c r="Z23" i="10"/>
  <c r="M125" i="1"/>
  <c r="M128" i="1" s="1"/>
  <c r="I125" i="1"/>
  <c r="I128" i="1" s="1"/>
  <c r="G125" i="1"/>
  <c r="G128" i="1" s="1"/>
  <c r="A95" i="1"/>
  <c r="A93" i="1"/>
  <c r="M82" i="1"/>
  <c r="I82" i="1"/>
  <c r="G82" i="1"/>
  <c r="M72" i="1"/>
  <c r="I72" i="1"/>
  <c r="G72" i="1"/>
  <c r="A49" i="1"/>
  <c r="A47" i="1"/>
  <c r="M40" i="1"/>
  <c r="I40" i="1"/>
  <c r="G40" i="1"/>
  <c r="M23" i="1"/>
  <c r="I23" i="1"/>
  <c r="G23" i="1"/>
  <c r="M84" i="1" l="1"/>
  <c r="M130" i="1" s="1"/>
  <c r="I42" i="1"/>
  <c r="G42" i="1"/>
  <c r="G84" i="1"/>
  <c r="G130" i="1" s="1"/>
  <c r="M42" i="1"/>
  <c r="I84" i="1"/>
  <c r="I130" i="1" s="1"/>
</calcChain>
</file>

<file path=xl/sharedStrings.xml><?xml version="1.0" encoding="utf-8"?>
<sst xmlns="http://schemas.openxmlformats.org/spreadsheetml/2006/main" count="455" uniqueCount="227">
  <si>
    <t>บริษัท เอส แอนด์ พี ซินดิเคท จำกัด (มหาชน) และบริษัทย่อย</t>
  </si>
  <si>
    <t>งบฐานะการเงิน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</si>
  <si>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</si>
  <si>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</si>
  <si>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</si>
  <si>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</si>
  <si>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</si>
  <si>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</si>
  <si>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</si>
  <si>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</si>
  <si>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</si>
  <si>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</si>
  <si>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</si>
  <si>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</si>
  <si>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</si>
  <si>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</si>
  <si>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</si>
  <si>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มูลค่ายุติธรรมผ่านกำไรขาดทุน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</si>
  <si>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</si>
  <si>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</si>
  <si>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</si>
  <si>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</si>
  <si>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</si>
  <si>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</si>
  <si>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</si>
  <si>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วิธีราคาทุนตัดจำหน่าย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</si>
  <si>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</si>
  <si>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</si>
  <si>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</si>
  <si>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</si>
  <si>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</si>
  <si>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</si>
  <si>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</si>
  <si>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</si>
  <si>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</si>
  <si>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</si>
  <si>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</si>
  <si>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</si>
  <si>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</si>
  <si>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</si>
  <si>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</si>
  <si>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</si>
  <si>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</si>
  <si>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</si>
  <si>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</si>
  <si>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</si>
  <si>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</si>
  <si>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</si>
  <si>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</si>
  <si>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</si>
  <si>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</si>
  <si>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</si>
  <si>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</si>
  <si>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</si>
  <si>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</si>
  <si>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</si>
  <si>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</si>
  <si>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</si>
  <si>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</si>
  <si>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</si>
  <si>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</si>
  <si>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</si>
  <si>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</si>
  <si>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</si>
  <si>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</si>
  <si>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514,710,383 หุ้น </t>
  </si>
  <si>
    <t>มูลค่าที่ตราไว้หุ้นละ 1 บาท</t>
  </si>
  <si>
    <t xml:space="preserve">   (พ.ศ. 2566: 514,928,784 หุ้น</t>
  </si>
  <si>
    <t xml:space="preserve">      มูลค่าที่ตราไว้หุ้นละ 1 บาท)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</si>
  <si>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</si>
  <si>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</si>
  <si>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</si>
  <si>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</si>
  <si>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</si>
  <si>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</si>
  <si>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</si>
  <si>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</si>
  <si>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</si>
  <si>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</si>
  <si>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</si>
  <si>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</si>
  <si>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</si>
  <si>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</si>
  <si>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</si>
  <si>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</si>
  <si>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</si>
  <si>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</si>
  <si>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</si>
  <si>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</si>
  <si>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</si>
  <si>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</si>
  <si>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</si>
  <si>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</si>
  <si>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ส่วนแบ่งกำไร (ขาดทุน) จากเงินลงทุน</t>
  </si>
  <si>
    <t>ในบริษัทร่วมและการร่วมค้า</t>
  </si>
  <si>
    <t>กำไร (ขาดทุน) ก่อนภาษีเงินได้</t>
  </si>
  <si>
    <t>ค่าใช้จ่ายภาษีเงินได้</t>
  </si>
  <si>
    <t>กำไร (ขาดทุน) สำหรับรอบระยะเวลา</t>
  </si>
  <si>
    <t>กำไร (ขาดทุน) เบ็ดเสร็จอื่น</t>
  </si>
  <si>
    <t>รายการที่จะไม่ถูกจัดประเภทใหม่ไว้ในกำไรหรือ</t>
  </si>
  <si>
    <t>ขาดทุนในภายหลัง</t>
  </si>
  <si>
    <t>การวัดมูลค่าใหม่ของภาระผูกพันผลประโยชน์</t>
  </si>
  <si>
    <t xml:space="preserve">   พนักงาน - สุทธิจากภาษีเงินได้</t>
  </si>
  <si>
    <t>-</t>
  </si>
  <si>
    <t>ผลต่างของอัตราแลกเปลี่ยนจาก</t>
  </si>
  <si>
    <t>การแปลงค่างบการเงิน</t>
  </si>
  <si>
    <t xml:space="preserve">กำไร (ขาดทุน) เบ็ดเสร็จอื่นสำหรับรอบระยะเวลา </t>
  </si>
  <si>
    <t>- 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</si>
  <si>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</si>
  <si>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</si>
  <si>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</si>
  <si>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</si>
  <si>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</si>
  <si>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</si>
  <si>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</si>
  <si>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สำหรับรอบระยะเวลาเก้าเดือนสิ้นสุดวันที่ 30 กันยายน พ.ศ. 2567</t>
  </si>
  <si>
    <t>ข้อมูลทางการเงินรวม (ยังไม่ได้ตรวจสอบ)</t>
  </si>
  <si>
    <t>ส่วนเกินจาก</t>
  </si>
  <si>
    <t>การเปลี่ยนแปลง</t>
  </si>
  <si>
    <t>การวัดมูลค่าใหม่</t>
  </si>
  <si>
    <t>กำไรจากการ</t>
  </si>
  <si>
    <t>จัดสรรแล้ว -</t>
  </si>
  <si>
    <t>สัดส่วนของ</t>
  </si>
  <si>
    <t>ของภาระผูกพัน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</si>
  <si>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</si>
  <si>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</si>
  <si>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</si>
  <si>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</si>
  <si>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</si>
  <si>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โอนธุรกิจให้แก่</t>
  </si>
  <si>
    <t xml:space="preserve"> ทุนสำรอง</t>
  </si>
  <si>
    <t>เงินลงทุน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</si>
  <si>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</si>
  <si>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</si>
  <si>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</si>
  <si>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</si>
  <si>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</si>
  <si>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</si>
  <si>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</si>
  <si>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การร่วมค้า</t>
  </si>
  <si>
    <t>ตามกฎหมาย</t>
  </si>
  <si>
    <t>ในบริษัทย่อย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</si>
  <si>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</si>
  <si>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</si>
  <si>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</si>
  <si>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</si>
  <si>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</si>
  <si>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</si>
  <si>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>ยอดคงเหลือต้นรอบระยะเวลา วันที่ 1 มกราคม พ.ศ. 2566</t>
  </si>
  <si>
    <t>การเปลี่ยนแปลงในส่วนของเจ้าของสำหรับรอบระยะเวลา</t>
  </si>
  <si>
    <t>การใช้สิทธิใบสำคัญแสดงสิทธิ</t>
  </si>
  <si>
    <t>ปรับปรุงมูลค่าจากการเปลี่ยนแปลงสัดส่วนของ</t>
  </si>
  <si>
    <t>เงินลงทุนในบริษัทย่อย</t>
  </si>
  <si>
    <t>เงินปันผลจ่าย</t>
  </si>
  <si>
    <t>ยอดคงเหลือต้นรอบระยะเวลา วันที่ 1 มกราคม พ.ศ. 2567</t>
  </si>
  <si>
    <t>ข้อมูลทางการเงินเฉพาะกิจการ (ยังไม่ได้ตรวจสอบ)</t>
  </si>
  <si>
    <t>องค์ประกอบอื่น</t>
  </si>
  <si>
    <t xml:space="preserve">ของส่วนของเจ้าของ </t>
  </si>
  <si>
    <t xml:space="preserve">กำไร (ขาดทุน) </t>
  </si>
  <si>
    <t>เบ็ดเสร็จอื่น</t>
  </si>
  <si>
    <t>การวัดมูลค่าใหม่ของ</t>
  </si>
  <si>
    <t>ทุนสำรอง</t>
  </si>
  <si>
    <t>ภาระผูกพัน</t>
  </si>
  <si>
    <t xml:space="preserve">งบกระแสเงินสด (ยังไม่ได้ตรวจสอบ) </t>
  </si>
  <si>
    <t>รายการปรับปรุง</t>
  </si>
  <si>
    <t>ค่าเสื่อมราคาและค่าตัดจำหน่าย</t>
  </si>
  <si>
    <t>(กำไร) ขาดทุนที่ยังไม่เกิดขึ้นจริงจากการปรับ</t>
  </si>
  <si>
    <t>มูลค่ายุติธรรมสินทรัพย์ทางการเงิน</t>
  </si>
  <si>
    <t>กำไรจากการขายสินทรัพย์ทางการเงิน</t>
  </si>
  <si>
    <t>ที่วัดมูลค่ายุติธรรมผ่านกำไรขาดทุน</t>
  </si>
  <si>
    <t>ผลขาดทุนด้านเครดิตที่คาดว่าจะเกิดขึ้น</t>
  </si>
  <si>
    <t xml:space="preserve"> - ลูกหนี้การค้า (กลับรายการ)</t>
  </si>
  <si>
    <t xml:space="preserve">ขาดทุนจากการด้อยค่าของที่ดิน </t>
  </si>
  <si>
    <t>อาคารและอุปกรณ์ (กลับรายการ)</t>
  </si>
  <si>
    <t>ขาดทุนจากการตัดจำหน่ายที่ดิน อาคารและอุปกรณ์</t>
  </si>
  <si>
    <t>และสินทรัพย์ไม่มีตัวตน</t>
  </si>
  <si>
    <t>กำไรจากการประเมินหนี้สินตามสัญญาเช่าใหม่</t>
  </si>
  <si>
    <t>ภาระผูกพันผลประโยชน์ของพนักงาน</t>
  </si>
  <si>
    <t>ค่าใช้จ่ายโปรแกรมสิทธิพิเศษแก่ลูกค้า (กลับรายการ)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</si>
  <si>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</si>
  <si>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</si>
  <si>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</si>
  <si>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(กำไร) ขาดทุนที่ยังไม่เกิดขึ้นจริงจากอัตราแลกเปลี่ยน</t>
  </si>
  <si>
    <t>ส่วนแบ่ง (กำไร) ขาดทุนจากเงินลงทุนในบริษัทร่วม</t>
  </si>
  <si>
    <t>และการร่วมค้า</t>
  </si>
  <si>
    <t>ขาดทุนจากการปรับปรุงมูลค่ายุติธรรมจากการโอน</t>
  </si>
  <si>
    <t>เงินลงทุนในการร่วมค้าไปเป็นเงินลงทุนในบริษัทย่อย</t>
  </si>
  <si>
    <t>การเปลี่ยนแปลงเงินทุนหมุนเวียน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</si>
  <si>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</si>
  <si>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</si>
  <si>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</si>
  <si>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</si>
  <si>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</si>
  <si>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</t>
    </r>
    <r>
      <rPr>
        <b/>
        <sz val="13"/>
        <rFont val="Browallia New"/>
        <family val="2"/>
      </rPr>
      <t>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</si>
  <si>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</si>
  <si>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เงินสดรับจากการขายสินทรัพย์ทางการเงิน</t>
  </si>
  <si>
    <t>เงินสดจ่ายเพื่อซื้อบริษัทย่อย (สุทธิจากเงินสดที่จ่าย)</t>
  </si>
  <si>
    <t>เงินสดรับคืนจากเงินลงทุนในบริษัทย่อย</t>
  </si>
  <si>
    <t>เงินสดจ่ายเพื่อซื้อเงินลงทุนเพิ่มในบริษัทย่อย</t>
  </si>
  <si>
    <t>เงินสดจ่ายลงทุนในการร่วมค้า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</si>
  <si>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</si>
  <si>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</si>
  <si>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</si>
  <si>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</si>
  <si>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</si>
  <si>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</si>
  <si>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</si>
  <si>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</si>
  <si>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</si>
  <si>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เงินสดจ่ายเพื่อซื้อส่วนได้เสียที่ไม่มีอำนาจควบคุมในบริษัทย่อย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</si>
  <si>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</si>
  <si>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</si>
  <si>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</t>
  </si>
  <si>
    <t>รายการที่ไม่ใช่เงินสด</t>
  </si>
  <si>
    <t>เจ้าหนี้จากการซื้อที่ดิน อาคาร และอุปกรณ์</t>
  </si>
  <si>
    <t>เงินปันผลค้างจ่าย</t>
  </si>
  <si>
    <t>เงินสดรับจากการชำระคืนเงินให้กู้ยืมระยะยาวแก่บริษัทย่อย</t>
  </si>
  <si>
    <t>รายการที่จะจัดประเภทใหม่ไว้ในกำไรหรือ</t>
  </si>
  <si>
    <t>กำไรจากการจำหน่ายที่ดิน อาคารและอุปกรณ์</t>
  </si>
  <si>
    <t>เงินสดสุทธิได้มาจาก (ใช้ไปใน) กิจกรรมลงทุน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</si>
  <si>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</si>
  <si>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 xml:space="preserve">งบการเปลี่ยนแปลงส่วนของเจ้าของ </t>
  </si>
  <si>
    <t>ยอดคงเหลือสิ้นรอบระยะเวลา วันที่ 30 กันยายน พ.ศ. 2566</t>
  </si>
  <si>
    <t>ยอดคงเหลือสิ้นรอบระยะเวลา วันที่ 30 กันยายน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</si>
  <si>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</si>
  <si>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</si>
  <si>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เงินสดรับจากใบสำคัญแสดงสิทธิซื้อหุ้นสามัญ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</si>
</sst>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.00_);\(#,##0.00\);&quot; - &quot;_);@_)"/>
    <numFmt numFmtId="170" formatCode="#,##0;\(#,##0\);\-"/>
    <numFmt numFmtId="171" formatCode="#,##0;\-#,##0;\-"/>
    <numFmt numFmtId="172" formatCode="#,##0.00;\(#,##0.00\);&quot;-&quot;;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###,000"/>
    <numFmt numFmtId="176" formatCode="_ * #,##0.00_ ;_ * \-#,##0.00_ ;_ * &quot;-&quot;??_ ;_ @_ "/>
    <numFmt numFmtId="177" formatCode="* #,##0_);* \(#,##0\);&quot;-&quot;??_);@"/>
    <numFmt numFmtId="178" formatCode="_-* #,##0.00_-;\-* #,##0.00_-;_-* \-??_-;_-@_-"/>
    <numFmt numFmtId="179" formatCode="#,##0.00\ ;\-#,##0.00\ ;\-#\ ;@\ "/>
    <numFmt numFmtId="180" formatCode="#,##0.00&quot; &quot;;&quot;-&quot;#,##0.00&quot; &quot;;&quot; -&quot;#&quot; &quot;;@&quot; &quot;"/>
    <numFmt numFmtId="181" formatCode="#,##0.00&quot; &quot;;&quot;-&quot;#,##0.00&quot; &quot;;&quot;-&quot;#&quot; &quot;;@&quot; &quot;"/>
    <numFmt numFmtId="182" formatCode="[$$-409]#,##0.00;[Red]&quot;-&quot;[$$-409]#,##0.00"/>
  </numFmts>
  <fonts count="1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strike/>
      <sz val="13"/>
      <color rgb="FFFF0000"/>
      <name val="Browallia New"/>
      <family val="2"/>
    </font>
    <font>
      <strike/>
      <sz val="13"/>
      <color theme="1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sz val="11"/>
      <color indexed="8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rgb="FF0000FF"/>
      <name val="Arial Unicode MS"/>
      <family val="2"/>
    </font>
    <font>
      <sz val="10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rgb="FF000000"/>
      <name val="Tahoma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Arial"/>
      <family val="2"/>
      <charset val="222"/>
    </font>
    <font>
      <b/>
      <sz val="11"/>
      <color indexed="9"/>
      <name val="Arial"/>
      <family val="2"/>
      <charset val="222"/>
    </font>
    <font>
      <sz val="11"/>
      <color indexed="52"/>
      <name val="Arial"/>
      <family val="2"/>
      <charset val="222"/>
    </font>
    <font>
      <sz val="11"/>
      <color indexed="20"/>
      <name val="Arial"/>
      <family val="2"/>
      <charset val="222"/>
    </font>
    <font>
      <b/>
      <sz val="11"/>
      <color indexed="63"/>
      <name val="Arial"/>
      <family val="2"/>
      <charset val="222"/>
    </font>
    <font>
      <b/>
      <sz val="11"/>
      <color indexed="52"/>
      <name val="Arial"/>
      <family val="2"/>
      <charset val="222"/>
    </font>
    <font>
      <sz val="11"/>
      <color indexed="10"/>
      <name val="Arial"/>
      <family val="2"/>
      <charset val="222"/>
    </font>
    <font>
      <i/>
      <sz val="11"/>
      <color indexed="23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Arial"/>
      <family val="2"/>
      <charset val="222"/>
    </font>
    <font>
      <sz val="11"/>
      <color indexed="62"/>
      <name val="Arial"/>
      <family val="2"/>
      <charset val="222"/>
    </font>
    <font>
      <sz val="11"/>
      <color indexed="60"/>
      <name val="Arial"/>
      <family val="2"/>
      <charset val="222"/>
    </font>
    <font>
      <b/>
      <sz val="11"/>
      <color indexed="8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sz val="8.5"/>
      <color theme="1"/>
      <name val="Verdana"/>
      <family val="2"/>
    </font>
    <font>
      <sz val="10"/>
      <color theme="1"/>
      <name val="Tahoma"/>
      <family val="2"/>
      <charset val="222"/>
    </font>
    <font>
      <sz val="10"/>
      <name val="Arial"/>
      <family val="2"/>
      <charset val="222"/>
    </font>
    <font>
      <sz val="18"/>
      <color theme="3"/>
      <name val="Calibri Light"/>
      <family val="2"/>
      <charset val="222"/>
      <scheme val="major"/>
    </font>
    <font>
      <sz val="14"/>
      <name val="Angsana New"/>
      <family val="1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0"/>
      <color rgb="FF006100"/>
      <name val="Calibri"/>
      <family val="2"/>
      <charset val="222"/>
    </font>
    <font>
      <sz val="10"/>
      <color rgb="FF9C0006"/>
      <name val="Calibri"/>
      <family val="2"/>
      <charset val="222"/>
    </font>
    <font>
      <sz val="10"/>
      <color rgb="FF9C6500"/>
      <name val="Calibri"/>
      <family val="2"/>
      <charset val="222"/>
    </font>
    <font>
      <sz val="10"/>
      <color rgb="FF3F3F76"/>
      <name val="Calibri"/>
      <family val="2"/>
      <charset val="222"/>
    </font>
    <font>
      <b/>
      <sz val="10"/>
      <color rgb="FF3F3F3F"/>
      <name val="Calibri"/>
      <family val="2"/>
      <charset val="222"/>
    </font>
    <font>
      <b/>
      <sz val="10"/>
      <color rgb="FFFA7D00"/>
      <name val="Calibri"/>
      <family val="2"/>
      <charset val="222"/>
    </font>
    <font>
      <sz val="10"/>
      <color rgb="FFFA7D00"/>
      <name val="Calibri"/>
      <family val="2"/>
      <charset val="222"/>
    </font>
    <font>
      <b/>
      <sz val="10"/>
      <color theme="0"/>
      <name val="Calibri"/>
      <family val="2"/>
      <charset val="222"/>
    </font>
    <font>
      <sz val="10"/>
      <color rgb="FFFF0000"/>
      <name val="Calibri"/>
      <family val="2"/>
      <charset val="222"/>
    </font>
    <font>
      <i/>
      <sz val="10"/>
      <color rgb="FF7F7F7F"/>
      <name val="Calibri"/>
      <family val="2"/>
      <charset val="222"/>
    </font>
    <font>
      <b/>
      <sz val="10"/>
      <color theme="1"/>
      <name val="Calibri"/>
      <family val="2"/>
      <charset val="222"/>
    </font>
    <font>
      <sz val="10"/>
      <color theme="0"/>
      <name val="Calibri"/>
      <family val="2"/>
      <charset val="222"/>
    </font>
    <font>
      <u/>
      <sz val="10"/>
      <color rgb="FF0000FF"/>
      <name val="Georgia"/>
      <family val="1"/>
    </font>
    <font>
      <sz val="10"/>
      <name val="Microsoft Sans Serif"/>
      <family val="2"/>
    </font>
    <font>
      <u/>
      <sz val="10"/>
      <color indexed="12"/>
      <name val="Microsoft Sans Serif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4"/>
      <name val="Calibri"/>
      <family val="2"/>
      <charset val="222"/>
    </font>
    <font>
      <b/>
      <sz val="13"/>
      <color indexed="54"/>
      <name val="Calibri"/>
      <family val="2"/>
      <charset val="222"/>
    </font>
    <font>
      <b/>
      <sz val="11"/>
      <color indexed="54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1"/>
      <color indexed="8"/>
      <name val="Calibri"/>
      <family val="2"/>
      <charset val="1"/>
    </font>
    <font>
      <b/>
      <sz val="18"/>
      <color indexed="54"/>
      <name val="Calibri Light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9"/>
      <color theme="10"/>
      <name val="Arial"/>
      <family val="2"/>
    </font>
    <font>
      <sz val="12"/>
      <color theme="1"/>
      <name val="Calibri"/>
      <family val="2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FAFAFA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1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19"/>
      </patternFill>
    </fill>
    <fill>
      <patternFill patternType="solid">
        <fgColor indexed="46"/>
        <bgColor indexed="24"/>
      </patternFill>
    </fill>
    <fill>
      <patternFill patternType="solid">
        <fgColor indexed="44"/>
        <bgColor indexed="48"/>
      </patternFill>
    </fill>
    <fill>
      <patternFill patternType="solid">
        <fgColor indexed="22"/>
        <bgColor indexed="19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0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</borders>
  <cellStyleXfs count="171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2" fillId="0" borderId="0"/>
    <xf numFmtId="0" fontId="2" fillId="0" borderId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5" applyNumberFormat="0" applyFill="0" applyBorder="0" applyAlignment="0">
      <alignment wrapText="1"/>
      <protection locked="0"/>
    </xf>
    <xf numFmtId="0" fontId="11" fillId="0" borderId="0">
      <protection locked="0"/>
    </xf>
    <xf numFmtId="0" fontId="1" fillId="0" borderId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6" fillId="0" borderId="0"/>
    <xf numFmtId="0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8" fillId="0" borderId="0"/>
    <xf numFmtId="0" fontId="11" fillId="0" borderId="0"/>
    <xf numFmtId="0" fontId="19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3" fillId="0" borderId="0" applyNumberFormat="0" applyFill="0" applyBorder="0" applyAlignment="0">
      <alignment vertical="top"/>
      <protection locked="0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20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" fillId="0" borderId="0"/>
    <xf numFmtId="0" fontId="15" fillId="3" borderId="0" applyNumberFormat="0" applyBorder="0" applyAlignment="0" applyProtection="0"/>
    <xf numFmtId="0" fontId="21" fillId="0" borderId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21" fillId="0" borderId="0"/>
    <xf numFmtId="0" fontId="7" fillId="0" borderId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4" fillId="0" borderId="5" applyNumberFormat="0" applyFill="0" applyBorder="0" applyAlignment="0">
      <alignment wrapText="1"/>
      <protection locked="0"/>
    </xf>
    <xf numFmtId="43" fontId="11" fillId="0" borderId="0" applyFont="0" applyFill="0" applyBorder="0" applyAlignment="0" applyProtection="0"/>
    <xf numFmtId="0" fontId="22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22" fillId="0" borderId="5" applyNumberFormat="0" applyFill="0" applyAlignment="0">
      <protection locked="0"/>
    </xf>
    <xf numFmtId="0" fontId="22" fillId="0" borderId="5" applyNumberFormat="0" applyFill="0" applyAlignment="0">
      <protection locked="0"/>
    </xf>
    <xf numFmtId="43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>
      <protection locked="0"/>
    </xf>
    <xf numFmtId="43" fontId="11" fillId="0" borderId="0" applyFont="0" applyFill="0" applyBorder="0" applyAlignment="0" applyProtection="0"/>
    <xf numFmtId="0" fontId="14" fillId="0" borderId="5" applyNumberFormat="0" applyFill="0" applyBorder="0" applyAlignment="0">
      <alignment wrapText="1"/>
      <protection locked="0"/>
    </xf>
    <xf numFmtId="0" fontId="23" fillId="0" borderId="0" applyNumberForma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5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4" borderId="6" applyNumberFormat="0" applyAlignment="0" applyProtection="0">
      <alignment horizontal="left" vertical="center" indent="1"/>
    </xf>
    <xf numFmtId="175" fontId="27" fillId="0" borderId="7" applyNumberFormat="0" applyProtection="0">
      <alignment horizontal="right" vertical="center"/>
    </xf>
    <xf numFmtId="175" fontId="26" fillId="0" borderId="8" applyNumberFormat="0" applyProtection="0">
      <alignment horizontal="right" vertical="center"/>
    </xf>
    <xf numFmtId="0" fontId="28" fillId="5" borderId="8" applyNumberFormat="0" applyAlignment="0" applyProtection="0">
      <alignment horizontal="left" vertical="center" indent="1"/>
    </xf>
    <xf numFmtId="0" fontId="28" fillId="6" borderId="8" applyNumberFormat="0" applyAlignment="0" applyProtection="0">
      <alignment horizontal="left" vertical="center" indent="1"/>
    </xf>
    <xf numFmtId="175" fontId="27" fillId="7" borderId="7" applyNumberFormat="0" applyBorder="0" applyProtection="0">
      <alignment horizontal="right" vertical="center"/>
    </xf>
    <xf numFmtId="0" fontId="28" fillId="5" borderId="8" applyNumberFormat="0" applyAlignment="0" applyProtection="0">
      <alignment horizontal="left" vertical="center" indent="1"/>
    </xf>
    <xf numFmtId="175" fontId="26" fillId="6" borderId="8" applyNumberFormat="0" applyProtection="0">
      <alignment horizontal="right" vertical="center"/>
    </xf>
    <xf numFmtId="175" fontId="26" fillId="7" borderId="8" applyNumberFormat="0" applyBorder="0" applyProtection="0">
      <alignment horizontal="right" vertical="center"/>
    </xf>
    <xf numFmtId="175" fontId="29" fillId="8" borderId="9" applyNumberFormat="0" applyBorder="0" applyAlignment="0" applyProtection="0">
      <alignment horizontal="right" vertical="center" indent="1"/>
    </xf>
    <xf numFmtId="175" fontId="30" fillId="9" borderId="9" applyNumberFormat="0" applyBorder="0" applyAlignment="0" applyProtection="0">
      <alignment horizontal="right" vertical="center" indent="1"/>
    </xf>
    <xf numFmtId="175" fontId="30" fillId="10" borderId="9" applyNumberFormat="0" applyBorder="0" applyAlignment="0" applyProtection="0">
      <alignment horizontal="right" vertical="center" indent="1"/>
    </xf>
    <xf numFmtId="175" fontId="31" fillId="11" borderId="9" applyNumberFormat="0" applyBorder="0" applyAlignment="0" applyProtection="0">
      <alignment horizontal="right" vertical="center" indent="1"/>
    </xf>
    <xf numFmtId="175" fontId="31" fillId="12" borderId="9" applyNumberFormat="0" applyBorder="0" applyAlignment="0" applyProtection="0">
      <alignment horizontal="right" vertical="center" indent="1"/>
    </xf>
    <xf numFmtId="175" fontId="31" fillId="13" borderId="9" applyNumberFormat="0" applyBorder="0" applyAlignment="0" applyProtection="0">
      <alignment horizontal="right" vertical="center" indent="1"/>
    </xf>
    <xf numFmtId="175" fontId="32" fillId="14" borderId="9" applyNumberFormat="0" applyBorder="0" applyAlignment="0" applyProtection="0">
      <alignment horizontal="right" vertical="center" indent="1"/>
    </xf>
    <xf numFmtId="175" fontId="32" fillId="15" borderId="9" applyNumberFormat="0" applyBorder="0" applyAlignment="0" applyProtection="0">
      <alignment horizontal="right" vertical="center" indent="1"/>
    </xf>
    <xf numFmtId="175" fontId="32" fillId="16" borderId="9" applyNumberFormat="0" applyBorder="0" applyAlignment="0" applyProtection="0">
      <alignment horizontal="right" vertical="center" indent="1"/>
    </xf>
    <xf numFmtId="0" fontId="33" fillId="0" borderId="6" applyNumberFormat="0" applyFont="0" applyFill="0" applyAlignment="0" applyProtection="0"/>
    <xf numFmtId="175" fontId="27" fillId="17" borderId="6" applyNumberFormat="0" applyAlignment="0" applyProtection="0">
      <alignment horizontal="left" vertical="center" indent="1"/>
    </xf>
    <xf numFmtId="0" fontId="26" fillId="4" borderId="8" applyNumberFormat="0" applyAlignment="0" applyProtection="0">
      <alignment horizontal="left" vertical="center" indent="1"/>
    </xf>
    <xf numFmtId="0" fontId="28" fillId="18" borderId="6" applyNumberFormat="0" applyAlignment="0" applyProtection="0">
      <alignment horizontal="left" vertical="center" indent="1"/>
    </xf>
    <xf numFmtId="0" fontId="28" fillId="19" borderId="6" applyNumberFormat="0" applyAlignment="0" applyProtection="0">
      <alignment horizontal="left" vertical="center" indent="1"/>
    </xf>
    <xf numFmtId="0" fontId="28" fillId="20" borderId="6" applyNumberFormat="0" applyAlignment="0" applyProtection="0">
      <alignment horizontal="left" vertical="center" indent="1"/>
    </xf>
    <xf numFmtId="0" fontId="28" fillId="7" borderId="6" applyNumberFormat="0" applyAlignment="0" applyProtection="0">
      <alignment horizontal="left" vertical="center" indent="1"/>
    </xf>
    <xf numFmtId="0" fontId="28" fillId="6" borderId="8" applyNumberFormat="0" applyAlignment="0" applyProtection="0">
      <alignment horizontal="left" vertical="center" indent="1"/>
    </xf>
    <xf numFmtId="0" fontId="34" fillId="0" borderId="10" applyNumberFormat="0" applyFill="0" applyBorder="0" applyAlignment="0" applyProtection="0"/>
    <xf numFmtId="0" fontId="35" fillId="0" borderId="10" applyNumberFormat="0" applyBorder="0" applyAlignment="0" applyProtection="0"/>
    <xf numFmtId="0" fontId="34" fillId="5" borderId="8" applyNumberFormat="0" applyAlignment="0" applyProtection="0">
      <alignment horizontal="left" vertical="center" indent="1"/>
    </xf>
    <xf numFmtId="0" fontId="34" fillId="5" borderId="8" applyNumberFormat="0" applyAlignment="0" applyProtection="0">
      <alignment horizontal="left" vertical="center" indent="1"/>
    </xf>
    <xf numFmtId="0" fontId="34" fillId="6" borderId="8" applyNumberFormat="0" applyAlignment="0" applyProtection="0">
      <alignment horizontal="left" vertical="center" indent="1"/>
    </xf>
    <xf numFmtId="175" fontId="36" fillId="6" borderId="8" applyNumberFormat="0" applyProtection="0">
      <alignment horizontal="right" vertical="center"/>
    </xf>
    <xf numFmtId="175" fontId="37" fillId="7" borderId="7" applyNumberFormat="0" applyBorder="0" applyProtection="0">
      <alignment horizontal="right" vertical="center"/>
    </xf>
    <xf numFmtId="175" fontId="36" fillId="7" borderId="8" applyNumberFormat="0" applyBorder="0" applyProtection="0">
      <alignment horizontal="right" vertical="center"/>
    </xf>
    <xf numFmtId="175" fontId="27" fillId="0" borderId="7" applyNumberFormat="0" applyFill="0" applyBorder="0" applyAlignment="0" applyProtection="0">
      <alignment horizontal="right" vertical="center"/>
    </xf>
    <xf numFmtId="175" fontId="27" fillId="0" borderId="7" applyNumberFormat="0" applyFill="0" applyBorder="0" applyAlignmen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5" fillId="3" borderId="0" applyNumberFormat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1" fillId="0" borderId="0"/>
    <xf numFmtId="177" fontId="54" fillId="0" borderId="0" applyFill="0" applyBorder="0" applyProtection="0"/>
    <xf numFmtId="176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176" fontId="54" fillId="0" borderId="0" applyFont="0" applyFill="0" applyBorder="0" applyAlignment="0" applyProtection="0"/>
    <xf numFmtId="0" fontId="11" fillId="0" borderId="0"/>
    <xf numFmtId="0" fontId="7" fillId="0" borderId="0"/>
    <xf numFmtId="0" fontId="1" fillId="0" borderId="0"/>
    <xf numFmtId="43" fontId="5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" fillId="0" borderId="0">
      <protection locked="0"/>
    </xf>
    <xf numFmtId="43" fontId="16" fillId="0" borderId="0" applyFont="0" applyFill="0" applyBorder="0" applyAlignment="0" applyProtection="0"/>
    <xf numFmtId="0" fontId="1" fillId="0" borderId="0"/>
    <xf numFmtId="178" fontId="7" fillId="0" borderId="0" applyFill="0" applyBorder="0" applyAlignment="0" applyProtection="0"/>
    <xf numFmtId="179" fontId="61" fillId="0" borderId="0" applyBorder="0" applyProtection="0"/>
    <xf numFmtId="0" fontId="60" fillId="0" borderId="0" applyBorder="0" applyProtection="0"/>
    <xf numFmtId="0" fontId="18" fillId="0" borderId="0" applyBorder="0" applyProtection="0"/>
    <xf numFmtId="180" fontId="62" fillId="0" borderId="0" applyBorder="0" applyProtection="0"/>
    <xf numFmtId="181" fontId="63" fillId="0" borderId="0" applyFont="0" applyBorder="0" applyProtection="0"/>
    <xf numFmtId="0" fontId="64" fillId="0" borderId="0"/>
    <xf numFmtId="0" fontId="65" fillId="0" borderId="0" applyNumberFormat="0" applyBorder="0" applyProtection="0">
      <alignment horizontal="center"/>
    </xf>
    <xf numFmtId="0" fontId="65" fillId="0" borderId="0" applyNumberFormat="0" applyBorder="0" applyProtection="0">
      <alignment horizontal="center" textRotation="90"/>
    </xf>
    <xf numFmtId="0" fontId="66" fillId="0" borderId="0" applyNumberFormat="0" applyBorder="0" applyProtection="0"/>
    <xf numFmtId="182" fontId="66" fillId="0" borderId="0" applyBorder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9" borderId="0" applyNumberFormat="0" applyBorder="0" applyAlignment="0" applyProtection="0"/>
    <xf numFmtId="0" fontId="16" fillId="29" borderId="0" applyNumberFormat="0" applyBorder="0" applyAlignment="0" applyProtection="0"/>
    <xf numFmtId="0" fontId="1" fillId="33" borderId="0" applyNumberFormat="0" applyBorder="0" applyAlignment="0" applyProtection="0"/>
    <xf numFmtId="0" fontId="16" fillId="33" borderId="0" applyNumberFormat="0" applyBorder="0" applyAlignment="0" applyProtection="0"/>
    <xf numFmtId="0" fontId="1" fillId="37" borderId="0" applyNumberFormat="0" applyBorder="0" applyAlignment="0" applyProtection="0"/>
    <xf numFmtId="0" fontId="16" fillId="37" borderId="0" applyNumberFormat="0" applyBorder="0" applyAlignment="0" applyProtection="0"/>
    <xf numFmtId="0" fontId="1" fillId="41" borderId="0" applyNumberFormat="0" applyBorder="0" applyAlignment="0" applyProtection="0"/>
    <xf numFmtId="0" fontId="16" fillId="41" borderId="0" applyNumberFormat="0" applyBorder="0" applyAlignment="0" applyProtection="0"/>
    <xf numFmtId="0" fontId="1" fillId="45" borderId="0" applyNumberFormat="0" applyBorder="0" applyAlignment="0" applyProtection="0"/>
    <xf numFmtId="0" fontId="16" fillId="45" borderId="0" applyNumberFormat="0" applyBorder="0" applyAlignment="0" applyProtection="0"/>
    <xf numFmtId="0" fontId="1" fillId="49" borderId="0" applyNumberFormat="0" applyBorder="0" applyAlignment="0" applyProtection="0"/>
    <xf numFmtId="0" fontId="16" fillId="49" borderId="0" applyNumberFormat="0" applyBorder="0" applyAlignment="0" applyProtection="0"/>
    <xf numFmtId="0" fontId="18" fillId="55" borderId="0" applyNumberFormat="0" applyBorder="0" applyAlignment="0" applyProtection="0"/>
    <xf numFmtId="0" fontId="18" fillId="57" borderId="0" applyNumberFormat="0" applyBorder="0" applyAlignment="0" applyProtection="0"/>
    <xf numFmtId="0" fontId="18" fillId="56" borderId="0" applyNumberFormat="0" applyBorder="0" applyAlignment="0" applyProtection="0"/>
    <xf numFmtId="0" fontId="18" fillId="58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" fillId="30" borderId="0" applyNumberFormat="0" applyBorder="0" applyAlignment="0" applyProtection="0"/>
    <xf numFmtId="0" fontId="16" fillId="30" borderId="0" applyNumberFormat="0" applyBorder="0" applyAlignment="0" applyProtection="0"/>
    <xf numFmtId="0" fontId="1" fillId="34" borderId="0" applyNumberFormat="0" applyBorder="0" applyAlignment="0" applyProtection="0"/>
    <xf numFmtId="0" fontId="16" fillId="34" borderId="0" applyNumberFormat="0" applyBorder="0" applyAlignment="0" applyProtection="0"/>
    <xf numFmtId="0" fontId="1" fillId="38" borderId="0" applyNumberFormat="0" applyBorder="0" applyAlignment="0" applyProtection="0"/>
    <xf numFmtId="0" fontId="16" fillId="38" borderId="0" applyNumberFormat="0" applyBorder="0" applyAlignment="0" applyProtection="0"/>
    <xf numFmtId="0" fontId="1" fillId="42" borderId="0" applyNumberFormat="0" applyBorder="0" applyAlignment="0" applyProtection="0"/>
    <xf numFmtId="0" fontId="16" fillId="42" borderId="0" applyNumberFormat="0" applyBorder="0" applyAlignment="0" applyProtection="0"/>
    <xf numFmtId="0" fontId="1" fillId="46" borderId="0" applyNumberFormat="0" applyBorder="0" applyAlignment="0" applyProtection="0"/>
    <xf numFmtId="0" fontId="16" fillId="46" borderId="0" applyNumberFormat="0" applyBorder="0" applyAlignment="0" applyProtection="0"/>
    <xf numFmtId="0" fontId="1" fillId="50" borderId="0" applyNumberFormat="0" applyBorder="0" applyAlignment="0" applyProtection="0"/>
    <xf numFmtId="0" fontId="16" fillId="50" borderId="0" applyNumberFormat="0" applyBorder="0" applyAlignment="0" applyProtection="0"/>
    <xf numFmtId="0" fontId="18" fillId="59" borderId="0" applyNumberFormat="0" applyBorder="0" applyAlignment="0" applyProtection="0"/>
    <xf numFmtId="0" fontId="18" fillId="62" borderId="0" applyNumberFormat="0" applyBorder="0" applyAlignment="0" applyProtection="0"/>
    <xf numFmtId="0" fontId="18" fillId="63" borderId="0" applyNumberFormat="0" applyBorder="0" applyAlignment="0" applyProtection="0"/>
    <xf numFmtId="0" fontId="18" fillId="58" borderId="0" applyNumberFormat="0" applyBorder="0" applyAlignment="0" applyProtection="0"/>
    <xf numFmtId="0" fontId="18" fillId="59" borderId="0" applyNumberFormat="0" applyBorder="0" applyAlignment="0" applyProtection="0"/>
    <xf numFmtId="0" fontId="18" fillId="64" borderId="0" applyNumberFormat="0" applyBorder="0" applyAlignment="0" applyProtection="0"/>
    <xf numFmtId="0" fontId="51" fillId="31" borderId="0" applyNumberFormat="0" applyBorder="0" applyAlignment="0" applyProtection="0"/>
    <xf numFmtId="0" fontId="80" fillId="31" borderId="0" applyNumberFormat="0" applyBorder="0" applyAlignment="0" applyProtection="0"/>
    <xf numFmtId="0" fontId="51" fillId="35" borderId="0" applyNumberFormat="0" applyBorder="0" applyAlignment="0" applyProtection="0"/>
    <xf numFmtId="0" fontId="80" fillId="35" borderId="0" applyNumberFormat="0" applyBorder="0" applyAlignment="0" applyProtection="0"/>
    <xf numFmtId="0" fontId="51" fillId="39" borderId="0" applyNumberFormat="0" applyBorder="0" applyAlignment="0" applyProtection="0"/>
    <xf numFmtId="0" fontId="80" fillId="39" borderId="0" applyNumberFormat="0" applyBorder="0" applyAlignment="0" applyProtection="0"/>
    <xf numFmtId="0" fontId="51" fillId="43" borderId="0" applyNumberFormat="0" applyBorder="0" applyAlignment="0" applyProtection="0"/>
    <xf numFmtId="0" fontId="80" fillId="43" borderId="0" applyNumberFormat="0" applyBorder="0" applyAlignment="0" applyProtection="0"/>
    <xf numFmtId="0" fontId="51" fillId="47" borderId="0" applyNumberFormat="0" applyBorder="0" applyAlignment="0" applyProtection="0"/>
    <xf numFmtId="0" fontId="80" fillId="47" borderId="0" applyNumberFormat="0" applyBorder="0" applyAlignment="0" applyProtection="0"/>
    <xf numFmtId="0" fontId="51" fillId="51" borderId="0" applyNumberFormat="0" applyBorder="0" applyAlignment="0" applyProtection="0"/>
    <xf numFmtId="0" fontId="80" fillId="51" borderId="0" applyNumberFormat="0" applyBorder="0" applyAlignment="0" applyProtection="0"/>
    <xf numFmtId="0" fontId="82" fillId="67" borderId="0" applyNumberFormat="0" applyBorder="0" applyAlignment="0" applyProtection="0"/>
    <xf numFmtId="0" fontId="82" fillId="62" borderId="0" applyNumberFormat="0" applyBorder="0" applyAlignment="0" applyProtection="0"/>
    <xf numFmtId="0" fontId="82" fillId="63" borderId="0" applyNumberFormat="0" applyBorder="0" applyAlignment="0" applyProtection="0"/>
    <xf numFmtId="0" fontId="82" fillId="68" borderId="0" applyNumberFormat="0" applyBorder="0" applyAlignment="0" applyProtection="0"/>
    <xf numFmtId="0" fontId="82" fillId="65" borderId="0" applyNumberFormat="0" applyBorder="0" applyAlignment="0" applyProtection="0"/>
    <xf numFmtId="0" fontId="82" fillId="69" borderId="0" applyNumberFormat="0" applyBorder="0" applyAlignment="0" applyProtection="0"/>
    <xf numFmtId="0" fontId="51" fillId="3" borderId="0" applyNumberFormat="0" applyBorder="0" applyAlignment="0" applyProtection="0"/>
    <xf numFmtId="0" fontId="80" fillId="3" borderId="0" applyNumberFormat="0" applyBorder="0" applyAlignment="0" applyProtection="0"/>
    <xf numFmtId="0" fontId="51" fillId="32" borderId="0" applyNumberFormat="0" applyBorder="0" applyAlignment="0" applyProtection="0"/>
    <xf numFmtId="0" fontId="80" fillId="32" borderId="0" applyNumberFormat="0" applyBorder="0" applyAlignment="0" applyProtection="0"/>
    <xf numFmtId="0" fontId="51" fillId="36" borderId="0" applyNumberFormat="0" applyBorder="0" applyAlignment="0" applyProtection="0"/>
    <xf numFmtId="0" fontId="80" fillId="36" borderId="0" applyNumberFormat="0" applyBorder="0" applyAlignment="0" applyProtection="0"/>
    <xf numFmtId="0" fontId="51" fillId="40" borderId="0" applyNumberFormat="0" applyBorder="0" applyAlignment="0" applyProtection="0"/>
    <xf numFmtId="0" fontId="80" fillId="40" borderId="0" applyNumberFormat="0" applyBorder="0" applyAlignment="0" applyProtection="0"/>
    <xf numFmtId="0" fontId="51" fillId="44" borderId="0" applyNumberFormat="0" applyBorder="0" applyAlignment="0" applyProtection="0"/>
    <xf numFmtId="0" fontId="80" fillId="44" borderId="0" applyNumberFormat="0" applyBorder="0" applyAlignment="0" applyProtection="0"/>
    <xf numFmtId="0" fontId="51" fillId="48" borderId="0" applyNumberFormat="0" applyBorder="0" applyAlignment="0" applyProtection="0"/>
    <xf numFmtId="0" fontId="80" fillId="48" borderId="0" applyNumberFormat="0" applyBorder="0" applyAlignment="0" applyProtection="0"/>
    <xf numFmtId="0" fontId="42" fillId="23" borderId="0" applyNumberFormat="0" applyBorder="0" applyAlignment="0" applyProtection="0"/>
    <xf numFmtId="0" fontId="71" fillId="23" borderId="0" applyNumberFormat="0" applyBorder="0" applyAlignment="0" applyProtection="0"/>
    <xf numFmtId="0" fontId="45" fillId="26" borderId="14" applyNumberFormat="0" applyAlignment="0" applyProtection="0"/>
    <xf numFmtId="0" fontId="75" fillId="26" borderId="14" applyNumberFormat="0" applyAlignment="0" applyProtection="0"/>
    <xf numFmtId="0" fontId="47" fillId="27" borderId="17" applyNumberFormat="0" applyAlignment="0" applyProtection="0"/>
    <xf numFmtId="0" fontId="77" fillId="27" borderId="17" applyNumberFormat="0" applyAlignment="0" applyProtection="0"/>
    <xf numFmtId="0" fontId="4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70" fillId="22" borderId="0" applyNumberFormat="0" applyBorder="0" applyAlignment="0" applyProtection="0"/>
    <xf numFmtId="0" fontId="38" fillId="0" borderId="11" applyNumberFormat="0" applyFill="0" applyAlignment="0" applyProtection="0"/>
    <xf numFmtId="0" fontId="67" fillId="0" borderId="11" applyNumberFormat="0" applyFill="0" applyAlignment="0" applyProtection="0"/>
    <xf numFmtId="0" fontId="39" fillId="0" borderId="12" applyNumberFormat="0" applyFill="0" applyAlignment="0" applyProtection="0"/>
    <xf numFmtId="0" fontId="68" fillId="0" borderId="12" applyNumberFormat="0" applyFill="0" applyAlignment="0" applyProtection="0"/>
    <xf numFmtId="0" fontId="40" fillId="0" borderId="13" applyNumberFormat="0" applyFill="0" applyAlignment="0" applyProtection="0"/>
    <xf numFmtId="0" fontId="69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3" fillId="25" borderId="14" applyNumberFormat="0" applyAlignment="0" applyProtection="0"/>
    <xf numFmtId="0" fontId="73" fillId="25" borderId="14" applyNumberFormat="0" applyAlignment="0" applyProtection="0"/>
    <xf numFmtId="0" fontId="46" fillId="0" borderId="16" applyNumberFormat="0" applyFill="0" applyAlignment="0" applyProtection="0"/>
    <xf numFmtId="0" fontId="76" fillId="0" borderId="16" applyNumberFormat="0" applyFill="0" applyAlignment="0" applyProtection="0"/>
    <xf numFmtId="0" fontId="98" fillId="24" borderId="0" applyNumberFormat="0" applyBorder="0" applyAlignment="0" applyProtection="0"/>
    <xf numFmtId="0" fontId="72" fillId="24" borderId="0" applyNumberFormat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8" fillId="0" borderId="0"/>
    <xf numFmtId="0" fontId="1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56" fillId="28" borderId="18" applyNumberFormat="0" applyFont="0" applyAlignment="0" applyProtection="0"/>
    <xf numFmtId="0" fontId="16" fillId="28" borderId="18" applyNumberFormat="0" applyFont="0" applyAlignment="0" applyProtection="0"/>
    <xf numFmtId="0" fontId="44" fillId="26" borderId="15" applyNumberFormat="0" applyAlignment="0" applyProtection="0"/>
    <xf numFmtId="0" fontId="74" fillId="26" borderId="15" applyNumberFormat="0" applyAlignment="0" applyProtection="0"/>
    <xf numFmtId="0" fontId="100" fillId="0" borderId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0" fillId="0" borderId="19" applyNumberFormat="0" applyFill="0" applyAlignment="0" applyProtection="0"/>
    <xf numFmtId="0" fontId="79" fillId="0" borderId="19" applyNumberFormat="0" applyFill="0" applyAlignment="0" applyProtection="0"/>
    <xf numFmtId="0" fontId="4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87" fillId="60" borderId="20" applyNumberFormat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3" fillId="71" borderId="21" applyNumberFormat="0" applyAlignment="0" applyProtection="0"/>
    <xf numFmtId="0" fontId="84" fillId="0" borderId="22" applyNumberFormat="0" applyFill="0" applyAlignment="0" applyProtection="0"/>
    <xf numFmtId="0" fontId="91" fillId="56" borderId="0" applyNumberFormat="0" applyBorder="0" applyAlignment="0" applyProtection="0"/>
    <xf numFmtId="0" fontId="61" fillId="0" borderId="0"/>
    <xf numFmtId="0" fontId="92" fillId="53" borderId="20" applyNumberFormat="0" applyAlignment="0" applyProtection="0"/>
    <xf numFmtId="0" fontId="93" fillId="61" borderId="0" applyNumberFormat="0" applyBorder="0" applyAlignment="0" applyProtection="0"/>
    <xf numFmtId="0" fontId="94" fillId="0" borderId="25" applyNumberFormat="0" applyFill="0" applyAlignment="0" applyProtection="0"/>
    <xf numFmtId="0" fontId="85" fillId="57" borderId="0" applyNumberFormat="0" applyBorder="0" applyAlignment="0" applyProtection="0"/>
    <xf numFmtId="0" fontId="82" fillId="72" borderId="0" applyNumberFormat="0" applyBorder="0" applyAlignment="0" applyProtection="0"/>
    <xf numFmtId="0" fontId="82" fillId="73" borderId="0" applyNumberFormat="0" applyBorder="0" applyAlignment="0" applyProtection="0"/>
    <xf numFmtId="0" fontId="82" fillId="66" borderId="0" applyNumberFormat="0" applyBorder="0" applyAlignment="0" applyProtection="0"/>
    <xf numFmtId="0" fontId="82" fillId="68" borderId="0" applyNumberFormat="0" applyBorder="0" applyAlignment="0" applyProtection="0"/>
    <xf numFmtId="0" fontId="82" fillId="65" borderId="0" applyNumberFormat="0" applyBorder="0" applyAlignment="0" applyProtection="0"/>
    <xf numFmtId="0" fontId="82" fillId="70" borderId="0" applyNumberFormat="0" applyBorder="0" applyAlignment="0" applyProtection="0"/>
    <xf numFmtId="0" fontId="86" fillId="60" borderId="24" applyNumberFormat="0" applyAlignment="0" applyProtection="0"/>
    <xf numFmtId="0" fontId="18" fillId="54" borderId="23" applyNumberFormat="0" applyFont="0" applyAlignment="0" applyProtection="0"/>
    <xf numFmtId="0" fontId="95" fillId="0" borderId="26" applyNumberFormat="0" applyFill="0" applyAlignment="0" applyProtection="0"/>
    <xf numFmtId="0" fontId="96" fillId="0" borderId="27" applyNumberFormat="0" applyFill="0" applyAlignment="0" applyProtection="0"/>
    <xf numFmtId="0" fontId="97" fillId="0" borderId="28" applyNumberFormat="0" applyFill="0" applyAlignment="0" applyProtection="0"/>
    <xf numFmtId="0" fontId="97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3" fillId="0" borderId="0"/>
    <xf numFmtId="0" fontId="2" fillId="0" borderId="0">
      <protection locked="0"/>
    </xf>
    <xf numFmtId="0" fontId="1" fillId="0" borderId="0"/>
    <xf numFmtId="0" fontId="2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21" fillId="0" borderId="0"/>
    <xf numFmtId="0" fontId="53" fillId="0" borderId="0"/>
    <xf numFmtId="0" fontId="1" fillId="0" borderId="0"/>
    <xf numFmtId="9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04" fillId="0" borderId="0"/>
    <xf numFmtId="0" fontId="105" fillId="0" borderId="0"/>
    <xf numFmtId="43" fontId="10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28" borderId="18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1" fillId="0" borderId="0"/>
    <xf numFmtId="43" fontId="56" fillId="0" borderId="0" applyFont="0" applyFill="0" applyBorder="0" applyAlignment="0" applyProtection="0"/>
    <xf numFmtId="0" fontId="16" fillId="0" borderId="0"/>
    <xf numFmtId="0" fontId="1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0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60" borderId="20" applyNumberFormat="0" applyAlignment="0" applyProtection="0"/>
    <xf numFmtId="0" fontId="92" fillId="53" borderId="20" applyNumberFormat="0" applyAlignment="0" applyProtection="0"/>
    <xf numFmtId="0" fontId="94" fillId="0" borderId="25" applyNumberFormat="0" applyFill="0" applyAlignment="0" applyProtection="0"/>
    <xf numFmtId="0" fontId="86" fillId="60" borderId="24" applyNumberFormat="0" applyAlignment="0" applyProtection="0"/>
    <xf numFmtId="0" fontId="18" fillId="54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6" fillId="0" borderId="0"/>
    <xf numFmtId="0" fontId="1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78" fontId="105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63" fillId="0" borderId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178" fontId="7" fillId="0" borderId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" fillId="0" borderId="0"/>
    <xf numFmtId="43" fontId="5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176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6" fillId="28" borderId="18" applyNumberFormat="0" applyFont="0" applyAlignment="0" applyProtection="0"/>
    <xf numFmtId="0" fontId="102" fillId="0" borderId="0" applyNumberFormat="0" applyFill="0" applyBorder="0" applyAlignment="0" applyProtection="0"/>
    <xf numFmtId="0" fontId="87" fillId="60" borderId="20" applyNumberFormat="0" applyAlignment="0" applyProtection="0"/>
    <xf numFmtId="0" fontId="92" fillId="53" borderId="20" applyNumberFormat="0" applyAlignment="0" applyProtection="0"/>
    <xf numFmtId="0" fontId="94" fillId="0" borderId="25" applyNumberFormat="0" applyFill="0" applyAlignment="0" applyProtection="0"/>
    <xf numFmtId="0" fontId="86" fillId="60" borderId="24" applyNumberFormat="0" applyAlignment="0" applyProtection="0"/>
    <xf numFmtId="0" fontId="18" fillId="54" borderId="23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0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60" borderId="20" applyNumberFormat="0" applyAlignment="0" applyProtection="0"/>
    <xf numFmtId="0" fontId="92" fillId="53" borderId="20" applyNumberFormat="0" applyAlignment="0" applyProtection="0"/>
    <xf numFmtId="0" fontId="94" fillId="0" borderId="25" applyNumberFormat="0" applyFill="0" applyAlignment="0" applyProtection="0"/>
    <xf numFmtId="0" fontId="86" fillId="60" borderId="24" applyNumberFormat="0" applyAlignment="0" applyProtection="0"/>
    <xf numFmtId="0" fontId="18" fillId="54" borderId="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6" fillId="0" borderId="0"/>
    <xf numFmtId="43" fontId="64" fillId="0" borderId="0" applyFont="0" applyFill="0" applyBorder="0" applyAlignment="0" applyProtection="0"/>
    <xf numFmtId="0" fontId="86" fillId="60" borderId="31" applyNumberFormat="0" applyAlignment="0" applyProtection="0"/>
    <xf numFmtId="0" fontId="87" fillId="60" borderId="29" applyNumberFormat="0" applyAlignment="0" applyProtection="0"/>
    <xf numFmtId="0" fontId="108" fillId="0" borderId="11" applyNumberFormat="0" applyFill="0" applyAlignment="0" applyProtection="0"/>
    <xf numFmtId="0" fontId="1" fillId="0" borderId="0"/>
    <xf numFmtId="0" fontId="87" fillId="60" borderId="29" applyNumberFormat="0" applyAlignment="0" applyProtection="0"/>
    <xf numFmtId="0" fontId="20" fillId="38" borderId="0" applyNumberFormat="0" applyBorder="0" applyAlignment="0" applyProtection="0"/>
    <xf numFmtId="0" fontId="94" fillId="0" borderId="32" applyNumberFormat="0" applyFill="0" applyAlignment="0" applyProtection="0"/>
    <xf numFmtId="43" fontId="1" fillId="0" borderId="0" applyFont="0" applyFill="0" applyBorder="0" applyAlignment="0" applyProtection="0"/>
    <xf numFmtId="0" fontId="51" fillId="35" borderId="0" applyNumberFormat="0" applyBorder="0" applyAlignment="0" applyProtection="0"/>
    <xf numFmtId="0" fontId="122" fillId="43" borderId="0" applyNumberFormat="0" applyBorder="0" applyAlignment="0" applyProtection="0"/>
    <xf numFmtId="43" fontId="2" fillId="0" borderId="0" applyFont="0" applyFill="0" applyBorder="0" applyAlignment="0" applyProtection="0"/>
    <xf numFmtId="0" fontId="87" fillId="60" borderId="29" applyNumberFormat="0" applyAlignment="0" applyProtection="0"/>
    <xf numFmtId="0" fontId="87" fillId="60" borderId="29" applyNumberFormat="0" applyAlignment="0" applyProtection="0"/>
    <xf numFmtId="0" fontId="122" fillId="32" borderId="0" applyNumberFormat="0" applyBorder="0" applyAlignment="0" applyProtection="0"/>
    <xf numFmtId="0" fontId="51" fillId="31" borderId="0" applyNumberFormat="0" applyBorder="0" applyAlignment="0" applyProtection="0"/>
    <xf numFmtId="0" fontId="122" fillId="40" borderId="0" applyNumberFormat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6" fillId="60" borderId="31" applyNumberFormat="0" applyAlignment="0" applyProtection="0"/>
    <xf numFmtId="0" fontId="87" fillId="60" borderId="29" applyNumberFormat="0" applyAlignment="0" applyProtection="0"/>
    <xf numFmtId="0" fontId="14" fillId="0" borderId="0" applyNumberFormat="0" applyFill="0" applyBorder="0" applyAlignment="0" applyProtection="0">
      <alignment wrapText="1"/>
    </xf>
    <xf numFmtId="0" fontId="116" fillId="26" borderId="14" applyNumberFormat="0" applyAlignment="0" applyProtection="0"/>
    <xf numFmtId="0" fontId="2" fillId="0" borderId="0">
      <protection locked="0"/>
    </xf>
    <xf numFmtId="0" fontId="113" fillId="24" borderId="0" applyNumberFormat="0" applyBorder="0" applyAlignment="0" applyProtection="0"/>
    <xf numFmtId="0" fontId="122" fillId="35" borderId="0" applyNumberFormat="0" applyBorder="0" applyAlignment="0" applyProtection="0"/>
    <xf numFmtId="9" fontId="16" fillId="0" borderId="0" applyFont="0" applyFill="0" applyBorder="0" applyAlignment="0" applyProtection="0"/>
    <xf numFmtId="0" fontId="14" fillId="0" borderId="5" applyNumberFormat="0" applyFill="0" applyBorder="0" applyAlignment="0">
      <alignment wrapText="1"/>
      <protection locked="0"/>
    </xf>
    <xf numFmtId="0" fontId="20" fillId="42" borderId="0" applyNumberFormat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43" fontId="11" fillId="0" borderId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6" fillId="0" borderId="0" applyFont="0" applyFill="0" applyBorder="0" applyAlignment="0" applyProtection="0"/>
    <xf numFmtId="0" fontId="122" fillId="31" borderId="0" applyNumberFormat="0" applyBorder="0" applyAlignment="0" applyProtection="0"/>
    <xf numFmtId="0" fontId="61" fillId="0" borderId="0"/>
    <xf numFmtId="0" fontId="1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60" borderId="31" applyNumberFormat="0" applyAlignment="0" applyProtection="0"/>
    <xf numFmtId="0" fontId="20" fillId="50" borderId="0" applyNumberFormat="0" applyBorder="0" applyAlignment="0" applyProtection="0"/>
    <xf numFmtId="43" fontId="1" fillId="0" borderId="0" applyFont="0" applyFill="0" applyBorder="0" applyAlignment="0" applyProtection="0"/>
    <xf numFmtId="0" fontId="110" fillId="0" borderId="13" applyNumberFormat="0" applyFill="0" applyAlignment="0" applyProtection="0"/>
    <xf numFmtId="0" fontId="86" fillId="60" borderId="31" applyNumberFormat="0" applyAlignment="0" applyProtection="0"/>
    <xf numFmtId="43" fontId="1" fillId="0" borderId="0" applyFont="0" applyFill="0" applyBorder="0" applyAlignment="0" applyProtection="0"/>
    <xf numFmtId="0" fontId="92" fillId="53" borderId="29" applyNumberFormat="0" applyAlignment="0" applyProtection="0"/>
    <xf numFmtId="0" fontId="122" fillId="47" borderId="0" applyNumberFormat="0" applyBorder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20" fillId="33" borderId="0" applyNumberFormat="0" applyBorder="0" applyAlignment="0" applyProtection="0"/>
    <xf numFmtId="0" fontId="94" fillId="0" borderId="32" applyNumberFormat="0" applyFill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54" borderId="30" applyNumberFormat="0" applyFont="0" applyAlignment="0" applyProtection="0"/>
    <xf numFmtId="0" fontId="57" fillId="0" borderId="0"/>
    <xf numFmtId="0" fontId="92" fillId="53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0" fontId="51" fillId="39" borderId="0" applyNumberFormat="0" applyBorder="0" applyAlignment="0" applyProtection="0"/>
    <xf numFmtId="0" fontId="114" fillId="25" borderId="14" applyNumberFormat="0" applyAlignment="0" applyProtection="0"/>
    <xf numFmtId="0" fontId="87" fillId="60" borderId="29" applyNumberFormat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94" fillId="0" borderId="32" applyNumberFormat="0" applyFill="0" applyAlignment="0" applyProtection="0"/>
    <xf numFmtId="0" fontId="18" fillId="54" borderId="30" applyNumberFormat="0" applyFont="0" applyAlignment="0" applyProtection="0"/>
    <xf numFmtId="0" fontId="1" fillId="0" borderId="0"/>
    <xf numFmtId="0" fontId="16" fillId="0" borderId="0"/>
    <xf numFmtId="0" fontId="20" fillId="29" borderId="0" applyNumberFormat="0" applyBorder="0" applyAlignment="0" applyProtection="0"/>
    <xf numFmtId="0" fontId="92" fillId="53" borderId="29" applyNumberFormat="0" applyAlignment="0" applyProtection="0"/>
    <xf numFmtId="0" fontId="122" fillId="3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4" borderId="30" applyNumberFormat="0" applyFont="0" applyAlignment="0" applyProtection="0"/>
    <xf numFmtId="0" fontId="20" fillId="45" borderId="0" applyNumberFormat="0" applyBorder="0" applyAlignment="0" applyProtection="0"/>
    <xf numFmtId="0" fontId="51" fillId="43" borderId="0" applyNumberFormat="0" applyBorder="0" applyAlignment="0" applyProtection="0"/>
    <xf numFmtId="0" fontId="14" fillId="0" borderId="5" applyNumberFormat="0" applyFill="0" applyBorder="0" applyAlignment="0">
      <alignment wrapText="1"/>
      <protection locked="0"/>
    </xf>
    <xf numFmtId="0" fontId="20" fillId="0" borderId="0"/>
    <xf numFmtId="43" fontId="1" fillId="0" borderId="0" applyFont="0" applyFill="0" applyBorder="0" applyAlignment="0" applyProtection="0"/>
    <xf numFmtId="0" fontId="92" fillId="53" borderId="29" applyNumberFormat="0" applyAlignment="0" applyProtection="0"/>
    <xf numFmtId="0" fontId="18" fillId="54" borderId="30" applyNumberFormat="0" applyFont="0" applyAlignment="0" applyProtection="0"/>
    <xf numFmtId="0" fontId="122" fillId="3" borderId="0" applyNumberFormat="0" applyBorder="0" applyAlignment="0" applyProtection="0"/>
    <xf numFmtId="0" fontId="122" fillId="44" borderId="0" applyNumberFormat="0" applyBorder="0" applyAlignment="0" applyProtection="0"/>
    <xf numFmtId="43" fontId="2" fillId="0" borderId="0" applyFont="0" applyFill="0" applyBorder="0" applyAlignment="0" applyProtection="0"/>
    <xf numFmtId="0" fontId="94" fillId="0" borderId="32" applyNumberFormat="0" applyFill="0" applyAlignment="0" applyProtection="0"/>
    <xf numFmtId="43" fontId="1" fillId="0" borderId="0" applyFont="0" applyFill="0" applyBorder="0" applyAlignment="0" applyProtection="0"/>
    <xf numFmtId="0" fontId="18" fillId="54" borderId="30" applyNumberFormat="0" applyFont="0" applyAlignment="0" applyProtection="0"/>
    <xf numFmtId="0" fontId="20" fillId="46" borderId="0" applyNumberFormat="0" applyBorder="0" applyAlignment="0" applyProtection="0"/>
    <xf numFmtId="0" fontId="118" fillId="27" borderId="17" applyNumberFormat="0" applyAlignment="0" applyProtection="0"/>
    <xf numFmtId="43" fontId="1" fillId="0" borderId="0" applyFont="0" applyFill="0" applyBorder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43" fontId="7" fillId="0" borderId="0" applyFont="0" applyFill="0" applyBorder="0" applyAlignment="0" applyProtection="0"/>
    <xf numFmtId="0" fontId="87" fillId="60" borderId="29" applyNumberFormat="0" applyAlignment="0" applyProtection="0"/>
    <xf numFmtId="0" fontId="1" fillId="0" borderId="0"/>
    <xf numFmtId="0" fontId="18" fillId="54" borderId="30" applyNumberFormat="0" applyFont="0" applyAlignment="0" applyProtection="0"/>
    <xf numFmtId="0" fontId="11" fillId="0" borderId="0">
      <protection locked="0"/>
    </xf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7" fillId="60" borderId="29" applyNumberFormat="0" applyAlignment="0" applyProtection="0"/>
    <xf numFmtId="0" fontId="1" fillId="0" borderId="0"/>
    <xf numFmtId="0" fontId="122" fillId="51" borderId="0" applyNumberFormat="0" applyBorder="0" applyAlignment="0" applyProtection="0"/>
    <xf numFmtId="0" fontId="121" fillId="0" borderId="19" applyNumberFormat="0" applyFill="0" applyAlignment="0" applyProtection="0"/>
    <xf numFmtId="0" fontId="20" fillId="49" borderId="0" applyNumberFormat="0" applyBorder="0" applyAlignment="0" applyProtection="0"/>
    <xf numFmtId="43" fontId="1" fillId="0" borderId="0" applyFont="0" applyFill="0" applyBorder="0" applyAlignment="0" applyProtection="0"/>
    <xf numFmtId="0" fontId="92" fillId="53" borderId="29" applyNumberFormat="0" applyAlignment="0" applyProtection="0"/>
    <xf numFmtId="0" fontId="18" fillId="54" borderId="30" applyNumberFormat="0" applyFont="0" applyAlignment="0" applyProtection="0"/>
    <xf numFmtId="0" fontId="12" fillId="0" borderId="0"/>
    <xf numFmtId="0" fontId="1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2" fillId="53" borderId="29" applyNumberFormat="0" applyAlignment="0" applyProtection="0"/>
    <xf numFmtId="0" fontId="112" fillId="23" borderId="0" applyNumberFormat="0" applyBorder="0" applyAlignment="0" applyProtection="0"/>
    <xf numFmtId="0" fontId="14" fillId="0" borderId="5" applyNumberFormat="0" applyFill="0" applyBorder="0" applyAlignment="0">
      <alignment wrapText="1"/>
      <protection locked="0"/>
    </xf>
    <xf numFmtId="0" fontId="15" fillId="3" borderId="0" applyNumberFormat="0" applyBorder="0" applyAlignment="0" applyProtection="0"/>
    <xf numFmtId="0" fontId="94" fillId="0" borderId="32" applyNumberFormat="0" applyFill="0" applyAlignment="0" applyProtection="0"/>
    <xf numFmtId="43" fontId="1" fillId="0" borderId="0" applyFont="0" applyFill="0" applyBorder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20" fillId="41" borderId="0" applyNumberFormat="0" applyBorder="0" applyAlignment="0" applyProtection="0"/>
    <xf numFmtId="0" fontId="21" fillId="0" borderId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19" fillId="0" borderId="0" applyNumberFormat="0" applyFill="0" applyBorder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2" fillId="0" borderId="0"/>
    <xf numFmtId="0" fontId="22" fillId="0" borderId="5" applyNumberFormat="0" applyFill="0" applyAlignment="0">
      <protection locked="0"/>
    </xf>
    <xf numFmtId="0" fontId="86" fillId="60" borderId="31" applyNumberFormat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0" fontId="25" fillId="0" borderId="0"/>
    <xf numFmtId="178" fontId="7" fillId="0" borderId="0" applyFill="0" applyBorder="0" applyAlignment="0" applyProtection="0"/>
    <xf numFmtId="0" fontId="20" fillId="0" borderId="0"/>
    <xf numFmtId="0" fontId="20" fillId="28" borderId="18" applyNumberFormat="0" applyFont="0" applyAlignment="0" applyProtection="0"/>
    <xf numFmtId="0" fontId="120" fillId="0" borderId="0" applyNumberFormat="0" applyFill="0" applyBorder="0" applyAlignment="0" applyProtection="0"/>
    <xf numFmtId="0" fontId="16" fillId="0" borderId="0"/>
    <xf numFmtId="0" fontId="122" fillId="48" borderId="0" applyNumberFormat="0" applyBorder="0" applyAlignment="0" applyProtection="0"/>
    <xf numFmtId="0" fontId="20" fillId="34" borderId="0" applyNumberFormat="0" applyBorder="0" applyAlignment="0" applyProtection="0"/>
    <xf numFmtId="0" fontId="18" fillId="54" borderId="30" applyNumberFormat="0" applyFont="0" applyAlignment="0" applyProtection="0"/>
    <xf numFmtId="0" fontId="20" fillId="30" borderId="0" applyNumberFormat="0" applyBorder="0" applyAlignment="0" applyProtection="0"/>
    <xf numFmtId="173" fontId="11" fillId="0" borderId="0" applyFont="0" applyFill="0" applyBorder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9" fillId="0" borderId="12" applyNumberFormat="0" applyFill="0" applyAlignment="0" applyProtection="0"/>
    <xf numFmtId="0" fontId="115" fillId="26" borderId="15" applyNumberFormat="0" applyAlignment="0" applyProtection="0"/>
    <xf numFmtId="0" fontId="86" fillId="60" borderId="31" applyNumberFormat="0" applyAlignment="0" applyProtection="0"/>
    <xf numFmtId="0" fontId="122" fillId="36" borderId="0" applyNumberFormat="0" applyBorder="0" applyAlignment="0" applyProtection="0"/>
    <xf numFmtId="0" fontId="111" fillId="22" borderId="0" applyNumberFormat="0" applyBorder="0" applyAlignment="0" applyProtection="0"/>
    <xf numFmtId="0" fontId="20" fillId="37" borderId="0" applyNumberFormat="0" applyBorder="0" applyAlignment="0" applyProtection="0"/>
    <xf numFmtId="0" fontId="117" fillId="0" borderId="16" applyNumberFormat="0" applyFill="0" applyAlignment="0" applyProtection="0"/>
    <xf numFmtId="0" fontId="16" fillId="0" borderId="0"/>
    <xf numFmtId="0" fontId="51" fillId="47" borderId="0" applyNumberFormat="0" applyBorder="0" applyAlignment="0" applyProtection="0"/>
    <xf numFmtId="0" fontId="51" fillId="51" borderId="0" applyNumberFormat="0" applyBorder="0" applyAlignment="0" applyProtection="0"/>
    <xf numFmtId="0" fontId="51" fillId="3" borderId="0" applyNumberFormat="0" applyBorder="0" applyAlignment="0" applyProtection="0"/>
    <xf numFmtId="0" fontId="51" fillId="32" borderId="0" applyNumberFormat="0" applyBorder="0" applyAlignment="0" applyProtection="0"/>
    <xf numFmtId="0" fontId="51" fillId="36" borderId="0" applyNumberFormat="0" applyBorder="0" applyAlignment="0" applyProtection="0"/>
    <xf numFmtId="0" fontId="51" fillId="40" borderId="0" applyNumberFormat="0" applyBorder="0" applyAlignment="0" applyProtection="0"/>
    <xf numFmtId="0" fontId="51" fillId="44" borderId="0" applyNumberFormat="0" applyBorder="0" applyAlignment="0" applyProtection="0"/>
    <xf numFmtId="0" fontId="51" fillId="48" borderId="0" applyNumberFormat="0" applyBorder="0" applyAlignment="0" applyProtection="0"/>
    <xf numFmtId="0" fontId="42" fillId="23" borderId="0" applyNumberFormat="0" applyBorder="0" applyAlignment="0" applyProtection="0"/>
    <xf numFmtId="0" fontId="45" fillId="26" borderId="14" applyNumberFormat="0" applyAlignment="0" applyProtection="0"/>
    <xf numFmtId="0" fontId="47" fillId="27" borderId="17" applyNumberFormat="0" applyAlignment="0" applyProtection="0"/>
    <xf numFmtId="0" fontId="49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43" fillId="25" borderId="14" applyNumberFormat="0" applyAlignment="0" applyProtection="0"/>
    <xf numFmtId="0" fontId="46" fillId="0" borderId="16" applyNumberFormat="0" applyFill="0" applyAlignment="0" applyProtection="0"/>
    <xf numFmtId="0" fontId="98" fillId="24" borderId="0" applyNumberFormat="0" applyBorder="0" applyAlignment="0" applyProtection="0"/>
    <xf numFmtId="0" fontId="11" fillId="0" borderId="0"/>
    <xf numFmtId="0" fontId="11" fillId="0" borderId="0"/>
    <xf numFmtId="0" fontId="99" fillId="0" borderId="0"/>
    <xf numFmtId="0" fontId="11" fillId="0" borderId="0"/>
    <xf numFmtId="0" fontId="99" fillId="0" borderId="0"/>
    <xf numFmtId="0" fontId="11" fillId="0" borderId="0"/>
    <xf numFmtId="0" fontId="8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44" fillId="26" borderId="15" applyNumberFormat="0" applyAlignment="0" applyProtection="0"/>
    <xf numFmtId="0" fontId="50" fillId="0" borderId="19" applyNumberFormat="0" applyFill="0" applyAlignment="0" applyProtection="0"/>
    <xf numFmtId="0" fontId="48" fillId="0" borderId="0" applyNumberFormat="0" applyFill="0" applyBorder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0" fontId="97" fillId="0" borderId="28" applyNumberFormat="0" applyFill="0" applyAlignment="0" applyProtection="0"/>
    <xf numFmtId="0" fontId="16" fillId="0" borderId="0"/>
    <xf numFmtId="0" fontId="131" fillId="94" borderId="21" applyNumberFormat="0" applyAlignment="0" applyProtection="0"/>
    <xf numFmtId="0" fontId="16" fillId="0" borderId="0"/>
    <xf numFmtId="181" fontId="62" fillId="0" borderId="0" applyBorder="0" applyProtection="0"/>
    <xf numFmtId="0" fontId="126" fillId="0" borderId="0"/>
    <xf numFmtId="0" fontId="131" fillId="94" borderId="21" applyNumberFormat="0" applyAlignment="0" applyProtection="0"/>
    <xf numFmtId="0" fontId="128" fillId="75" borderId="0" applyNumberFormat="0" applyBorder="0" applyAlignment="0" applyProtection="0"/>
    <xf numFmtId="0" fontId="127" fillId="84" borderId="0" applyNumberFormat="0" applyBorder="0" applyAlignment="0" applyProtection="0"/>
    <xf numFmtId="0" fontId="128" fillId="89" borderId="0" applyNumberFormat="0" applyBorder="0" applyAlignment="0" applyProtection="0"/>
    <xf numFmtId="0" fontId="128" fillId="82" borderId="0" applyNumberFormat="0" applyBorder="0" applyAlignment="0" applyProtection="0"/>
    <xf numFmtId="0" fontId="16" fillId="0" borderId="0"/>
    <xf numFmtId="0" fontId="16" fillId="0" borderId="0"/>
    <xf numFmtId="43" fontId="11" fillId="0" borderId="0" applyFill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8" fillId="75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3" borderId="0" applyNumberFormat="0" applyBorder="0" applyAlignment="0" applyProtection="0"/>
    <xf numFmtId="0" fontId="127" fillId="82" borderId="0" applyNumberFormat="0" applyBorder="0" applyAlignment="0" applyProtection="0"/>
    <xf numFmtId="0" fontId="127" fillId="84" borderId="0" applyNumberFormat="0" applyBorder="0" applyAlignment="0" applyProtection="0"/>
    <xf numFmtId="0" fontId="127" fillId="84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0" fontId="127" fillId="84" borderId="0" applyNumberFormat="0" applyBorder="0" applyAlignment="0" applyProtection="0"/>
    <xf numFmtId="0" fontId="127" fillId="84" borderId="0" applyNumberFormat="0" applyBorder="0" applyAlignment="0" applyProtection="0"/>
    <xf numFmtId="0" fontId="127" fillId="84" borderId="0" applyNumberFormat="0" applyBorder="0" applyAlignment="0" applyProtection="0"/>
    <xf numFmtId="0" fontId="18" fillId="82" borderId="0" applyNumberFormat="0" applyBorder="0" applyAlignment="0" applyProtection="0"/>
    <xf numFmtId="0" fontId="18" fillId="85" borderId="0" applyNumberFormat="0" applyBorder="0" applyAlignment="0" applyProtection="0"/>
    <xf numFmtId="0" fontId="18" fillId="86" borderId="0" applyNumberFormat="0" applyBorder="0" applyAlignment="0" applyProtection="0"/>
    <xf numFmtId="0" fontId="18" fillId="81" borderId="0" applyNumberFormat="0" applyBorder="0" applyAlignment="0" applyProtection="0"/>
    <xf numFmtId="0" fontId="18" fillId="82" borderId="0" applyNumberFormat="0" applyBorder="0" applyAlignment="0" applyProtection="0"/>
    <xf numFmtId="0" fontId="18" fillId="87" borderId="0" applyNumberFormat="0" applyBorder="0" applyAlignment="0" applyProtection="0"/>
    <xf numFmtId="0" fontId="128" fillId="82" borderId="0" applyNumberFormat="0" applyBorder="0" applyAlignment="0" applyProtection="0"/>
    <xf numFmtId="0" fontId="128" fillId="75" borderId="0" applyNumberFormat="0" applyBorder="0" applyAlignment="0" applyProtection="0"/>
    <xf numFmtId="0" fontId="128" fillId="83" borderId="0" applyNumberFormat="0" applyBorder="0" applyAlignment="0" applyProtection="0"/>
    <xf numFmtId="0" fontId="128" fillId="83" borderId="0" applyNumberFormat="0" applyBorder="0" applyAlignment="0" applyProtection="0"/>
    <xf numFmtId="0" fontId="128" fillId="84" borderId="0" applyNumberFormat="0" applyBorder="0" applyAlignment="0" applyProtection="0"/>
    <xf numFmtId="0" fontId="128" fillId="84" borderId="0" applyNumberFormat="0" applyBorder="0" applyAlignment="0" applyProtection="0"/>
    <xf numFmtId="0" fontId="128" fillId="88" borderId="0" applyNumberFormat="0" applyBorder="0" applyAlignment="0" applyProtection="0"/>
    <xf numFmtId="0" fontId="128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89" borderId="0" applyNumberFormat="0" applyBorder="0" applyAlignment="0" applyProtection="0"/>
    <xf numFmtId="0" fontId="82" fillId="90" borderId="0" applyNumberFormat="0" applyBorder="0" applyAlignment="0" applyProtection="0"/>
    <xf numFmtId="0" fontId="82" fillId="85" borderId="0" applyNumberFormat="0" applyBorder="0" applyAlignment="0" applyProtection="0"/>
    <xf numFmtId="0" fontId="82" fillId="86" borderId="0" applyNumberFormat="0" applyBorder="0" applyAlignment="0" applyProtection="0"/>
    <xf numFmtId="0" fontId="82" fillId="91" borderId="0" applyNumberFormat="0" applyBorder="0" applyAlignment="0" applyProtection="0"/>
    <xf numFmtId="0" fontId="82" fillId="88" borderId="0" applyNumberFormat="0" applyBorder="0" applyAlignment="0" applyProtection="0"/>
    <xf numFmtId="0" fontId="82" fillId="92" borderId="0" applyNumberFormat="0" applyBorder="0" applyAlignment="0" applyProtection="0"/>
    <xf numFmtId="0" fontId="128" fillId="88" borderId="0" applyNumberFormat="0" applyBorder="0" applyAlignment="0" applyProtection="0"/>
    <xf numFmtId="0" fontId="128" fillId="88" borderId="0" applyNumberFormat="0" applyBorder="0" applyAlignment="0" applyProtection="0"/>
    <xf numFmtId="0" fontId="128" fillId="93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87" borderId="0" applyNumberFormat="0" applyBorder="0" applyAlignment="0" applyProtection="0"/>
    <xf numFmtId="0" fontId="128" fillId="87" borderId="0" applyNumberFormat="0" applyBorder="0" applyAlignment="0" applyProtection="0"/>
    <xf numFmtId="0" fontId="128" fillId="95" borderId="0" applyNumberFormat="0" applyBorder="0" applyAlignment="0" applyProtection="0"/>
    <xf numFmtId="0" fontId="128" fillId="95" borderId="0" applyNumberFormat="0" applyBorder="0" applyAlignment="0" applyProtection="0"/>
    <xf numFmtId="0" fontId="128" fillId="89" borderId="0" applyNumberFormat="0" applyBorder="0" applyAlignment="0" applyProtection="0"/>
    <xf numFmtId="0" fontId="129" fillId="80" borderId="0" applyNumberFormat="0" applyBorder="0" applyAlignment="0" applyProtection="0"/>
    <xf numFmtId="0" fontId="129" fillId="80" borderId="0" applyNumberFormat="0" applyBorder="0" applyAlignment="0" applyProtection="0"/>
    <xf numFmtId="0" fontId="130" fillId="83" borderId="29" applyNumberFormat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34" fillId="0" borderId="33" applyNumberFormat="0" applyFill="0" applyAlignment="0" applyProtection="0"/>
    <xf numFmtId="0" fontId="134" fillId="0" borderId="33" applyNumberFormat="0" applyFill="0" applyAlignment="0" applyProtection="0"/>
    <xf numFmtId="0" fontId="135" fillId="0" borderId="34" applyNumberFormat="0" applyFill="0" applyAlignment="0" applyProtection="0"/>
    <xf numFmtId="0" fontId="127" fillId="78" borderId="0" applyNumberFormat="0" applyBorder="0" applyAlignment="0" applyProtection="0"/>
    <xf numFmtId="0" fontId="18" fillId="79" borderId="0" applyNumberFormat="0" applyBorder="0" applyAlignment="0" applyProtection="0"/>
    <xf numFmtId="0" fontId="135" fillId="0" borderId="34" applyNumberFormat="0" applyFill="0" applyAlignment="0" applyProtection="0"/>
    <xf numFmtId="0" fontId="136" fillId="0" borderId="34" applyNumberFormat="0" applyFill="0" applyAlignment="0" applyProtection="0"/>
    <xf numFmtId="0" fontId="61" fillId="0" borderId="0"/>
    <xf numFmtId="0" fontId="127" fillId="75" borderId="0" applyNumberFormat="0" applyBorder="0" applyAlignment="0" applyProtection="0"/>
    <xf numFmtId="0" fontId="136" fillId="0" borderId="34" applyNumberFormat="0" applyFill="0" applyAlignment="0" applyProtection="0"/>
    <xf numFmtId="0" fontId="127" fillId="75" borderId="0" applyNumberFormat="0" applyBorder="0" applyAlignment="0" applyProtection="0"/>
    <xf numFmtId="0" fontId="127" fillId="79" borderId="0" applyNumberFormat="0" applyBorder="0" applyAlignment="0" applyProtection="0"/>
    <xf numFmtId="0" fontId="18" fillId="81" borderId="0" applyNumberFormat="0" applyBorder="0" applyAlignment="0" applyProtection="0"/>
    <xf numFmtId="0" fontId="136" fillId="0" borderId="0" applyNumberFormat="0" applyFill="0" applyBorder="0" applyAlignment="0" applyProtection="0"/>
    <xf numFmtId="0" fontId="18" fillId="74" borderId="0" applyNumberFormat="0" applyBorder="0" applyAlignment="0" applyProtection="0"/>
    <xf numFmtId="0" fontId="16" fillId="0" borderId="0"/>
    <xf numFmtId="0" fontId="12" fillId="0" borderId="0"/>
    <xf numFmtId="0" fontId="2" fillId="0" borderId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30" fillId="83" borderId="29" applyNumberFormat="0" applyAlignment="0" applyProtection="0"/>
    <xf numFmtId="0" fontId="13" fillId="0" borderId="0" applyNumberFormat="0" applyFill="0" applyBorder="0" applyAlignment="0" applyProtection="0"/>
    <xf numFmtId="0" fontId="22" fillId="0" borderId="5" applyNumberFormat="0" applyFill="0" applyAlignment="0">
      <protection locked="0"/>
    </xf>
    <xf numFmtId="0" fontId="14" fillId="0" borderId="5" applyNumberFormat="0" applyFill="0" applyBorder="0" applyAlignment="0">
      <protection locked="0"/>
    </xf>
    <xf numFmtId="0" fontId="12" fillId="0" borderId="0"/>
    <xf numFmtId="0" fontId="58" fillId="0" borderId="0"/>
    <xf numFmtId="9" fontId="1" fillId="0" borderId="0" applyFont="0" applyFill="0" applyBorder="0" applyAlignment="0" applyProtection="0"/>
    <xf numFmtId="0" fontId="123" fillId="0" borderId="0" applyNumberFormat="0" applyFill="0" applyBorder="0" applyAlignment="0">
      <protection locked="0"/>
    </xf>
    <xf numFmtId="0" fontId="16" fillId="0" borderId="0"/>
    <xf numFmtId="0" fontId="124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Border="0" applyProtection="0"/>
    <xf numFmtId="0" fontId="127" fillId="79" borderId="0" applyNumberFormat="0" applyBorder="0" applyAlignment="0" applyProtection="0"/>
    <xf numFmtId="0" fontId="18" fillId="78" borderId="0" applyNumberFormat="0" applyBorder="0" applyAlignment="0" applyProtection="0"/>
    <xf numFmtId="0" fontId="127" fillId="76" borderId="0" applyNumberFormat="0" applyBorder="0" applyAlignment="0" applyProtection="0"/>
    <xf numFmtId="0" fontId="127" fillId="74" borderId="0" applyNumberFormat="0" applyBorder="0" applyAlignment="0" applyProtection="0"/>
    <xf numFmtId="0" fontId="127" fillId="78" borderId="0" applyNumberFormat="0" applyBorder="0" applyAlignment="0" applyProtection="0"/>
    <xf numFmtId="0" fontId="127" fillId="79" borderId="0" applyNumberFormat="0" applyBorder="0" applyAlignment="0" applyProtection="0"/>
    <xf numFmtId="0" fontId="127" fillId="77" borderId="0" applyNumberFormat="0" applyBorder="0" applyAlignment="0" applyProtection="0"/>
    <xf numFmtId="0" fontId="127" fillId="77" borderId="0" applyNumberFormat="0" applyBorder="0" applyAlignment="0" applyProtection="0"/>
    <xf numFmtId="0" fontId="127" fillId="78" borderId="0" applyNumberFormat="0" applyBorder="0" applyAlignment="0" applyProtection="0"/>
    <xf numFmtId="0" fontId="127" fillId="77" borderId="0" applyNumberFormat="0" applyBorder="0" applyAlignment="0" applyProtection="0"/>
    <xf numFmtId="0" fontId="127" fillId="76" borderId="0" applyNumberFormat="0" applyBorder="0" applyAlignment="0" applyProtection="0"/>
    <xf numFmtId="0" fontId="18" fillId="80" borderId="0" applyNumberFormat="0" applyBorder="0" applyAlignment="0" applyProtection="0"/>
    <xf numFmtId="0" fontId="127" fillId="76" borderId="0" applyNumberFormat="0" applyBorder="0" applyAlignment="0" applyProtection="0"/>
    <xf numFmtId="0" fontId="136" fillId="0" borderId="0" applyNumberFormat="0" applyFill="0" applyBorder="0" applyAlignment="0" applyProtection="0"/>
    <xf numFmtId="0" fontId="137" fillId="75" borderId="29" applyNumberFormat="0" applyAlignment="0" applyProtection="0"/>
    <xf numFmtId="0" fontId="137" fillId="75" borderId="29" applyNumberFormat="0" applyAlignment="0" applyProtection="0"/>
    <xf numFmtId="0" fontId="138" fillId="0" borderId="22" applyNumberFormat="0" applyFill="0" applyAlignment="0" applyProtection="0"/>
    <xf numFmtId="0" fontId="138" fillId="0" borderId="22" applyNumberFormat="0" applyFill="0" applyAlignment="0" applyProtection="0"/>
    <xf numFmtId="0" fontId="139" fillId="84" borderId="0" applyNumberFormat="0" applyBorder="0" applyAlignment="0" applyProtection="0"/>
    <xf numFmtId="0" fontId="139" fillId="84" borderId="0" applyNumberFormat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77" borderId="30" applyNumberFormat="0" applyAlignment="0" applyProtection="0"/>
    <xf numFmtId="0" fontId="127" fillId="77" borderId="30" applyNumberFormat="0" applyAlignment="0" applyProtection="0"/>
    <xf numFmtId="0" fontId="140" fillId="83" borderId="31" applyNumberFormat="0" applyAlignment="0" applyProtection="0"/>
    <xf numFmtId="0" fontId="140" fillId="83" borderId="31" applyNumberFormat="0" applyAlignment="0" applyProtection="0"/>
    <xf numFmtId="0" fontId="141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35" applyNumberFormat="0" applyFill="0" applyAlignment="0" applyProtection="0"/>
    <xf numFmtId="0" fontId="143" fillId="0" borderId="3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83" borderId="29" applyNumberFormat="0" applyAlignment="0" applyProtection="0"/>
    <xf numFmtId="0" fontId="83" fillId="94" borderId="21" applyNumberFormat="0" applyAlignment="0" applyProtection="0"/>
    <xf numFmtId="0" fontId="91" fillId="79" borderId="0" applyNumberFormat="0" applyBorder="0" applyAlignment="0" applyProtection="0"/>
    <xf numFmtId="0" fontId="92" fillId="75" borderId="29" applyNumberFormat="0" applyAlignment="0" applyProtection="0"/>
    <xf numFmtId="0" fontId="93" fillId="84" borderId="0" applyNumberFormat="0" applyBorder="0" applyAlignment="0" applyProtection="0"/>
    <xf numFmtId="0" fontId="61" fillId="0" borderId="0"/>
    <xf numFmtId="0" fontId="85" fillId="80" borderId="0" applyNumberFormat="0" applyBorder="0" applyAlignment="0" applyProtection="0"/>
    <xf numFmtId="0" fontId="82" fillId="95" borderId="0" applyNumberFormat="0" applyBorder="0" applyAlignment="0" applyProtection="0"/>
    <xf numFmtId="0" fontId="82" fillId="96" borderId="0" applyNumberFormat="0" applyBorder="0" applyAlignment="0" applyProtection="0"/>
    <xf numFmtId="0" fontId="82" fillId="89" borderId="0" applyNumberFormat="0" applyBorder="0" applyAlignment="0" applyProtection="0"/>
    <xf numFmtId="0" fontId="82" fillId="91" borderId="0" applyNumberFormat="0" applyBorder="0" applyAlignment="0" applyProtection="0"/>
    <xf numFmtId="0" fontId="82" fillId="88" borderId="0" applyNumberFormat="0" applyBorder="0" applyAlignment="0" applyProtection="0"/>
    <xf numFmtId="0" fontId="82" fillId="93" borderId="0" applyNumberFormat="0" applyBorder="0" applyAlignment="0" applyProtection="0"/>
    <xf numFmtId="0" fontId="86" fillId="83" borderId="31" applyNumberFormat="0" applyAlignment="0" applyProtection="0"/>
    <xf numFmtId="0" fontId="127" fillId="77" borderId="30" applyNumberFormat="0" applyAlignment="0" applyProtection="0"/>
    <xf numFmtId="0" fontId="95" fillId="0" borderId="36" applyNumberFormat="0" applyFill="0" applyAlignment="0" applyProtection="0"/>
    <xf numFmtId="0" fontId="96" fillId="0" borderId="37" applyNumberFormat="0" applyFill="0" applyAlignment="0" applyProtection="0"/>
    <xf numFmtId="0" fontId="97" fillId="0" borderId="38" applyNumberFormat="0" applyFill="0" applyAlignment="0" applyProtection="0"/>
    <xf numFmtId="0" fontId="61" fillId="0" borderId="0"/>
    <xf numFmtId="0" fontId="16" fillId="0" borderId="0"/>
    <xf numFmtId="0" fontId="61" fillId="0" borderId="0"/>
    <xf numFmtId="0" fontId="61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>
      <protection locked="0"/>
    </xf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2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78" fontId="7" fillId="0" borderId="0" applyFill="0" applyBorder="0" applyAlignment="0" applyProtection="0"/>
    <xf numFmtId="179" fontId="61" fillId="0" borderId="0" applyBorder="0" applyProtection="0"/>
    <xf numFmtId="0" fontId="19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0" fontId="2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64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6" fillId="60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4" fillId="0" borderId="32" applyNumberFormat="0" applyFill="0" applyAlignment="0" applyProtection="0"/>
    <xf numFmtId="0" fontId="18" fillId="54" borderId="30" applyNumberFormat="0" applyFont="0" applyAlignment="0" applyProtection="0"/>
    <xf numFmtId="0" fontId="94" fillId="0" borderId="32" applyNumberFormat="0" applyFill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87" fillId="60" borderId="29" applyNumberFormat="0" applyAlignment="0" applyProtection="0"/>
    <xf numFmtId="0" fontId="86" fillId="60" borderId="31" applyNumberFormat="0" applyAlignment="0" applyProtection="0"/>
    <xf numFmtId="0" fontId="86" fillId="60" borderId="31" applyNumberFormat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43" fontId="16" fillId="0" borderId="0" applyFont="0" applyFill="0" applyBorder="0" applyAlignment="0" applyProtection="0"/>
    <xf numFmtId="0" fontId="94" fillId="0" borderId="32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53" borderId="29" applyNumberFormat="0" applyAlignment="0" applyProtection="0"/>
    <xf numFmtId="43" fontId="1" fillId="0" borderId="0" applyFont="0" applyFill="0" applyBorder="0" applyAlignment="0" applyProtection="0"/>
    <xf numFmtId="0" fontId="18" fillId="54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2" fillId="53" borderId="29" applyNumberFormat="0" applyAlignment="0" applyProtection="0"/>
    <xf numFmtId="0" fontId="87" fillId="60" borderId="29" applyNumberFormat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0" fontId="18" fillId="54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63" fillId="0" borderId="0"/>
    <xf numFmtId="0" fontId="16" fillId="0" borderId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6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6" fillId="60" borderId="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4" fillId="0" borderId="32" applyNumberFormat="0" applyFill="0" applyAlignment="0" applyProtection="0"/>
    <xf numFmtId="0" fontId="18" fillId="54" borderId="30" applyNumberFormat="0" applyFont="0" applyAlignment="0" applyProtection="0"/>
    <xf numFmtId="0" fontId="94" fillId="0" borderId="32" applyNumberFormat="0" applyFill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87" fillId="60" borderId="29" applyNumberFormat="0" applyAlignment="0" applyProtection="0"/>
    <xf numFmtId="0" fontId="86" fillId="60" borderId="31" applyNumberFormat="0" applyAlignment="0" applyProtection="0"/>
    <xf numFmtId="0" fontId="86" fillId="60" borderId="31" applyNumberFormat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43" fontId="16" fillId="0" borderId="0" applyFont="0" applyFill="0" applyBorder="0" applyAlignment="0" applyProtection="0"/>
    <xf numFmtId="0" fontId="94" fillId="0" borderId="32" applyNumberFormat="0" applyFill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53" borderId="29" applyNumberFormat="0" applyAlignment="0" applyProtection="0"/>
    <xf numFmtId="43" fontId="1" fillId="0" borderId="0" applyFont="0" applyFill="0" applyBorder="0" applyAlignment="0" applyProtection="0"/>
    <xf numFmtId="0" fontId="18" fillId="54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2" fillId="53" borderId="29" applyNumberFormat="0" applyAlignment="0" applyProtection="0"/>
    <xf numFmtId="0" fontId="87" fillId="60" borderId="29" applyNumberFormat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0" fontId="18" fillId="54" borderId="3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7" fillId="0" borderId="28" applyNumberFormat="0" applyFill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0" fontId="2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7" fillId="0" borderId="0" applyFill="0" applyBorder="0" applyAlignment="0" applyProtection="0"/>
    <xf numFmtId="179" fontId="61" fillId="0" borderId="0" applyBorder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9" borderId="0" applyNumberFormat="0" applyBorder="0" applyAlignment="0" applyProtection="0"/>
    <xf numFmtId="0" fontId="92" fillId="53" borderId="29" applyNumberFormat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0" fontId="2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0" borderId="0"/>
    <xf numFmtId="0" fontId="105" fillId="0" borderId="0"/>
    <xf numFmtId="43" fontId="10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60" borderId="2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54" borderId="30" applyNumberFormat="0" applyFont="0" applyAlignment="0" applyProtection="0"/>
    <xf numFmtId="0" fontId="86" fillId="60" borderId="31" applyNumberFormat="0" applyAlignment="0" applyProtection="0"/>
    <xf numFmtId="0" fontId="94" fillId="0" borderId="32" applyNumberFormat="0" applyFill="0" applyAlignment="0" applyProtection="0"/>
    <xf numFmtId="0" fontId="92" fillId="53" borderId="29" applyNumberFormat="0" applyAlignment="0" applyProtection="0"/>
    <xf numFmtId="0" fontId="87" fillId="60" borderId="2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43" fontId="16" fillId="0" borderId="0" applyFont="0" applyFill="0" applyBorder="0" applyAlignment="0" applyProtection="0"/>
    <xf numFmtId="0" fontId="1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4" fillId="0" borderId="32" applyNumberFormat="0" applyFill="0" applyAlignment="0" applyProtection="0"/>
    <xf numFmtId="43" fontId="1" fillId="0" borderId="0" applyFont="0" applyFill="0" applyBorder="0" applyAlignment="0" applyProtection="0"/>
    <xf numFmtId="178" fontId="105" fillId="0" borderId="0" applyFont="0" applyFill="0" applyBorder="0" applyAlignment="0" applyProtection="0"/>
    <xf numFmtId="0" fontId="14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0" fontId="18" fillId="54" borderId="30" applyNumberFormat="0" applyFont="0" applyAlignment="0" applyProtection="0"/>
    <xf numFmtId="0" fontId="86" fillId="60" borderId="31" applyNumberFormat="0" applyAlignment="0" applyProtection="0"/>
    <xf numFmtId="0" fontId="94" fillId="0" borderId="32" applyNumberFormat="0" applyFill="0" applyAlignment="0" applyProtection="0"/>
    <xf numFmtId="0" fontId="92" fillId="53" borderId="29" applyNumberFormat="0" applyAlignment="0" applyProtection="0"/>
    <xf numFmtId="0" fontId="87" fillId="60" borderId="29" applyNumberFormat="0" applyAlignment="0" applyProtection="0"/>
    <xf numFmtId="0" fontId="87" fillId="60" borderId="29" applyNumberFormat="0" applyAlignment="0" applyProtection="0"/>
    <xf numFmtId="0" fontId="92" fillId="53" borderId="29" applyNumberFormat="0" applyAlignment="0" applyProtection="0"/>
    <xf numFmtId="0" fontId="94" fillId="0" borderId="32" applyNumberFormat="0" applyFill="0" applyAlignment="0" applyProtection="0"/>
    <xf numFmtId="0" fontId="86" fillId="60" borderId="31" applyNumberFormat="0" applyAlignment="0" applyProtection="0"/>
    <xf numFmtId="0" fontId="18" fillId="54" borderId="30" applyNumberFormat="0" applyFont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4" fillId="0" borderId="5" applyNumberFormat="0" applyFill="0" applyBorder="0" applyAlignment="0">
      <alignment wrapText="1"/>
      <protection locked="0"/>
    </xf>
    <xf numFmtId="0" fontId="2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</cellStyleXfs>
  <cellXfs count="148">
    <xf numFmtId="0" fontId="0" fillId="0" borderId="0" xfId="0"/>
    <xf numFmtId="165" fontId="3" fillId="0" borderId="0" xfId="1" quotePrefix="1" applyNumberFormat="1" applyFont="1" applyAlignment="1">
      <alignment horizontal="left" vertical="center"/>
    </xf>
    <xf numFmtId="165" fontId="4" fillId="0" borderId="0" xfId="1" applyNumberFormat="1" applyFont="1" applyAlignment="1">
      <alignment horizontal="left" vertical="center"/>
    </xf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166" fontId="5" fillId="0" borderId="0" xfId="2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left" vertical="center"/>
    </xf>
    <xf numFmtId="165" fontId="3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165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6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6" fillId="0" borderId="0" xfId="3" quotePrefix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65" fontId="6" fillId="0" borderId="1" xfId="1" applyNumberFormat="1" applyFont="1" applyBorder="1" applyAlignment="1">
      <alignment horizontal="center" vertical="center"/>
    </xf>
    <xf numFmtId="166" fontId="6" fillId="0" borderId="1" xfId="3" applyNumberFormat="1" applyFont="1" applyBorder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166" fontId="5" fillId="2" borderId="0" xfId="2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5" fillId="2" borderId="0" xfId="3" applyNumberFormat="1" applyFont="1" applyFill="1" applyAlignment="1">
      <alignment horizontal="right" vertical="center"/>
    </xf>
    <xf numFmtId="166" fontId="5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5" fillId="2" borderId="1" xfId="3" applyNumberFormat="1" applyFont="1" applyFill="1" applyBorder="1" applyAlignment="1">
      <alignment horizontal="right" vertical="center"/>
    </xf>
    <xf numFmtId="166" fontId="5" fillId="0" borderId="1" xfId="3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6" fontId="5" fillId="2" borderId="2" xfId="3" applyNumberFormat="1" applyFont="1" applyFill="1" applyBorder="1" applyAlignment="1">
      <alignment horizontal="right" vertical="center"/>
    </xf>
    <xf numFmtId="166" fontId="5" fillId="0" borderId="2" xfId="3" applyNumberFormat="1" applyFont="1" applyBorder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68" fontId="5" fillId="0" borderId="1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4" applyFont="1" applyAlignment="1">
      <alignment vertical="center"/>
    </xf>
    <xf numFmtId="166" fontId="5" fillId="2" borderId="0" xfId="2" applyNumberFormat="1" applyFont="1" applyFill="1" applyBorder="1" applyAlignment="1">
      <alignment horizontal="right" vertical="center"/>
    </xf>
    <xf numFmtId="166" fontId="5" fillId="2" borderId="0" xfId="5" applyNumberFormat="1" applyFont="1" applyFill="1" applyAlignment="1">
      <alignment horizontal="right" vertical="center"/>
    </xf>
    <xf numFmtId="0" fontId="5" fillId="0" borderId="0" xfId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6" fontId="5" fillId="2" borderId="1" xfId="5" applyNumberFormat="1" applyFont="1" applyFill="1" applyBorder="1" applyAlignment="1">
      <alignment horizontal="right" vertical="center"/>
    </xf>
    <xf numFmtId="0" fontId="4" fillId="0" borderId="0" xfId="1" quotePrefix="1" applyFont="1" applyAlignment="1">
      <alignment vertical="center"/>
    </xf>
    <xf numFmtId="0" fontId="4" fillId="0" borderId="0" xfId="6" applyFont="1" applyAlignment="1">
      <alignment vertical="center"/>
    </xf>
    <xf numFmtId="166" fontId="5" fillId="2" borderId="1" xfId="2" applyNumberFormat="1" applyFont="1" applyFill="1" applyBorder="1" applyAlignment="1">
      <alignment horizontal="right" vertical="center"/>
    </xf>
    <xf numFmtId="0" fontId="4" fillId="0" borderId="0" xfId="7" applyFont="1" applyAlignment="1">
      <alignment vertical="center"/>
    </xf>
    <xf numFmtId="169" fontId="5" fillId="0" borderId="0" xfId="1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5" fontId="6" fillId="0" borderId="0" xfId="1" quotePrefix="1" applyNumberFormat="1" applyFont="1" applyAlignment="1">
      <alignment horizontal="left" vertical="center"/>
    </xf>
    <xf numFmtId="165" fontId="5" fillId="0" borderId="0" xfId="1" applyNumberFormat="1" applyFont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165" fontId="6" fillId="0" borderId="1" xfId="1" applyNumberFormat="1" applyFont="1" applyBorder="1" applyAlignment="1">
      <alignment horizontal="left" vertical="center"/>
    </xf>
    <xf numFmtId="165" fontId="5" fillId="0" borderId="1" xfId="1" applyNumberFormat="1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6" fontId="6" fillId="2" borderId="0" xfId="3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top"/>
    </xf>
    <xf numFmtId="166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>
      <alignment horizontal="left" vertical="top"/>
    </xf>
    <xf numFmtId="165" fontId="10" fillId="0" borderId="0" xfId="1" applyNumberFormat="1" applyFont="1" applyAlignment="1">
      <alignment horizontal="left" vertical="center"/>
    </xf>
    <xf numFmtId="165" fontId="5" fillId="0" borderId="0" xfId="1" quotePrefix="1" applyNumberFormat="1" applyFont="1" applyAlignment="1">
      <alignment horizontal="left" vertical="center"/>
    </xf>
    <xf numFmtId="167" fontId="5" fillId="0" borderId="0" xfId="0" applyNumberFormat="1" applyFont="1" applyAlignment="1">
      <alignment vertical="center"/>
    </xf>
    <xf numFmtId="171" fontId="5" fillId="0" borderId="0" xfId="0" applyNumberFormat="1" applyFont="1" applyAlignment="1" applyProtection="1">
      <alignment vertical="center"/>
      <protection locked="0"/>
    </xf>
    <xf numFmtId="172" fontId="5" fillId="2" borderId="0" xfId="3" applyNumberFormat="1" applyFont="1" applyFill="1" applyAlignment="1">
      <alignment horizontal="right" vertical="center"/>
    </xf>
    <xf numFmtId="172" fontId="5" fillId="0" borderId="0" xfId="3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70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3" fontId="6" fillId="0" borderId="1" xfId="3" applyNumberFormat="1" applyFont="1" applyBorder="1" applyAlignment="1">
      <alignment horizontal="right" vertical="center"/>
    </xf>
    <xf numFmtId="3" fontId="6" fillId="0" borderId="0" xfId="3" applyNumberFormat="1" applyFont="1" applyAlignment="1">
      <alignment horizontal="right" vertical="center"/>
    </xf>
    <xf numFmtId="170" fontId="5" fillId="2" borderId="0" xfId="0" applyNumberFormat="1" applyFont="1" applyFill="1" applyAlignment="1">
      <alignment horizontal="right" vertical="center"/>
    </xf>
    <xf numFmtId="170" fontId="5" fillId="2" borderId="0" xfId="0" applyNumberFormat="1" applyFont="1" applyFill="1" applyAlignment="1">
      <alignment vertical="center"/>
    </xf>
    <xf numFmtId="170" fontId="5" fillId="2" borderId="1" xfId="0" applyNumberFormat="1" applyFont="1" applyFill="1" applyBorder="1" applyAlignment="1">
      <alignment horizontal="right" vertical="center"/>
    </xf>
    <xf numFmtId="170" fontId="5" fillId="2" borderId="1" xfId="0" applyNumberFormat="1" applyFont="1" applyFill="1" applyBorder="1" applyAlignment="1">
      <alignment vertical="center"/>
    </xf>
    <xf numFmtId="170" fontId="5" fillId="2" borderId="2" xfId="0" applyNumberFormat="1" applyFont="1" applyFill="1" applyBorder="1" applyAlignment="1">
      <alignment horizontal="right" vertical="center"/>
    </xf>
    <xf numFmtId="167" fontId="5" fillId="0" borderId="1" xfId="2" applyNumberFormat="1" applyFont="1" applyBorder="1" applyAlignment="1">
      <alignment horizontal="right" vertical="center"/>
    </xf>
    <xf numFmtId="168" fontId="5" fillId="0" borderId="1" xfId="2" applyNumberFormat="1" applyFont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70" fontId="6" fillId="0" borderId="4" xfId="0" applyNumberFormat="1" applyFont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7" fontId="5" fillId="2" borderId="0" xfId="2" applyNumberFormat="1" applyFont="1" applyFill="1" applyAlignment="1">
      <alignment horizontal="right" vertical="center"/>
    </xf>
    <xf numFmtId="170" fontId="5" fillId="2" borderId="0" xfId="3" applyNumberFormat="1" applyFont="1" applyFill="1" applyAlignment="1">
      <alignment horizontal="right" vertical="center"/>
    </xf>
    <xf numFmtId="170" fontId="5" fillId="0" borderId="0" xfId="1" applyNumberFormat="1" applyFont="1" applyAlignment="1">
      <alignment horizontal="right" vertical="center"/>
    </xf>
    <xf numFmtId="170" fontId="5" fillId="0" borderId="0" xfId="3" applyNumberFormat="1" applyFont="1" applyAlignment="1">
      <alignment horizontal="right" vertical="center"/>
    </xf>
    <xf numFmtId="0" fontId="5" fillId="2" borderId="0" xfId="0" applyFont="1" applyFill="1" applyAlignment="1">
      <alignment vertical="center"/>
    </xf>
    <xf numFmtId="171" fontId="5" fillId="0" borderId="0" xfId="3" applyNumberFormat="1" applyFont="1" applyAlignment="1">
      <alignment horizontal="center" vertical="center"/>
    </xf>
    <xf numFmtId="170" fontId="5" fillId="2" borderId="0" xfId="2" applyNumberFormat="1" applyFont="1" applyFill="1" applyBorder="1" applyAlignment="1">
      <alignment horizontal="right" vertical="center"/>
    </xf>
    <xf numFmtId="170" fontId="5" fillId="0" borderId="0" xfId="2" applyNumberFormat="1" applyFont="1" applyFill="1" applyBorder="1" applyAlignment="1">
      <alignment horizontal="right" vertical="center"/>
    </xf>
    <xf numFmtId="170" fontId="5" fillId="2" borderId="1" xfId="2" applyNumberFormat="1" applyFont="1" applyFill="1" applyBorder="1" applyAlignment="1">
      <alignment horizontal="right" vertical="center"/>
    </xf>
    <xf numFmtId="170" fontId="5" fillId="0" borderId="1" xfId="2" applyNumberFormat="1" applyFont="1" applyFill="1" applyBorder="1" applyAlignment="1">
      <alignment horizontal="right" vertical="center"/>
    </xf>
    <xf numFmtId="170" fontId="5" fillId="2" borderId="1" xfId="3" applyNumberFormat="1" applyFont="1" applyFill="1" applyBorder="1" applyAlignment="1">
      <alignment horizontal="right" vertical="center"/>
    </xf>
    <xf numFmtId="3" fontId="6" fillId="2" borderId="0" xfId="3" applyNumberFormat="1" applyFont="1" applyFill="1" applyAlignment="1">
      <alignment horizontal="right" vertical="center"/>
    </xf>
    <xf numFmtId="165" fontId="5" fillId="0" borderId="0" xfId="1" applyNumberFormat="1" applyFont="1" applyAlignment="1">
      <alignment vertical="center"/>
    </xf>
    <xf numFmtId="170" fontId="6" fillId="0" borderId="1" xfId="0" applyNumberFormat="1" applyFont="1" applyBorder="1" applyAlignment="1">
      <alignment horizontal="center" vertical="center"/>
    </xf>
    <xf numFmtId="43" fontId="5" fillId="2" borderId="0" xfId="8" applyFont="1" applyFill="1" applyBorder="1" applyAlignment="1">
      <alignment horizontal="right" vertical="center"/>
    </xf>
    <xf numFmtId="43" fontId="5" fillId="0" borderId="0" xfId="1" applyNumberFormat="1" applyFont="1" applyAlignment="1">
      <alignment horizontal="right" vertical="center"/>
    </xf>
    <xf numFmtId="43" fontId="5" fillId="2" borderId="0" xfId="3" applyNumberFormat="1" applyFont="1" applyFill="1" applyAlignment="1">
      <alignment horizontal="right" vertical="center"/>
    </xf>
    <xf numFmtId="171" fontId="5" fillId="0" borderId="0" xfId="3" applyNumberFormat="1" applyFont="1" applyAlignment="1">
      <alignment horizontal="right" vertical="center"/>
    </xf>
    <xf numFmtId="170" fontId="5" fillId="0" borderId="1" xfId="3" applyNumberFormat="1" applyFont="1" applyBorder="1" applyAlignment="1">
      <alignment horizontal="right" vertical="center"/>
    </xf>
    <xf numFmtId="170" fontId="5" fillId="0" borderId="2" xfId="0" applyNumberFormat="1" applyFont="1" applyBorder="1" applyAlignment="1">
      <alignment horizontal="right" vertical="center"/>
    </xf>
    <xf numFmtId="43" fontId="5" fillId="0" borderId="0" xfId="8" applyFont="1" applyFill="1" applyBorder="1" applyAlignment="1">
      <alignment horizontal="right" vertical="center"/>
    </xf>
    <xf numFmtId="43" fontId="5" fillId="0" borderId="0" xfId="3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2" borderId="1" xfId="149" applyNumberFormat="1" applyFont="1" applyFill="1" applyBorder="1" applyAlignment="1">
      <alignment horizontal="right" vertical="center"/>
    </xf>
    <xf numFmtId="3" fontId="5" fillId="21" borderId="0" xfId="0" applyNumberFormat="1" applyFont="1" applyFill="1" applyAlignment="1">
      <alignment horizontal="right" vertical="center"/>
    </xf>
    <xf numFmtId="0" fontId="5" fillId="21" borderId="0" xfId="0" applyFont="1" applyFill="1" applyAlignment="1">
      <alignment horizontal="right" vertical="center"/>
    </xf>
    <xf numFmtId="171" fontId="5" fillId="2" borderId="0" xfId="3" applyNumberFormat="1" applyFont="1" applyFill="1" applyAlignment="1">
      <alignment horizontal="right" vertical="center"/>
    </xf>
    <xf numFmtId="0" fontId="4" fillId="0" borderId="0" xfId="0" applyFont="1"/>
    <xf numFmtId="0" fontId="5" fillId="0" borderId="0" xfId="0" applyFont="1"/>
    <xf numFmtId="170" fontId="5" fillId="2" borderId="2" xfId="3" applyNumberFormat="1" applyFont="1" applyFill="1" applyBorder="1" applyAlignment="1">
      <alignment horizontal="right" vertical="center"/>
    </xf>
    <xf numFmtId="170" fontId="5" fillId="0" borderId="2" xfId="3" applyNumberFormat="1" applyFont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center" vertical="center"/>
    </xf>
    <xf numFmtId="170" fontId="6" fillId="0" borderId="1" xfId="0" applyNumberFormat="1" applyFont="1" applyBorder="1" applyAlignment="1">
      <alignment horizontal="center" vertical="center"/>
    </xf>
    <xf numFmtId="170" fontId="6" fillId="0" borderId="3" xfId="0" applyNumberFormat="1" applyFont="1" applyBorder="1" applyAlignment="1">
      <alignment horizontal="center" vertical="center"/>
    </xf>
  </cellXfs>
  <cellStyles count="1716">
    <cellStyle name="0,0_x000d__x000a_NA_x000d__x000a_" xfId="167" xr:uid="{CBF1D715-1D4D-445D-B54B-C90AE8ABA626}"/>
    <cellStyle name="0,0_x000d__x000a_NA_x000d__x000a_ 2" xfId="586" xr:uid="{1A4C0D69-4484-4D79-AFC7-E7FB713D2A44}"/>
    <cellStyle name="20% - Accent1 2" xfId="220" xr:uid="{3E14A9C9-E002-4E2A-81FF-6DF765783DEF}"/>
    <cellStyle name="20% - Accent1 2 2" xfId="221" xr:uid="{E8499F22-6D9A-49AB-9CFC-29AB20224544}"/>
    <cellStyle name="20% - Accent1 2 2 2" xfId="1115" xr:uid="{D98C88DB-17BF-45AA-A500-16CBFAB061DF}"/>
    <cellStyle name="20% - Accent1 2 3" xfId="526" xr:uid="{0B01055E-F2F9-4062-9C63-64C6F58BB4EB}"/>
    <cellStyle name="20% - Accent1 2 3 2" xfId="711" xr:uid="{47129DC1-D074-4CBE-927C-DBB5106EFC0F}"/>
    <cellStyle name="20% - Accent1 2 3 2 2" xfId="1016" xr:uid="{0671A3C7-A2D2-4B24-B39E-1F464F7F4C84}"/>
    <cellStyle name="20% - Accent1 2 4" xfId="565" xr:uid="{BE7A6193-A0FD-4A90-9FBA-D5106FC2CEE0}"/>
    <cellStyle name="20% - Accent1 2 4 2" xfId="749" xr:uid="{FB58A2B0-3B44-489B-B0E3-6E4033EF1FF9}"/>
    <cellStyle name="20% - Accent1 2 4 3" xfId="1015" xr:uid="{BED86800-CC8C-4A44-884E-84861454CB6A}"/>
    <cellStyle name="20% - Accent1 2 5" xfId="649" xr:uid="{6133CBA7-668A-4D90-ACF0-D2D0D803710D}"/>
    <cellStyle name="20% - Accent1 2 6" xfId="862" xr:uid="{A15A2C7A-26CB-4731-A5E7-CEFDE94F66E9}"/>
    <cellStyle name="20% - Accent1 2 6 2" xfId="1505" xr:uid="{4E9CEED4-CAAE-4084-BC5B-8D2F72E70859}"/>
    <cellStyle name="20% - Accent2 2" xfId="222" xr:uid="{6FFD0F9F-CE2F-43C7-9B99-356E27CFCC04}"/>
    <cellStyle name="20% - Accent2 2 2" xfId="223" xr:uid="{97C3A388-C03E-4557-A97B-3DC376BD96C8}"/>
    <cellStyle name="20% - Accent2 2 2 2" xfId="1086" xr:uid="{A2F1EB47-AB2D-427C-AE3C-5A600D12C886}"/>
    <cellStyle name="20% - Accent2 2 3" xfId="527" xr:uid="{3811FFD8-EFF7-4F09-9506-69F16BB27D14}"/>
    <cellStyle name="20% - Accent2 2 3 2" xfId="712" xr:uid="{CC652761-A646-4EE6-858D-80A1BDBA7865}"/>
    <cellStyle name="20% - Accent2 2 3 2 2" xfId="1084" xr:uid="{966A589A-2845-4B44-9470-8E3C9BCAB97C}"/>
    <cellStyle name="20% - Accent2 2 4" xfId="566" xr:uid="{6A52F7B1-1069-4FC0-B02B-90D11E6DF507}"/>
    <cellStyle name="20% - Accent2 2 4 2" xfId="750" xr:uid="{7E226CBF-6448-4AEA-A2BD-AAFB29BB8793}"/>
    <cellStyle name="20% - Accent2 2 4 3" xfId="1017" xr:uid="{960FA239-7942-4D89-8A45-E86B8E2BC3E9}"/>
    <cellStyle name="20% - Accent2 2 5" xfId="650" xr:uid="{700F2CE1-28B4-49EE-A34C-A8EF96EE3BFE}"/>
    <cellStyle name="20% - Accent2 2 6" xfId="841" xr:uid="{1D556902-3BD7-4E4D-8081-571EE5FC6221}"/>
    <cellStyle name="20% - Accent2 2 6 2" xfId="1507" xr:uid="{CD78CCC5-44E6-4913-BC00-FF5FE3749F28}"/>
    <cellStyle name="20% - Accent3 2" xfId="224" xr:uid="{7A51F15E-3560-4DE1-8668-08CC60F9FDED}"/>
    <cellStyle name="20% - Accent3 2 2" xfId="225" xr:uid="{FC4A20D6-B532-433E-A7E5-35223A646001}"/>
    <cellStyle name="20% - Accent3 2 2 2" xfId="1124" xr:uid="{4F678418-13AC-41E4-AED7-68145844887B}"/>
    <cellStyle name="20% - Accent3 2 3" xfId="528" xr:uid="{6EB7E56F-E920-4C5C-BC45-75449D8C98EC}"/>
    <cellStyle name="20% - Accent3 2 3 2" xfId="713" xr:uid="{F3102526-8146-4562-AD99-CF7E3B027D25}"/>
    <cellStyle name="20% - Accent3 2 3 2 2" xfId="1122" xr:uid="{5D62F76A-449B-40A7-8DED-3BBB539DCA79}"/>
    <cellStyle name="20% - Accent3 2 4" xfId="567" xr:uid="{52443D5C-5007-4C10-85B0-8B81E7DB2988}"/>
    <cellStyle name="20% - Accent3 2 4 2" xfId="751" xr:uid="{8D55B1EC-C80E-41F8-92BC-5F58A3B130CF}"/>
    <cellStyle name="20% - Accent3 2 4 3" xfId="1114" xr:uid="{B13AD53B-DFAE-45C6-AC76-8A800DA4D8BA}"/>
    <cellStyle name="20% - Accent3 2 5" xfId="651" xr:uid="{9F5DAAB1-A090-41A8-9D61-5A8D937E610F}"/>
    <cellStyle name="20% - Accent3 2 6" xfId="956" xr:uid="{D7EC1CC3-3DDF-486A-B961-49B2A5028A93}"/>
    <cellStyle name="20% - Accent3 2 6 2" xfId="1508" xr:uid="{E8520202-2B7A-409F-A3E7-60BFF6371C68}"/>
    <cellStyle name="20% - Accent4 2" xfId="226" xr:uid="{C0F4F336-C8B1-4BF3-8D20-D6FB09CD3642}"/>
    <cellStyle name="20% - Accent4 2 2" xfId="227" xr:uid="{AAE8E688-9E90-4EFA-B553-DF7FF7A9CA42}"/>
    <cellStyle name="20% - Accent4 2 2 2" xfId="1121" xr:uid="{BEE233EF-FF31-43EE-B9AD-5A843890083A}"/>
    <cellStyle name="20% - Accent4 2 3" xfId="529" xr:uid="{F39B0717-A16B-4A7F-BCFC-7FC71892241E}"/>
    <cellStyle name="20% - Accent4 2 3 2" xfId="714" xr:uid="{89CB59BB-D30D-4140-9B65-E121941999D8}"/>
    <cellStyle name="20% - Accent4 2 3 2 2" xfId="1118" xr:uid="{D1BC91B9-B5D4-4F6B-8A42-7C1F7C0880D8}"/>
    <cellStyle name="20% - Accent4 2 4" xfId="568" xr:uid="{CE42B27E-22F7-4041-B874-AFD80DBD34A8}"/>
    <cellStyle name="20% - Accent4 2 4 2" xfId="752" xr:uid="{6A79FACD-DAF7-4AE4-809D-46C9D09DC0D8}"/>
    <cellStyle name="20% - Accent4 2 4 3" xfId="1119" xr:uid="{73179A85-CE21-4CD9-852A-331FE6F64C4A}"/>
    <cellStyle name="20% - Accent4 2 5" xfId="652" xr:uid="{BB132ED7-878D-4B86-AEC5-77B8BDD8DBE8}"/>
    <cellStyle name="20% - Accent4 2 6" xfId="922" xr:uid="{116740F4-18DA-4C3C-9222-7EACE8A05969}"/>
    <cellStyle name="20% - Accent4 2 6 2" xfId="1509" xr:uid="{568BA769-05D2-4A52-9C00-7E71AB037D6C}"/>
    <cellStyle name="20% - Accent5 2" xfId="228" xr:uid="{3EBE1E6C-C894-4838-A93E-964FB0176E4B}"/>
    <cellStyle name="20% - Accent5 2 2" xfId="229" xr:uid="{EA838D86-EDDA-4F6E-A118-388E78E6F4EE}"/>
    <cellStyle name="20% - Accent5 2 2 2" xfId="1116" xr:uid="{ED6D5EEE-7F47-41D9-83CA-B149FEE0BF82}"/>
    <cellStyle name="20% - Accent5 2 3" xfId="530" xr:uid="{EF00CBB0-87F4-45B8-8063-ED09BAF734C8}"/>
    <cellStyle name="20% - Accent5 2 3 2" xfId="715" xr:uid="{BA2E22B4-84C8-40EE-A76A-8C454EED74E9}"/>
    <cellStyle name="20% - Accent5 2 3 2 2" xfId="1079" xr:uid="{E04F92FC-150F-4498-99C0-DB7FA0F46583}"/>
    <cellStyle name="20% - Accent5 2 4" xfId="569" xr:uid="{67453FCD-371B-4605-B888-274C5863DF41}"/>
    <cellStyle name="20% - Accent5 2 4 2" xfId="753" xr:uid="{BF651568-B4D7-433A-8132-090F2A62906A}"/>
    <cellStyle name="20% - Accent5 2 4 3" xfId="1120" xr:uid="{A85D467A-12D8-428F-853C-30193C724C35}"/>
    <cellStyle name="20% - Accent5 2 5" xfId="653" xr:uid="{0C5AC0A3-A0D4-40C5-BC49-F2CD894176FF}"/>
    <cellStyle name="20% - Accent5 2 6" xfId="867" xr:uid="{CA31806D-425F-4727-AEFB-2003503F101A}"/>
    <cellStyle name="20% - Accent5 2 6 2" xfId="1510" xr:uid="{6A3BBEC2-B66E-4F2E-9B30-428FD81756A9}"/>
    <cellStyle name="20% - Accent6 2" xfId="230" xr:uid="{40733F6D-9DBE-491B-A6C5-EC87A55AC8EF}"/>
    <cellStyle name="20% - Accent6 2 2" xfId="231" xr:uid="{B0A22B01-8487-42A8-9E01-32103358D2D0}"/>
    <cellStyle name="20% - Accent6 2 2 2" xfId="1117" xr:uid="{5122547E-093E-4076-8EF9-90D5B3D37AF4}"/>
    <cellStyle name="20% - Accent6 2 3" xfId="531" xr:uid="{0D806ED5-3175-4E54-A851-D4B821535C33}"/>
    <cellStyle name="20% - Accent6 2 3 2" xfId="716" xr:uid="{EA4CAC73-AF0A-41FE-96DB-F3DE89DE7255}"/>
    <cellStyle name="20% - Accent6 2 3 2 2" xfId="1087" xr:uid="{CE95A1CA-4693-43DC-AE21-55AA2529F2A1}"/>
    <cellStyle name="20% - Accent6 2 4" xfId="570" xr:uid="{167CCD17-A3F5-49BD-9A29-F6B71F445598}"/>
    <cellStyle name="20% - Accent6 2 4 2" xfId="754" xr:uid="{B54E354C-8866-4300-BA16-BDF9B0AED16B}"/>
    <cellStyle name="20% - Accent6 2 4 3" xfId="1112" xr:uid="{AFD571B4-780F-4FA7-B74B-014A9F371538}"/>
    <cellStyle name="20% - Accent6 2 5" xfId="654" xr:uid="{28144878-22CC-41EF-A8A1-1E7D3E2BC955}"/>
    <cellStyle name="20% - Accent6 2 6" xfId="899" xr:uid="{007D92D2-EC22-4619-95A0-7612BE7096E2}"/>
    <cellStyle name="20% - Accent6 2 6 2" xfId="1511" xr:uid="{CDD29E20-0EBA-447E-9F53-9BE57CC037A9}"/>
    <cellStyle name="20% - ส่วนที่ถูกเน้น1" xfId="232" xr:uid="{DF95B82F-8FE3-4E9C-9221-5E8F792295BB}"/>
    <cellStyle name="20% - ส่วนที่ถูกเน้น1 2" xfId="1113" xr:uid="{557B03C3-E297-48AE-A8D3-8858738C9209}"/>
    <cellStyle name="20% - ส่วนที่ถูกเน้น2" xfId="233" xr:uid="{04EED7DD-2C21-4F10-BE52-FBC117CFAAF4}"/>
    <cellStyle name="20% - ส่วนที่ถูกเน้น2 2" xfId="1123" xr:uid="{6F6DE1F1-AEA2-4546-AE3A-E7DE4B501399}"/>
    <cellStyle name="20% - ส่วนที่ถูกเน้น3" xfId="234" xr:uid="{86D28911-3090-47D9-88A5-5A72479680B6}"/>
    <cellStyle name="20% - ส่วนที่ถูกเน้น3 2" xfId="1080" xr:uid="{B00331E2-6852-4075-9098-7DD943298EB5}"/>
    <cellStyle name="20% - ส่วนที่ถูกเน้น4" xfId="235" xr:uid="{48432EB9-FFD6-4DA1-8A0C-B6BCE3CDE224}"/>
    <cellStyle name="20% - ส่วนที่ถูกเน้น4 2" xfId="1088" xr:uid="{4EEDAFAF-0C3D-4715-84DE-D7528FCA2D9E}"/>
    <cellStyle name="20% - ส่วนที่ถูกเน้น5" xfId="236" xr:uid="{C7532FA9-C10F-4CA4-A20B-7DDBBC4FC3E6}"/>
    <cellStyle name="20% - ส่วนที่ถูกเน้น5 2" xfId="1090" xr:uid="{53BFC632-0CFF-4BB9-9BA5-FEE850EA0953}"/>
    <cellStyle name="20% - ส่วนที่ถูกเน้น6" xfId="237" xr:uid="{14E04946-EFF7-4F29-B37F-B4ACED46F51D}"/>
    <cellStyle name="20% - ส่วนที่ถูกเน้น6 2" xfId="1018" xr:uid="{51B518CB-4D58-4C0A-87A4-6964FF2F50B2}"/>
    <cellStyle name="40% - Accent1 2" xfId="238" xr:uid="{6B8D1388-CB1E-4083-AE8D-BB6D5F1D0337}"/>
    <cellStyle name="40% - Accent1 2 2" xfId="239" xr:uid="{3AAEE93B-D6A8-45B5-87FC-8D22D965B0E6}"/>
    <cellStyle name="40% - Accent1 2 2 2" xfId="1020" xr:uid="{5AE4D664-4F43-4007-AD32-17A3328AF605}"/>
    <cellStyle name="40% - Accent1 2 3" xfId="532" xr:uid="{B127605E-9093-46CD-A3D8-604FBE030CC4}"/>
    <cellStyle name="40% - Accent1 2 3 2" xfId="717" xr:uid="{A5854C54-5813-41E4-8C97-6CA88A379934}"/>
    <cellStyle name="40% - Accent1 2 3 2 2" xfId="1021" xr:uid="{D087A6E8-C685-431F-A39B-55C20D3FB353}"/>
    <cellStyle name="40% - Accent1 2 4" xfId="571" xr:uid="{B521B630-3E6F-4825-AC0F-8E1A5C84522B}"/>
    <cellStyle name="40% - Accent1 2 4 2" xfId="755" xr:uid="{D122FCE2-A949-4CA9-9980-1ECF3A52ECA3}"/>
    <cellStyle name="40% - Accent1 2 4 3" xfId="1019" xr:uid="{A7F5B8BC-3B27-4053-9DF6-D248E1C564DD}"/>
    <cellStyle name="40% - Accent1 2 5" xfId="655" xr:uid="{3DF60B44-FB74-457D-9D12-9EC7DA4CFD30}"/>
    <cellStyle name="40% - Accent1 2 6" xfId="946" xr:uid="{CDEBFB68-499E-4D06-BCD8-D5A2B2E48E16}"/>
    <cellStyle name="40% - Accent1 2 6 2" xfId="1512" xr:uid="{A5394D6A-E7E3-4E67-87E2-77E68AD6BED5}"/>
    <cellStyle name="40% - Accent2 2" xfId="240" xr:uid="{CBCB3B88-A64D-4FAA-93B8-42595278631E}"/>
    <cellStyle name="40% - Accent2 2 2" xfId="241" xr:uid="{E5D05FDB-EE19-4736-946D-847B86ED0CD8}"/>
    <cellStyle name="40% - Accent2 2 2 2" xfId="1023" xr:uid="{BC6A1349-D0A7-4354-B021-F5BF9149599F}"/>
    <cellStyle name="40% - Accent2 2 3" xfId="533" xr:uid="{7646AFAB-0620-42FE-92D1-7587C935E3E1}"/>
    <cellStyle name="40% - Accent2 2 3 2" xfId="718" xr:uid="{CBC7253A-AC2C-40A7-9B10-55A7550F5FA8}"/>
    <cellStyle name="40% - Accent2 2 3 2 2" xfId="1024" xr:uid="{D6C52F97-97DB-4CEB-9EDD-E4ECC15F32DE}"/>
    <cellStyle name="40% - Accent2 2 4" xfId="572" xr:uid="{FD838527-1A04-46EB-952D-FF12BD6531F8}"/>
    <cellStyle name="40% - Accent2 2 4 2" xfId="756" xr:uid="{70CEDF4A-5F89-4938-8FD3-12FD6924D385}"/>
    <cellStyle name="40% - Accent2 2 4 3" xfId="1022" xr:uid="{66B8B49E-2AB2-4AAE-834F-B209D387D58B}"/>
    <cellStyle name="40% - Accent2 2 5" xfId="656" xr:uid="{F62DA7E4-A4C0-4941-B07D-1121896BC847}"/>
    <cellStyle name="40% - Accent2 2 6" xfId="944" xr:uid="{785997C9-F4F0-48D5-A9E8-C2C062776EE7}"/>
    <cellStyle name="40% - Accent2 2 6 2" xfId="1513" xr:uid="{098F7710-2A23-4D96-89FB-D2EF0FFA67A6}"/>
    <cellStyle name="40% - Accent3 2" xfId="242" xr:uid="{DB668CF2-8661-40F0-8DE6-A37957780CFC}"/>
    <cellStyle name="40% - Accent3 2 2" xfId="243" xr:uid="{5321D8AD-596E-4033-AF2C-7257BA93C9B3}"/>
    <cellStyle name="40% - Accent3 2 2 2" xfId="1026" xr:uid="{2282EF89-2A53-46B9-BD85-3E58719DA8B4}"/>
    <cellStyle name="40% - Accent3 2 3" xfId="534" xr:uid="{C424CE25-AA9A-42AF-83A2-ABBD6BC660DD}"/>
    <cellStyle name="40% - Accent3 2 3 2" xfId="719" xr:uid="{9A3B7A18-B076-4CC1-A5DC-3DA32CF94B5B}"/>
    <cellStyle name="40% - Accent3 2 3 2 2" xfId="1027" xr:uid="{D5129A78-7B77-47EA-BFC9-B5E369DD1B75}"/>
    <cellStyle name="40% - Accent3 2 4" xfId="573" xr:uid="{14E0D3AB-56DF-4B5E-92FD-8C91DCF201FA}"/>
    <cellStyle name="40% - Accent3 2 4 2" xfId="757" xr:uid="{81773694-871D-420F-BA78-FA109B346EEE}"/>
    <cellStyle name="40% - Accent3 2 4 3" xfId="1025" xr:uid="{3873F29B-D75D-4330-AC9C-9E982BD36F01}"/>
    <cellStyle name="40% - Accent3 2 5" xfId="657" xr:uid="{334A3087-4B04-4883-85FD-4F99EE4C1492}"/>
    <cellStyle name="40% - Accent3 2 6" xfId="794" xr:uid="{D1136198-27B5-48B2-AB27-BF0D79C3E73C}"/>
    <cellStyle name="40% - Accent3 2 6 2" xfId="1514" xr:uid="{211AE0F9-EF4C-4555-A260-92C9FCC92684}"/>
    <cellStyle name="40% - Accent4 2" xfId="244" xr:uid="{2743EEDF-9371-40F8-AA27-AF166AD06756}"/>
    <cellStyle name="40% - Accent4 2 2" xfId="245" xr:uid="{E7753C9C-BA20-4671-B712-18F6621A12C4}"/>
    <cellStyle name="40% - Accent4 2 2 2" xfId="1029" xr:uid="{BA848DEC-4D4A-4A96-B4E7-AC99D996FDA5}"/>
    <cellStyle name="40% - Accent4 2 3" xfId="535" xr:uid="{3A0B1896-C26C-49EF-8217-12290912C59C}"/>
    <cellStyle name="40% - Accent4 2 3 2" xfId="720" xr:uid="{3990A2E8-98C2-43F1-B265-27B7B996FC19}"/>
    <cellStyle name="40% - Accent4 2 3 2 2" xfId="1030" xr:uid="{6BB5A2C4-53CF-408A-937B-B2EDFF894022}"/>
    <cellStyle name="40% - Accent4 2 4" xfId="574" xr:uid="{FA7CD474-6577-4774-A703-04AF49A6D859}"/>
    <cellStyle name="40% - Accent4 2 4 2" xfId="758" xr:uid="{352AACB7-DDA3-4C97-B0FA-CF3CC79D2520}"/>
    <cellStyle name="40% - Accent4 2 4 3" xfId="1009" xr:uid="{24BC80FC-CCFE-45AF-8126-A5AA2A7ABBF2}"/>
    <cellStyle name="40% - Accent4 2 5" xfId="658" xr:uid="{57CEF0AC-CEA5-4E5F-939E-6ECBA6E40978}"/>
    <cellStyle name="40% - Accent4 2 6" xfId="816" xr:uid="{82C7A72C-6F46-4BD9-AE23-49893CA35BE6}"/>
    <cellStyle name="40% - Accent4 2 6 2" xfId="1515" xr:uid="{E1417A2E-5F44-46A2-8591-896A2AA09D03}"/>
    <cellStyle name="40% - Accent5 2" xfId="246" xr:uid="{5A65F6D4-218C-4CD0-88DF-2AA834F567D7}"/>
    <cellStyle name="40% - Accent5 2 2" xfId="247" xr:uid="{FD8A0EB5-3865-495B-8C3A-EE726FA35311}"/>
    <cellStyle name="40% - Accent5 2 2 2" xfId="1028" xr:uid="{F267E453-D0E1-44C5-9D1B-BED510859756}"/>
    <cellStyle name="40% - Accent5 2 3" xfId="536" xr:uid="{D789871C-E78F-41E0-AD84-C45F1093DB7D}"/>
    <cellStyle name="40% - Accent5 2 3 2" xfId="721" xr:uid="{7E784E7F-090D-411B-A569-3E321310B7A5}"/>
    <cellStyle name="40% - Accent5 2 3 2 2" xfId="1032" xr:uid="{FF68C6D8-0EC9-49CC-809B-26405D4B900D}"/>
    <cellStyle name="40% - Accent5 2 4" xfId="575" xr:uid="{9F127DEE-C206-433C-A951-D346EA9B00FA}"/>
    <cellStyle name="40% - Accent5 2 4 2" xfId="759" xr:uid="{FF010806-6835-4036-BF81-90643823C090}"/>
    <cellStyle name="40% - Accent5 2 4 3" xfId="1031" xr:uid="{7238A9EC-BA18-4829-9D66-D5E03814D602}"/>
    <cellStyle name="40% - Accent5 2 5" xfId="659" xr:uid="{585F1C6E-E594-46A8-B392-C36E7F9474E7}"/>
    <cellStyle name="40% - Accent5 2 6" xfId="880" xr:uid="{FCB5D8E2-A923-456F-B861-DB47C00A34AA}"/>
    <cellStyle name="40% - Accent5 2 6 2" xfId="1516" xr:uid="{FE96F2DC-E0B8-4CDB-9494-2A2C4E8E545D}"/>
    <cellStyle name="40% - Accent6 2" xfId="248" xr:uid="{BA5E24A8-9711-4C84-87F3-32733E3C55B6}"/>
    <cellStyle name="40% - Accent6 2 2" xfId="249" xr:uid="{0067ECEF-5D16-49A9-BCE4-655B4CB03AC7}"/>
    <cellStyle name="40% - Accent6 2 2 2" xfId="1034" xr:uid="{D280B557-BDB7-4585-AB27-A104B7A91088}"/>
    <cellStyle name="40% - Accent6 2 3" xfId="537" xr:uid="{3E09AB5B-4A1C-40FF-983A-416FC7A2F692}"/>
    <cellStyle name="40% - Accent6 2 3 2" xfId="722" xr:uid="{CAE68D26-D509-4363-88B4-300974CB597E}"/>
    <cellStyle name="40% - Accent6 2 3 2 2" xfId="1035" xr:uid="{8092BF81-E627-4823-8C8B-90A77883A8CA}"/>
    <cellStyle name="40% - Accent6 2 4" xfId="576" xr:uid="{B6F0301A-99C9-4C70-9158-CC8BC6D2EA5A}"/>
    <cellStyle name="40% - Accent6 2 4 2" xfId="760" xr:uid="{FB886EEE-8124-4CA0-BCAE-C88AE568BEA0}"/>
    <cellStyle name="40% - Accent6 2 4 3" xfId="1033" xr:uid="{58A6D4CA-C33A-4C3A-BE77-72978BA94A9C}"/>
    <cellStyle name="40% - Accent6 2 5" xfId="660" xr:uid="{2A4EEFE4-1974-4266-8E1A-6207E93535FA}"/>
    <cellStyle name="40% - Accent6 2 6" xfId="830" xr:uid="{65CEFB9A-D12E-4CBA-AFA9-E92951660203}"/>
    <cellStyle name="40% - Accent6 2 6 2" xfId="1517" xr:uid="{B7D4E9F2-5FF5-4F8B-B816-E41A8F1A0238}"/>
    <cellStyle name="40% - ส่วนที่ถูกเน้น1" xfId="250" xr:uid="{6B8392DA-0739-4B94-899D-8505F9B2D108}"/>
    <cellStyle name="40% - ส่วนที่ถูกเน้น1 2" xfId="1036" xr:uid="{F2CD0DDB-2395-4304-952F-70C6AFA1AFDC}"/>
    <cellStyle name="40% - ส่วนที่ถูกเน้น2" xfId="251" xr:uid="{7DEDD220-A5E7-4888-9C9B-6E5964E125F4}"/>
    <cellStyle name="40% - ส่วนที่ถูกเน้น2 2" xfId="1037" xr:uid="{B6008DBE-600D-4847-8FDF-626D1E780098}"/>
    <cellStyle name="40% - ส่วนที่ถูกเน้น3" xfId="252" xr:uid="{9F4266FC-A1E5-40C1-AB36-F3623EA4A95D}"/>
    <cellStyle name="40% - ส่วนที่ถูกเน้น3 2" xfId="1038" xr:uid="{BFC82114-2761-49AC-86A5-DC7605A36931}"/>
    <cellStyle name="40% - ส่วนที่ถูกเน้น4" xfId="253" xr:uid="{3CD4B48C-3FF8-4DDB-B021-72AEDF404D6D}"/>
    <cellStyle name="40% - ส่วนที่ถูกเน้น4 2" xfId="1039" xr:uid="{DC87BBB3-9246-43E0-9479-DBFC849073E8}"/>
    <cellStyle name="40% - ส่วนที่ถูกเน้น5" xfId="254" xr:uid="{4F252222-96D5-4BC3-865F-386D29BB44D7}"/>
    <cellStyle name="40% - ส่วนที่ถูกเน้น5 2" xfId="1040" xr:uid="{8623CE47-7262-4EDF-A2BE-5ECC2053E660}"/>
    <cellStyle name="40% - ส่วนที่ถูกเน้น6" xfId="255" xr:uid="{161084E8-AB6E-46DE-BCDE-E84CD76BB875}"/>
    <cellStyle name="40% - ส่วนที่ถูกเน้น6 2" xfId="1041" xr:uid="{E1268874-8408-4CA9-A248-DC02BB3D553B}"/>
    <cellStyle name="60% - Accent1 2" xfId="256" xr:uid="{428BC438-9849-4D89-A3D6-20D5909E8266}"/>
    <cellStyle name="60% - Accent1 2 2" xfId="257" xr:uid="{EBFDCEF5-1D0B-451C-BAEE-A2EB363561D4}"/>
    <cellStyle name="60% - Accent1 2 2 2" xfId="1011" xr:uid="{D68F781E-4F4E-4507-A7A2-6FE60E1DAED0}"/>
    <cellStyle name="60% - Accent1 2 3" xfId="803" xr:uid="{4C59AF54-B047-40FB-99F7-861B55698E72}"/>
    <cellStyle name="60% - Accent1 2 4" xfId="1042" xr:uid="{26516798-1359-4222-A101-277040F54574}"/>
    <cellStyle name="60% - Accent1 2 5" xfId="823" xr:uid="{5718B691-7775-44CE-9DB5-F2ACC5433111}"/>
    <cellStyle name="60% - Accent2 2" xfId="258" xr:uid="{AC479DA8-B93D-4803-9C68-39A5D9EFE4E8}"/>
    <cellStyle name="60% - Accent2 2 2" xfId="259" xr:uid="{E6C5BA89-A291-4CD5-82D3-3AF77FDDC086}"/>
    <cellStyle name="60% - Accent2 2 2 2" xfId="1043" xr:uid="{DFDD6BF5-8C8C-405E-AD60-2CB665950EC9}"/>
    <cellStyle name="60% - Accent2 2 3" xfId="797" xr:uid="{3B5C1BDF-27CA-494D-8E33-2B40D6B56461}"/>
    <cellStyle name="60% - Accent2 2 4" xfId="1008" xr:uid="{1C43947C-E69B-4DF0-9113-1213AC1FD614}"/>
    <cellStyle name="60% - Accent2 2 5" xfId="813" xr:uid="{679482AE-910F-48FA-B49E-CFA91D78C480}"/>
    <cellStyle name="60% - Accent3 2" xfId="260" xr:uid="{F95D75C9-A51F-42BF-B3EF-81F52639311B}"/>
    <cellStyle name="60% - Accent3 2 2" xfId="261" xr:uid="{58CF601B-A002-4626-9395-AD1D9A0E8939}"/>
    <cellStyle name="60% - Accent3 2 2 2" xfId="1045" xr:uid="{2F272237-F494-41C4-AC2A-EC7F22593F5C}"/>
    <cellStyle name="60% - Accent3 2 3" xfId="852" xr:uid="{AB9B2B58-4A6A-4A33-9CB4-9F72159DA292}"/>
    <cellStyle name="60% - Accent3 2 4" xfId="1044" xr:uid="{76918806-5CA2-4FA3-B0C2-50149A6210EA}"/>
    <cellStyle name="60% - Accent3 2 5" xfId="864" xr:uid="{2F525C8C-CB19-4C1B-85D1-5607137903D9}"/>
    <cellStyle name="60% - Accent4 2" xfId="262" xr:uid="{CAC150E4-0B49-425B-B809-77F19A351AAF}"/>
    <cellStyle name="60% - Accent4 2 2" xfId="263" xr:uid="{283ACC57-BD8D-4426-9FE0-E2EFF52DE26B}"/>
    <cellStyle name="60% - Accent4 2 2 2" xfId="1047" xr:uid="{B30402E5-A3A3-41D2-9FA0-4F69BED4FEEE}"/>
    <cellStyle name="60% - Accent4 2 3" xfId="868" xr:uid="{D218D0A0-88FF-48C3-BA1F-476A95599037}"/>
    <cellStyle name="60% - Accent4 2 4" xfId="1046" xr:uid="{581E4EC2-C0E1-418D-A5B3-0F49388631FA}"/>
    <cellStyle name="60% - Accent4 2 5" xfId="798" xr:uid="{791D418D-1DA7-4D43-84D4-3BECABABEED7}"/>
    <cellStyle name="60% - Accent5 2" xfId="264" xr:uid="{623A0283-5098-4F58-87F8-C91940E99E34}"/>
    <cellStyle name="60% - Accent5 2 2" xfId="265" xr:uid="{B6AEB3F2-B4BA-40C8-BB4B-6F6E27F50CEC}"/>
    <cellStyle name="60% - Accent5 2 2 2" xfId="1049" xr:uid="{879ECAC9-9BB8-461E-99BD-278129732304}"/>
    <cellStyle name="60% - Accent5 2 3" xfId="959" xr:uid="{352B8D5A-0FCD-4837-8EA5-314AE41C59E8}"/>
    <cellStyle name="60% - Accent5 2 4" xfId="1048" xr:uid="{96D71F37-1DA3-4348-B04F-DF5A4D158F4F}"/>
    <cellStyle name="60% - Accent5 2 5" xfId="836" xr:uid="{508474B8-7C99-45A1-BC14-02B965CBF473}"/>
    <cellStyle name="60% - Accent6 2" xfId="266" xr:uid="{5C0F2FFD-0339-4E84-817A-48656E408B5E}"/>
    <cellStyle name="60% - Accent6 2 2" xfId="267" xr:uid="{50BA7551-FD6E-42D8-84C2-14935161F8C8}"/>
    <cellStyle name="60% - Accent6 2 2 2" xfId="1051" xr:uid="{0442AD4B-67B3-4502-B947-CBC1D4FB2FEC}"/>
    <cellStyle name="60% - Accent6 2 3" xfId="960" xr:uid="{BF9D3920-B76E-4F20-8A08-4FAC233D5AC9}"/>
    <cellStyle name="60% - Accent6 2 4" xfId="1050" xr:uid="{43432356-CD79-47F0-918F-1363364A81EF}"/>
    <cellStyle name="60% - Accent6 2 5" xfId="897" xr:uid="{B5995714-7166-478E-AE9C-C85D30D647B4}"/>
    <cellStyle name="60% - ส่วนที่ถูกเน้น1" xfId="268" xr:uid="{2D9729A2-D755-4C4E-99DA-54BFB515BA64}"/>
    <cellStyle name="60% - ส่วนที่ถูกเน้น1 2" xfId="1052" xr:uid="{C990DEDA-A4B8-467E-BE97-01B34F4DF23C}"/>
    <cellStyle name="60% - ส่วนที่ถูกเน้น2" xfId="269" xr:uid="{1D972709-0225-4C12-9695-AD2AA11FEA1B}"/>
    <cellStyle name="60% - ส่วนที่ถูกเน้น2 2" xfId="1053" xr:uid="{08EEA7BA-0A2F-4ED8-97A4-8D417B8E85A3}"/>
    <cellStyle name="60% - ส่วนที่ถูกเน้น3" xfId="270" xr:uid="{C5D5B4C5-C6DF-47D0-8695-EACB409D170A}"/>
    <cellStyle name="60% - ส่วนที่ถูกเน้น3 2" xfId="1054" xr:uid="{83356939-CBD3-437B-9CE7-BBC2DB8CA647}"/>
    <cellStyle name="60% - ส่วนที่ถูกเน้น4" xfId="271" xr:uid="{BBB0A8C5-5497-4681-96E5-7C1B60FBB54D}"/>
    <cellStyle name="60% - ส่วนที่ถูกเน้น4 2" xfId="1055" xr:uid="{C9A62608-13ED-493D-9FB3-46177F1000E3}"/>
    <cellStyle name="60% - ส่วนที่ถูกเน้น5" xfId="272" xr:uid="{BBF5DDF6-E2B7-4561-80BA-B86CFDC12519}"/>
    <cellStyle name="60% - ส่วนที่ถูกเน้น5 2" xfId="1056" xr:uid="{0390ECE2-F77A-4C9B-8C3F-FA8430F68A55}"/>
    <cellStyle name="60% - ส่วนที่ถูกเน้น6" xfId="273" xr:uid="{14BFEEC7-04EA-44D0-8B95-237B3F3ED504}"/>
    <cellStyle name="60% - ส่วนที่ถูกเน้น6 2" xfId="1057" xr:uid="{1730B29A-3174-45C3-9D79-2E2FE0F1B569}"/>
    <cellStyle name="Accent1 2" xfId="156" xr:uid="{6CCC4AD8-4D68-4D7A-B601-04BA8EFD96C7}"/>
    <cellStyle name="Accent1 2 2" xfId="275" xr:uid="{8FE078B5-9DD7-4240-897B-DF2D578554F5}"/>
    <cellStyle name="Accent1 2 2 2" xfId="1059" xr:uid="{B3E2B309-153F-4C42-B256-036165E94287}"/>
    <cellStyle name="Accent1 2 3" xfId="50" xr:uid="{87E59488-9566-44F6-908D-9FF2FEC28C1E}"/>
    <cellStyle name="Accent1 2 3 2" xfId="961" xr:uid="{0CBEF515-5290-47BE-8EBB-79DE125D14A7}"/>
    <cellStyle name="Accent1 2 3 3" xfId="910" xr:uid="{7244EAF6-CA1D-47FB-B02D-FBC31A8EE7C5}"/>
    <cellStyle name="Accent1 2 3 4" xfId="274" xr:uid="{5B06C3BB-7670-46C8-8B1C-75EF9C474202}"/>
    <cellStyle name="Accent1 2 4" xfId="1058" xr:uid="{BFCD0C91-38F7-41C5-9D2C-BA095306583D}"/>
    <cellStyle name="Accent1 3" xfId="874" xr:uid="{765460F1-4A3D-41A5-BC2D-779BFC6E68D2}"/>
    <cellStyle name="Accent2 2" xfId="276" xr:uid="{DC8C32AF-139D-4506-A9B2-0D8CAA6DE417}"/>
    <cellStyle name="Accent2 2 2" xfId="277" xr:uid="{DC5EEF04-E6DC-4A25-998A-75B596D5ED41}"/>
    <cellStyle name="Accent2 2 2 2" xfId="1061" xr:uid="{3AC0E26B-A905-4AA7-A7F0-F0B135C136E7}"/>
    <cellStyle name="Accent2 2 3" xfId="962" xr:uid="{23AB420A-6548-4F6A-8958-19777E67C18E}"/>
    <cellStyle name="Accent2 2 4" xfId="1060" xr:uid="{EF6BC848-F84E-4E49-8E6B-BD4F28883BCA}"/>
    <cellStyle name="Accent2 2 5" xfId="802" xr:uid="{1FF12A70-53F9-4A5B-850B-E2B699D258DA}"/>
    <cellStyle name="Accent3 2" xfId="278" xr:uid="{BFBCA45D-4FF4-4492-A0B0-0FECB821CEF9}"/>
    <cellStyle name="Accent3 2 2" xfId="279" xr:uid="{169765E2-797A-4752-9265-60F170FCC8CC}"/>
    <cellStyle name="Accent3 2 2 2" xfId="1063" xr:uid="{E1414431-E916-461D-9A40-81EB9B25817E}"/>
    <cellStyle name="Accent3 2 3" xfId="963" xr:uid="{CCA00D31-2286-4C85-9E6A-767C943C5411}"/>
    <cellStyle name="Accent3 2 4" xfId="1062" xr:uid="{CC73E8E6-979C-47A6-AC0B-1BF658D1A4FB}"/>
    <cellStyle name="Accent3 2 5" xfId="954" xr:uid="{3C3E7367-8AF7-43A4-A6D7-C2284271F389}"/>
    <cellStyle name="Accent4 2" xfId="280" xr:uid="{461FB9B9-7F72-4B37-B887-38FA83BE6546}"/>
    <cellStyle name="Accent4 2 2" xfId="281" xr:uid="{871D2C52-8A38-4DB8-B9CC-F0DEF3640559}"/>
    <cellStyle name="Accent4 2 2 2" xfId="1065" xr:uid="{241A7619-8AE3-419B-9A85-123C693D5054}"/>
    <cellStyle name="Accent4 2 3" xfId="964" xr:uid="{6F7917F1-5235-49F6-9CBF-1B0A9C1D7F51}"/>
    <cellStyle name="Accent4 2 4" xfId="1064" xr:uid="{FC25DE0A-7C7A-4EED-9E1F-93A646099C3E}"/>
    <cellStyle name="Accent4 2 5" xfId="804" xr:uid="{868F5E55-7F32-4440-A473-735121585A86}"/>
    <cellStyle name="Accent5 2" xfId="282" xr:uid="{4F11B0CC-8422-4510-AD4C-559E3705A0C9}"/>
    <cellStyle name="Accent5 2 2" xfId="283" xr:uid="{29B4BD23-ACF3-46AD-BCB5-80888E258A93}"/>
    <cellStyle name="Accent5 2 2 2" xfId="1067" xr:uid="{4CD5F00C-1A38-4FAA-96C6-6771C1982256}"/>
    <cellStyle name="Accent5 2 3" xfId="965" xr:uid="{3472FB3A-9445-4195-9A26-60F9449B21D7}"/>
    <cellStyle name="Accent5 2 4" xfId="1066" xr:uid="{A7EA926D-F62D-4325-97C7-A4C06C02C703}"/>
    <cellStyle name="Accent5 2 5" xfId="875" xr:uid="{AE465B6B-0916-4CB1-BCA4-5C19FF086E99}"/>
    <cellStyle name="Accent6 2" xfId="284" xr:uid="{0C01CC7B-490B-4C39-A6E0-6B7D4404DDE0}"/>
    <cellStyle name="Accent6 2 2" xfId="285" xr:uid="{EB335E49-F510-43EF-BF5A-E7B62E0518FA}"/>
    <cellStyle name="Accent6 2 2 2" xfId="1068" xr:uid="{19A47557-4C96-4200-BA8D-732E9E08F54B}"/>
    <cellStyle name="Accent6 2 3" xfId="966" xr:uid="{955D0722-490F-46D0-9BEE-19AFD1F7DBE1}"/>
    <cellStyle name="Accent6 2 4" xfId="1010" xr:uid="{3094A0ED-ECDA-4817-B5FA-91AF499ED9DF}"/>
    <cellStyle name="Accent6 2 5" xfId="943" xr:uid="{EE42EBA4-0D68-4B37-B007-DF0ABA4F5A03}"/>
    <cellStyle name="Bad 2" xfId="286" xr:uid="{F4406E1D-075F-4195-9996-45F591CB5554}"/>
    <cellStyle name="Bad 2 2" xfId="287" xr:uid="{99F98BEB-D5E7-426F-A8DE-480AECCF3F52}"/>
    <cellStyle name="Bad 2 2 2" xfId="1070" xr:uid="{009B1902-9226-484F-A7C5-5386E74C0860}"/>
    <cellStyle name="Bad 2 3" xfId="967" xr:uid="{0561BE3D-8DE6-41AB-966E-9088B6A52601}"/>
    <cellStyle name="Bad 2 4" xfId="1069" xr:uid="{08621851-DA80-4B6A-B164-6632652BC5A2}"/>
    <cellStyle name="Bad 2 5" xfId="908" xr:uid="{B363C282-DD45-4CEC-9657-A3A85962104E}"/>
    <cellStyle name="Calculation 2" xfId="288" xr:uid="{7F953C56-A7AF-49AF-B99E-5D82EF4BEE20}"/>
    <cellStyle name="Calculation 2 2" xfId="289" xr:uid="{A3BC17DB-7C32-439E-B4AD-9188C715C7BF}"/>
    <cellStyle name="Calculation 2 2 2" xfId="1096" xr:uid="{1EB1A51B-AD72-4D87-9C23-2D26F3C31560}"/>
    <cellStyle name="Calculation 2 3" xfId="968" xr:uid="{CE368FEE-3927-4743-94FA-30EE28BC7BC1}"/>
    <cellStyle name="Calculation 2 4" xfId="1071" xr:uid="{E65A0476-A305-4B80-B106-B2AB86B62CE2}"/>
    <cellStyle name="Calculation 2 5" xfId="810" xr:uid="{AB872627-0437-4A29-A841-E133B7FBEA53}"/>
    <cellStyle name="Check Cell 2" xfId="290" xr:uid="{0FECE3C0-85D5-4679-886F-DD03BAD5288B}"/>
    <cellStyle name="Check Cell 2 2" xfId="291" xr:uid="{0CF05DB7-7272-46B9-8F5F-502B1E909C27}"/>
    <cellStyle name="Check Cell 2 2 2" xfId="1007" xr:uid="{B7CB2E30-2BC6-43FA-B08C-9AA77B8B0E3E}"/>
    <cellStyle name="Check Cell 2 3" xfId="969" xr:uid="{AA3BE838-2507-44D3-A372-22887D7EA892}"/>
    <cellStyle name="Check Cell 2 4" xfId="1003" xr:uid="{3348B50A-256A-4187-859B-EEF16D77CEF1}"/>
    <cellStyle name="Check Cell 2 5" xfId="881" xr:uid="{5A6EDFBB-3AD2-41E0-BC9F-BA3B211EFB83}"/>
    <cellStyle name="Comma 10" xfId="178" xr:uid="{C4823FF8-04A1-4882-AC0C-0061AFC886BC}"/>
    <cellStyle name="Comma 10 11 4" xfId="27" xr:uid="{53A26464-9ACC-4C3B-82BC-11DFD1076344}"/>
    <cellStyle name="Comma 10 11 4 2" xfId="1291" xr:uid="{6724E35A-C860-4235-AFA3-AC8F5194BE86}"/>
    <cellStyle name="Comma 10 11 4 3" xfId="1396" xr:uid="{4E86A762-CA8E-42E9-8923-E44706BDB3EF}"/>
    <cellStyle name="Comma 10 11 4 4" xfId="1652" xr:uid="{A27185E3-B245-46CC-A820-4D834FF62126}"/>
    <cellStyle name="Comma 10 18" xfId="163" xr:uid="{13345814-B3E4-4C06-8E30-6124976F3B03}"/>
    <cellStyle name="Comma 10 18 2" xfId="162" xr:uid="{E2B840BF-DF28-48B7-A621-F1605E1AFDEB}"/>
    <cellStyle name="Comma 10 18 2 2" xfId="185" xr:uid="{C978C313-38C4-424C-A536-FBC2206A9DEC}"/>
    <cellStyle name="Comma 10 18 2 2 2" xfId="507" xr:uid="{DE7482C0-3FAD-46E5-A6A7-B3FD32F5FDEB}"/>
    <cellStyle name="Comma 10 18 2 2 2 2" xfId="691" xr:uid="{67B6C71E-7356-4920-9DFC-001F1CAF036E}"/>
    <cellStyle name="Comma 10 18 2 2 2 2 2" xfId="1596" xr:uid="{C33333C1-247D-4F8B-B33A-BDCF30E86B67}"/>
    <cellStyle name="Comma 10 18 2 2 2 3" xfId="1551" xr:uid="{52911D23-A3E5-47E2-83D7-4066BB92310C}"/>
    <cellStyle name="Comma 10 18 2 2 3" xfId="627" xr:uid="{F2143E3C-A19A-45ED-8824-7A555547609D}"/>
    <cellStyle name="Comma 10 18 2 2 3 2" xfId="1528" xr:uid="{C78F4013-6B4F-43E1-8992-7BEFC264D352}"/>
    <cellStyle name="Comma 10 18 2 2 4" xfId="1579" xr:uid="{5AF7549C-D8BE-4E36-B31D-35F6ACC41344}"/>
    <cellStyle name="Comma 10 18 2 2 5" xfId="1484" xr:uid="{DA2608E8-64A6-4D87-A0BC-786FF08ADB72}"/>
    <cellStyle name="Comma 10 18 2 3" xfId="701" xr:uid="{66730378-C43E-4A02-BAFF-3D7C9DABAAD9}"/>
    <cellStyle name="Comma 10 18 2 3 2" xfId="1601" xr:uid="{1F8BD557-8CD9-4E4D-A489-442D2E6F4683}"/>
    <cellStyle name="Comma 10 18 2 4" xfId="1561" xr:uid="{827CDC45-7487-41D3-B680-8CEB4B4670DD}"/>
    <cellStyle name="Comma 10 18 3" xfId="165" xr:uid="{EADEBA2A-7B9E-4622-A25D-3BE7F272C1C1}"/>
    <cellStyle name="Comma 10 18 3 2" xfId="509" xr:uid="{D31A9725-1A70-43D3-A1FD-5CEC625A31D6}"/>
    <cellStyle name="Comma 10 18 3 2 2" xfId="693" xr:uid="{C10CB93C-B131-461B-9C13-0865AD027D71}"/>
    <cellStyle name="Comma 10 18 3 2 2 2" xfId="1597" xr:uid="{25CB5896-2CD4-4DED-BDD5-64EECB13BAD7}"/>
    <cellStyle name="Comma 10 18 3 2 3" xfId="1553" xr:uid="{02F105E2-1BAB-41ED-8E68-A5FE6C995AFC}"/>
    <cellStyle name="Comma 10 18 3 3" xfId="629" xr:uid="{BADB1960-F5D1-411F-BCF4-460DE92FB56E}"/>
    <cellStyle name="Comma 10 18 3 3 2" xfId="1529" xr:uid="{B66924B8-0527-43E1-BC43-2E69838BF5FF}"/>
    <cellStyle name="Comma 10 18 3 4" xfId="188" xr:uid="{91F2BDDB-7C33-46AB-952C-9B42183E031B}"/>
    <cellStyle name="Comma 10 18 3 4 2" xfId="1580" xr:uid="{54ABEA29-0F4D-4671-AB8A-B5D5F2D83141}"/>
    <cellStyle name="Comma 10 18 3 5" xfId="1486" xr:uid="{4ECAB6EC-B742-4355-A862-39F943A3FD28}"/>
    <cellStyle name="Comma 10 18 3 6" xfId="1405" xr:uid="{ADA16E9B-53B6-4C81-88CB-1BF5A0D70D9E}"/>
    <cellStyle name="Comma 10 18 4" xfId="639" xr:uid="{4902D61D-92F4-4C2B-8713-026275D3F639}"/>
    <cellStyle name="Comma 10 18 4 2" xfId="1533" xr:uid="{BA714589-0CF6-40ED-81C9-98399620B5C6}"/>
    <cellStyle name="Comma 10 18 5" xfId="1584" xr:uid="{5A278C1C-D856-46B6-BBB8-A101444095C5}"/>
    <cellStyle name="Comma 10 18 6" xfId="1494" xr:uid="{EFB8E518-A791-406A-82FB-C8900C4C706E}"/>
    <cellStyle name="Comma 10 2" xfId="503" xr:uid="{D710A33E-9299-4D61-A870-26409681A65C}"/>
    <cellStyle name="Comma 10 2 2" xfId="63" xr:uid="{2A25FB26-6683-4E23-929A-06993BCCF5B3}"/>
    <cellStyle name="Comma 10 2 2 2" xfId="153" xr:uid="{B53AE2FD-CDE1-44FA-8D68-E12F99083636}"/>
    <cellStyle name="Comma 10 2 2 3" xfId="855" xr:uid="{6E7B8E6D-F9ED-4A8A-BE96-D8563DCEECDA}"/>
    <cellStyle name="Comma 10 2 2 4" xfId="1658" xr:uid="{DA975581-74F7-44AA-B63B-A036DB612A6E}"/>
    <cellStyle name="Comma 10 2 2 5" xfId="689" xr:uid="{DDBEF23E-E9CB-4E5E-971A-B6A4064B2DE4}"/>
    <cellStyle name="Comma 10 2 3" xfId="1276" xr:uid="{458E09C1-B667-4ABD-99E7-B48A7EDDD1AB}"/>
    <cellStyle name="Comma 10 2 4" xfId="1549" xr:uid="{5C8DE549-1789-465F-83D5-FC3831E0EFE5}"/>
    <cellStyle name="Comma 10 3" xfId="592" xr:uid="{E88630CF-5677-4C28-A8D3-CD471C1CECEF}"/>
    <cellStyle name="Comma 10 3 2" xfId="1234" xr:uid="{103A1F55-EA93-4A69-807C-BC219CFD1DA6}"/>
    <cellStyle name="Comma 10 3 3" xfId="1482" xr:uid="{577BF623-41FC-4916-8645-A9E6C9233FBB}"/>
    <cellStyle name="Comma 10 4" xfId="620" xr:uid="{E285B4AD-83AB-4818-AF06-65A7A5BF8690}"/>
    <cellStyle name="Comma 10 4 2" xfId="1343" xr:uid="{8F6225A5-67C2-49B5-8324-45CB4D151010}"/>
    <cellStyle name="Comma 10 4 3" xfId="1629" xr:uid="{08F0E4B5-3342-4303-B061-351442E32EEF}"/>
    <cellStyle name="Comma 10 5" xfId="893" xr:uid="{9FFDE266-5719-4813-AD65-55DD7F34AA79}"/>
    <cellStyle name="Comma 10 6" xfId="1416" xr:uid="{1BC2FA06-0F2B-4818-932F-A81B716D49A1}"/>
    <cellStyle name="Comma 100 3" xfId="192" xr:uid="{9D74C81F-CD53-4912-88CD-E1DB79763610}"/>
    <cellStyle name="Comma 100 3 2" xfId="24" xr:uid="{FF843F47-B1FA-4C05-ADCF-6258E66CF9C5}"/>
    <cellStyle name="Comma 100 3 2 2" xfId="55" xr:uid="{F11C69CA-1697-4DCB-86F2-2C846B4AF590}"/>
    <cellStyle name="Comma 100 3 2 2 2" xfId="696" xr:uid="{299E930F-D21C-449E-B863-2DC4D824CC6F}"/>
    <cellStyle name="Comma 100 3 2 2 3" xfId="1599" xr:uid="{4B8BB3BA-D192-4305-8456-947F387FFE3A}"/>
    <cellStyle name="Comma 100 3 2 3" xfId="53" xr:uid="{3362F17B-1E25-4ED7-B7BB-3531EDFD3338}"/>
    <cellStyle name="Comma 100 3 2 3 2" xfId="1556" xr:uid="{0B3AC084-6DD1-4598-941D-7A9C7CB5368C}"/>
    <cellStyle name="Comma 100 3 2 4" xfId="1472" xr:uid="{2D1BB6C1-9188-40C6-95DF-D516AB6CE408}"/>
    <cellStyle name="Comma 100 3 3" xfId="634" xr:uid="{CDC14F22-6658-4E53-8D1C-493CC9536ADB}"/>
    <cellStyle name="Comma 100 3 3 2" xfId="1531" xr:uid="{91141705-FB9A-4DA9-9FE4-7C8226CE4C59}"/>
    <cellStyle name="Comma 100 3 4" xfId="155" xr:uid="{075FBB40-C0F8-4867-BBFC-0953B26050E4}"/>
    <cellStyle name="Comma 100 3 4 2" xfId="1401" xr:uid="{96DFEB96-9B85-46F2-B9A4-7D8E36E75C80}"/>
    <cellStyle name="Comma 100 3 4 3" xfId="1582" xr:uid="{11F891AA-2B0F-4262-8788-AE6FE464D296}"/>
    <cellStyle name="Comma 100 3 5" xfId="1489" xr:uid="{3B47C6CD-65F0-4609-A056-AC53CC9927A7}"/>
    <cellStyle name="Comma 100 3 6" xfId="1438" xr:uid="{D448B3C4-ED2C-47C0-9855-D0E03E7ECB0A}"/>
    <cellStyle name="Comma 103 3 2 2 2 7" xfId="796" xr:uid="{92F645D6-9589-4576-A858-CA64D845087D}"/>
    <cellStyle name="Comma 11" xfId="157" xr:uid="{71D389A6-390F-4F74-ABB6-4F91B0158D0E}"/>
    <cellStyle name="Comma 11 2" xfId="506" xr:uid="{EDACE02E-5D7A-4B9E-A897-A8079199799C}"/>
    <cellStyle name="Comma 11 2 2" xfId="690" xr:uid="{1DDF4D21-8903-4362-9208-7F7842954C9D}"/>
    <cellStyle name="Comma 11 2 2 10 3 3 3 2 2 2" xfId="104" xr:uid="{5357244F-7F94-495C-AC2E-C33CD7FBF726}"/>
    <cellStyle name="Comma 11 2 2 10 3 3 3 2 2 2 2" xfId="1673" xr:uid="{84AC97E1-7C26-49CF-82DC-B41FBD2B20F3}"/>
    <cellStyle name="Comma 11 2 2 2" xfId="1372" xr:uid="{14B20A82-5C6E-4B55-91C6-D89DE18E71AA}"/>
    <cellStyle name="Comma 11 2 3" xfId="1267" xr:uid="{FDFC9099-725E-4054-BBAD-DCC39B8284D9}"/>
    <cellStyle name="Comma 11 2 4" xfId="1550" xr:uid="{75E2E50F-E122-4E95-8012-F2ECD14A93BC}"/>
    <cellStyle name="Comma 11 3" xfId="546" xr:uid="{4F15F89A-9320-4EA4-8D27-B34A4F421EBB}"/>
    <cellStyle name="Comma 11 3 2" xfId="731" xr:uid="{DD39A599-E5A9-4E98-BD20-B8B89CB73CC3}"/>
    <cellStyle name="Comma 11 3 2 2" xfId="1605" xr:uid="{3B7DAC38-3440-4115-865C-0B9BA3309EAE}"/>
    <cellStyle name="Comma 11 3 3" xfId="1225" xr:uid="{961CC69F-3D65-44DA-9B36-8CEDE031F321}"/>
    <cellStyle name="Comma 11 3 4" xfId="1538" xr:uid="{9363F57F-EEC9-47BF-8C4E-C3FD9D656357}"/>
    <cellStyle name="Comma 11 4" xfId="679" xr:uid="{BA376F2B-E005-4B7E-9B9E-319F74D34600}"/>
    <cellStyle name="Comma 11 4 2" xfId="1336" xr:uid="{D6B8444D-F90A-4ECB-BCC2-7705B8F83D0B}"/>
    <cellStyle name="Comma 11 4 3" xfId="1595" xr:uid="{E5A7E322-DFFB-4652-B380-346E9BE90F49}"/>
    <cellStyle name="Comma 11 5" xfId="483" xr:uid="{D110B597-7367-4454-A071-2369960CD2ED}"/>
    <cellStyle name="Comma 11 5 2" xfId="1483" xr:uid="{2E285879-D4CA-4E0C-B35C-581D43BC47ED}"/>
    <cellStyle name="Comma 11 6" xfId="1014" xr:uid="{65AD79C8-FCD7-4C20-BE9F-720FF1E90C61}"/>
    <cellStyle name="Comma 11 7" xfId="1419" xr:uid="{504D82AB-2529-478C-A0C4-87AF801937A3}"/>
    <cellStyle name="Comma 119" xfId="64" xr:uid="{A5B7FBF0-F50B-46AD-BC42-578EA7B9146B}"/>
    <cellStyle name="Comma 119 2" xfId="1659" xr:uid="{49747D34-012A-4096-B8A1-C9E7ADE2474D}"/>
    <cellStyle name="Comma 12" xfId="491" xr:uid="{0236BCF6-20EC-44CB-A20C-80D91D250E75}"/>
    <cellStyle name="Comma 12 2" xfId="600" xr:uid="{2F5D8767-BB62-488A-BD61-8483C9C60AD9}"/>
    <cellStyle name="Comma 12 2 2" xfId="775" xr:uid="{9E0F5F26-484E-4176-A8CA-CBA1BC14987F}"/>
    <cellStyle name="Comma 12 2 3" xfId="1244" xr:uid="{25BC6CBF-2BA6-4894-8639-AEECF65656F3}"/>
    <cellStyle name="Comma 12 2 4" xfId="1454" xr:uid="{16E8FA3D-5CE1-4361-9368-D0EECB735A6D}"/>
    <cellStyle name="Comma 12 3" xfId="681" xr:uid="{2BA38DD2-C667-4A2C-A2AC-33349D3B1E65}"/>
    <cellStyle name="Comma 12 3 2" xfId="1351" xr:uid="{CD42C7A9-326C-4B94-A3C0-4C13DD3DF098}"/>
    <cellStyle name="Comma 12 3 3" xfId="1542" xr:uid="{1F923669-FC2B-4C97-86DE-F9D6DA3080CB}"/>
    <cellStyle name="Comma 12 4" xfId="1182" xr:uid="{13CAD600-C592-4476-8FB8-58CE999760FB}"/>
    <cellStyle name="Comma 12 5" xfId="1468" xr:uid="{453CCFDE-BE15-4030-9518-69002B59495D}"/>
    <cellStyle name="Comma 13" xfId="494" xr:uid="{698B051B-8A5B-4396-87D4-3FDB567FE2ED}"/>
    <cellStyle name="Comma 13 2" xfId="683" xr:uid="{FE9AB278-C19F-4A84-AEE4-5E0D3331DB17}"/>
    <cellStyle name="Comma 13 2 2" xfId="1391" xr:uid="{B875DD5C-6182-416D-AED4-7199A8718D62}"/>
    <cellStyle name="Comma 13 2 3" xfId="1544" xr:uid="{7F5166D0-D901-427A-B111-69A6ACD92DE5}"/>
    <cellStyle name="Comma 13 3" xfId="1287" xr:uid="{94287AA2-EF03-4E0F-A274-BBE514118465}"/>
    <cellStyle name="Comma 13 3 3 8 3" xfId="106" xr:uid="{113CD666-8CB8-44B0-BB81-DDBF90774535}"/>
    <cellStyle name="Comma 13 3 3 8 3 3" xfId="608" xr:uid="{C0F132C8-B963-4ED5-AFA4-FE2221BCA73E}"/>
    <cellStyle name="Comma 13 3 3 8 3 3 2" xfId="781" xr:uid="{F7ED5895-7DF7-47C5-95C3-D46651E12526}"/>
    <cellStyle name="Comma 13 3 3 8 3 3 3" xfId="1448" xr:uid="{EB95FC79-A691-4566-832A-9E98AF60948C}"/>
    <cellStyle name="Comma 13 4" xfId="1420" xr:uid="{87A1AE98-75FC-48CA-9BC1-EF1F5FDE97E7}"/>
    <cellStyle name="Comma 13 6" xfId="594" xr:uid="{AE800BCD-0D7D-4016-8884-050FB27B61B1}"/>
    <cellStyle name="Comma 13 6 2" xfId="771" xr:uid="{CE28D33F-7ED4-4F8E-8A95-2B4034040E8F}"/>
    <cellStyle name="Comma 13 6 3" xfId="1459" xr:uid="{6B0D3A5B-89E3-4A34-87D8-256F2D6824E9}"/>
    <cellStyle name="Comma 14" xfId="558" xr:uid="{F3A361E4-D0F4-486E-B210-570A407FC216}"/>
    <cellStyle name="Comma 14 2" xfId="742" xr:uid="{356D6556-0D5C-4807-AF55-3DCCF8E71312}"/>
    <cellStyle name="Comma 14 2 2" xfId="1393" xr:uid="{21FEDE65-4E56-4DC2-9E46-E25C2211BEBF}"/>
    <cellStyle name="Comma 14 2 3" xfId="605" xr:uid="{6C356EE3-BE0F-484C-B08E-806556E14CC0}"/>
    <cellStyle name="Comma 14 2 3 2" xfId="778" xr:uid="{66BE4691-9126-4E21-9649-28F07F457E78}"/>
    <cellStyle name="Comma 14 2 3 3" xfId="1444" xr:uid="{8B0E1AF9-1518-4CB6-9FF0-30B813B024AC}"/>
    <cellStyle name="Comma 14 2 4" xfId="1608" xr:uid="{C78EA0F5-C26A-49E0-9A34-CF0E273E0521}"/>
    <cellStyle name="Comma 14 3" xfId="1430" xr:uid="{9DF026A1-8A24-462F-865F-C61CA3A05FAA}"/>
    <cellStyle name="Comma 14 4" xfId="588" xr:uid="{92540D3B-886F-4E74-B355-5948624C6B7C}"/>
    <cellStyle name="Comma 14 4 2" xfId="770" xr:uid="{C9D502D6-FAC8-43F7-982C-C28857DB88AA}"/>
    <cellStyle name="Comma 14 4 3" xfId="1458" xr:uid="{963CB171-0752-4D40-8380-E7CD32342EDB}"/>
    <cellStyle name="Comma 15" xfId="561" xr:uid="{8BA5911D-C604-432B-85B5-EDF56E44B83C}"/>
    <cellStyle name="Comma 15 2" xfId="745" xr:uid="{8E95C42A-C95B-4F03-9B22-F58A14555511}"/>
    <cellStyle name="Comma 15 2 2" xfId="1394" xr:uid="{4D5A571F-4B6A-4F3E-8B03-62C4B300A96D}"/>
    <cellStyle name="Comma 15 2 3" xfId="1610" xr:uid="{0E0B790B-7775-41AF-BA9E-54C38EB5648E}"/>
    <cellStyle name="Comma 15 3" xfId="1407" xr:uid="{AAC5145D-5E5B-46DA-AE1D-1D1938B9643D}"/>
    <cellStyle name="Comma 16" xfId="582" xr:uid="{8BB1A6B5-7F88-4516-AFD6-3B88312B5181}"/>
    <cellStyle name="Comma 16 2" xfId="599" xr:uid="{3C114D2A-567F-492B-B76D-75E4A6AC1073}"/>
    <cellStyle name="Comma 16 2 2" xfId="774" xr:uid="{E205BDB1-0995-4D9B-A6BC-B02DB2187002}"/>
    <cellStyle name="Comma 16 2 3" xfId="1325" xr:uid="{F065E326-C7E6-4D29-9B90-54169E7DB1CF}"/>
    <cellStyle name="Comma 16 2 4" xfId="1453" xr:uid="{BA25842A-1006-40F3-A4A8-52E538F20C78}"/>
    <cellStyle name="Comma 16 3" xfId="766" xr:uid="{7594AD71-03B4-4ECB-AF66-10743B776621}"/>
    <cellStyle name="Comma 16 4" xfId="1203" xr:uid="{E4347716-0D90-4E2A-9326-38533690A197}"/>
    <cellStyle name="Comma 16 5" xfId="1443" xr:uid="{E62F3577-E6F5-43CA-964B-FF186641A998}"/>
    <cellStyle name="Comma 17" xfId="583" xr:uid="{1D20D508-3F29-4630-B8EA-9D4D611AC39D}"/>
    <cellStyle name="Comma 17 2" xfId="1184" xr:uid="{02B47304-F450-4A5A-981C-78BE8869D238}"/>
    <cellStyle name="Comma 17 3" xfId="1470" xr:uid="{26900D9C-D7B5-402C-A4D1-1D586EA6FFE6}"/>
    <cellStyle name="Comma 18" xfId="603" xr:uid="{7C501BB4-93AF-4DCC-A848-C287B91E7303}"/>
    <cellStyle name="Comma 18 2" xfId="777" xr:uid="{236BA527-5A65-4D67-81C5-4F50D18CE7F5}"/>
    <cellStyle name="Comma 18 3" xfId="1295" xr:uid="{8D8847EF-1C5F-4783-B996-CEAAA2E5C496}"/>
    <cellStyle name="Comma 18 4" xfId="1456" xr:uid="{84E10259-9630-495B-90CB-E57B08C00162}"/>
    <cellStyle name="Comma 19" xfId="98" xr:uid="{B9C30781-761E-42E2-A157-9D4FCAEF7EB6}"/>
    <cellStyle name="Comma 19 2" xfId="661" xr:uid="{0EA8F834-A89A-4AC4-ACF3-6EA8986B26F4}"/>
    <cellStyle name="Comma 19 3" xfId="805" xr:uid="{61A10025-6591-46EE-889A-91019B0CD30C}"/>
    <cellStyle name="Comma 19 4" xfId="1475" xr:uid="{6C8045A1-C8C4-4991-A18A-FF0497E9A470}"/>
    <cellStyle name="Comma 19 5" xfId="626" xr:uid="{9C9321CC-7C8C-40DA-A0BA-EC11EFBE2CC5}"/>
    <cellStyle name="Comma 2" xfId="8" xr:uid="{EB91DFBD-4D1F-4648-B980-4D853770C3E2}"/>
    <cellStyle name="Comma 2 10" xfId="947" xr:uid="{B423FB2A-0870-4631-84B9-F242EB101A95}"/>
    <cellStyle name="Comma 2 101 2 2" xfId="90" xr:uid="{CF6175D2-0CA0-42EF-A126-3BCDA3725C4D}"/>
    <cellStyle name="Comma 2 101 2 2 2" xfId="1667" xr:uid="{441F5A68-9AD1-48A8-B2C6-D5F3364C742A}"/>
    <cellStyle name="Comma 2 101 2 9 2" xfId="554" xr:uid="{2354D0D1-20C6-4A93-97B7-82A23EDB58CA}"/>
    <cellStyle name="Comma 2 101 2 9 2 2" xfId="739" xr:uid="{AF9E795F-4FE5-45F0-BE61-D5125F54E3B8}"/>
    <cellStyle name="Comma 2 101 2 9 2 2 2" xfId="1607" xr:uid="{AC7B03CE-BE47-49DB-8443-AABA8F5D8B44}"/>
    <cellStyle name="Comma 2 101 2 9 2 3" xfId="1425" xr:uid="{EF602A22-CC6E-492B-8715-D9067E21BAD5}"/>
    <cellStyle name="Comma 2 101 2 9 2 4" xfId="1422" xr:uid="{193C6A88-55D7-497B-8481-C0C149E6A31E}"/>
    <cellStyle name="Comma 2 11" xfId="1406" xr:uid="{65ABF601-45D2-4C8E-AB3F-DB29C712EA0D}"/>
    <cellStyle name="Comma 2 115" xfId="107" xr:uid="{8CAA74F6-4CD2-41EC-85E1-970EF16BAC6A}"/>
    <cellStyle name="Comma 2 115 2" xfId="1674" xr:uid="{6120FDFB-67AC-40A9-BCD7-87F0D5D9DB5D}"/>
    <cellStyle name="Comma 2 12" xfId="187" xr:uid="{69EFCB60-E298-4994-A92B-CFDA81585C0C}"/>
    <cellStyle name="Comma 2 12 2" xfId="508" xr:uid="{CA8A655C-57DB-491F-9CDE-FF099346A3BC}"/>
    <cellStyle name="Comma 2 12 2 2" xfId="692" xr:uid="{CC264A95-3170-4E5D-A0E3-C87269CCDA7B}"/>
    <cellStyle name="Comma 2 12 2 3" xfId="1552" xr:uid="{87D331A2-E0A1-4603-95E2-6A337285EBD2}"/>
    <cellStyle name="Comma 2 12 3" xfId="628" xr:uid="{38668C30-29AA-4853-9F8B-F6FD6FD2CB56}"/>
    <cellStyle name="Comma 2 12 3 2" xfId="1485" xr:uid="{0C031AE7-6672-47D3-8D8E-6691ACF3244F}"/>
    <cellStyle name="Comma 2 12 4" xfId="1428" xr:uid="{334FCCEB-99D9-45A8-A734-EB4C98F30485}"/>
    <cellStyle name="Comma 2 13" xfId="1683" xr:uid="{E2719D1E-F35A-4B67-9A50-C18D95F31CAE}"/>
    <cellStyle name="Comma 2 15 2 5 3 2 2 2" xfId="83" xr:uid="{D791D5AE-FF4C-4700-9CCA-951D7D77D9B2}"/>
    <cellStyle name="Comma 2 15 2 5 3 2 2 2 2" xfId="1666" xr:uid="{243CDB21-6FD2-4E55-A557-4D8FCE322DD9}"/>
    <cellStyle name="Comma 2 2" xfId="13" xr:uid="{2770EABD-96EF-4B80-B6C0-E537F73409EC}"/>
    <cellStyle name="Comma 2 2 10" xfId="1315" xr:uid="{8C18E04F-38F2-4EA5-A03B-BC7C06B41CFB}"/>
    <cellStyle name="Comma 2 2 11" xfId="822" xr:uid="{C05A8F5A-54C2-4088-8EF1-9598E151D207}"/>
    <cellStyle name="Comma 2 2 12" xfId="1421" xr:uid="{213E2E59-04D2-466E-982C-C457DDEFB166}"/>
    <cellStyle name="Comma 2 2 13" xfId="1685" xr:uid="{60994A31-189F-4E7B-A291-634AE7FA3151}"/>
    <cellStyle name="Comma 2 2 2" xfId="47" xr:uid="{867E8297-B909-4F4B-BCE0-AF723E5E724A}"/>
    <cellStyle name="Comma 2 2 2 10" xfId="200" xr:uid="{C210A629-373B-41B9-934F-CC530F03D48D}"/>
    <cellStyle name="Comma 2 2 2 10 2" xfId="520" xr:uid="{09222262-E5A2-4317-A43A-1FB9A4D95900}"/>
    <cellStyle name="Comma 2 2 2 10 2 2" xfId="705" xr:uid="{78B97587-9F38-47ED-8813-7B7CFD985498}"/>
    <cellStyle name="Comma 2 2 2 10 2 2 2" xfId="1564" xr:uid="{D493860C-5F34-45A2-8869-B812503FBFA7}"/>
    <cellStyle name="Comma 2 2 2 10 2 3" xfId="1418" xr:uid="{85D1B68F-A024-4452-AE55-E0B7ED1CC094}"/>
    <cellStyle name="Comma 2 2 2 10 3" xfId="643" xr:uid="{E276A24E-0C55-49CD-B6FE-654AA97B2955}"/>
    <cellStyle name="Comma 2 2 2 10 4" xfId="1498" xr:uid="{29118C91-86F7-4593-AA00-D4082A213253}"/>
    <cellStyle name="Comma 2 2 2 11" xfId="164" xr:uid="{F8A94C96-C6F2-478D-BB97-59B81BF9FB7B}"/>
    <cellStyle name="Comma 2 2 2 2" xfId="524" xr:uid="{D9198C01-6839-48BA-906B-19D09C37D195}"/>
    <cellStyle name="Comma 2 2 2 2 2" xfId="709" xr:uid="{528EE7BC-8311-4FDB-B484-50A53CB20842}"/>
    <cellStyle name="Comma 2 2 2 2 2 2" xfId="1274" xr:uid="{51FA40AD-79CA-4F23-BD58-064AC8FE5C91}"/>
    <cellStyle name="Comma 2 2 2 2 3" xfId="1379" xr:uid="{C424BBB2-40D0-4BB7-87E5-67B8EC7D8350}"/>
    <cellStyle name="Comma 2 2 2 2 4" xfId="831" xr:uid="{5A1A2A80-36EB-4902-9414-E8E3215CC287}"/>
    <cellStyle name="Comma 2 2 2 2 4 2 2" xfId="111" xr:uid="{E1A428EA-EEC5-4FB4-818F-21D5D31DBA28}"/>
    <cellStyle name="Comma 2 2 2 2 4 2 2 2" xfId="1676" xr:uid="{9335D79C-B2B0-4526-804F-F3B388618398}"/>
    <cellStyle name="Comma 2 2 2 2 5" xfId="1567" xr:uid="{4D032165-B62E-46C1-AF00-5AE8D47F89D6}"/>
    <cellStyle name="Comma 2 2 2 2 6" xfId="1713" xr:uid="{BAC0F7F1-FD39-431C-8C91-43EFFF03E84B}"/>
    <cellStyle name="Comma 2 2 2 3" xfId="647" xr:uid="{5EDFDF52-1EFF-44D0-8805-ABE083FEE608}"/>
    <cellStyle name="Comma 2 2 2 3 2" xfId="1109" xr:uid="{F0903D7A-F67C-4020-AAC0-4B42C82CD8C5}"/>
    <cellStyle name="Comma 2 2 2 4" xfId="218" xr:uid="{30C0C668-34C3-4E65-8075-3660BEFA4A01}"/>
    <cellStyle name="Comma 2 2 2 4 2" xfId="1231" xr:uid="{7B783ADA-29F5-43E5-A5D5-5E3D394BA2D7}"/>
    <cellStyle name="Comma 2 2 2 5" xfId="1341" xr:uid="{652D42A8-9EFE-46C7-841A-122B6F979B77}"/>
    <cellStyle name="Comma 2 2 2 6" xfId="876" xr:uid="{8209FDAC-4D60-4A4F-9EDD-23AEC5B35D51}"/>
    <cellStyle name="Comma 2 2 2 7" xfId="1503" xr:uid="{A07C4096-3AA7-4D07-A6C4-0424C8996FC1}"/>
    <cellStyle name="Comma 2 2 2 8" xfId="1654" xr:uid="{53549333-2238-46BE-A4DF-69ABC5BA0B7B}"/>
    <cellStyle name="Comma 2 2 2 9" xfId="1699" xr:uid="{79E4CBC5-0842-49E7-8451-2430D4F53BB1}"/>
    <cellStyle name="Comma 2 2 3" xfId="110" xr:uid="{F1F21806-6AAA-4753-946E-F2F5F3C50679}"/>
    <cellStyle name="Comma 2 2 3 2" xfId="596" xr:uid="{6C34FF0E-ED60-44D1-A7DA-2CF79594144B}"/>
    <cellStyle name="Comma 2 2 3 2 2" xfId="772" xr:uid="{FDD75733-14AD-49CB-AEAB-B202E92BF4E0}"/>
    <cellStyle name="Comma 2 2 3 2 3" xfId="1239" xr:uid="{AC41D97E-ACBF-460B-8F08-694DBE183F14}"/>
    <cellStyle name="Comma 2 2 3 2 4" xfId="1451" xr:uid="{1BE6245D-ED2F-45E2-9115-0B141A622784}"/>
    <cellStyle name="Comma 2 2 3 3" xfId="694" xr:uid="{211A18AD-5020-485B-9C15-5C1347733E4A}"/>
    <cellStyle name="Comma 2 2 3 3 2" xfId="1347" xr:uid="{4E84A3D0-5D3E-4323-AC3D-FA948F6D23D4}"/>
    <cellStyle name="Comma 2 2 3 3 3" xfId="1424" xr:uid="{73374B3F-D28E-4D03-BF3E-D8FFF188468A}"/>
    <cellStyle name="Comma 2 2 3 4" xfId="510" xr:uid="{8F4623B7-9B7C-4252-8243-866200F83F99}"/>
    <cellStyle name="Comma 2 2 3 5" xfId="820" xr:uid="{9CC519B0-3A6E-49B9-BD60-98B320B9408D}"/>
    <cellStyle name="Comma 2 2 3 6" xfId="1554" xr:uid="{AFBAC50F-55E2-4BC0-A6F3-F2E1470753D7}"/>
    <cellStyle name="Comma 2 2 3 7" xfId="1675" xr:uid="{970635FF-3AD9-49FB-8176-A7CE39684E3F}"/>
    <cellStyle name="Comma 2 2 3 8" xfId="159" xr:uid="{4E07D81C-E257-4CE8-BDCC-EC1794B32BAE}"/>
    <cellStyle name="Comma 2 2 4" xfId="78" xr:uid="{E32E6663-A033-4290-94AF-627E98CFE75E}"/>
    <cellStyle name="Comma 2 2 4 2" xfId="747" xr:uid="{B5AC47BB-B00F-4828-98A4-BACA910FFE07}"/>
    <cellStyle name="Comma 2 2 4 2 2" xfId="1250" xr:uid="{F23C6A1D-FECB-4659-961F-8BC37EC3E05A}"/>
    <cellStyle name="Comma 2 2 4 2 3" xfId="1706" xr:uid="{3871074F-CDC1-4DD5-BA0D-0FE4FF4AA14B}"/>
    <cellStyle name="Comma 2 2 4 3" xfId="1355" xr:uid="{7ECEBA1A-F1F1-4D06-9322-F9C84D929A52}"/>
    <cellStyle name="Comma 2 2 4 4" xfId="894" xr:uid="{27E7C1E0-664F-416C-A4FD-EBC8222DAB34}"/>
    <cellStyle name="Comma 2 2 4 5" xfId="1611" xr:uid="{2F17C795-027F-4AEB-B946-75FCC9EAE388}"/>
    <cellStyle name="Comma 2 2 4 6" xfId="1665" xr:uid="{90FBF3C2-44BB-48BC-B08A-7D19249BD5FE}"/>
    <cellStyle name="Comma 2 2 4 7" xfId="1691" xr:uid="{20934D64-3EF0-4C47-9CE4-9C9F66590434}"/>
    <cellStyle name="Comma 2 2 4 8" xfId="563" xr:uid="{14826C05-02A9-4B09-A16B-979F96F8869C}"/>
    <cellStyle name="Comma 2 2 5" xfId="631" xr:uid="{2F715173-FE38-4B48-990F-CB65A92ED795}"/>
    <cellStyle name="Comma 2 2 5 2" xfId="174" xr:uid="{C55BC055-E1E7-4FE6-BD89-984D2190DA7C}"/>
    <cellStyle name="Comma 2 2 5 3" xfId="799" xr:uid="{7D176155-9FE5-4E8E-BEE5-01C70489C533}"/>
    <cellStyle name="Comma 2 2 5 4" xfId="1487" xr:uid="{6A9A7AA7-AC16-443A-AE48-38CC2195FD2A}"/>
    <cellStyle name="Comma 2 2 5 7 2" xfId="169" xr:uid="{840D995C-9F55-408E-B93C-CF9E2B8E25DF}"/>
    <cellStyle name="Comma 2 2 6" xfId="788" xr:uid="{908F8B89-99EF-4A15-8507-D416D4E33B49}"/>
    <cellStyle name="Comma 2 2 7" xfId="1185" xr:uid="{EC21ABD5-ED72-4F75-BE19-D4C166063CBC}"/>
    <cellStyle name="Comma 2 2 8" xfId="1296" xr:uid="{B83EABF3-19D3-4449-9E5F-42C841A9A5EF}"/>
    <cellStyle name="Comma 2 2 9" xfId="1300" xr:uid="{C12321FA-0647-419A-B434-B4FBF3304C5C}"/>
    <cellStyle name="Comma 2 3" xfId="207" xr:uid="{5DB2D478-AE99-4A48-B304-2B305F85F72F}"/>
    <cellStyle name="Comma 2 3 2" xfId="1095" xr:uid="{E0182F12-7323-4A94-BF90-E2F497DA6DE0}"/>
    <cellStyle name="Comma 2 3 2 2" xfId="1501" xr:uid="{B0663F53-4575-473C-830B-B5B89FAA0EFC}"/>
    <cellStyle name="Comma 2 3 2 3" xfId="1709" xr:uid="{90C88964-E82C-471A-8348-7E7A6053E137}"/>
    <cellStyle name="Comma 2 3 3" xfId="1210" xr:uid="{726A5D33-CFDB-4E79-B648-14D74C207F13}"/>
    <cellStyle name="Comma 2 3 4" xfId="817" xr:uid="{E72646CC-E36C-48A4-B7D3-F08BE6C92880}"/>
    <cellStyle name="Comma 2 3 5" xfId="1462" xr:uid="{06DA97EC-8CFF-430B-B5DB-1A812B65C45F}"/>
    <cellStyle name="Comma 2 3 6" xfId="1695" xr:uid="{471A0717-E63C-40EA-AAC2-3019D85C8EDA}"/>
    <cellStyle name="Comma 2 4" xfId="70" xr:uid="{3594E062-441F-47B9-B774-8BE5B8448022}"/>
    <cellStyle name="Comma 2 4 2" xfId="62" xr:uid="{FC1CD632-E586-4810-8DB4-B6DA600AFE5A}"/>
    <cellStyle name="Comma 2 4 2 2" xfId="726" xr:uid="{7C2D1E19-4099-4425-854D-EC0EFD7C74B1}"/>
    <cellStyle name="Comma 2 4 2 2 2" xfId="1374" xr:uid="{3C01ECB7-C601-4980-8DFE-BB9CF0D569AA}"/>
    <cellStyle name="Comma 2 4 2 3" xfId="1269" xr:uid="{B0756CAD-AC01-46C4-9F1A-C2BFEE53F3A4}"/>
    <cellStyle name="Comma 2 4 2 4" xfId="806" xr:uid="{A279859D-048D-4391-ABDC-46E739F45754}"/>
    <cellStyle name="Comma 2 4 2 5" xfId="1603" xr:uid="{67BA158B-8F39-4D7C-B5F7-1485E6E3B558}"/>
    <cellStyle name="Comma 2 4 2 6" xfId="1657" xr:uid="{6E59511A-C620-433D-8BBA-796C4D86101B}"/>
    <cellStyle name="Comma 2 4 2 7" xfId="541" xr:uid="{25096302-EFED-4CFF-BC78-D302B46F1959}"/>
    <cellStyle name="Comma 2 4 3" xfId="678" xr:uid="{E3242ACF-2943-4F39-B088-8A7E8731BDD2}"/>
    <cellStyle name="Comma 2 4 3 2" xfId="1227" xr:uid="{B1C5ADCC-1983-4F6A-A6BD-9E53519F9163}"/>
    <cellStyle name="Comma 2 4 3 3" xfId="1537" xr:uid="{3F21518D-B370-46E1-AA32-031986C00489}"/>
    <cellStyle name="Comma 2 4 4" xfId="1338" xr:uid="{13ED784F-C7FD-4AAC-A803-0BED7C8EAEB6}"/>
    <cellStyle name="Comma 2 4 5" xfId="856" xr:uid="{106BDF1C-E347-427A-A6C8-997354DF7155}"/>
    <cellStyle name="Comma 2 4 6" xfId="1410" xr:uid="{51859AB7-2D9F-4F76-84D2-A6A199532EE7}"/>
    <cellStyle name="Comma 2 4 7" xfId="1660" xr:uid="{67020E96-9531-411D-9B7D-67A310E56F29}"/>
    <cellStyle name="Comma 2 4 8" xfId="1702" xr:uid="{1AE42424-9F3B-4EA5-AB4A-6AF4343CCF91}"/>
    <cellStyle name="Comma 2 4 9" xfId="481" xr:uid="{B36EE630-8D98-4C1E-9909-914FA0F9D380}"/>
    <cellStyle name="Comma 2 5" xfId="152" xr:uid="{1800587A-0C53-44DC-9258-D84C0592B008}"/>
    <cellStyle name="Comma 2 5 2" xfId="610" xr:uid="{3D493602-519B-43EC-BED4-D75CE5CDA215}"/>
    <cellStyle name="Comma 2 5 2 2" xfId="1180" xr:uid="{7FB63847-D6BC-49A0-90F1-84E1C6DDCE8F}"/>
    <cellStyle name="Comma 2 5 2 2 2" xfId="1712" xr:uid="{CA11D6AB-8590-42E4-98A0-8EC4E8AF23BF}"/>
    <cellStyle name="Comma 2 5 2 2 3" xfId="1698" xr:uid="{D0E23276-E9CB-43A7-8DAC-E85A6AAD6C92}"/>
    <cellStyle name="Comma 2 5 2 3" xfId="1694" xr:uid="{8E2F4798-BFD4-4C87-BA9F-1A1EA47D2D78}"/>
    <cellStyle name="Comma 2 5 2 3 2" xfId="1708" xr:uid="{B0D2A296-2407-4E19-B301-4EB9267BBB27}"/>
    <cellStyle name="Comma 2 5 2 4" xfId="1701" xr:uid="{FE4DE63A-DD0C-48FA-A844-BD0B004D6EC9}"/>
    <cellStyle name="Comma 2 5 2 5" xfId="1682" xr:uid="{25EE6648-3ECD-474F-AB0E-AE2B1C908094}"/>
    <cellStyle name="Comma 2 5 3" xfId="682" xr:uid="{E7AEFAD3-ECE6-43B0-9A0C-9345151CD35C}"/>
    <cellStyle name="Comma 2 5 3 2" xfId="1179" xr:uid="{271871F4-404B-4081-AFBF-0E758686DE6A}"/>
    <cellStyle name="Comma 2 5 3 3" xfId="1543" xr:uid="{FD4E3381-FC9E-4A1C-B7FA-1EB80144DCAA}"/>
    <cellStyle name="Comma 2 5 4" xfId="493" xr:uid="{ED098CBC-1281-41AF-8024-5AE42EC1142A}"/>
    <cellStyle name="Comma 2 5 4 2" xfId="1189" xr:uid="{F0F11201-3E14-4BB2-9F35-CBCB3EC1BFAC}"/>
    <cellStyle name="Comma 2 5 5" xfId="882" xr:uid="{EAB80D22-8E3C-4939-AA95-A3E3F032BE26}"/>
    <cellStyle name="Comma 2 5 6" xfId="1417" xr:uid="{651972BD-3D8D-4076-BBCA-E62BADA5B3F9}"/>
    <cellStyle name="Comma 2 5 7" xfId="1680" xr:uid="{E3117566-2543-43D4-984C-93418648FF31}"/>
    <cellStyle name="Comma 2 6" xfId="587" xr:uid="{DA5B9A57-4F1A-47F0-B3D5-080D9673C874}"/>
    <cellStyle name="Comma 2 6 2" xfId="938" xr:uid="{4BBE3CC8-0457-4B49-BC57-ECE5859EF5CF}"/>
    <cellStyle name="Comma 2 6 3" xfId="1469" xr:uid="{BF6973CB-AD08-405A-AA3B-40D19D4580E7}"/>
    <cellStyle name="Comma 2 7" xfId="622" xr:uid="{DFFCF49F-31A2-447A-B6C6-2322E098BC65}"/>
    <cellStyle name="Comma 2 7 2" xfId="1181" xr:uid="{3798C989-35E1-499F-8FE8-D5621B68C95D}"/>
    <cellStyle name="Comma 2 7 3" xfId="1476" xr:uid="{02BF17D0-28C4-4DF5-9DCF-DFE3F92F5993}"/>
    <cellStyle name="Comma 2 8" xfId="180" xr:uid="{FDD2F69A-F886-4E52-92D1-E49A2008D563}"/>
    <cellStyle name="Comma 2 8 2" xfId="1622" xr:uid="{0D8642B0-ACFB-4DED-9792-9EF1D466748E}"/>
    <cellStyle name="Comma 2 9" xfId="72" xr:uid="{002E73EA-E1DF-4669-B02C-4DBCF516EFAA}"/>
    <cellStyle name="Comma 2 9 2" xfId="1628" xr:uid="{B816908D-5854-448F-8B84-199905DA9218}"/>
    <cellStyle name="Comma 2 9 3" xfId="1661" xr:uid="{14535AF8-5F10-45EB-AB78-621009CDC18A}"/>
    <cellStyle name="Comma 20" xfId="1313" xr:uid="{D4404804-F09A-40CD-B2A0-13D5718E652A}"/>
    <cellStyle name="Comma 20 2" xfId="1427" xr:uid="{00E0DB2D-7ACD-4DB9-9F60-0FD1424256BA}"/>
    <cellStyle name="Comma 21" xfId="75" xr:uid="{5DA06E0C-20C8-4CB4-8014-F58C5AF19BDF}"/>
    <cellStyle name="Comma 21 2" xfId="1620" xr:uid="{CA8ED966-F28B-4BA9-AADD-BFF0BD040B5D}"/>
    <cellStyle name="Comma 21 3" xfId="1663" xr:uid="{575E1C51-5E1A-4A23-9633-1CDE03FDE959}"/>
    <cellStyle name="Comma 22" xfId="1400" xr:uid="{CA6A99EE-47E2-42AE-AE2C-5D5D4BD28687}"/>
    <cellStyle name="Comma 22 2" xfId="1626" xr:uid="{38118334-FCBA-411E-8D7F-1E72DF16FBF0}"/>
    <cellStyle name="Comma 23" xfId="1631" xr:uid="{FA0C72CE-3240-4627-B4CA-AB02A4251F83}"/>
    <cellStyle name="Comma 23 2" xfId="616" xr:uid="{108D46F2-856E-47E5-B576-E6D8FFDBA928}"/>
    <cellStyle name="Comma 23 2 2" xfId="784" xr:uid="{E08E18D0-9DE8-4B2D-979F-448162EE0ABB}"/>
    <cellStyle name="Comma 23 2 3" xfId="1449" xr:uid="{DC51225D-00A6-4C84-B169-15770E9D025F}"/>
    <cellStyle name="Comma 24" xfId="1632" xr:uid="{8865EF73-70D5-432E-A30F-57C0B98B3F69}"/>
    <cellStyle name="Comma 25" xfId="1467" xr:uid="{4D75366F-AE3D-4CAC-A772-D2E8F56F2EBC}"/>
    <cellStyle name="Comma 257" xfId="2" xr:uid="{DDE5D095-2F27-40C8-B3C5-708DACE149B5}"/>
    <cellStyle name="Comma 257 2" xfId="5" xr:uid="{16F2C62C-571D-4461-83D3-5858D4290E63}"/>
    <cellStyle name="Comma 257 2 2" xfId="1678" xr:uid="{6F80B4A7-0251-497D-88BD-6D35315E69C8}"/>
    <cellStyle name="Comma 257 2 2 2" xfId="1711" xr:uid="{FA445CE5-5941-4950-953F-D37098A87079}"/>
    <cellStyle name="Comma 257 2 2 3" xfId="1697" xr:uid="{74954BD8-0EBC-4531-A5CA-94CEA32EE381}"/>
    <cellStyle name="Comma 257 2 3" xfId="1693" xr:uid="{2202CD76-6A0C-483A-B0AF-A310FE652EA5}"/>
    <cellStyle name="Comma 257 2 3 2" xfId="1707" xr:uid="{FDC6CA35-3DD6-45EF-ADD6-7B0953D3894B}"/>
    <cellStyle name="Comma 257 2 4" xfId="1700" xr:uid="{96AE9D4D-F2EA-4DF8-B652-E6A6678A6029}"/>
    <cellStyle name="Comma 257 2 5" xfId="149" xr:uid="{3C147C8B-79D1-467F-ACAD-4E1F697CB48A}"/>
    <cellStyle name="Comma 257 2 5 2" xfId="1679" xr:uid="{805A6BC2-72D5-4BE2-95F3-CDE0BA666CB3}"/>
    <cellStyle name="Comma 257 2 6" xfId="1681" xr:uid="{0F68AE73-7BB7-43A1-BEE6-37945108A65A}"/>
    <cellStyle name="Comma 27" xfId="1235" xr:uid="{12F5EB7D-0406-4900-8F17-5C67B90FBC2A}"/>
    <cellStyle name="Comma 27 2" xfId="1277" xr:uid="{E013DCD2-B11F-43F8-A056-7E652921BDCB}"/>
    <cellStyle name="Comma 27 2 2" xfId="1381" xr:uid="{1BAA4745-BE54-4DCA-8B8C-629A74E03BCC}"/>
    <cellStyle name="Comma 27 3" xfId="1344" xr:uid="{A24CC55E-2A91-4C4A-805F-52CF54724D49}"/>
    <cellStyle name="Comma 28" xfId="57" xr:uid="{734C4B95-D288-4287-9E1E-1B0B06627D9B}"/>
    <cellStyle name="Comma 28 2" xfId="613" xr:uid="{846314A5-5696-47DB-81D3-87B5AF27B7C6}"/>
    <cellStyle name="Comma 28 2 2" xfId="782" xr:uid="{247E7904-98F8-475B-AC5F-BB56F6B51650}"/>
    <cellStyle name="Comma 28 2 3" xfId="1446" xr:uid="{BBDA071B-2F8C-4D2E-995F-268FF46AD0C7}"/>
    <cellStyle name="Comma 29" xfId="843" xr:uid="{6957E668-972A-4FE6-8965-2807CB6537AB}"/>
    <cellStyle name="Comma 3" xfId="12" xr:uid="{5CC7905E-B3BF-46F0-93A1-1AD629D16505}"/>
    <cellStyle name="Comma 3 10" xfId="181" xr:uid="{274BE4A5-7CA7-4E3E-BEEF-24606B44FF22}"/>
    <cellStyle name="Comma 3 13 2" xfId="614" xr:uid="{10FC367A-6E8B-49DF-877B-8508863B93A5}"/>
    <cellStyle name="Comma 3 13 2 2" xfId="783" xr:uid="{B1C04AEA-15B6-4F7A-B5E0-9FA1E5B2F51D}"/>
    <cellStyle name="Comma 3 13 2 3" xfId="1447" xr:uid="{13FC7DC7-EB7F-495C-AE5C-096447CCB203}"/>
    <cellStyle name="Comma 3 2" xfId="101" xr:uid="{B3B3DA54-12BB-4B5B-BBF6-3894782F4C03}"/>
    <cellStyle name="Comma 3 2 10" xfId="151" xr:uid="{FD5C6C35-2E47-4CB1-A6EB-BBD4A34990AC}"/>
    <cellStyle name="Comma 3 2 2" xfId="86" xr:uid="{6F0C852C-62C4-4641-ABA3-57C40B548D5D}"/>
    <cellStyle name="Comma 3 2 2 2" xfId="516" xr:uid="{9357F7A5-9435-43F4-85E9-8C154EBE3829}"/>
    <cellStyle name="Comma 3 2 2 2 2" xfId="607" xr:uid="{D16303F7-6929-4BAC-A4F8-FC699DC349C2}"/>
    <cellStyle name="Comma 3 2 2 2 2 2" xfId="780" xr:uid="{A296BC64-BEF1-44E2-B3CD-2853C4E92AEC}"/>
    <cellStyle name="Comma 3 2 2 2 2 3" xfId="1457" xr:uid="{0F745DEA-ACDA-49C0-A9F8-3DDA87A52629}"/>
    <cellStyle name="Comma 3 2 2 2 3" xfId="700" xr:uid="{D3BF35B8-4E2C-418F-B309-A662FFA71174}"/>
    <cellStyle name="Comma 3 2 2 2 4" xfId="1560" xr:uid="{FDE3C13C-09E4-4EAF-816B-96C809DD6B6A}"/>
    <cellStyle name="Comma 3 2 2 3" xfId="638" xr:uid="{BA81B64E-76C9-4045-B706-EAF69CF06D49}"/>
    <cellStyle name="Comma 3 2 2 3 2" xfId="1493" xr:uid="{F77AE0E8-9F6A-4173-9B3E-2442481F6368}"/>
    <cellStyle name="Comma 3 2 2 4" xfId="1442" xr:uid="{D1B5E6D8-77A3-435B-BE5A-978ED1CFB9F8}"/>
    <cellStyle name="Comma 3 2 3" xfId="513" xr:uid="{CAEAF15F-CAEC-4B30-B4AE-404F15D96ABD}"/>
    <cellStyle name="Comma 3 2 3 2" xfId="697" xr:uid="{1A4716B7-33A5-4248-AE93-E0F1D8ACB09A}"/>
    <cellStyle name="Comma 3 2 3 3" xfId="1557" xr:uid="{0B8F5F7A-CF6A-48A6-8BB7-811B6E031EE6}"/>
    <cellStyle name="Comma 3 2 4" xfId="635" xr:uid="{12FEBCB5-3ED8-4E12-9FD9-4982E77B2E1B}"/>
    <cellStyle name="Comma 3 2 4 2" xfId="1211" xr:uid="{6B1503E8-0179-4B30-AFE9-9293E38FCF0C}"/>
    <cellStyle name="Comma 3 2 4 3" xfId="1490" xr:uid="{58F2C7C5-9E8D-43CB-AC78-F78EDA8A02C9}"/>
    <cellStyle name="Comma 3 2 5" xfId="193" xr:uid="{46E725EE-6296-4E64-AA68-87D34C3B40FD}"/>
    <cellStyle name="Comma 3 2 6" xfId="828" xr:uid="{DBD72274-A138-4545-AC8C-AB5F78341A20}"/>
    <cellStyle name="Comma 3 2 7" xfId="1439" xr:uid="{49C1503E-0D99-44A5-90AF-933673761524}"/>
    <cellStyle name="Comma 3 2 8" xfId="1671" xr:uid="{190D9163-6241-4C16-A37C-57F13F6DAA5B}"/>
    <cellStyle name="Comma 3 2 9" xfId="1703" xr:uid="{2B35E90E-190C-4E92-AF0C-9241535DAFEC}"/>
    <cellStyle name="Comma 3 3" xfId="208" xr:uid="{20CBD585-40A3-4756-B613-3D52ECDF70D6}"/>
    <cellStyle name="Comma 3 3 2" xfId="597" xr:uid="{4174D3A1-0013-4F1D-9943-98319CB28B20}"/>
    <cellStyle name="Comma 3 3 2 2" xfId="773" xr:uid="{D037C760-EA0D-46F9-B3D3-6BFEA29E32DC}"/>
    <cellStyle name="Comma 3 3 2 3" xfId="1094" xr:uid="{EBE3AC3B-3F75-4E49-8976-42A8F50FA95B}"/>
    <cellStyle name="Comma 3 3 2 4" xfId="1452" xr:uid="{5F8B26B4-8AE7-412C-9321-321AAB9E5FEA}"/>
    <cellStyle name="Comma 3 3 3" xfId="1242" xr:uid="{2F5D7C0B-1C7B-41B4-87B9-F33804A27A44}"/>
    <cellStyle name="Comma 3 3 3 2" xfId="1502" xr:uid="{F8113295-04A9-4FB4-B491-E1D1D0512212}"/>
    <cellStyle name="Comma 3 3 4" xfId="1349" xr:uid="{7C9FCDCE-635A-4E83-8708-EFE3CF1BF3EA}"/>
    <cellStyle name="Comma 3 3 5" xfId="1463" xr:uid="{0635A492-4466-4DC9-9989-4FEA23D608FA}"/>
    <cellStyle name="Comma 3 4" xfId="497" xr:uid="{30017E33-9C6B-4325-91C0-97469C513616}"/>
    <cellStyle name="Comma 3 4 2" xfId="617" xr:uid="{983B5EF7-57A4-40BE-B977-AA59ECD13FC1}"/>
    <cellStyle name="Comma 3 4 2 2" xfId="785" xr:uid="{91B399CA-EEBE-48A4-871A-7686049DAF2F}"/>
    <cellStyle name="Comma 3 4 2 3" xfId="1324" xr:uid="{AD120C4C-76F9-462E-8F00-5D0C26081F2F}"/>
    <cellStyle name="Comma 3 4 2 4" xfId="1450" xr:uid="{FBF8406C-5381-4426-B6DC-B3D97CA1925B}"/>
    <cellStyle name="Comma 3 4 3" xfId="684" xr:uid="{B162E819-361D-4038-91AF-726F74E20F6A}"/>
    <cellStyle name="Comma 3 4 4" xfId="1190" xr:uid="{BDCE5B5C-01AA-467F-A6B1-D918DE5E67B2}"/>
    <cellStyle name="Comma 3 4 5" xfId="1545" xr:uid="{078E686F-C60A-45BB-92D5-7CCA84DE9A41}"/>
    <cellStyle name="Comma 3 5" xfId="623" xr:uid="{9047A6AB-BB8F-4F04-A581-07657A41C1BF}"/>
    <cellStyle name="Comma 3 5 2" xfId="606" xr:uid="{B6AA94FA-E66A-4BB3-9B2F-775754EF6D58}"/>
    <cellStyle name="Comma 3 5 2 2" xfId="779" xr:uid="{1BE802E5-E0C5-471B-8C18-1658E0988D20}"/>
    <cellStyle name="Comma 3 5 2 3" xfId="1445" xr:uid="{A8DEDC0E-BE57-4034-B560-C7EBFAEF733A}"/>
    <cellStyle name="Comma 3 5 3" xfId="1477" xr:uid="{ABA4B1C2-8C69-481F-BA32-BADF1C7CFFEF}"/>
    <cellStyle name="Comma 3 6" xfId="68" xr:uid="{B9277CFF-C3A1-43BA-BF9A-4E8A4E65880D}"/>
    <cellStyle name="Comma 3 6 2" xfId="514" xr:uid="{9F2BA7A1-48E5-458A-840C-7ADA0DA95EF9}"/>
    <cellStyle name="Comma 3 6 2 2" xfId="698" xr:uid="{A83E5562-9686-4219-83E0-B854DA9D15D6}"/>
    <cellStyle name="Comma 3 6 2 2 2" xfId="1558" xr:uid="{5C47E299-D0FC-48A3-A6E7-E5649941206A}"/>
    <cellStyle name="Comma 3 6 2 3" xfId="1473" xr:uid="{57F08688-DCDF-413D-A24A-0A581991F514}"/>
    <cellStyle name="Comma 3 6 3" xfId="636" xr:uid="{63EFEB7F-1B08-4E29-BD67-793E27CA5EDE}"/>
    <cellStyle name="Comma 3 6 3 2" xfId="1491" xr:uid="{939C3BC4-7B19-465D-BB4C-E5DA77DDEDD5}"/>
    <cellStyle name="Comma 3 6 4" xfId="1440" xr:uid="{FF6648D2-75A6-435A-9F6F-25765B18E6F9}"/>
    <cellStyle name="Comma 3 7" xfId="1624" xr:uid="{76335658-D959-45FA-BCFF-AEDAC0A63634}"/>
    <cellStyle name="Comma 3 8" xfId="1434" xr:uid="{DA616EFA-FD9E-4C48-9ADF-84F263B8EAA8}"/>
    <cellStyle name="Comma 3 9" xfId="1684" xr:uid="{6EDCECF9-1302-485E-984A-187DCABE1E3A}"/>
    <cellStyle name="Comma 30" xfId="888" xr:uid="{C0B16D49-BDFC-4736-AF5C-1A6D763A24A9}"/>
    <cellStyle name="Comma 31" xfId="196" xr:uid="{6E263827-1E23-4800-BE01-3F91F1F736AB}"/>
    <cellStyle name="Comma 31 2" xfId="517" xr:uid="{65813249-1FF6-48B5-BFCE-F0A5B6F9DAEC}"/>
    <cellStyle name="Comma 31 2 2" xfId="702" xr:uid="{90DE1755-7DF2-4A57-8474-41CF886564CF}"/>
    <cellStyle name="Comma 31 2 3" xfId="1562" xr:uid="{EDDC68CA-C449-4C97-B6CB-2CFC03522F3A}"/>
    <cellStyle name="Comma 31 3" xfId="640" xr:uid="{A37AE215-10C9-46DE-AB06-197CCC9F7701}"/>
    <cellStyle name="Comma 31 4" xfId="1414" xr:uid="{91DBF451-5862-4A36-ACFB-C37BE3C65AD7}"/>
    <cellStyle name="Comma 31 5" xfId="1495" xr:uid="{DECA55A8-A9EA-41E5-93EC-E7EEA4224EE7}"/>
    <cellStyle name="Comma 32" xfId="173" xr:uid="{E060C6BC-D0FF-416F-9951-B5D4F08138FE}"/>
    <cellStyle name="Comma 33" xfId="43" xr:uid="{6309DD80-D923-478C-99E5-04985F98719D}"/>
    <cellStyle name="Comma 33 2" xfId="769" xr:uid="{775E0DEB-CCE7-4556-BDD2-26DB46BDD6DF}"/>
    <cellStyle name="Comma 33 3" xfId="827" xr:uid="{12827C20-834E-4B04-9639-189ECAEC8243}"/>
    <cellStyle name="Comma 33 4" xfId="1460" xr:uid="{882214A4-8F56-49A1-AAFA-94DF57876444}"/>
    <cellStyle name="Comma 37 2" xfId="92" xr:uid="{70E5511D-2575-45BD-8ABC-6C4B40E853F0}"/>
    <cellStyle name="Comma 37 2 2" xfId="1668" xr:uid="{3085039A-520D-47BB-9D90-735733E223C0}"/>
    <cellStyle name="Comma 4" xfId="100" xr:uid="{EC12FDBE-70F6-4881-8369-C92006B98D38}"/>
    <cellStyle name="Comma 4 10" xfId="199" xr:uid="{D1629351-5DFB-4FCC-927A-8C6A27C39D30}"/>
    <cellStyle name="Comma 4 10 2" xfId="519" xr:uid="{5D412230-1EA7-4202-8B71-507424347CC4}"/>
    <cellStyle name="Comma 4 10 2 2" xfId="704" xr:uid="{C62E91F0-D2C7-4520-BF97-D62BC395360E}"/>
    <cellStyle name="Comma 4 10 2 3" xfId="1563" xr:uid="{15BA8955-881C-497B-98FB-748C6020CD9B}"/>
    <cellStyle name="Comma 4 10 3" xfId="642" xr:uid="{2E290F7F-5503-4D65-AC29-3F5A10C7EB1D}"/>
    <cellStyle name="Comma 4 10 3 2" xfId="1497" xr:uid="{E0F2F4CC-DB90-4675-90D0-F57936132484}"/>
    <cellStyle name="Comma 4 10 4" xfId="1317" xr:uid="{F1835018-61F3-405F-A72F-64EE516FE40E}"/>
    <cellStyle name="Comma 4 10 5" xfId="1432" xr:uid="{B6140547-3940-4A69-B147-99CB226BEF0C}"/>
    <cellStyle name="Comma 4 11" xfId="900" xr:uid="{D9510737-1A13-4115-B7F5-BFE8CFCBFA72}"/>
    <cellStyle name="Comma 4 12" xfId="1429" xr:uid="{5D799CFC-B016-425D-AFBA-DCDFD8FA9CCE}"/>
    <cellStyle name="Comma 4 13" xfId="1670" xr:uid="{122CB1BC-6B31-4C65-A83A-264EF2C68EB7}"/>
    <cellStyle name="Comma 4 14" xfId="1690" xr:uid="{E389CF71-538A-44DF-94B9-C532F93B3D26}"/>
    <cellStyle name="Comma 4 18 3" xfId="73" xr:uid="{5AEC4049-39C7-4811-81BE-EBD023B34736}"/>
    <cellStyle name="Comma 4 18 3 2" xfId="1662" xr:uid="{2AD88F3D-FE7F-4D33-BBD5-1774AB1326A4}"/>
    <cellStyle name="Comma 4 2" xfId="95" xr:uid="{2E96AF95-622E-4C13-9E75-C93F4222AB46}"/>
    <cellStyle name="Comma 4 2 10" xfId="1689" xr:uid="{8353F14E-A095-4C48-81D9-6AF3C4B76295}"/>
    <cellStyle name="Comma 4 2 11" xfId="191" xr:uid="{33C21D22-A2EE-469B-ABFE-EAC1FC8EDE30}"/>
    <cellStyle name="Comma 4 2 2" xfId="512" xr:uid="{80CB123E-68F3-4F96-9721-599C6BD78DD6}"/>
    <cellStyle name="Comma 4 2 2 2" xfId="602" xr:uid="{83D9A640-7F70-49D0-BAB5-9A8AF5E5E94A}"/>
    <cellStyle name="Comma 4 2 2 2 2" xfId="776" xr:uid="{41088649-5318-45D8-A6C8-2E92200C0479}"/>
    <cellStyle name="Comma 4 2 2 2 2 2" xfId="1376" xr:uid="{C4E90A4A-5268-4B42-B64C-693D0BBA013B}"/>
    <cellStyle name="Comma 4 2 2 2 2 3" xfId="1598" xr:uid="{060BA353-741A-4154-A899-567F6EE6FC42}"/>
    <cellStyle name="Comma 4 2 2 2 3" xfId="1271" xr:uid="{AAF494D9-597C-4C85-A8AD-9D462953B9B1}"/>
    <cellStyle name="Comma 4 2 2 2 4" xfId="1455" xr:uid="{97313E9A-2D4F-410E-AF8B-78BB81E0C942}"/>
    <cellStyle name="Comma 4 2 2 3" xfId="695" xr:uid="{D99C5B40-BA00-4A5C-9E71-1DE038CBE697}"/>
    <cellStyle name="Comma 4 2 2 3 2" xfId="1228" xr:uid="{C873E1D4-2EA7-469E-B533-12AC51D2A5DE}"/>
    <cellStyle name="Comma 4 2 2 4" xfId="1339" xr:uid="{41218347-D49C-428D-B821-6F3EE8EAF1DC}"/>
    <cellStyle name="Comma 4 2 2 5" xfId="1555" xr:uid="{DB5C161C-F595-4CF5-9AD8-4FD4EA3E8030}"/>
    <cellStyle name="Comma 4 2 2 6" xfId="1704" xr:uid="{737CC837-1335-4213-99D2-C6C171498A7D}"/>
    <cellStyle name="Comma 4 2 3" xfId="633" xr:uid="{F468D98D-79D0-4C68-804F-045196B7F1DC}"/>
    <cellStyle name="Comma 4 2 3 2" xfId="1356" xr:uid="{D000796B-A11B-44B6-9A7A-F1BAD4572D23}"/>
    <cellStyle name="Comma 4 2 3 3" xfId="1251" xr:uid="{F5BB7C34-FE21-4396-BB93-8B10267FBD9A}"/>
    <cellStyle name="Comma 4 2 3 4" xfId="1530" xr:uid="{9214AF60-0A3F-4F27-9633-8DA2F9DF4963}"/>
    <cellStyle name="Comma 4 2 4" xfId="1288" xr:uid="{1244530D-ADE4-44C5-8C9F-31866BDBE5E5}"/>
    <cellStyle name="Comma 4 2 4 2" xfId="1392" xr:uid="{A435C51C-6746-4EF2-A126-E6E9B708A10A}"/>
    <cellStyle name="Comma 4 2 4 3" xfId="1581" xr:uid="{A7C26BBA-D2EC-4476-A987-907A93ADDF64}"/>
    <cellStyle name="Comma 4 2 5" xfId="1213" xr:uid="{A9A406DE-1D20-4DEA-AFA2-10C882B2601E}"/>
    <cellStyle name="Comma 4 2 5 2" xfId="1488" xr:uid="{A8DC8542-894E-4470-B47D-59507906962B}"/>
    <cellStyle name="Comma 4 2 6" xfId="1329" xr:uid="{632BD711-83C3-45B2-96C4-8FF7BA44EFEA}"/>
    <cellStyle name="Comma 4 2 7" xfId="920" xr:uid="{2BE559A0-BB67-40A7-8693-8499CEC2FA48}"/>
    <cellStyle name="Comma 4 2 8" xfId="1437" xr:uid="{2DE550D5-899F-4488-93D2-D80C82707F2C}"/>
    <cellStyle name="Comma 4 2 9" xfId="1669" xr:uid="{1CAF246F-E487-46D5-8DF4-9DD0BD638B7D}"/>
    <cellStyle name="Comma 4 3" xfId="219" xr:uid="{76264DBC-22BE-4E34-B23B-51F13A0A64F6}"/>
    <cellStyle name="Comma 4 3 2" xfId="525" xr:uid="{801735FA-6E38-4E93-871D-B3E9612AE6B4}"/>
    <cellStyle name="Comma 4 3 2 2" xfId="710" xr:uid="{F7D1208B-C6EC-483A-9A6C-6B7FEE00C4F1}"/>
    <cellStyle name="Comma 4 3 2 3" xfId="1568" xr:uid="{5575D41E-80A7-4C79-BA57-D1F8C3EAC971}"/>
    <cellStyle name="Comma 4 3 3" xfId="648" xr:uid="{45A3D7D2-E612-4EC2-AC3E-07A82214C6A1}"/>
    <cellStyle name="Comma 4 3 3 2" xfId="1504" xr:uid="{C1193B70-0CB0-4DC1-A1B5-1495883BB7E6}"/>
    <cellStyle name="Comma 4 3 4" xfId="1464" xr:uid="{03F6A7F1-91E1-4ED9-B862-EF88E8C8DF7E}"/>
    <cellStyle name="Comma 4 3 5" xfId="1705" xr:uid="{FBD42CFB-FD73-4EEF-82FC-61E7064E56DA}"/>
    <cellStyle name="Comma 4 4" xfId="498" xr:uid="{C26F6AF6-7A1F-4777-BD9F-06897E134389}"/>
    <cellStyle name="Comma 4 4 2" xfId="685" xr:uid="{D5F03D2C-AE52-4357-9311-2E9B9A824C17}"/>
    <cellStyle name="Comma 4 4 2 2" xfId="1352" xr:uid="{508FA31A-DAF7-47DA-8D2A-2907AB538457}"/>
    <cellStyle name="Comma 4 4 2 3" xfId="1546" xr:uid="{E3EC4E32-ACCA-40CE-8CD0-456B6C7EA2B7}"/>
    <cellStyle name="Comma 4 4 3" xfId="1245" xr:uid="{07FF00A1-9084-4052-97A6-4F356B587C2F}"/>
    <cellStyle name="Comma 4 4 4" xfId="1471" xr:uid="{B59F4D7E-772E-47DB-B766-42EFFB8C51F8}"/>
    <cellStyle name="Comma 4 5" xfId="26" xr:uid="{AA96D520-B62D-42A6-8744-B887D3B28FD9}"/>
    <cellStyle name="Comma 4 5 2" xfId="748" xr:uid="{4F4E9567-4309-427B-8B1C-AF9F0E104A05}"/>
    <cellStyle name="Comma 4 5 2 2" xfId="1290" xr:uid="{B66BE5E9-92E8-4634-A650-919282B9E140}"/>
    <cellStyle name="Comma 4 5 3" xfId="1395" xr:uid="{E95B0406-DD11-4B10-86DB-EC7EFFBB1A63}"/>
    <cellStyle name="Comma 4 5 4" xfId="905" xr:uid="{33798BD1-E736-4DCE-A662-22BD39A69D7D}"/>
    <cellStyle name="Comma 4 5 5" xfId="1612" xr:uid="{9458F9F9-06E3-4AE5-9FDE-C8437ED49CE4}"/>
    <cellStyle name="Comma 4 5 6" xfId="1651" xr:uid="{ACFEBDF7-1304-4043-9C0C-F9BDA0B1A76D}"/>
    <cellStyle name="Comma 4 5 7" xfId="564" xr:uid="{8D3BCCB9-2668-4838-A652-828917BD3963}"/>
    <cellStyle name="Comma 4 6" xfId="195" xr:uid="{D0D030CC-D0E6-47F1-B5BF-81440CCF5123}"/>
    <cellStyle name="Comma 4 6 2" xfId="515" xr:uid="{6337E3A7-5236-4142-909D-F6D94C59B1AF}"/>
    <cellStyle name="Comma 4 6 2 2" xfId="699" xr:uid="{E5BA44D0-EB35-45D8-B3BC-8463B4E67156}"/>
    <cellStyle name="Comma 4 6 2 2 2" xfId="1600" xr:uid="{2BC9C4AF-887E-4986-8DEE-9347B480E56C}"/>
    <cellStyle name="Comma 4 6 2 3" xfId="1326" xr:uid="{7EB285A0-C006-407F-B999-5EC185D952FD}"/>
    <cellStyle name="Comma 4 6 2 3 2" xfId="1559" xr:uid="{0EDF5DEC-87D0-4C83-B73E-D040C36F705D}"/>
    <cellStyle name="Comma 4 6 2 4" xfId="1474" xr:uid="{4E018373-D0EB-400E-9195-B787151536AC}"/>
    <cellStyle name="Comma 4 6 3" xfId="637" xr:uid="{EB9235A6-AEAE-485F-AB37-EFFB6E32AA66}"/>
    <cellStyle name="Comma 4 6 3 2" xfId="1532" xr:uid="{EAD6A71E-B19E-458D-891C-1D1E12E12C71}"/>
    <cellStyle name="Comma 4 6 4" xfId="66" xr:uid="{1C24459E-DB2B-423A-AD76-85110B2FF29C}"/>
    <cellStyle name="Comma 4 6 4 2" xfId="1583" xr:uid="{F2E75985-247E-4ED5-90AA-9E79CDC2E090}"/>
    <cellStyle name="Comma 4 6 5" xfId="1205" xr:uid="{6CF12C32-BE61-4C81-BA3D-652E950BB10E}"/>
    <cellStyle name="Comma 4 6 5 2" xfId="1492" xr:uid="{A2076EDC-7F89-4175-B2B2-E270F7B52168}"/>
    <cellStyle name="Comma 4 6 6" xfId="1441" xr:uid="{9EDBDB0F-9FA0-453C-B5AF-0D47D070FB10}"/>
    <cellStyle name="Comma 4 7" xfId="630" xr:uid="{877DDBBC-18FA-4F03-9D8B-8D72044A03EE}"/>
    <cellStyle name="Comma 4 7 2" xfId="1186" xr:uid="{6E78C73D-EA1D-4A69-8A64-AF7987C11404}"/>
    <cellStyle name="Comma 4 7 3" xfId="1478" xr:uid="{1CDA0319-C84B-42D6-94F3-47768058920E}"/>
    <cellStyle name="Comma 4 8" xfId="1297" xr:uid="{102EA612-8106-4993-856C-E3AB231F571D}"/>
    <cellStyle name="Comma 4 8 2" xfId="1623" xr:uid="{8988620E-8F8E-42D2-A0EE-807771A261AB}"/>
    <cellStyle name="Comma 4 9" xfId="1301" xr:uid="{B7630F1C-DD4B-43DA-B501-F25C153B69EE}"/>
    <cellStyle name="Comma 5" xfId="35" xr:uid="{BEFC7816-2C40-4319-BB65-6684C4CCE530}"/>
    <cellStyle name="Comma 5 10" xfId="844" xr:uid="{100078E8-70EF-4491-8C43-2F87DBD15ACE}"/>
    <cellStyle name="Comma 5 11" xfId="1397" xr:uid="{8B225E73-50F3-48C8-9B50-52416D7F3ACA}"/>
    <cellStyle name="Comma 5 12" xfId="1436" xr:uid="{E31A904C-E8E1-4C17-A60E-503D949113C9}"/>
    <cellStyle name="Comma 5 13" xfId="1696" xr:uid="{0FA9E301-06FE-47D2-9DC7-776EABB427F9}"/>
    <cellStyle name="Comma 5 2" xfId="77" xr:uid="{8F0D4CBF-D12D-4D8E-9470-C98B2068341E}"/>
    <cellStyle name="Comma 5 2 2" xfId="480" xr:uid="{F642256C-5CA3-4F84-81E8-93626C74658B}"/>
    <cellStyle name="Comma 5 2 2 2" xfId="547" xr:uid="{D1B8AC61-3CC6-439E-9818-EBD632939608}"/>
    <cellStyle name="Comma 5 2 2 2 2" xfId="732" xr:uid="{A5DA032F-97AD-408C-9366-9B4F7D8F26DB}"/>
    <cellStyle name="Comma 5 2 2 2 3" xfId="1265" xr:uid="{317233FF-8B0F-4AA0-AA23-29F5E4719376}"/>
    <cellStyle name="Comma 5 2 2 2 4" xfId="1606" xr:uid="{0FDCD27E-C6EC-4145-83D8-F26C1C95D5C6}"/>
    <cellStyle name="Comma 5 2 2 3" xfId="677" xr:uid="{C49C1EA8-9389-46E5-A8AA-20E213D4554E}"/>
    <cellStyle name="Comma 5 2 2 3 2" xfId="1370" xr:uid="{BCD56456-6C71-43F5-9043-43898F36D963}"/>
    <cellStyle name="Comma 5 2 2 3 3" xfId="1536" xr:uid="{1C62DD87-A7AA-41D7-94E0-757672F762AB}"/>
    <cellStyle name="Comma 5 2 2 4" xfId="1106" xr:uid="{CD8C0810-8261-482D-9BBC-254EEBC44B2F}"/>
    <cellStyle name="Comma 5 2 2 5" xfId="1409" xr:uid="{E45769C0-E8F1-4AFC-A870-127A16DE3F50}"/>
    <cellStyle name="Comma 5 2 3" xfId="542" xr:uid="{B681DA25-A538-44F3-869A-B9658387F6F8}"/>
    <cellStyle name="Comma 5 2 3 2" xfId="727" xr:uid="{DD8B9AA2-28C0-4DD3-A5A9-2B78A3D2C0BB}"/>
    <cellStyle name="Comma 5 2 3 3" xfId="1570" xr:uid="{08C4B6FB-45FF-470E-A19F-1A31974A52CE}"/>
    <cellStyle name="Comma 5 2 4" xfId="672" xr:uid="{DA8330D2-FF97-468A-A6D0-B26A7C7ABD35}"/>
    <cellStyle name="Comma 5 2 4 2" xfId="1335" xr:uid="{F65F77BE-00F9-4A35-991B-F68340AA8D32}"/>
    <cellStyle name="Comma 5 2 4 3" xfId="1524" xr:uid="{BB28B7A7-3EBD-42F3-B674-D3523FDA183B}"/>
    <cellStyle name="Comma 5 2 5" xfId="918" xr:uid="{46F99870-C61F-4C11-9E7B-A190D8450A9C}"/>
    <cellStyle name="Comma 5 2 6" xfId="1465" xr:uid="{D146AB80-7F5D-4D80-AE69-CCF5753BBF58}"/>
    <cellStyle name="Comma 5 2 7" xfId="1664" xr:uid="{1EFD9007-FE7D-420C-A147-FF13361F1A24}"/>
    <cellStyle name="Comma 5 2 8" xfId="1710" xr:uid="{17737790-0C91-420C-BBCD-BCE2E1340846}"/>
    <cellStyle name="Comma 5 2 9" xfId="471" xr:uid="{14D89C4B-208C-4D44-8E72-F8D98BE688B3}"/>
    <cellStyle name="Comma 5 3" xfId="33" xr:uid="{3DDFBAD4-B088-4839-8446-67E27FBB712E}"/>
    <cellStyle name="Comma 5 3 2" xfId="686" xr:uid="{BC3EA860-56AF-47AA-9593-0F4D22B4099E}"/>
    <cellStyle name="Comma 5 3 2 2" xfId="1241" xr:uid="{E849BA75-30D9-42DC-B060-6EC9C303F520}"/>
    <cellStyle name="Comma 5 3 3" xfId="1348" xr:uid="{BFF14861-E09C-4F12-8B51-99E8E5C2959D}"/>
    <cellStyle name="Comma 5 3 4" xfId="834" xr:uid="{057219E5-3157-4CD3-891D-F63AA1764123}"/>
    <cellStyle name="Comma 5 3 5" xfId="1547" xr:uid="{5DDB3E43-9449-4268-B1DD-4C288AA6A0CD}"/>
    <cellStyle name="Comma 5 3 6" xfId="1653" xr:uid="{8EC48A9F-3CB4-437A-BF8D-AD7992600AE6}"/>
    <cellStyle name="Comma 5 3 7" xfId="1714" xr:uid="{1B408DAC-4A4A-4D99-8E6B-49948A03838F}"/>
    <cellStyle name="Comma 5 3 8" xfId="499" xr:uid="{90B7DA29-127C-4830-A827-4B90A3CBC221}"/>
    <cellStyle name="Comma 5 4" xfId="580" xr:uid="{B4B2AE22-3C2B-402E-8F7F-D821842DEB12}"/>
    <cellStyle name="Comma 5 4 2" xfId="764" xr:uid="{E602DEEA-430A-4F8D-A007-24663DB6C753}"/>
    <cellStyle name="Comma 5 4 2 2" xfId="1246" xr:uid="{AE972C62-7C1A-4796-931F-8675836285C1}"/>
    <cellStyle name="Comma 5 4 3" xfId="1353" xr:uid="{A793815E-1F60-4D51-B7A8-1D820DE51B23}"/>
    <cellStyle name="Comma 5 4 4" xfId="1613" xr:uid="{A5CFD190-1BA3-4FF8-8F73-DE54ADC983A9}"/>
    <cellStyle name="Comma 5 5" xfId="625" xr:uid="{0E0C5FD3-3F7A-44C1-B27D-23997072724C}"/>
    <cellStyle name="Comma 5 5 2" xfId="1327" xr:uid="{AA3DC529-2E06-489E-88F2-D4977F1FE9F6}"/>
    <cellStyle name="Comma 5 5 3" xfId="1206" xr:uid="{33C9CDC2-8C8B-4EE4-B608-FBA22CDE64B3}"/>
    <cellStyle name="Comma 5 5 4" xfId="1479" xr:uid="{F87CCFDA-8445-4D36-9D7E-90599A1AEDBB}"/>
    <cellStyle name="Comma 5 6" xfId="1187" xr:uid="{C722E187-AC38-4CF0-8069-4DAF8D23E312}"/>
    <cellStyle name="Comma 5 7" xfId="1298" xr:uid="{31DA059B-559F-452B-ADBB-36B45541495F}"/>
    <cellStyle name="Comma 5 8" xfId="1308" xr:uid="{1F474CEC-68DA-483A-B846-26627BE77B4E}"/>
    <cellStyle name="Comma 5 9" xfId="1323" xr:uid="{C9DF587F-559A-4129-A4A8-AE8E7CE78C69}"/>
    <cellStyle name="Comma 6" xfId="102" xr:uid="{6AC1EFCA-16D4-42EE-8090-C8EACD30B1E7}"/>
    <cellStyle name="Comma 6 2" xfId="56" xr:uid="{46274C61-0FE0-4C15-9868-DB5894A57E35}"/>
    <cellStyle name="Comma 6 2 2" xfId="543" xr:uid="{B488758E-E532-47EC-8FFF-E88D9C0D8EF7}"/>
    <cellStyle name="Comma 6 2 2 2" xfId="728" xr:uid="{E6176C01-3298-4AD6-9A3E-BCDACDD257C8}"/>
    <cellStyle name="Comma 6 2 2 2 2" xfId="1268" xr:uid="{7D15A047-B024-4B0A-8611-1EDC0D1E80BC}"/>
    <cellStyle name="Comma 6 2 2 3" xfId="1373" xr:uid="{B3D3F4F4-DDF9-4085-A684-46289D949908}"/>
    <cellStyle name="Comma 6 2 2 4" xfId="1107" xr:uid="{05556DA4-3871-4218-8B9D-B1C1776598D8}"/>
    <cellStyle name="Comma 6 2 2 5" xfId="1571" xr:uid="{85B8F735-DEEB-45DE-86CE-F99EEAEA081A}"/>
    <cellStyle name="Comma 6 2 3" xfId="673" xr:uid="{BF01EA2D-6796-497D-A551-5116C4032B8E}"/>
    <cellStyle name="Comma 6 2 3 2" xfId="1226" xr:uid="{FCE004F4-3AB7-4C5F-87B6-C3B7B49663B0}"/>
    <cellStyle name="Comma 6 2 3 3" xfId="1525" xr:uid="{69936E3C-3230-4FA6-9284-CC39E87F6437}"/>
    <cellStyle name="Comma 6 2 4" xfId="1337" xr:uid="{7619D20A-2211-4FBE-A3CE-289AE210CB1F}"/>
    <cellStyle name="Comma 6 2 5" xfId="878" xr:uid="{00C0E4B2-4DED-4AE6-8F22-EC13EB8FABDF}"/>
    <cellStyle name="Comma 6 2 6" xfId="1466" xr:uid="{94ACA6E7-1AED-4488-939E-4B7F0BDF5B67}"/>
    <cellStyle name="Comma 6 2 7" xfId="1655" xr:uid="{C44F00C7-4370-4923-8CE9-409084A8DCA1}"/>
    <cellStyle name="Comma 6 2 8" xfId="472" xr:uid="{46B167B8-EEA3-400E-A532-2F460BBC6E35}"/>
    <cellStyle name="Comma 6 3" xfId="500" xr:uid="{357D0248-83B9-4376-AA1F-122CE1C970B1}"/>
    <cellStyle name="Comma 6 3 2" xfId="687" xr:uid="{CFFD895C-8122-47D1-9061-DC27AF76D35B}"/>
    <cellStyle name="Comma 6 3 2 2" xfId="1249" xr:uid="{F8816C94-2F8C-4121-9208-204CCF2C9E4F}"/>
    <cellStyle name="Comma 6 3 3" xfId="1354" xr:uid="{3EDE97D0-C217-441D-A396-2E916064DF11}"/>
    <cellStyle name="Comma 6 3 4" xfId="1548" xr:uid="{4033D6A1-9674-42BC-B141-92C065F48750}"/>
    <cellStyle name="Comma 6 4" xfId="581" xr:uid="{41872915-BADC-452B-8059-4D1F20E36B60}"/>
    <cellStyle name="Comma 6 4 2" xfId="765" xr:uid="{2B13DFA2-4642-44FF-A5C4-B72AC625D3D1}"/>
    <cellStyle name="Comma 6 4 3" xfId="1614" xr:uid="{4A93382A-23FE-44AD-9488-814077BCB126}"/>
    <cellStyle name="Comma 6 5" xfId="624" xr:uid="{F0CEF322-66AB-4A8B-BBD0-52A3250A3143}"/>
    <cellStyle name="Comma 6 5 2" xfId="1328" xr:uid="{702AE3A7-E9A8-4B70-8AF4-C2AB1D9B9CFD}"/>
    <cellStyle name="Comma 6 5 3" xfId="1480" xr:uid="{F83F923D-66FB-4F79-A474-8312288567AE}"/>
    <cellStyle name="Comma 6 6" xfId="912" xr:uid="{57B717BA-0761-4F19-86D0-856F8D43BFEC}"/>
    <cellStyle name="Comma 6 7" xfId="1435" xr:uid="{931FC0A4-DC63-4C11-A5BA-D6AA4B1F9338}"/>
    <cellStyle name="Comma 6 8" xfId="1672" xr:uid="{7C66154C-A284-470D-95E4-131311A71F3F}"/>
    <cellStyle name="Comma 6 9" xfId="182" xr:uid="{D4B74E49-70B5-4E35-BEEC-D6BBFAD707B5}"/>
    <cellStyle name="Comma 7" xfId="205" xr:uid="{52F68DEB-246A-4245-88B3-FB3B80FB8EE1}"/>
    <cellStyle name="Comma 7 2" xfId="522" xr:uid="{973E1F05-D16B-4573-B859-37E16C6E7E6E}"/>
    <cellStyle name="Comma 7 2 2" xfId="707" xr:uid="{9064B02D-25EA-4BC1-A156-AE5AC736D85E}"/>
    <cellStyle name="Comma 7 2 2 2" xfId="1273" xr:uid="{3554F3F4-C1C9-4518-8A8E-F0BACB534B2B}"/>
    <cellStyle name="Comma 7 2 3" xfId="1378" xr:uid="{2176FEA8-8B4E-4168-808E-5584F6755AC3}"/>
    <cellStyle name="Comma 7 2 4" xfId="1108" xr:uid="{A2ABA4FD-16B9-44CE-B220-3A51689A3963}"/>
    <cellStyle name="Comma 7 2 5" xfId="1566" xr:uid="{BBECDA8F-11B9-4F8B-8D7C-5869F563B46A}"/>
    <cellStyle name="Comma 7 3" xfId="645" xr:uid="{7A5DA19E-BCB5-4570-BD14-29BACB772DED}"/>
    <cellStyle name="Comma 7 3 2" xfId="1230" xr:uid="{F356EFCF-4611-40A4-B734-C0ECAB935509}"/>
    <cellStyle name="Comma 7 3 3" xfId="1500" xr:uid="{F739C721-85D3-4B38-BBBC-8D31C95ABFF2}"/>
    <cellStyle name="Comma 7 4" xfId="1340" xr:uid="{12520EE4-1463-4299-B7DE-F4793A75E5CB}"/>
    <cellStyle name="Comma 7 5" xfId="871" xr:uid="{2AC4A23B-2882-47FA-95D2-CEE0A119D1CE}"/>
    <cellStyle name="Comma 7 6" xfId="1461" xr:uid="{6B32C1C0-0133-4A41-BD32-2E5756A819B5}"/>
    <cellStyle name="Comma 8" xfId="61" xr:uid="{1D763AF3-214A-4F93-8CD3-BAF1C29705C2}"/>
    <cellStyle name="Comma 8 2" xfId="545" xr:uid="{BA506B47-DAED-454E-BF2D-7BBAE3D9BF58}"/>
    <cellStyle name="Comma 8 2 2" xfId="730" xr:uid="{5E0FE20D-6368-4E7B-BF66-3968559FD3F0}"/>
    <cellStyle name="Comma 8 2 2 2" xfId="1278" xr:uid="{D265A4AC-C2D7-43A3-81B2-4F7C24A00C53}"/>
    <cellStyle name="Comma 8 2 2 3" xfId="1604" xr:uid="{48BA6E89-881F-4517-83AC-1477C9F80119}"/>
    <cellStyle name="Comma 8 2 3" xfId="1382" xr:uid="{1E38BDEC-C494-4D54-AF01-F7111A2A43B0}"/>
    <cellStyle name="Comma 8 2 4" xfId="1572" xr:uid="{C1F5978E-5CBA-41BB-A1AD-6BCEA8469F59}"/>
    <cellStyle name="Comma 8 3" xfId="675" xr:uid="{D04827BC-11EC-463D-85D7-D32B6B2BE623}"/>
    <cellStyle name="Comma 8 3 2" xfId="1236" xr:uid="{F2C23D27-0064-4E3C-96CA-EFEFF817CAF8}"/>
    <cellStyle name="Comma 8 3 3" xfId="1535" xr:uid="{880BC5E4-DB22-4B3C-88E1-96AE34822DAF}"/>
    <cellStyle name="Comma 8 4" xfId="1345" xr:uid="{838A5973-578E-42D1-8330-919F97C52EB7}"/>
    <cellStyle name="Comma 8 4 2" xfId="1594" xr:uid="{A6FA95FC-8522-4E1F-BD45-5D0D7624D4B1}"/>
    <cellStyle name="Comma 8 5" xfId="919" xr:uid="{CEDCD467-B878-43B2-ADFF-B32304C0A2A8}"/>
    <cellStyle name="Comma 8 5 2" xfId="1527" xr:uid="{18B8415F-412A-46AB-A36E-423875FDF21F}"/>
    <cellStyle name="Comma 8 6" xfId="826" xr:uid="{CD5F7659-8371-4E21-8400-1477D88B8F59}"/>
    <cellStyle name="Comma 8 7" xfId="1431" xr:uid="{0A3C1BD8-9DB5-477A-BFC1-E8D4CD245C3E}"/>
    <cellStyle name="Comma 8 8" xfId="1656" xr:uid="{9A45B0F2-BCFD-4EE6-8DF6-72D118F03CC0}"/>
    <cellStyle name="Comma 8 9" xfId="475" xr:uid="{5814E6AB-1FF8-4B48-80F2-A6FA74316459}"/>
    <cellStyle name="Comma 9" xfId="201" xr:uid="{56885B7D-867B-47EC-AB6C-0BEF7916FE4C}"/>
    <cellStyle name="Comma 9 2" xfId="521" xr:uid="{448A4E3F-47CA-449B-AF29-D0332F05FB16}"/>
    <cellStyle name="Comma 9 2 2" xfId="706" xr:uid="{822A38E5-93A3-41D6-9008-D67B50B0F316}"/>
    <cellStyle name="Comma 9 2 2 2" xfId="1602" xr:uid="{D237D153-63FF-423E-B5A5-CE97FCAC585F}"/>
    <cellStyle name="Comma 9 2 3" xfId="1237" xr:uid="{A2E46C27-A980-4EBB-905D-B9D1D0D0B9F0}"/>
    <cellStyle name="Comma 9 2 4" xfId="1565" xr:uid="{A9F61C4F-33AE-476D-BA97-56778F597231}"/>
    <cellStyle name="Comma 9 3" xfId="560" xr:uid="{5C7AEE11-30C5-4D31-87C5-1BB5E8888C09}"/>
    <cellStyle name="Comma 9 3 2" xfId="744" xr:uid="{BE0015F3-2205-4D88-BA1D-7040DC0121CD}"/>
    <cellStyle name="Comma 9 3 2 2" xfId="1609" xr:uid="{71700D38-652C-49E4-AC75-E11DB62E14D9}"/>
    <cellStyle name="Comma 9 3 3" xfId="1346" xr:uid="{6B8D06A8-9432-4F8D-B034-44818CC74D87}"/>
    <cellStyle name="Comma 9 3 4" xfId="1534" xr:uid="{DDDDDADC-10A2-4723-959C-125BAD6060F3}"/>
    <cellStyle name="Comma 9 4" xfId="644" xr:uid="{3310584B-0143-4054-9039-E25FD27D881B}"/>
    <cellStyle name="Comma 9 4 2" xfId="1585" xr:uid="{BAD07EEA-23B0-42F5-9AB2-E9B58509F197}"/>
    <cellStyle name="Comma 9 5" xfId="819" xr:uid="{B7B3BEE4-3EDC-4CC9-8375-49B556A36CFA}"/>
    <cellStyle name="Comma 9 5 2" xfId="1499" xr:uid="{6CBF8655-B532-44DA-8E74-14D1ABD3FD33}"/>
    <cellStyle name="Comma 9 6" xfId="1433" xr:uid="{682A24A2-F582-4FB8-AC52-1562E63DCAEF}"/>
    <cellStyle name="Comma 90 3 6" xfId="1232" xr:uid="{8AA5F555-9460-428B-8B5B-D8F6B9414E82}"/>
    <cellStyle name="Comma 90 3 6 2" xfId="1275" xr:uid="{100E6087-6412-442B-8D0A-94085C2F8D51}"/>
    <cellStyle name="Comma 90 3 6 2 2" xfId="1380" xr:uid="{3542B9B9-A6D2-4B55-8021-14BB592CE690}"/>
    <cellStyle name="Comma 90 3 6 3" xfId="1342" xr:uid="{6EB4EA8E-0B9B-4DFA-A3CB-26A1C4BD7CE0}"/>
    <cellStyle name="Currency 2" xfId="14" xr:uid="{D12972CF-E130-48D0-94DF-2CDC3090C529}"/>
    <cellStyle name="Debit" xfId="168" xr:uid="{66C639E1-08DA-4067-9F52-70E537F8FBC5}"/>
    <cellStyle name="Excel Built-in Comma" xfId="212" xr:uid="{1A987BBC-9AD2-4EB0-9FCE-3ECD16F64F28}"/>
    <cellStyle name="Excel Built-in Comma 2" xfId="1005" xr:uid="{58833FED-7242-4B9D-B7B0-D5E550B10149}"/>
    <cellStyle name="Excel_BuiltIn_Comma" xfId="211" xr:uid="{4AD8FDD3-2CA6-49AA-8367-86575F9A576B}"/>
    <cellStyle name="Explanatory Text 2" xfId="292" xr:uid="{A0CA33E0-61B6-409C-A2FA-45E35DB80F7B}"/>
    <cellStyle name="Explanatory Text 2 2" xfId="293" xr:uid="{3001A44C-05A3-49E2-8A16-003B7DAB55D2}"/>
    <cellStyle name="Explanatory Text 2 2 2" xfId="1073" xr:uid="{232A7DFF-8E1F-4075-A5BF-6F21AD33C369}"/>
    <cellStyle name="Explanatory Text 2 3" xfId="970" xr:uid="{036138C4-665C-40BF-9698-F963CFC261B5}"/>
    <cellStyle name="Explanatory Text 2 4" xfId="1072" xr:uid="{7FC01B89-A82D-467A-9B96-B96DF8F8E7D0}"/>
    <cellStyle name="Explanatory Text 2 5" xfId="941" xr:uid="{1E84F94F-845D-4A97-822A-10C6285ED54D}"/>
    <cellStyle name="Followed Hyperlink" xfId="17" xr:uid="{A8BF067C-6C50-4DF6-A48F-71BE716AA612}"/>
    <cellStyle name="Followed Hyperlink 2" xfId="1097" xr:uid="{3474B85F-4D8E-4877-89FF-27510DED92D7}"/>
    <cellStyle name="Followed Hyperlink 2 2" xfId="1194" xr:uid="{F686CEB7-372D-47D7-BA8C-FF2FC628332A}"/>
    <cellStyle name="Followed Hyperlink 2 3" xfId="1686" xr:uid="{D1C329B5-56E7-4DE9-87CE-E3BF9BC7559D}"/>
    <cellStyle name="Followed Hyperlink 3" xfId="809" xr:uid="{8D22A9F0-E280-416C-B6AA-A46B59B4BC91}"/>
    <cellStyle name="Good 2" xfId="294" xr:uid="{9A1D5875-5A59-4D66-B2A6-7DD6CDBF3893}"/>
    <cellStyle name="Good 2 2" xfId="295" xr:uid="{84B5109D-6A94-4C40-9F33-8C6204305C3F}"/>
    <cellStyle name="Good 2 2 2" xfId="1075" xr:uid="{E8FB9E1C-4847-4683-B26B-0BEEBF126BDD}"/>
    <cellStyle name="Good 2 3" xfId="971" xr:uid="{90B985AF-368D-443A-8822-051AA9A796C3}"/>
    <cellStyle name="Good 2 4" xfId="1074" xr:uid="{882E8715-F980-4CEF-85AC-6E61004204B4}"/>
    <cellStyle name="Good 2 5" xfId="955" xr:uid="{EE42F1CF-50AC-4250-8A41-93E853D0360C}"/>
    <cellStyle name="Heading" xfId="214" xr:uid="{5E3303DB-7B7D-42EF-9DDC-8E151974D734}"/>
    <cellStyle name="Heading 1 2" xfId="296" xr:uid="{DE822468-C175-4853-869C-4CACE671B00E}"/>
    <cellStyle name="Heading 1 2 2" xfId="297" xr:uid="{C7D36DB9-257A-4449-AFBE-9D4EB30DB533}"/>
    <cellStyle name="Heading 1 2 2 2" xfId="1077" xr:uid="{58625D0C-4190-4FF2-9C61-6AF1F59A960F}"/>
    <cellStyle name="Heading 1 2 3" xfId="972" xr:uid="{4FCFCB3A-D56D-401E-B138-69076EA2E679}"/>
    <cellStyle name="Heading 1 2 4" xfId="1076" xr:uid="{16B8F649-0C35-4E14-98D4-1F645DB64674}"/>
    <cellStyle name="Heading 1 2 5" xfId="791" xr:uid="{C4656387-D97C-48C3-A0C8-AE624BE49E58}"/>
    <cellStyle name="Heading 2 2" xfId="298" xr:uid="{A209F1B4-6875-4233-A163-DE8D00B720B4}"/>
    <cellStyle name="Heading 2 2 2" xfId="299" xr:uid="{0B576320-646B-4F7F-8121-4A92FA604FA5}"/>
    <cellStyle name="Heading 2 2 2 2" xfId="1081" xr:uid="{4C944308-8D55-4B9A-9A83-FBEDEBE92CFF}"/>
    <cellStyle name="Heading 2 2 3" xfId="973" xr:uid="{2262C163-5D6D-40BB-870A-311DAAA047E3}"/>
    <cellStyle name="Heading 2 2 4" xfId="1078" xr:uid="{2230FA6C-436D-4D68-9029-EC3D3B8EA575}"/>
    <cellStyle name="Heading 2 2 5" xfId="951" xr:uid="{E1E7531B-FFBF-40A8-BCF4-40EA57663E21}"/>
    <cellStyle name="Heading 3 2" xfId="300" xr:uid="{5A220ADF-39DC-4EB0-BC16-E55B5CDEBBAE}"/>
    <cellStyle name="Heading 3 2 2" xfId="301" xr:uid="{5D09C2EE-F64C-439C-969D-B423633AF8DA}"/>
    <cellStyle name="Heading 3 2 2 2" xfId="1085" xr:uid="{606D4B5A-392E-47EA-8C7A-411B909A6756}"/>
    <cellStyle name="Heading 3 2 3" xfId="974" xr:uid="{30B47199-BC8C-430F-8B10-D3E15DCB7BC3}"/>
    <cellStyle name="Heading 3 2 4" xfId="1082" xr:uid="{13D8A49F-E8DF-44FD-BB7A-99D4FF1FD6EB}"/>
    <cellStyle name="Heading 3 2 5" xfId="832" xr:uid="{829955AD-4C61-447A-9F9B-FD8738920988}"/>
    <cellStyle name="Heading 4 2" xfId="302" xr:uid="{947F9FC2-615C-48ED-9D32-69696911F881}"/>
    <cellStyle name="Heading 4 2 2" xfId="303" xr:uid="{795CF611-BCFA-4BA3-9D29-E149485135E0}"/>
    <cellStyle name="Heading 4 2 2 2" xfId="1125" xr:uid="{922B1008-EA6A-46D5-8843-762F53776F91}"/>
    <cellStyle name="Heading 4 2 3" xfId="975" xr:uid="{1BF57F0C-A7BE-4743-AC28-0442EAD8D4B1}"/>
    <cellStyle name="Heading 4 2 4" xfId="1089" xr:uid="{16C9A4BD-249F-49EA-9939-782BFEF8D7EF}"/>
    <cellStyle name="Heading 4 2 5" xfId="904" xr:uid="{6C8A9760-5A21-4E86-BCFB-9EDECF8025AE}"/>
    <cellStyle name="Heading1" xfId="215" xr:uid="{11C52EDA-B23F-42A3-8B95-638A1EB39DB4}"/>
    <cellStyle name="Hyperlink" xfId="19" xr:uid="{55D2A45B-90CD-48D5-9168-81AD818527C5}"/>
    <cellStyle name="Hyperlink 2" xfId="18" xr:uid="{48D033DB-F199-454A-8EB9-E8F5E751B21C}"/>
    <cellStyle name="Hyperlink 2 2" xfId="815" xr:uid="{726631A5-8E69-4F4E-A073-0993F955534E}"/>
    <cellStyle name="Hyperlink 2 2 2" xfId="38" xr:uid="{B7966AA0-3D60-4C07-8EDA-CA479ABEF2D2}"/>
    <cellStyle name="Hyperlink 2 2 3" xfId="488" xr:uid="{815A1AD1-F1BE-4567-966D-6A282E8D24BF}"/>
    <cellStyle name="Hyperlink 2 2 3 2" xfId="1110" xr:uid="{BF0FB1A4-BF74-44B4-A6AB-E25FD1D6F21F}"/>
    <cellStyle name="Hyperlink 2 2 4" xfId="105" xr:uid="{D3B14D58-B5F2-4056-9C67-4A159B4F4530}"/>
    <cellStyle name="Hyperlink 2 3" xfId="69" xr:uid="{60BCAFFD-810F-4017-AF8C-F1567E952A1D}"/>
    <cellStyle name="Hyperlink 2 3 2" xfId="81" xr:uid="{4E1671DF-19EB-48A4-A046-C24FE8DF0195}"/>
    <cellStyle name="Hyperlink 2 4" xfId="1099" xr:uid="{37C66EC6-25B0-4261-A723-49D37978679D}"/>
    <cellStyle name="Hyperlink 2 5" xfId="1195" xr:uid="{482097EE-17C4-4D9E-BF2B-E6B66D938EA1}"/>
    <cellStyle name="Hyperlink 2 6" xfId="950" xr:uid="{4578104F-16CE-4501-B6C4-EBBFE2D3150B}"/>
    <cellStyle name="Hyperlink 26" xfId="94" xr:uid="{AEB049F9-FE07-42E9-A687-5D6535E0CC40}"/>
    <cellStyle name="Hyperlink 3" xfId="194" xr:uid="{3B60ABCE-531F-4011-8680-BEBD86C9785A}"/>
    <cellStyle name="Hyperlink 3 2" xfId="32" xr:uid="{6FABFA05-F1F8-42FB-99D4-53A2D90EF7A2}"/>
    <cellStyle name="Hyperlink 3 2 2" xfId="67" xr:uid="{343BDD46-4DEE-4020-91E9-8A6D6C6AC495}"/>
    <cellStyle name="Hyperlink 3 2 2 2" xfId="930" xr:uid="{9EA9F6B9-6119-4857-A201-3FD8A9A7F740}"/>
    <cellStyle name="Hyperlink 3 2 2 2 2" xfId="82" xr:uid="{5D9796CC-232D-45B3-B848-3F138ECC6826}"/>
    <cellStyle name="Hyperlink 3 2 2 3" xfId="87" xr:uid="{7FF2637B-F224-4939-9701-D33398FF4E8A}"/>
    <cellStyle name="Hyperlink 3 2 2 4" xfId="869" xr:uid="{1119DF2F-8CB3-4C49-B2E2-78C88CC45885}"/>
    <cellStyle name="Hyperlink 3 2 2 5" xfId="160" xr:uid="{90A79988-C398-4AB9-9AF1-D5C26E2CD9FF}"/>
    <cellStyle name="Hyperlink 3 2 3" xfId="88" xr:uid="{7240BC9C-2941-44D1-A9E4-48A41E5E243C}"/>
    <cellStyle name="Hyperlink 3 2 4" xfId="1229" xr:uid="{9C7833B9-3494-4D99-B457-55C90308B8A3}"/>
    <cellStyle name="Hyperlink 3 2 5" xfId="865" xr:uid="{E6C3BEFE-C640-4118-BBEC-08FEBF6963D5}"/>
    <cellStyle name="Hyperlink 3 2 6" xfId="485" xr:uid="{F2AE22B0-D411-497F-B5B6-F5A73926C538}"/>
    <cellStyle name="Hyperlink 3 3" xfId="479" xr:uid="{D0FE8473-EA62-4DCB-BA35-C4964BCE05B6}"/>
    <cellStyle name="Hyperlink 3 3 2" xfId="1103" xr:uid="{9B0CBCDA-E818-4B5D-A86C-4F132A0B6148}"/>
    <cellStyle name="Hyperlink 3 4" xfId="1212" xr:uid="{190823B7-FEF7-4293-B2B2-357CA50112D7}"/>
    <cellStyle name="Hyperlink 4" xfId="84" xr:uid="{646B19E5-99FF-4E1E-8451-ED6E2C226AA5}"/>
    <cellStyle name="Hyperlink 4 2" xfId="74" xr:uid="{F143E278-5343-4F86-A3EA-C2F809FBCBE4}"/>
    <cellStyle name="Hyperlink 4 3" xfId="1098" xr:uid="{35EDA89A-5249-4A79-9D51-8437BB0FC060}"/>
    <cellStyle name="Hyperlink 4 4" xfId="1687" xr:uid="{9F2CD947-A3B6-439D-A3BA-4303C43ACFE9}"/>
    <cellStyle name="Hyperlink 5" xfId="183" xr:uid="{72F1CC7F-FC8F-4622-860D-D24BB21BC9C8}"/>
    <cellStyle name="Hyperlink 5 2" xfId="1193" xr:uid="{41C4D902-AECA-420C-BA8B-83773200DFB8}"/>
    <cellStyle name="Hyperlink 6" xfId="909" xr:uid="{D260458A-F1A6-4F7D-A7A2-581A127FB6A0}"/>
    <cellStyle name="Hyperlink 7" xfId="41" xr:uid="{BB5B3573-4CE5-48C1-929F-DABA5B90E4BD}"/>
    <cellStyle name="Hyperlink 8 2" xfId="170" xr:uid="{4E1E3A52-C5B3-48FE-B6B8-4B95028AA34E}"/>
    <cellStyle name="Input 2" xfId="304" xr:uid="{ED29FE65-6F62-4B61-9828-4380EEECC84C}"/>
    <cellStyle name="Input 2 2" xfId="305" xr:uid="{59F54313-59D8-4A6F-9ED2-035A7F0DFEB3}"/>
    <cellStyle name="Input 2 2 2" xfId="1127" xr:uid="{12328CC2-3256-48CD-BE88-FAEAD62B7C8B}"/>
    <cellStyle name="Input 2 3" xfId="976" xr:uid="{D6542661-F4E4-4693-92F4-243F3DE101CA}"/>
    <cellStyle name="Input 2 4" xfId="1126" xr:uid="{2C92CBDF-194A-49B9-BBA4-FBA67B1D9971}"/>
    <cellStyle name="Input 2 5" xfId="853" xr:uid="{0E3193F2-A5C3-43F3-B4D6-2014DD7A71CE}"/>
    <cellStyle name="Linked Cell 2" xfId="306" xr:uid="{47C38558-2294-42EC-9CC9-82ABE9D0D680}"/>
    <cellStyle name="Linked Cell 2 2" xfId="307" xr:uid="{7925FD4E-52F0-448B-8FB6-A17FD7F6526F}"/>
    <cellStyle name="Linked Cell 2 2 2" xfId="1129" xr:uid="{486B7F04-B234-488E-A709-1F97923415BF}"/>
    <cellStyle name="Linked Cell 2 3" xfId="977" xr:uid="{0EC16C74-9279-494C-9B59-A1E531FEFE93}"/>
    <cellStyle name="Linked Cell 2 4" xfId="1128" xr:uid="{22423AD1-D0DF-422B-B123-C18EF2F0D5D0}"/>
    <cellStyle name="Linked Cell 2 5" xfId="957" xr:uid="{11A71D38-4A05-49B4-8371-E3F0E136D378}"/>
    <cellStyle name="Neutral 2" xfId="308" xr:uid="{1A813330-D2EB-4AD2-A6D7-A5AAFEB78E8F}"/>
    <cellStyle name="Neutral 2 2" xfId="309" xr:uid="{E47ABF02-A2F3-453E-99E3-09FD244AE17D}"/>
    <cellStyle name="Neutral 2 2 2" xfId="1131" xr:uid="{B188E2FF-03AA-4F86-A47C-0C7F573D62AE}"/>
    <cellStyle name="Neutral 2 3" xfId="978" xr:uid="{F6B2346D-9811-43EE-86B5-BD7243A052CA}"/>
    <cellStyle name="Neutral 2 4" xfId="1130" xr:uid="{9739B905-A4B9-403D-9903-D44DFD13F280}"/>
    <cellStyle name="Neutral 2 5" xfId="812" xr:uid="{2C44E03F-BA39-41D5-97C1-736B1B7BC4FA}"/>
    <cellStyle name="Normal" xfId="0" builtinId="0"/>
    <cellStyle name="Normal - Style1 2 2 2 2" xfId="28" xr:uid="{0AFF45E6-8BF3-4A91-918A-1B6E427AFFCD}"/>
    <cellStyle name="Normal 10" xfId="34" xr:uid="{EC8818E5-41FB-4B83-B81C-61058F0C8051}"/>
    <cellStyle name="Normal 10 2" xfId="176" xr:uid="{0C421757-2A35-4AD0-AC15-032DEFC49FDC}"/>
    <cellStyle name="Normal 10 2 2" xfId="1132" xr:uid="{8276CA1D-FBAD-4AF9-9BE4-C6E305BD1EF7}"/>
    <cellStyle name="Normal 10 4 2 2 2" xfId="590" xr:uid="{36A3AC31-155A-4608-BCA8-03D39B573336}"/>
    <cellStyle name="Normal 10 4 2 2 3" xfId="1412" xr:uid="{718378AD-38B2-4AAB-A71D-803AEA44BC10}"/>
    <cellStyle name="Normal 10 4 3" xfId="556" xr:uid="{B9CB17BD-944B-4F77-99F3-52230412399A}"/>
    <cellStyle name="Normal 10 4 3 2" xfId="741" xr:uid="{3AAD2E67-374F-434D-A51A-9DD3125E5045}"/>
    <cellStyle name="Normal 11" xfId="474" xr:uid="{D5E2A818-C087-4793-BF26-F08586B2299A}"/>
    <cellStyle name="Normal 11 2" xfId="310" xr:uid="{CC872AD9-1116-454D-BAFB-B7074CC586F5}"/>
    <cellStyle name="Normal 11 2 2" xfId="175" xr:uid="{96D74E69-2A03-4056-801F-9D2661025057}"/>
    <cellStyle name="Normal 11 2 2 2" xfId="723" xr:uid="{4804627E-64A3-41AF-8DAC-70CBD22F7BB3}"/>
    <cellStyle name="Normal 11 2 2 3" xfId="538" xr:uid="{FAE7FE49-376C-4FE0-A7BA-B95DBF3EDAA2}"/>
    <cellStyle name="Normal 11 2 3" xfId="577" xr:uid="{D0B6C47E-688D-412A-9A09-22172D586D63}"/>
    <cellStyle name="Normal 11 2 3 2" xfId="761" xr:uid="{53A602E7-B853-4D1B-9B54-A2F16D4D86B0}"/>
    <cellStyle name="Normal 11 2 4" xfId="662" xr:uid="{A0697947-9093-4986-8F0F-A52C2CC32690}"/>
    <cellStyle name="Normal 11 2 5" xfId="171" xr:uid="{B70BFE5D-B66D-4AB0-9C5D-D7C05DB50EB2}"/>
    <cellStyle name="Normal 11 3" xfId="544" xr:uid="{A41D748A-8CEF-4528-A949-63EA707B09F7}"/>
    <cellStyle name="Normal 11 3 2" xfId="729" xr:uid="{8896F199-6B38-4890-B8D0-9CF42458DD14}"/>
    <cellStyle name="Normal 11 4" xfId="674" xr:uid="{D20848DF-FD9D-41F7-81A2-64638EBFB962}"/>
    <cellStyle name="Normal 11 5" xfId="958" xr:uid="{45C888D8-6FC9-4363-92CC-648DA77A30DC}"/>
    <cellStyle name="Normal 11 5 2" xfId="1593" xr:uid="{E88C35CA-70E7-4C15-BA19-9234D7CD623E}"/>
    <cellStyle name="Normal 11 6" xfId="1526" xr:uid="{BB9164B5-76E4-4012-8FA9-DD7F7276472E}"/>
    <cellStyle name="Normal 12" xfId="42" xr:uid="{A223D676-F0DC-407B-B316-81AAE7EF7F69}"/>
    <cellStyle name="Normal 12 2" xfId="501" xr:uid="{C35919B5-94F2-4217-BF75-096F96CA9CB9}"/>
    <cellStyle name="Normal 12 2 2" xfId="609" xr:uid="{9F454079-3155-4B39-92CA-90C337D05FC3}"/>
    <cellStyle name="Normal 12 2 2 2 9" xfId="103" xr:uid="{2E57E709-11E1-4918-942F-DAC3BD0D965E}"/>
    <cellStyle name="Normal 12 2 3" xfId="1292" xr:uid="{82915ECB-B6F0-49F0-9ADF-06FF2798E29B}"/>
    <cellStyle name="Normal 12 3" xfId="1289" xr:uid="{8D0028D9-F2AC-44F9-81B5-53A0D0FD318E}"/>
    <cellStyle name="Normal 12 3 2" xfId="1540" xr:uid="{89D4186F-A5D6-43EB-A9E0-A297F5CCAD95}"/>
    <cellStyle name="Normal 12 4" xfId="1002" xr:uid="{B5932512-3534-4A41-8CB4-7AAAB724A1B3}"/>
    <cellStyle name="Normal 12 5" xfId="489" xr:uid="{E1C6CE0D-C84E-4626-9945-4871271BB2A8}"/>
    <cellStyle name="Normal 120" xfId="189" xr:uid="{D6CA68B2-58A9-4658-ABFF-C2BF411E7272}"/>
    <cellStyle name="Normal 120 4" xfId="49" xr:uid="{9AC0B515-D643-4C8F-B166-E37271435115}"/>
    <cellStyle name="Normal 122 4" xfId="1" xr:uid="{C4293837-8D47-40F9-B884-76CAC3A09881}"/>
    <cellStyle name="Normal 13" xfId="46" xr:uid="{6652A954-6037-417F-AA10-80AC5F0C8164}"/>
    <cellStyle name="Normal 13 2" xfId="1293" xr:uid="{30CCD003-3570-4404-B9D9-CD64631E068A}"/>
    <cellStyle name="Normal 13 3" xfId="1013" xr:uid="{36C4B71A-F17B-4087-8230-2A7D55707447}"/>
    <cellStyle name="Normal 13 4" xfId="870" xr:uid="{0110567A-19EC-4FE9-9B82-792B620BAC75}"/>
    <cellStyle name="Normal 13 5" xfId="557" xr:uid="{20225F42-D008-4F67-8CE7-81830A989D42}"/>
    <cellStyle name="Normal 14" xfId="186" xr:uid="{828E4605-A3D7-445C-BE80-15AE2CC62938}"/>
    <cellStyle name="Normal 143" xfId="198" xr:uid="{A5934079-3FAD-4FED-A1B5-B71C35661D31}"/>
    <cellStyle name="Normal 15" xfId="311" xr:uid="{53168A98-BF33-4BE1-8324-C540376A1577}"/>
    <cellStyle name="Normal 15 2" xfId="161" xr:uid="{AA806691-EA80-4AB0-A3C6-E450DAD5CD67}"/>
    <cellStyle name="Normal 15 2 2" xfId="1214" xr:uid="{24E5B5FF-741A-49F4-A06D-4CEEDBE6F30C}"/>
    <cellStyle name="Normal 15 2 3 2" xfId="593" xr:uid="{34915087-9866-4254-B39F-885CB78D1D19}"/>
    <cellStyle name="Normal 15 2 4" xfId="177" xr:uid="{8FFE9392-419A-4189-97E2-80FEE543114F}"/>
    <cellStyle name="Normal 15 2 4 2" xfId="502" xr:uid="{6DF2EF99-7B6F-4415-9CE1-600531401C8B}"/>
    <cellStyle name="Normal 15 2 4 2 2" xfId="688" xr:uid="{03E6D4E7-E4F4-492A-A72D-E48215E28C42}"/>
    <cellStyle name="Normal 15 2 4 3" xfId="619" xr:uid="{B0E0F035-0C5C-48A5-B875-03617FD9567D}"/>
    <cellStyle name="Normal 15 2 4 4" xfId="1578" xr:uid="{16181D38-5DBA-4371-8E84-3A9F1A36C258}"/>
    <cellStyle name="Normal 15 2 4 5" xfId="1481" xr:uid="{C9FFA240-8F8C-4BF3-90BD-8D81FF97EB00}"/>
    <cellStyle name="Normal 15 3" xfId="1248" xr:uid="{9C4EA9DF-BB60-48A7-851C-A93D2507B504}"/>
    <cellStyle name="Normal 15 4" xfId="1208" xr:uid="{540847EE-CB71-44B8-8EB2-19B57136901E}"/>
    <cellStyle name="Normal 15 5 2 3" xfId="486" xr:uid="{DCD823EB-FA5C-4845-93D3-15825208BA27}"/>
    <cellStyle name="Normal 15 5 2 3 2" xfId="680" xr:uid="{5D977EA1-482A-4411-986B-D8B2D6989856}"/>
    <cellStyle name="Normal 15 5 2 3 3" xfId="1539" xr:uid="{B33A7ECC-6DDE-4326-80D8-3A6042CE3F5D}"/>
    <cellStyle name="Normal 16" xfId="312" xr:uid="{4833C277-A030-4473-8EEE-126258A76DF0}"/>
    <cellStyle name="Normal 16 2" xfId="59" xr:uid="{55BFB104-9966-4E2C-9ABA-25BAF3E8DB97}"/>
    <cellStyle name="Normal 16 2 2" xfId="979" xr:uid="{65642E71-8C33-4415-8206-DD5A3B394B64}"/>
    <cellStyle name="Normal 16 3" xfId="821" xr:uid="{E51F7BA1-89EA-4C63-A4FF-EDAE59A3D286}"/>
    <cellStyle name="Normal 17" xfId="313" xr:uid="{E2250083-3F4E-4480-B9CA-BC7C5EF78017}"/>
    <cellStyle name="Normal 17 2 2" xfId="612" xr:uid="{149F5479-E1C2-4A96-A808-30F9E873AFDB}"/>
    <cellStyle name="Normal 18" xfId="618" xr:uid="{2DE208B1-6A92-4F7E-BBFC-B793016F64E4}"/>
    <cellStyle name="Normal 18 2" xfId="1188" xr:uid="{611A8FAF-3C15-465C-8F01-46132FE79830}"/>
    <cellStyle name="Normal 18 3" xfId="1004" xr:uid="{AFDCF476-44C1-47EB-BA11-3DB82028F251}"/>
    <cellStyle name="Normal 18 4" xfId="1625" xr:uid="{3E77F057-A3F4-4C65-98F2-A4E9610FB4DC}"/>
    <cellStyle name="Normal 19" xfId="54" xr:uid="{120058B5-37BB-4F27-9063-A9C63C690CB8}"/>
    <cellStyle name="Normal 19 2" xfId="1630" xr:uid="{42F3ABE5-11C9-438F-BBDA-17693E8B207B}"/>
    <cellStyle name="Normal 2" xfId="9" xr:uid="{CB0DC4F6-CDBF-47BD-8FF9-752F15A18BE8}"/>
    <cellStyle name="Normal 2 10" xfId="190" xr:uid="{F0CA0044-3288-4660-8CAD-72DD2D7FEB48}"/>
    <cellStyle name="Normal 2 10 2" xfId="3" xr:uid="{E475AA39-66CD-4235-A2D2-91B6CBCBA3D9}"/>
    <cellStyle name="Normal 2 10 2 2" xfId="60" xr:uid="{FBE4F240-552B-4459-BD97-A405E9416742}"/>
    <cellStyle name="Normal 2 10 2 2 2" xfId="980" xr:uid="{1AADD76D-CF11-4BFE-BF60-EF1EEBB3A963}"/>
    <cellStyle name="Normal 2 10 2 2 3" xfId="818" xr:uid="{E82D830C-454E-4936-93B6-7EC5EE4D0C0B}"/>
    <cellStyle name="Normal 2 10 2 2 4" xfId="315" xr:uid="{69F403A9-6BF4-4EBD-8A19-4C403F2CA013}"/>
    <cellStyle name="Normal 2 11" xfId="316" xr:uid="{0D685CC3-1E97-4920-AC8F-F8D51EFC3CFB}"/>
    <cellStyle name="Normal 2 11 2" xfId="317" xr:uid="{27D8DFA2-95ED-463E-9C17-E19D469C054D}"/>
    <cellStyle name="Normal 2 12" xfId="318" xr:uid="{01BE918C-B6C2-49A3-ABBB-6C90577A96EB}"/>
    <cellStyle name="Normal 2 12 2" xfId="319" xr:uid="{70914699-0839-4413-BF66-6A39CBAC1437}"/>
    <cellStyle name="Normal 2 13" xfId="320" xr:uid="{DD8EDFDB-5E78-41A0-8B8E-DFAB45B0547F}"/>
    <cellStyle name="Normal 2 14" xfId="321" xr:uid="{9DDE9796-81D7-41B2-BAC5-49C76B28D693}"/>
    <cellStyle name="Normal 2 14 2" xfId="322" xr:uid="{F3D82361-6067-4C6A-ADAF-9A400155DE83}"/>
    <cellStyle name="Normal 2 15" xfId="314" xr:uid="{655E508C-C689-483E-A638-0A6A500B45F5}"/>
    <cellStyle name="Normal 2 16" xfId="213" xr:uid="{B6DDD864-A78D-4CDA-BB58-0E529510D016}"/>
    <cellStyle name="Normal 2 17" xfId="490" xr:uid="{9470DCBB-2A46-402B-B6DE-3337A8FFD872}"/>
    <cellStyle name="Normal 2 17 2" xfId="504" xr:uid="{0156A9EF-0EE3-4937-8A36-738BBD2A48A5}"/>
    <cellStyle name="Normal 2 17 3" xfId="1224" xr:uid="{B938E345-4E9A-48F6-86A1-D7E3DD101450}"/>
    <cellStyle name="Normal 2 17 3 2" xfId="1541" xr:uid="{A213837D-DDA3-4735-8DF6-470980DAC3E1}"/>
    <cellStyle name="Normal 2 18" xfId="621" xr:uid="{4113B736-5840-4FBE-9F32-489904BD7512}"/>
    <cellStyle name="Normal 2 18 2" xfId="1621" xr:uid="{80123524-9613-417A-9D62-01C0661BFF88}"/>
    <cellStyle name="Normal 2 19" xfId="179" xr:uid="{1F26136C-3B0C-4606-B1B3-5086845A41D3}"/>
    <cellStyle name="Normal 2 2" xfId="15" xr:uid="{EEDADBA6-B812-47D6-B25E-9863C33CD32A}"/>
    <cellStyle name="Normal 2 2 10" xfId="323" xr:uid="{CBE58117-24D0-4D55-B7B7-DB2371B738FE}"/>
    <cellStyle name="Normal 2 2 11" xfId="324" xr:uid="{2979EEFD-7615-4812-8D4C-465B5E937E08}"/>
    <cellStyle name="Normal 2 2 12" xfId="45" xr:uid="{CBA3A821-91DE-4FD7-B3A0-8004E9475DB0}"/>
    <cellStyle name="Normal 2 2 12 2" xfId="825" xr:uid="{3E264294-E291-4A25-8D49-5DE3FEE7AB11}"/>
    <cellStyle name="Normal 2 2 12 3" xfId="505" xr:uid="{B1F517FF-9506-42F3-9682-6B2EA2147656}"/>
    <cellStyle name="Normal 2 2 2" xfId="325" xr:uid="{511F7AD6-3B66-4EE0-BDFB-97DF9149E918}"/>
    <cellStyle name="Normal 2 2 2 2" xfId="326" xr:uid="{2132AB71-D26A-4409-82AC-327A750E1C6B}"/>
    <cellStyle name="Normal 2 2 2 2 2" xfId="327" xr:uid="{3B0FB853-F61A-4040-9EEA-71897FC8DDE4}"/>
    <cellStyle name="Normal 2 2 2 2 3" xfId="51" xr:uid="{2DF92F8B-D4FC-4449-A122-7793EB819D12}"/>
    <cellStyle name="Normal 2 2 2 2 3 2" xfId="982" xr:uid="{D5305891-8814-4A93-A60A-AA122F9EF264}"/>
    <cellStyle name="Normal 2 2 2 2 4" xfId="923" xr:uid="{C6E18A52-FF50-4A34-9659-B0B3B49F9762}"/>
    <cellStyle name="Normal 2 2 2 3" xfId="328" xr:uid="{71F776AF-472C-46E3-B14A-E57AF0A75421}"/>
    <cellStyle name="Normal 2 2 2 4" xfId="329" xr:uid="{660BAA44-69AC-4292-B652-D17474433719}"/>
    <cellStyle name="Normal 2 2 2 5" xfId="981" xr:uid="{07772D33-9DB5-4A3E-A012-CBBEEBC1FA5E}"/>
    <cellStyle name="Normal 2 2 2 6" xfId="1133" xr:uid="{6D22163F-C11F-407A-977D-E779E3FD15AE}"/>
    <cellStyle name="Normal 2 2 2 7" xfId="860" xr:uid="{8878BC13-D576-432F-8D37-4E3C3A21669D}"/>
    <cellStyle name="Normal 2 2 3" xfId="30" xr:uid="{ACE0EC1E-FB14-4A5D-9864-58A091ABB8EA}"/>
    <cellStyle name="Normal 2 2 3 10" xfId="331" xr:uid="{1B8DCA53-2345-41AC-87DE-293A912E3332}"/>
    <cellStyle name="Normal 2 2 3 11" xfId="332" xr:uid="{39966785-717A-4AEA-8929-E9BB135721F4}"/>
    <cellStyle name="Normal 2 2 3 12" xfId="983" xr:uid="{518EC41C-BD69-425B-81AE-AC87A56E6CAB}"/>
    <cellStyle name="Normal 2 2 3 13" xfId="1134" xr:uid="{B53BBBA2-266B-4F94-B4DF-5E4BC64DC47F}"/>
    <cellStyle name="Normal 2 2 3 14" xfId="330" xr:uid="{D9960681-8D30-440B-88A5-CAB674C0D0D8}"/>
    <cellStyle name="Normal 2 2 3 2" xfId="333" xr:uid="{4654E4B8-CF7F-4951-AA18-B5C155DD79F0}"/>
    <cellStyle name="Normal 2 2 3 2 2" xfId="334" xr:uid="{7586CF23-EB20-4BEE-8BF4-8BEE9EB0C0FC}"/>
    <cellStyle name="Normal 2 2 3 2 2 2" xfId="335" xr:uid="{35645ACE-40EF-435B-859D-CFECD774A5A7}"/>
    <cellStyle name="Normal 2 2 3 2 3" xfId="336" xr:uid="{AA0F1985-202B-420C-9DA0-68EF8875972F}"/>
    <cellStyle name="Normal 2 2 3 2 3 2" xfId="337" xr:uid="{AD15A47C-CA3A-4861-AC65-6080B4297F7C}"/>
    <cellStyle name="Normal 2 2 3 2 4" xfId="338" xr:uid="{D7AB651B-F9D7-4407-B693-B4550232CBDC}"/>
    <cellStyle name="Normal 2 2 3 2 4 2" xfId="339" xr:uid="{F3E2ECC6-C64C-4B5A-83E5-1C4637C5ED3A}"/>
    <cellStyle name="Normal 2 2 3 3" xfId="340" xr:uid="{B2CB509F-51BB-40D7-8AA0-8A57CBD8C8EF}"/>
    <cellStyle name="Normal 2 2 3 3 2" xfId="341" xr:uid="{05E87C7C-A113-46D3-A95E-E2CB2A9F700A}"/>
    <cellStyle name="Normal 2 2 3 4" xfId="342" xr:uid="{346A95FC-A1EB-4DFD-936B-84A491426086}"/>
    <cellStyle name="Normal 2 2 3 4 2" xfId="343" xr:uid="{CC6371BE-97EF-4228-9526-1FE6FDB7FC6E}"/>
    <cellStyle name="Normal 2 2 3 5" xfId="344" xr:uid="{C04C680D-E3E8-4B74-814B-08092392A223}"/>
    <cellStyle name="Normal 2 2 3 5 2" xfId="345" xr:uid="{110565A2-66B3-43D3-B974-5C81D6277893}"/>
    <cellStyle name="Normal 2 2 3 6" xfId="346" xr:uid="{F6A0D07B-D68A-47DB-97E8-978DD8C4E600}"/>
    <cellStyle name="Normal 2 2 3 6 2" xfId="347" xr:uid="{0F86D3D0-07F8-4B86-8695-6EDB125A14C6}"/>
    <cellStyle name="Normal 2 2 3 7" xfId="348" xr:uid="{D87DADE7-A618-40AC-BCE5-3F997404AA55}"/>
    <cellStyle name="Normal 2 2 3 7 2" xfId="349" xr:uid="{1EE79D66-7D04-457A-81B2-6F99FBE3EAC4}"/>
    <cellStyle name="Normal 2 2 3 8" xfId="350" xr:uid="{06B381D5-A27D-48CF-B678-F880E347F382}"/>
    <cellStyle name="Normal 2 2 3 8 2" xfId="351" xr:uid="{F3C34D86-14B2-4707-ADFA-4B66BA827F4F}"/>
    <cellStyle name="Normal 2 2 3 9" xfId="352" xr:uid="{42352C9E-BFF0-4994-8979-4E7CA9785623}"/>
    <cellStyle name="Normal 2 2 4" xfId="353" xr:uid="{84C17FD9-D5A8-4665-9530-51B74F204530}"/>
    <cellStyle name="Normal 2 2 4 2" xfId="354" xr:uid="{9A64E490-0DCF-470A-9308-013E1143D319}"/>
    <cellStyle name="Normal 2 2 4 3" xfId="355" xr:uid="{186D2764-FFAB-44A6-8587-318FC305958B}"/>
    <cellStyle name="Normal 2 2 5" xfId="356" xr:uid="{934C927C-0B9F-4FAA-A0E8-9E33F049BECE}"/>
    <cellStyle name="Normal 2 2 5 2" xfId="357" xr:uid="{5C6DF8E2-672D-436B-8198-24068EEA5173}"/>
    <cellStyle name="Normal 2 2 6" xfId="172" xr:uid="{BDB5527A-F1BD-44EC-921E-E2F96A76C17C}"/>
    <cellStyle name="Normal 2 2 7" xfId="358" xr:uid="{480A3419-29AD-47F5-AB41-4FD5CF4AD1D6}"/>
    <cellStyle name="Normal 2 2 8" xfId="359" xr:uid="{FA6006C0-4E52-4D76-91B1-25DB3597E68E}"/>
    <cellStyle name="Normal 2 2 9" xfId="360" xr:uid="{1B8B2673-F2A9-4142-9D5A-530F7825E12B}"/>
    <cellStyle name="Normal 2 22" xfId="37" xr:uid="{687C9C36-B709-496F-B2D3-C5310D3183B8}"/>
    <cellStyle name="Normal 2 22 2" xfId="209" xr:uid="{80242ACD-6093-40D6-B7C9-25F58967F0E5}"/>
    <cellStyle name="Normal 2 3" xfId="148" xr:uid="{E6252A6D-65A9-4159-B774-A5E7A9DF1DE3}"/>
    <cellStyle name="Normal 2 3 10" xfId="1209" xr:uid="{E2BF00DC-839E-46F5-A4CB-99AB9333D494}"/>
    <cellStyle name="Normal 2 3 11" xfId="857" xr:uid="{D47B8789-438C-45A3-91D8-FF5B94E064E8}"/>
    <cellStyle name="Normal 2 3 12" xfId="1677" xr:uid="{9390606E-8F4E-487C-B50B-E5CE60F8FC1F}"/>
    <cellStyle name="Normal 2 3 2" xfId="21" xr:uid="{3646B274-3C2C-4089-964C-9721817A4D2F}"/>
    <cellStyle name="Normal 2 3 2 2" xfId="22" xr:uid="{5B1A130D-F761-435B-B0FD-B86BEDF40CAF}"/>
    <cellStyle name="Normal 2 3 2 2 2" xfId="25" xr:uid="{E39AD822-7779-4E43-ADA3-F887B4F6E02A}"/>
    <cellStyle name="Normal 2 3 2 3 2" xfId="589" xr:uid="{AF8CF287-0340-48F9-9D2B-C861E1344DF2}"/>
    <cellStyle name="Normal 2 3 3" xfId="361" xr:uid="{FFAB177B-E777-46F3-AF20-73C6AC613019}"/>
    <cellStyle name="Normal 2 3 4" xfId="362" xr:uid="{BE0B18DC-5E77-4F2B-AD6D-0E4B5911E5F3}"/>
    <cellStyle name="Normal 2 3 5" xfId="363" xr:uid="{416B1C73-F3DD-40F9-A17B-3154A308E513}"/>
    <cellStyle name="Normal 2 3 6" xfId="364" xr:uid="{FC3FE9F1-4AB7-4A79-826B-C6AC6BA14A74}"/>
    <cellStyle name="Normal 2 3 7" xfId="365" xr:uid="{8AFD46F0-8563-43F2-A740-16B5B7BA6F46}"/>
    <cellStyle name="Normal 2 3 7 2 2 2" xfId="478" xr:uid="{BFA6BA62-454B-4874-96B5-D44BDF42C299}"/>
    <cellStyle name="Normal 2 3 7 2 2 2 2" xfId="676" xr:uid="{DC86BB9D-74AE-4926-8426-9E28033BFC0B}"/>
    <cellStyle name="Normal 2 3 7 2 2 2 3" xfId="1408" xr:uid="{A132038D-1A10-487A-9586-77C4D2627F0C}"/>
    <cellStyle name="Normal 2 3 7 2 2 2 4" xfId="1413" xr:uid="{D5DCBECB-30F1-496A-B236-8AF7ABA5B2E2}"/>
    <cellStyle name="Normal 2 3 7 3" xfId="553" xr:uid="{F3B641EC-F42E-4F3D-90A9-325B47135A7C}"/>
    <cellStyle name="Normal 2 3 7 3 2" xfId="555" xr:uid="{AD8CF49F-D883-448B-937E-E1AC097AA766}"/>
    <cellStyle name="Normal 2 3 7 3 2 2" xfId="740" xr:uid="{154E1F66-2B08-4A08-B19B-2E42C350506E}"/>
    <cellStyle name="Normal 2 3 7 3 2 3" xfId="1423" xr:uid="{9732A636-F0AA-48F2-8445-995F68F2E12D}"/>
    <cellStyle name="Normal 2 3 7 3 3" xfId="738" xr:uid="{CBF49EB1-2249-42E2-841C-5E128C877256}"/>
    <cellStyle name="Normal 2 3 7 3 4" xfId="1426" xr:uid="{CB46C252-915F-4664-A126-6F30A3D73539}"/>
    <cellStyle name="Normal 2 3 8" xfId="366" xr:uid="{A6699492-9839-45D4-90F6-FE53B30B0B5D}"/>
    <cellStyle name="Normal 2 3 9" xfId="109" xr:uid="{C795A1B1-4FF2-4BDD-B1B7-07E01102CEC3}"/>
    <cellStyle name="Normal 2 3 9 2" xfId="1105" xr:uid="{28A37C99-CD63-431C-934F-7F4CCB4C7F82}"/>
    <cellStyle name="Normal 2 3 9 3" xfId="984" xr:uid="{5EA0D15A-234B-4BA1-A6FA-7E64128AF39F}"/>
    <cellStyle name="Normal 2 3 9 4" xfId="937" xr:uid="{F01EE040-4BD5-44B0-AAFF-5CF46040768E}"/>
    <cellStyle name="Normal 2 3 9 5" xfId="477" xr:uid="{315C94F3-0301-4878-8E24-C85EA4FCBFC0}"/>
    <cellStyle name="Normal 2 4" xfId="367" xr:uid="{3C3E72A4-D87C-41AD-A2DB-00BAA1A78A24}"/>
    <cellStyle name="Normal 2 4 10" xfId="985" xr:uid="{7338AD54-F792-4561-AF86-86EFD89776E0}"/>
    <cellStyle name="Normal 2 4 11" xfId="846" xr:uid="{58924CB2-5F1B-484C-BF17-DAF93E12A5D9}"/>
    <cellStyle name="Normal 2 4 2" xfId="368" xr:uid="{E77861F2-1259-4FD8-B38B-CDA23FA76A7B}"/>
    <cellStyle name="Normal 2 4 3" xfId="369" xr:uid="{3395191B-53BA-49FF-9ABC-D2B2368D0F4C}"/>
    <cellStyle name="Normal 2 4 4" xfId="370" xr:uid="{2D1BED41-5739-478B-BA8F-607DE4BE48BD}"/>
    <cellStyle name="Normal 2 4 5" xfId="371" xr:uid="{4136809B-CCB0-4A18-BDF9-EA4D62B69FFF}"/>
    <cellStyle name="Normal 2 4 6" xfId="372" xr:uid="{F657B1A0-D4AC-443B-93C9-A8AA6E00A158}"/>
    <cellStyle name="Normal 2 4 7" xfId="373" xr:uid="{3311C9EC-4DEC-484F-9CC2-3F3B2F11EBE2}"/>
    <cellStyle name="Normal 2 4 8" xfId="374" xr:uid="{360FA70B-604D-4332-8BD9-C325EBE4C83F}"/>
    <cellStyle name="Normal 2 4 9" xfId="375" xr:uid="{9A54886D-4CD4-4C3E-BD65-A20ACD8665F3}"/>
    <cellStyle name="Normal 2 5" xfId="376" xr:uid="{FE139C31-4D78-4CB4-94D2-7356BD7B4504}"/>
    <cellStyle name="Normal 2 5 2" xfId="377" xr:uid="{6C069266-8D63-4E3A-8B1A-E5F7ABB7B385}"/>
    <cellStyle name="Normal 2 5 3" xfId="378" xr:uid="{37BFB10A-63E9-4871-B541-CDE23F2233CA}"/>
    <cellStyle name="Normal 2 5 4" xfId="379" xr:uid="{57DEDB8B-0C2E-429E-B975-6612F78C1A24}"/>
    <cellStyle name="Normal 2 5 5" xfId="380" xr:uid="{EBBAFC67-4FFC-4BC3-B185-806E5EF86D8F}"/>
    <cellStyle name="Normal 2 5 6" xfId="381" xr:uid="{DE5AAA08-416F-414B-A227-35ABB05F4E5A}"/>
    <cellStyle name="Normal 2 5 7" xfId="382" xr:uid="{F88BEEDE-7EA7-4BDD-A7C5-CB074EAA3B1D}"/>
    <cellStyle name="Normal 2 5 8" xfId="383" xr:uid="{E03ABCAD-24AB-46B4-9247-581D94F84A11}"/>
    <cellStyle name="Normal 2 5 9" xfId="482" xr:uid="{CA70C198-354B-4C01-B061-023F5FFB5CEF}"/>
    <cellStyle name="Normal 2 6" xfId="384" xr:uid="{240D91FD-3E97-4B91-8FF2-5CBDBF9F341A}"/>
    <cellStyle name="Normal 2 6 2" xfId="385" xr:uid="{B87D272F-74F7-404B-92C5-A7D8F421C1E2}"/>
    <cellStyle name="Normal 2 6 2 2" xfId="386" xr:uid="{CC828E40-BEC6-4653-8CF5-6A4FB18E1C3E}"/>
    <cellStyle name="Normal 2 6 3" xfId="387" xr:uid="{24564314-5484-42B1-8260-C790F645F6DC}"/>
    <cellStyle name="Normal 2 6 3 2" xfId="388" xr:uid="{C5D9A985-7A50-429E-A8AC-A88637986AFF}"/>
    <cellStyle name="Normal 2 6 4" xfId="389" xr:uid="{646697EC-0A31-4D0F-ACDA-FE0562570645}"/>
    <cellStyle name="Normal 2 6 4 2" xfId="390" xr:uid="{8ABA4E51-A5D6-47B6-8ED6-88F076E349E5}"/>
    <cellStyle name="Normal 2 7" xfId="391" xr:uid="{A426D9DD-A98B-43F1-A5B0-BF0C8661A9E6}"/>
    <cellStyle name="Normal 2 7 2" xfId="392" xr:uid="{73F0AA4A-1449-4CAF-B54B-E271BD14A8B1}"/>
    <cellStyle name="Normal 2 7 5 2" xfId="929" xr:uid="{DA9F07C2-6DC8-4896-B161-81EFCE7F0AAA}"/>
    <cellStyle name="Normal 2 8" xfId="393" xr:uid="{413A5C4D-11C4-4939-95C8-7025AB769C7B}"/>
    <cellStyle name="Normal 2 8 2" xfId="394" xr:uid="{4DB0EF5F-08A1-49B9-8526-076E24CB88E1}"/>
    <cellStyle name="Normal 2 81 2 2" xfId="93" xr:uid="{BB4665DF-D0F5-47C5-ACBE-C2142E975138}"/>
    <cellStyle name="Normal 2 9" xfId="395" xr:uid="{9C64D716-6613-4D67-9A4B-8C8EDBAE9DBB}"/>
    <cellStyle name="Normal 2 9 2" xfId="396" xr:uid="{AD300152-FE85-472F-8F35-16E9EB50AA60}"/>
    <cellStyle name="Normal 2_Pivot-MKT" xfId="397" xr:uid="{F6BD096A-A0AA-44EC-AF47-5777137826B5}"/>
    <cellStyle name="Normal 20" xfId="1012" xr:uid="{85349C64-BB9A-499F-8A45-AB7962FDF8C5}"/>
    <cellStyle name="Normal 21" xfId="1091" xr:uid="{4EA95B22-AC5A-42CE-90DF-245E4205F323}"/>
    <cellStyle name="Normal 211 2 2" xfId="6" xr:uid="{265AD113-A7FA-406F-8BBA-D4FD40BE2068}"/>
    <cellStyle name="Normal 213 2 2" xfId="4" xr:uid="{DFB7E854-DBD1-4F8B-9FD7-DB69E1818CE3}"/>
    <cellStyle name="Normal 214 2 2" xfId="7" xr:uid="{542F51D5-FBDE-4901-86B2-16D71751549A}"/>
    <cellStyle name="Normal 218" xfId="1177" xr:uid="{6F6AA29D-F257-4F11-92DD-1483307DC2BF}"/>
    <cellStyle name="Normal 22" xfId="1006" xr:uid="{13181C67-713B-40B5-8F82-3B4A247BCB60}"/>
    <cellStyle name="Normal 22 2" xfId="591" xr:uid="{FBE3233D-C47D-4461-A4CF-FEA244685F30}"/>
    <cellStyle name="Normal 23" xfId="1083" xr:uid="{DB649A17-134B-4B36-AC07-4A42A6F70796}"/>
    <cellStyle name="Normal 24" xfId="1160" xr:uid="{9CF42C12-8739-4DEA-9917-92A6B0FA2C3B}"/>
    <cellStyle name="Normal 25" xfId="1174" xr:uid="{E28C841B-2538-42B0-98AC-E07C6345DD65}"/>
    <cellStyle name="Normal 25 2" xfId="615" xr:uid="{E9CB4A4E-EEBE-4152-A6D8-E335707F2432}"/>
    <cellStyle name="Normal 26" xfId="1173" xr:uid="{3DE88316-9006-4F6B-85FB-AE8240161435}"/>
    <cellStyle name="Normal 27" xfId="1175" xr:uid="{3BCB3DF6-1AD8-484B-99F1-5AC93310879B}"/>
    <cellStyle name="Normal 28" xfId="1176" xr:uid="{3C89B91C-EDE7-441D-B97C-73AD30043E07}"/>
    <cellStyle name="Normal 29" xfId="58" xr:uid="{CBE803A0-B62B-4D24-A464-BCE17384BBCC}"/>
    <cellStyle name="Normal 3" xfId="10" xr:uid="{31E267A8-9211-4B76-BAC9-7E228F4DA716}"/>
    <cellStyle name="Normal 3 10" xfId="398" xr:uid="{BEA6D72D-67BE-4F81-AD05-8A14E0E8E0CB}"/>
    <cellStyle name="Normal 3 11" xfId="399" xr:uid="{EE3654D5-CBC6-4B4D-9597-133952F36FC5}"/>
    <cellStyle name="Normal 3 12" xfId="400" xr:uid="{090EBF1D-0BD0-418F-B0AF-1DAFF309A1D5}"/>
    <cellStyle name="Normal 3 13" xfId="71" xr:uid="{D2C007F7-020B-4223-B6A4-8332E4C1E5A5}"/>
    <cellStyle name="Normal 3 14" xfId="206" xr:uid="{F523282B-DDA6-4072-9109-386370F530DA}"/>
    <cellStyle name="Normal 3 14 2" xfId="523" xr:uid="{5BEAEABE-0321-4A06-98B4-5B7FD535F34E}"/>
    <cellStyle name="Normal 3 14 2 2" xfId="708" xr:uid="{B90068C0-FA20-45A5-BA77-A766DB13A8A7}"/>
    <cellStyle name="Normal 3 14 3" xfId="646" xr:uid="{55E33CEC-1444-4DF1-BF64-71C8D35A7A5E}"/>
    <cellStyle name="Normal 3 14 4" xfId="1092" xr:uid="{E96EFA73-59D5-443B-A275-900E9C152292}"/>
    <cellStyle name="Normal 3 14 4 2" xfId="1586" xr:uid="{288E658C-F076-42F5-AB6E-C185BF96A058}"/>
    <cellStyle name="Normal 3 15" xfId="511" xr:uid="{F5766FE5-6904-4B35-A495-95AF1047ECF1}"/>
    <cellStyle name="Normal 3 15 2" xfId="1238" xr:uid="{AF16AC8B-F8D3-4535-8EC2-0621AFDBCFFB}"/>
    <cellStyle name="Normal 3 15 3" xfId="1135" xr:uid="{A602610F-AF05-4B44-91EF-2A8B1F9924DE}"/>
    <cellStyle name="Normal 3 16" xfId="562" xr:uid="{4EE50744-4CD4-4413-8CBE-3877DC357CF6}"/>
    <cellStyle name="Normal 3 16 2" xfId="746" xr:uid="{8100A6B6-C3F6-42D7-B160-E9AAF9E14633}"/>
    <cellStyle name="Normal 3 16 3" xfId="1191" xr:uid="{BE3CDA85-FCFD-47B2-A3B5-4000DE947D56}"/>
    <cellStyle name="Normal 3 17" xfId="632" xr:uid="{00B88CB1-9F78-4F78-99B4-B41992BEEACB}"/>
    <cellStyle name="Normal 3 17 2" xfId="1633" xr:uid="{9F7D11B0-6CBF-4646-B155-F0BAEAF173CD}"/>
    <cellStyle name="Normal 3 2" xfId="11" xr:uid="{76D6B22B-33FF-4CD7-A81D-4D98539E0379}"/>
    <cellStyle name="Normal 3 2 2" xfId="402" xr:uid="{6C3EF7AB-F819-41D6-97A0-0788D20D435C}"/>
    <cellStyle name="Normal 3 2 2 2" xfId="403" xr:uid="{5149D019-30CD-4C6E-B634-756263FF8989}"/>
    <cellStyle name="Normal 3 2 2 2 2" xfId="79" xr:uid="{5D18A217-3673-47E9-914B-51EF6C574648}"/>
    <cellStyle name="Normal 3 2 2 2 2 2" xfId="987" xr:uid="{6273E640-DDB5-43C2-80A5-95B44A1C8A62}"/>
    <cellStyle name="Normal 3 2 2 2 3" xfId="890" xr:uid="{4ACE11F5-7DC3-469F-BD78-BD52356B99F6}"/>
    <cellStyle name="Normal 3 2 2 3" xfId="986" xr:uid="{2B7815F3-9673-4E25-A360-0DD29A6DCCDE}"/>
    <cellStyle name="Normal 3 2 2 4" xfId="1196" xr:uid="{AA31F4F4-D3D6-4BC6-B269-1CBC66793657}"/>
    <cellStyle name="Normal 3 2 2 5" xfId="921" xr:uid="{FD836E3E-31CB-4158-81FA-E09024B331A8}"/>
    <cellStyle name="Normal 3 2 3" xfId="404" xr:uid="{EFBED839-74EF-408C-9DCB-DABADC61A0ED}"/>
    <cellStyle name="Normal 3 2 3 2" xfId="405" xr:uid="{EC326A9E-A1AB-45C3-A8C9-21839874F7D1}"/>
    <cellStyle name="Normal 3 2 4" xfId="406" xr:uid="{F33F609F-EBF3-46E0-9CD6-5498F5E3465B}"/>
    <cellStyle name="Normal 3 2 4 2" xfId="407" xr:uid="{2CAA481D-04C7-492B-AF6C-35ECC5A9CBD9}"/>
    <cellStyle name="Normal 3 2 5" xfId="408" xr:uid="{622A4302-907A-40C7-8265-B8B2B0451EFC}"/>
    <cellStyle name="Normal 3 2 5 2" xfId="1215" xr:uid="{6C819056-982B-4317-B986-8CC540E2017C}"/>
    <cellStyle name="Normal 3 2 5 3" xfId="1197" xr:uid="{5E885C5D-DC3D-44EA-9A40-AA5BE7009E70}"/>
    <cellStyle name="Normal 3 2 6" xfId="401" xr:uid="{873D3492-245C-402C-8A7F-0A0FA91A0021}"/>
    <cellStyle name="Normal 3 2 6 2" xfId="1093" xr:uid="{2186084F-D7D9-48F2-8A61-BF4D741B0FC5}"/>
    <cellStyle name="Normal 3 2 7" xfId="1136" xr:uid="{14213CA0-0092-482E-8062-1DAFE31B85B5}"/>
    <cellStyle name="Normal 3 2 7 2" xfId="1192" xr:uid="{F236E760-89B0-40EA-B380-B23B49BEE313}"/>
    <cellStyle name="Normal 3 3" xfId="409" xr:uid="{F480B8D5-F65B-4A6F-A0F1-697574099018}"/>
    <cellStyle name="Normal 3 3 2" xfId="410" xr:uid="{520191A3-CA8A-403E-8B4A-7319A699D559}"/>
    <cellStyle name="Normal 3 3 2 2" xfId="1217" xr:uid="{E94F8F76-8D9D-4A4A-AD37-ACB4B16F0C43}"/>
    <cellStyle name="Normal 3 3 2 3" xfId="1199" xr:uid="{444D42E1-C843-4CDD-83B3-04267AF3728E}"/>
    <cellStyle name="Normal 3 3 3" xfId="411" xr:uid="{4B338E83-F11E-42DB-94A0-A7B6981DFCBB}"/>
    <cellStyle name="Normal 3 3 4" xfId="1100" xr:uid="{96BD52AB-ABC7-499A-90C5-4952729DE97F}"/>
    <cellStyle name="Normal 3 3 4 2" xfId="1216" xr:uid="{56DDE0C2-8B19-4231-B0E2-629EBE54D48D}"/>
    <cellStyle name="Normal 3 3 5" xfId="598" xr:uid="{6331F014-E5FB-49F4-AF95-9191E32AD783}"/>
    <cellStyle name="Normal 3 3 5 2" xfId="1198" xr:uid="{51F53310-0B72-4F39-9EE7-A92E1AD4D29D}"/>
    <cellStyle name="Normal 3 3 5 3" xfId="1137" xr:uid="{3BC0424E-4E6B-4CB0-8D26-8568539B84E6}"/>
    <cellStyle name="Normal 3 3 6" xfId="1715" xr:uid="{E4889E5C-9F22-4A9A-A5E1-3C1EF109A445}"/>
    <cellStyle name="Normal 3 4" xfId="36" xr:uid="{10BB89FC-476E-40B6-B9E9-77237C5A94A6}"/>
    <cellStyle name="Normal 3 4 2" xfId="210" xr:uid="{0A28E164-AE07-4811-A036-BF3158A3D27D}"/>
    <cellStyle name="Normal 3 4 2 2" xfId="412" xr:uid="{0310EEC7-F725-42E1-BC38-17ED35D80220}"/>
    <cellStyle name="Normal 3 4 3" xfId="413" xr:uid="{D48E2E15-4227-4D0A-BF2A-80ADD5902431}"/>
    <cellStyle name="Normal 3 5" xfId="414" xr:uid="{51B8B08C-8680-4291-B5E5-E858F63EEE2D}"/>
    <cellStyle name="Normal 3 5 2" xfId="415" xr:uid="{679AEE25-7DEF-4739-BE58-8E8F3228C4FD}"/>
    <cellStyle name="Normal 3 6" xfId="416" xr:uid="{526B9C81-F87F-4839-B507-572ECE2701DB}"/>
    <cellStyle name="Normal 3 6 2" xfId="417" xr:uid="{87650C41-E467-480E-B7E6-B17E010A9BDD}"/>
    <cellStyle name="Normal 3 7" xfId="418" xr:uid="{16B7B255-B708-40B8-A58E-65A7263D1458}"/>
    <cellStyle name="Normal 3 7 2" xfId="419" xr:uid="{7464283C-2589-4C91-B9A2-4ED7510DB101}"/>
    <cellStyle name="Normal 3 8" xfId="420" xr:uid="{9FF5052E-786A-4379-A7EC-515B01497275}"/>
    <cellStyle name="Normal 3 8 2" xfId="421" xr:uid="{FF3797FE-0FE6-47DF-AAAF-7E5EE80404C2}"/>
    <cellStyle name="Normal 3 9" xfId="422" xr:uid="{9803B831-9710-4996-8B72-383B1F1F6D5C}"/>
    <cellStyle name="Normal 3 9 2" xfId="423" xr:uid="{E0EDFC9E-569A-457B-A073-36F3A3025E76}"/>
    <cellStyle name="Normal 30" xfId="1183" xr:uid="{C2E2EC47-D721-4B97-866C-D758F06B986A}"/>
    <cellStyle name="Normal 31" xfId="1294" xr:uid="{B5D646D4-D399-42DD-9EB3-04EF5C6C62C5}"/>
    <cellStyle name="Normal 319 3" xfId="91" xr:uid="{F067165C-2ADC-4883-894E-AE8071CD84EC}"/>
    <cellStyle name="Normal 32" xfId="1299" xr:uid="{AA3CBE23-EC6D-4F02-8B56-37206F8A071D}"/>
    <cellStyle name="Normal 33" xfId="1307" xr:uid="{F959A17C-3316-4B50-A4A3-BC0B34AC59CD}"/>
    <cellStyle name="Normal 34" xfId="1309" xr:uid="{1B71645C-AE7A-4A99-A4B9-6567F98AC1A6}"/>
    <cellStyle name="Normal 35" xfId="99" xr:uid="{080DF7C7-DC24-4A3A-8872-F0F3F030141F}"/>
    <cellStyle name="Normal 36" xfId="1310" xr:uid="{E6E62979-92DB-45F8-8417-EF424E287B0B}"/>
    <cellStyle name="Normal 37" xfId="1311" xr:uid="{A6874C2F-A257-4CE3-8754-1C14259EF448}"/>
    <cellStyle name="Normal 38" xfId="1302" xr:uid="{0E4CCB49-FEC7-42A6-B9ED-5F571ABD7E22}"/>
    <cellStyle name="Normal 38 2" xfId="97" xr:uid="{0DB197B3-BE7C-4FC2-B840-BA0F2CB7435D}"/>
    <cellStyle name="Normal 39" xfId="1304" xr:uid="{07E15D8D-31A9-4480-AD6A-5AE75A585711}"/>
    <cellStyle name="Normal 4" xfId="150" xr:uid="{9A2BE0FB-D604-4CB1-B01F-83EB87505B64}"/>
    <cellStyle name="Normal 4 2" xfId="76" xr:uid="{2CA8B1DE-370D-4317-B02F-9DEBDE57BFB5}"/>
    <cellStyle name="Normal 4 2 2" xfId="1411" xr:uid="{C408612B-FD07-4B54-8B78-6750CB69A032}"/>
    <cellStyle name="Normal 4 21" xfId="108" xr:uid="{5A1F6209-170E-4871-B715-9D6CA25864E1}"/>
    <cellStyle name="Normal 4 3" xfId="425" xr:uid="{C68D6AA3-5994-491C-8E2C-776DC56E9EB8}"/>
    <cellStyle name="Normal 4 3 2" xfId="85" xr:uid="{C1E4F08C-AD08-48CC-AF13-62571A556272}"/>
    <cellStyle name="Normal 4 3 2 2" xfId="988" xr:uid="{6335F0C1-616F-4197-AA05-0A66BCB133E6}"/>
    <cellStyle name="Normal 4 3 2 3" xfId="1415" xr:uid="{F5A04E74-2C70-4E5A-95B3-0171A5F0FBD0}"/>
    <cellStyle name="Normal 4 3 3" xfId="811" xr:uid="{E469F2CF-B417-4B93-9C83-06879AAE92FD}"/>
    <cellStyle name="Normal 4 4" xfId="204" xr:uid="{D9778084-B030-419D-8866-412D7AB54CCF}"/>
    <cellStyle name="Normal 4 4 2" xfId="426" xr:uid="{8F54AC57-EF9C-4D50-88C4-D49C3272BB19}"/>
    <cellStyle name="Normal 4 4 3" xfId="906" xr:uid="{F91B6A5E-B114-4046-ACCA-4E893213A547}"/>
    <cellStyle name="Normal 4 5" xfId="427" xr:uid="{B2A24F18-7562-4AA8-9039-37359D783A49}"/>
    <cellStyle name="Normal 4 6" xfId="52" xr:uid="{D3553530-BBD4-4229-8A1F-E2A6C8F2AFE7}"/>
    <cellStyle name="Normal 4 6 2" xfId="1218" xr:uid="{F7E1F68C-0E67-4896-8A5A-0D6384CBBBFD}"/>
    <cellStyle name="Normal 4 6 3" xfId="1101" xr:uid="{DC20E78C-C415-4845-ACD6-C2AFD0C1F761}"/>
    <cellStyle name="Normal 4 6 4" xfId="787" xr:uid="{D77A54FF-369E-46ED-9BFF-9ED3B66237F0}"/>
    <cellStyle name="Normal 4 6 5" xfId="595" xr:uid="{75862295-D1E7-4B11-85D9-BDE35688CA3C}"/>
    <cellStyle name="Normal 4 7" xfId="96" xr:uid="{D2E70082-A068-413D-963C-9D5384F0F7AB}"/>
    <cellStyle name="Normal 4 7 2" xfId="903" xr:uid="{E90D2F05-094E-4DB9-A74A-B587F47AE7CC}"/>
    <cellStyle name="Normal 4 7 3" xfId="424" xr:uid="{A3A4E971-27FB-40C0-AB74-4C6AA92C7998}"/>
    <cellStyle name="Normal 4 8" xfId="861" xr:uid="{29489DB9-987F-48C3-BA3C-2848316D7E02}"/>
    <cellStyle name="Normal 4 9" xfId="1692" xr:uid="{A18B7BD8-9453-4342-9FD6-D40CCE22C624}"/>
    <cellStyle name="Normal 40" xfId="1303" xr:uid="{61B49764-37EB-480B-8C48-7A669BEAD29E}"/>
    <cellStyle name="Normal 41" xfId="1305" xr:uid="{C8629AF8-C363-41AC-9F02-0C002EFA3689}"/>
    <cellStyle name="Normal 42" xfId="584" xr:uid="{8DA8FEC0-0930-472B-9D4D-FD9FE60F8C4A}"/>
    <cellStyle name="Normal 42 2" xfId="767" xr:uid="{8780817C-A551-4178-97D7-E3172850E801}"/>
    <cellStyle name="Normal 42 3" xfId="1306" xr:uid="{DB7BBD66-25D2-4EE6-BE37-E8133D714B73}"/>
    <cellStyle name="Normal 42 3 2" xfId="611" xr:uid="{A74B549C-4252-4273-93CC-7E31410A03C1}"/>
    <cellStyle name="Normal 43" xfId="1312" xr:uid="{3377DA41-7400-4E72-93AD-B543606E16FC}"/>
    <cellStyle name="Normal 44" xfId="65" xr:uid="{B3394270-832E-48D7-896D-F0D7399B92DC}"/>
    <cellStyle name="Normal 449" xfId="89" xr:uid="{75231D73-17D3-4A46-B74F-BFE6F10BB506}"/>
    <cellStyle name="Normal 45" xfId="1316" xr:uid="{CA61C4F0-C442-44AA-B894-27C786EBD0C2}"/>
    <cellStyle name="Normal 46" xfId="1314" xr:uid="{FE7DC767-DF4C-452E-8E06-D0ABD82A0995}"/>
    <cellStyle name="Normal 47" xfId="1399" xr:uid="{E5AA1E43-2F81-4DC1-8DCA-616A02C24636}"/>
    <cellStyle name="Normal 48" xfId="1402" xr:uid="{32DA2215-8294-4F71-95FE-4DCF70EDBAEF}"/>
    <cellStyle name="Normal 49" xfId="1403" xr:uid="{4E8942C9-5C03-4335-B32B-9AB566356A3E}"/>
    <cellStyle name="Normal 5" xfId="20" xr:uid="{7154FA12-0A6F-4841-8603-CF0BB38CE920}"/>
    <cellStyle name="Normal 5 2" xfId="31" xr:uid="{78DB96B4-4EC2-4143-81F8-72A1869BC0C5}"/>
    <cellStyle name="Normal 5 2 2" xfId="158" xr:uid="{DC606579-390F-4CA0-9C4A-4FF3F88F8F16}"/>
    <cellStyle name="Normal 5 2 2 2" xfId="989" xr:uid="{F93920FF-F6A4-404B-A3FC-3EDDD0DE136C}"/>
    <cellStyle name="Normal 5 2 3" xfId="40" xr:uid="{549703BF-8B80-4BA2-8054-64C13FE0F0EF}"/>
    <cellStyle name="Normal 5 2 4" xfId="942" xr:uid="{B95D2D39-80B0-489E-9A8B-DD1775821CE9}"/>
    <cellStyle name="Normal 5 2 5" xfId="429" xr:uid="{05399B2C-9B44-4475-8DCE-4B015CCB00F6}"/>
    <cellStyle name="Normal 5 3" xfId="430" xr:uid="{CCE1C7BE-B521-4F0F-B787-95855F838507}"/>
    <cellStyle name="Normal 5 3 2" xfId="476" xr:uid="{8A70AB24-DD83-407E-8899-665AED403750}"/>
    <cellStyle name="Normal 5 3 2 2" xfId="1139" xr:uid="{76ACCBCE-5FFD-4AF0-9EDF-D4C1FA6209BA}"/>
    <cellStyle name="Normal 5 4" xfId="428" xr:uid="{9043FA88-96D1-41A7-84DE-DA942353C62A}"/>
    <cellStyle name="Normal 5 4 2" xfId="539" xr:uid="{0A1CF1D9-EA7E-4D38-A829-1F8C5F6B6A57}"/>
    <cellStyle name="Normal 5 4 2 2" xfId="724" xr:uid="{D08BD5E3-D13B-49E5-8685-6152CB5E203D}"/>
    <cellStyle name="Normal 5 4 2 3" xfId="1104" xr:uid="{0697A599-987C-4052-AE5E-533AD28F9362}"/>
    <cellStyle name="Normal 5 4 3" xfId="663" xr:uid="{E6141BF0-E461-4FBA-90D8-E59AA635405B}"/>
    <cellStyle name="Normal 5 4 4" xfId="1592" xr:uid="{538737FB-2ADE-4B87-887E-4E3975091C5B}"/>
    <cellStyle name="Normal 5 5" xfId="495" xr:uid="{F1C16194-8180-4C4D-8A92-51CE4B0BDF39}"/>
    <cellStyle name="Normal 5 5 2" xfId="1240" xr:uid="{A7A08C43-D6C3-492D-A93D-AED4D4C59006}"/>
    <cellStyle name="Normal 5 5 3" xfId="1138" xr:uid="{AE04B626-FE5D-4F18-AACF-8F245A4CBE9B}"/>
    <cellStyle name="Normal 5 6" xfId="578" xr:uid="{ABD628FD-9064-44BE-93FF-F68C60D954D0}"/>
    <cellStyle name="Normal 5 6 2" xfId="762" xr:uid="{453B4297-C575-4F8D-AD20-8AB430311B33}"/>
    <cellStyle name="Normal 5 7" xfId="1200" xr:uid="{B345C7FD-4976-42DC-A66C-5723A18E3051}"/>
    <cellStyle name="Normal 5 8" xfId="892" xr:uid="{A9E744DA-5A5B-44A2-9D29-A36A3B42F15B}"/>
    <cellStyle name="Normal 5 9" xfId="184" xr:uid="{C088DB83-9DAF-4F5C-899A-FA19DBADB3AC}"/>
    <cellStyle name="Normal 50" xfId="1404" xr:uid="{CE0CC5EF-BD80-4B50-B5B7-1EE6D5586D65}"/>
    <cellStyle name="Normal 51" xfId="1523" xr:uid="{09468BAB-AA16-4B29-B35F-F45FED150254}"/>
    <cellStyle name="Normal 59" xfId="154" xr:uid="{C667CB90-84BE-4785-A944-9308435CAAAB}"/>
    <cellStyle name="Normal 6" xfId="431" xr:uid="{59B62958-E383-4A1D-8684-C93DF6F7A84A}"/>
    <cellStyle name="Normal 6 2" xfId="432" xr:uid="{847F4D2B-A964-4420-A2C5-539A04054EDB}"/>
    <cellStyle name="Normal 6 2 2" xfId="540" xr:uid="{0DB3911F-8C29-441D-8C9F-6048C95651CD}"/>
    <cellStyle name="Normal 6 2 2 2" xfId="725" xr:uid="{CBE1F84B-0807-455F-B53D-1B44D2B37C8C}"/>
    <cellStyle name="Normal 6 2 3" xfId="579" xr:uid="{794F2B16-22B0-42CE-A7EA-9502328B6893}"/>
    <cellStyle name="Normal 6 2 3 2" xfId="763" xr:uid="{7A45F365-915D-48B8-A8E0-84AAF9091981}"/>
    <cellStyle name="Normal 6 2 4" xfId="664" xr:uid="{13F7A618-5AEB-4A87-B21B-8C1AD5C75604}"/>
    <cellStyle name="Normal 6 2 5" xfId="39" xr:uid="{ACBE5F57-5B4F-48C8-AE39-5B19E1E3A502}"/>
    <cellStyle name="Normal 6 3" xfId="990" xr:uid="{601DCA66-7FB2-4BBC-8BF1-A8E7539538FE}"/>
    <cellStyle name="Normal 6 4" xfId="1140" xr:uid="{5D984C8C-6160-4D0F-9D72-ED1DEB6715C1}"/>
    <cellStyle name="Normal 6 4 2" xfId="604" xr:uid="{BC8D33F1-08C0-411D-83BF-A7029A7C7F43}"/>
    <cellStyle name="Normal 6 5" xfId="1201" xr:uid="{7FDF3A39-2B9F-4071-B3C1-DD359F42C3D5}"/>
    <cellStyle name="Normal 6 6" xfId="939" xr:uid="{662A9DE4-C9AC-4905-9A61-F21E4B6F1961}"/>
    <cellStyle name="Normal 6 7" xfId="1688" xr:uid="{93E8E2B9-61FB-4333-8CA5-029B916C9843}"/>
    <cellStyle name="Normal 61" xfId="166" xr:uid="{667CBFB8-99A7-4A87-BF63-A8ADA21A5ABE}"/>
    <cellStyle name="Normal 7" xfId="433" xr:uid="{13CE9DB8-11E2-4761-8676-886CCF875BA8}"/>
    <cellStyle name="Normal 7 2" xfId="991" xr:uid="{E7945806-BC49-4125-8BD1-104FE02076E4}"/>
    <cellStyle name="Normal 7 3" xfId="1141" xr:uid="{8915FDFF-8AA2-4EBF-8700-4077571C8D8B}"/>
    <cellStyle name="Normal 7 3 2" xfId="1202" xr:uid="{E1133172-F76B-4AC6-BA4D-25AA5172B515}"/>
    <cellStyle name="Normal 7 4" xfId="1178" xr:uid="{FE001E5F-8CA8-4E67-B798-A719DB2193B1}"/>
    <cellStyle name="Normal 7 5" xfId="824" xr:uid="{D3A218AC-3C5B-4045-9351-EB1B66316967}"/>
    <cellStyle name="Normal 8" xfId="434" xr:uid="{898ECF99-DD3E-4C01-9751-74B0E3BDA061}"/>
    <cellStyle name="Normal 8 2" xfId="484" xr:uid="{59BD7E8C-683E-4F07-8492-54599615A408}"/>
    <cellStyle name="Normal 8 2 2" xfId="992" xr:uid="{9EA68DEF-A24C-40B2-B096-4D4FCF9CCE79}"/>
    <cellStyle name="Normal 8 2 3" xfId="896" xr:uid="{CC599360-4BED-4BA6-9896-51C0F0E39B36}"/>
    <cellStyle name="Normal 8 3" xfId="1142" xr:uid="{EBBFA256-1C87-4517-9AC9-D506BBB1D746}"/>
    <cellStyle name="Normal 8 3 2" xfId="1247" xr:uid="{62EAD6E3-9392-4083-9837-3F70E91D6BFF}"/>
    <cellStyle name="Normal 8 4" xfId="1207" xr:uid="{BD00B1BD-3472-498D-A021-0004E1C73F3E}"/>
    <cellStyle name="Normal 8 5" xfId="792" xr:uid="{60AA3927-33EB-413A-B544-24341B52A565}"/>
    <cellStyle name="Normal 9" xfId="197" xr:uid="{3F54BDE7-5FF8-4ACD-9D55-2FD2DD539D52}"/>
    <cellStyle name="Normal 9 2" xfId="435" xr:uid="{E6CAB57F-E65C-4C0A-9478-B4D645BB8FD8}"/>
    <cellStyle name="Normal 9 2 2" xfId="1143" xr:uid="{33DB6383-D616-4933-AE8D-50320F945D12}"/>
    <cellStyle name="Normal 9 3" xfId="518" xr:uid="{EC6FE33E-3C93-4579-BBF6-EB779C297385}"/>
    <cellStyle name="Normal 9 3 2" xfId="703" xr:uid="{5E15492E-A9E9-46E2-B687-0FF561CCAE88}"/>
    <cellStyle name="Normal 9 4" xfId="559" xr:uid="{C23C6962-567F-4F78-A9BA-98A7C079678E}"/>
    <cellStyle name="Normal 9 4 2" xfId="743" xr:uid="{C142240A-C8D2-487F-A6CE-0CF350A24D3B}"/>
    <cellStyle name="Normal 9 5" xfId="641" xr:uid="{653CE300-3978-49AA-B271-9BFEC113D79E}"/>
    <cellStyle name="Normal 9 6" xfId="1496" xr:uid="{CF093AEF-E220-48BA-B378-4A2EF4FDB434}"/>
    <cellStyle name="Note 2" xfId="436" xr:uid="{AD658D09-841B-40C0-8071-BA3F5777ED66}"/>
    <cellStyle name="Note 2 2" xfId="437" xr:uid="{43E1A960-A689-43CA-A90B-9984A0E326FF}"/>
    <cellStyle name="Note 2 2 2" xfId="1145" xr:uid="{AC13D713-5FCB-4F83-B32C-4F6A777EB367}"/>
    <cellStyle name="Note 2 3" xfId="665" xr:uid="{6956E139-B610-45C0-9385-335A4A3B58A5}"/>
    <cellStyle name="Note 2 4" xfId="1144" xr:uid="{668BEA41-2E14-4AE8-BF03-BD096EB1E52B}"/>
    <cellStyle name="Note 2 5" xfId="940" xr:uid="{44CE140D-8959-4A08-BF04-822938D65710}"/>
    <cellStyle name="Note 3" xfId="496" xr:uid="{AF1EDA95-43D0-478E-9F89-E796BDA35FAE}"/>
    <cellStyle name="Output 2" xfId="438" xr:uid="{A30D91DC-0515-46FF-ABA0-DB9D7F38E15F}"/>
    <cellStyle name="Output 2 2" xfId="439" xr:uid="{D00B0FAD-345F-4361-94A2-507136B4E332}"/>
    <cellStyle name="Output 2 2 2" xfId="1147" xr:uid="{B1E3BA65-5C07-4C83-93C5-454F9C1DC0A3}"/>
    <cellStyle name="Output 2 3" xfId="993" xr:uid="{DF5AD90D-3CFA-4B65-8139-56365725ED89}"/>
    <cellStyle name="Output 2 4" xfId="1146" xr:uid="{8AEBFDE1-ECE7-458F-8299-083A917EE0A7}"/>
    <cellStyle name="Output 2 5" xfId="952" xr:uid="{C6C49C5A-6C2D-47C4-BC45-516982E4194B}"/>
    <cellStyle name="Percent 10 2 4" xfId="29" xr:uid="{351FA661-4D11-44AD-AEF3-9AD09088108B}"/>
    <cellStyle name="Percent 14 3" xfId="1233" xr:uid="{555EB958-2C4D-4A6B-8DC2-81067388A787}"/>
    <cellStyle name="Percent 2" xfId="16" xr:uid="{96AC4EB8-8BC1-434A-B2C9-EA67B6153E6F}"/>
    <cellStyle name="Percent 2 2" xfId="203" xr:uid="{F4F7352D-6FDF-4B18-B134-4F3D7B0CC433}"/>
    <cellStyle name="Percent 2 2 2" xfId="23" xr:uid="{662652F8-77F4-4B11-AAE1-CAFBF0E8EB64}"/>
    <cellStyle name="Percent 2 3" xfId="473" xr:uid="{0779414C-43A8-4CEF-B203-E37A891C6987}"/>
    <cellStyle name="Percent 3" xfId="44" xr:uid="{F806A5B6-2915-4FF1-86DA-A240A5FE74D9}"/>
    <cellStyle name="Percent 3 2" xfId="202" xr:uid="{17006BCD-08E6-4C1E-B3BD-B2727868FD01}"/>
    <cellStyle name="Percent 3 2 2" xfId="1102" xr:uid="{DD6AFEF3-B34D-48B6-AEBC-75455F333DCA}"/>
    <cellStyle name="Percent 3 3" xfId="48" xr:uid="{79F85D50-4034-40F4-A4C9-AEA8CADEB814}"/>
    <cellStyle name="Percent 4" xfId="80" xr:uid="{3AB3DC6A-1494-4B28-93C4-4BC9BEF8096D}"/>
    <cellStyle name="Percent 4 2" xfId="1204" xr:uid="{E640827F-C139-49DF-B119-BEC531449C8C}"/>
    <cellStyle name="Percent 4 3" xfId="814" xr:uid="{3141D909-FDED-4930-90C4-D2F32FD8E30D}"/>
    <cellStyle name="Percent 4 4" xfId="487" xr:uid="{80D63C8D-6F70-464D-84D7-486E8C7BFB10}"/>
    <cellStyle name="Percent 5" xfId="601" xr:uid="{C2D491BF-85A7-49DE-83A7-8A343D2750A8}"/>
    <cellStyle name="Result" xfId="216" xr:uid="{F705C731-5BA3-40E6-A0F7-86A9ECAC5E99}"/>
    <cellStyle name="Result2" xfId="217" xr:uid="{F73D765F-8FF9-4DEE-A698-8AA57902D5E5}"/>
    <cellStyle name="SAPBorder" xfId="130" xr:uid="{4189B43D-DC14-46DB-B2EF-A192C06BEE92}"/>
    <cellStyle name="SAPDataCell" xfId="113" xr:uid="{5BCF4A9C-BC90-4AF0-BC85-B59EBE9B2A16}"/>
    <cellStyle name="SAPDataTotalCell" xfId="114" xr:uid="{B789211E-D867-4DBA-A1F0-AB7E69D6F913}"/>
    <cellStyle name="SAPDimensionCell" xfId="112" xr:uid="{ADA36079-CE62-4DC3-B9E8-C800CF9D515B}"/>
    <cellStyle name="SAPEditableDataCell" xfId="115" xr:uid="{C2B8D4B4-3468-44F5-A135-D216BD487247}"/>
    <cellStyle name="SAPEditableDataTotalCell" xfId="118" xr:uid="{8E90841F-F8F6-4F6B-94FB-99809CE667C0}"/>
    <cellStyle name="SAPEmphasized" xfId="138" xr:uid="{8936EF26-9275-4F7F-99CF-853822FEBCF1}"/>
    <cellStyle name="SAPEmphasizedEditableDataCell" xfId="140" xr:uid="{5EB3B597-803A-47E0-8C30-D4FE09441904}"/>
    <cellStyle name="SAPEmphasizedEditableDataTotalCell" xfId="141" xr:uid="{568B45F6-62E7-4BA6-A1C2-EA4205E50877}"/>
    <cellStyle name="SAPEmphasizedLockedDataCell" xfId="144" xr:uid="{65CAA132-6D04-49DA-962B-BAB4F3CD50B0}"/>
    <cellStyle name="SAPEmphasizedLockedDataTotalCell" xfId="145" xr:uid="{A8E7A14F-4C00-4A42-8414-D28028698CBB}"/>
    <cellStyle name="SAPEmphasizedReadonlyDataCell" xfId="142" xr:uid="{AFDBFEA6-8C6A-46F7-BA3D-05FFA268D964}"/>
    <cellStyle name="SAPEmphasizedReadonlyDataTotalCell" xfId="143" xr:uid="{15BB5B66-5F20-40D9-B3CB-AA1587D93D44}"/>
    <cellStyle name="SAPEmphasizedTotal" xfId="139" xr:uid="{6520796C-0AD7-4DA8-B0D2-A2D8A51DBDD1}"/>
    <cellStyle name="SAPExceptionLevel1" xfId="121" xr:uid="{B4B695A4-931D-44BF-B6BA-B5B73A73ACF8}"/>
    <cellStyle name="SAPExceptionLevel2" xfId="122" xr:uid="{58ABEA71-3506-4678-9A79-BF9321769763}"/>
    <cellStyle name="SAPExceptionLevel3" xfId="123" xr:uid="{EC1ED372-D828-4423-AACC-8728BF3AF3AC}"/>
    <cellStyle name="SAPExceptionLevel4" xfId="124" xr:uid="{CFD7B895-7718-4734-82FD-CD994F770F9A}"/>
    <cellStyle name="SAPExceptionLevel5" xfId="125" xr:uid="{C1CABA32-31B3-489F-8645-62D29E064304}"/>
    <cellStyle name="SAPExceptionLevel6" xfId="126" xr:uid="{7A577718-03C9-4DC2-A43C-B19C912004B6}"/>
    <cellStyle name="SAPExceptionLevel7" xfId="127" xr:uid="{5486FEF5-B305-4E3B-B551-DA8ABC1111A6}"/>
    <cellStyle name="SAPExceptionLevel8" xfId="128" xr:uid="{F1FCE471-DC04-4E88-A1F6-8E67954C31E1}"/>
    <cellStyle name="SAPExceptionLevel9" xfId="129" xr:uid="{25F21236-6A93-48EB-A01B-61664955FACC}"/>
    <cellStyle name="SAPFormula" xfId="147" xr:uid="{99F08C6B-B034-49B1-A5B6-BCAA1938F545}"/>
    <cellStyle name="SAPHierarchyCell0" xfId="133" xr:uid="{395C00AB-F06F-423E-BFAC-934E947F7A78}"/>
    <cellStyle name="SAPHierarchyCell1" xfId="134" xr:uid="{C92BA3AA-8022-44F5-844C-96ABFAFC3E6B}"/>
    <cellStyle name="SAPHierarchyCell2" xfId="135" xr:uid="{CAD6BC2C-73FE-43D6-B99F-78DD3B0D0722}"/>
    <cellStyle name="SAPHierarchyCell3" xfId="136" xr:uid="{1BF5B400-4B46-45BF-AEF4-0C929C3D032D}"/>
    <cellStyle name="SAPHierarchyCell4" xfId="137" xr:uid="{1E3DEBB1-AD9E-4D65-AFAC-36E75D8E7E22}"/>
    <cellStyle name="SAPLockedDataCell" xfId="117" xr:uid="{DF79F588-6E11-40FE-8351-F2D9F7195855}"/>
    <cellStyle name="SAPLockedDataTotalCell" xfId="120" xr:uid="{9EAF00CB-3CE1-4181-B063-717B5971B8A8}"/>
    <cellStyle name="SAPMemberCell" xfId="131" xr:uid="{9C4D339D-BC7F-4202-96ED-3D0DA3DE8B3B}"/>
    <cellStyle name="SAPMemberTotalCell" xfId="132" xr:uid="{6D591977-91BD-4EAE-B20F-8C905B1BD5A6}"/>
    <cellStyle name="SAPMessageText" xfId="146" xr:uid="{974425FF-BEEF-41CA-9013-EA739D415002}"/>
    <cellStyle name="SAPReadonlyDataCell" xfId="116" xr:uid="{1ED37447-AFC3-4FA9-A4B8-6F6B91FB2B1E}"/>
    <cellStyle name="SAPReadonlyDataTotalCell" xfId="119" xr:uid="{6700FB61-B43D-4C36-ADA7-6D82A77922A6}"/>
    <cellStyle name="TableStyleLight1" xfId="440" xr:uid="{872A80F6-52A8-412D-9B97-678373C6B9F4}"/>
    <cellStyle name="TableStyleLight1 2" xfId="1111" xr:uid="{7D6D4C44-B020-42F3-849B-26628A498598}"/>
    <cellStyle name="TableStyleLight1 3" xfId="1148" xr:uid="{41500F45-ABDE-4ECF-8C5F-FB7D8B3F67F2}"/>
    <cellStyle name="Title 2" xfId="441" xr:uid="{67B095BA-FA08-48DF-87E4-D86BC7898297}"/>
    <cellStyle name="Title 2 2" xfId="442" xr:uid="{4BB0FAE4-B6F9-47AF-B4FA-C5BE75D9779B}"/>
    <cellStyle name="Title 2 2 2" xfId="1150" xr:uid="{8241F975-F783-44F8-98DE-708164F95A68}"/>
    <cellStyle name="Title 2 3" xfId="666" xr:uid="{2F9CE0A8-D02F-4769-855F-53F96C58CA3D}"/>
    <cellStyle name="Title 2 4" xfId="1149" xr:uid="{5FF96C2F-B0E6-4ED2-B9C8-B953C3918F0B}"/>
    <cellStyle name="Title 2 5" xfId="786" xr:uid="{458076D6-E0A7-4CAC-BFCC-624E5F07A04D}"/>
    <cellStyle name="Title 3" xfId="492" xr:uid="{15D690A3-2D87-4B5D-841F-356E9A366458}"/>
    <cellStyle name="Total 2" xfId="443" xr:uid="{79E25567-93F6-4ED5-9634-23C294624937}"/>
    <cellStyle name="Total 2 2" xfId="444" xr:uid="{0C7F3677-8EB4-42F8-9031-C730F1871542}"/>
    <cellStyle name="Total 2 2 2" xfId="1152" xr:uid="{C83946EA-829A-4B64-A80D-98921EC74BB7}"/>
    <cellStyle name="Total 2 3" xfId="994" xr:uid="{128C0703-3CF3-4C97-B602-57745D029721}"/>
    <cellStyle name="Total 2 4" xfId="1151" xr:uid="{DC33AB0F-1E02-4109-8992-66C3E631F6AA}"/>
    <cellStyle name="Total 2 5" xfId="898" xr:uid="{A77BB435-4BE8-4DF3-8C0C-680F3FFBCB42}"/>
    <cellStyle name="Warning Text 2" xfId="445" xr:uid="{1E0BB5CC-F0B6-458F-9DF0-94883547DA99}"/>
    <cellStyle name="Warning Text 2 2" xfId="446" xr:uid="{638B3768-CEE7-494D-A878-684A0BA2A8E9}"/>
    <cellStyle name="Warning Text 2 2 2" xfId="1154" xr:uid="{42FA7EDE-E1E7-422D-A1C8-0C765CB3FCC5}"/>
    <cellStyle name="Warning Text 2 3" xfId="995" xr:uid="{210C5919-4AEF-40AA-9EC8-FA0701341F2B}"/>
    <cellStyle name="Warning Text 2 4" xfId="1153" xr:uid="{FE11FE6E-4D97-4349-9CF7-7633C31FD252}"/>
    <cellStyle name="Warning Text 2 5" xfId="926" xr:uid="{3A3BE97C-B5AA-4CF7-993A-27BF9BC2E1FA}"/>
    <cellStyle name="เซลล์ตรวจสอบ" xfId="451" xr:uid="{87D040ED-2747-4018-AFA7-471987D151A7}"/>
    <cellStyle name="เซลล์ตรวจสอบ 2" xfId="1156" xr:uid="{0922739B-7C21-4135-9075-C9CE9D1E9FFF}"/>
    <cellStyle name="เซลล์ที่มีการเชื่อมโยง" xfId="452" xr:uid="{CCDCCD88-DA99-4A6F-BC33-D3734D4CC22B}"/>
    <cellStyle name="แย่" xfId="458" xr:uid="{BFFE9C57-E795-4799-8514-BBFA88E8B2C8}"/>
    <cellStyle name="แย่ 2" xfId="1161" xr:uid="{C0B5388C-B316-4F9B-B594-E05F635A4053}"/>
    <cellStyle name="แสดงผล" xfId="465" xr:uid="{29D624F6-CF45-4A1A-B1CB-E4BFD7B88520}"/>
    <cellStyle name="แสดงผล 10" xfId="1521" xr:uid="{B0CD45FE-41BE-4D3E-8214-AC59883A9109}"/>
    <cellStyle name="แสดงผล 11" xfId="1634" xr:uid="{DFC1C385-9E5D-4A0C-BAC8-5FF3052296BC}"/>
    <cellStyle name="แสดงผล 2" xfId="551" xr:uid="{8EB48AB6-8874-4B67-AAC1-BEAC3D336F04}"/>
    <cellStyle name="แสดงผล 2 2" xfId="736" xr:uid="{C4F66789-B1A4-4D14-81F9-75FA1032D441}"/>
    <cellStyle name="แสดงผล 2 2 2" xfId="935" xr:uid="{65EA112B-53A8-458D-A41F-6E038F5537A3}"/>
    <cellStyle name="แสดงผล 2 2 3" xfId="789" xr:uid="{1C5D6AC7-A59C-463E-9409-ABA74825BE93}"/>
    <cellStyle name="แสดงผล 2 2 4" xfId="807" xr:uid="{59F0F9CF-26BC-444A-8BB2-2DF3888DC328}"/>
    <cellStyle name="แสดงผล 2 2 5" xfId="928" xr:uid="{3AD052AD-B1D7-4411-A124-1D540C9EE0A1}"/>
    <cellStyle name="แสดงผล 2 2 6" xfId="931" xr:uid="{63CBE763-42DD-4A3C-8049-2E2E8B74173E}"/>
    <cellStyle name="แสดงผล 2 2 7" xfId="1263" xr:uid="{30C0354E-A928-4A8D-82D6-761101A23325}"/>
    <cellStyle name="แสดงผล 2 2 8" xfId="1618" xr:uid="{30E7123B-4732-4CFD-871E-A143513459DC}"/>
    <cellStyle name="แสดงผล 2 2 9" xfId="1649" xr:uid="{538B9826-97FF-4AC9-A94B-B954BFDFA008}"/>
    <cellStyle name="แสดงผล 2 3" xfId="886" xr:uid="{08720487-E032-41E3-99EA-CBEF7592A07E}"/>
    <cellStyle name="แสดงผล 2 3 2" xfId="1368" xr:uid="{CD721F65-47C5-44BB-A858-F51AEDEA5855}"/>
    <cellStyle name="แสดงผล 2 4" xfId="1168" xr:uid="{EADBC7C3-FAA0-40EB-901C-F2AC66FD4091}"/>
    <cellStyle name="แสดงผล 2 5" xfId="1576" xr:uid="{7816D9A1-DA22-4D94-8004-89AF49DEDA5A}"/>
    <cellStyle name="แสดงผล 2 6" xfId="1639" xr:uid="{44ACD240-BC17-44D4-8D85-0CCB06C1FDF3}"/>
    <cellStyle name="แสดงผล 3" xfId="670" xr:uid="{D62C396F-CF3F-41CE-9180-5D959D6B2273}"/>
    <cellStyle name="แสดงผล 3 2" xfId="916" xr:uid="{97DFCBFF-DEBE-4558-B1FD-87CB0C175ED8}"/>
    <cellStyle name="แสดงผล 3 2 2" xfId="1388" xr:uid="{7AC94CE4-4FFF-4E9A-975C-E1296BDF63DF}"/>
    <cellStyle name="แสดงผล 3 3" xfId="850" xr:uid="{2FC5E736-8643-480F-9471-E348E6926FB0}"/>
    <cellStyle name="แสดงผล 3 4" xfId="840" xr:uid="{692292A4-FE38-4DFD-9BE9-EA780BF36FCD}"/>
    <cellStyle name="แสดงผล 3 5" xfId="833" xr:uid="{D528C55E-8322-4E7F-9462-EB57F222B397}"/>
    <cellStyle name="แสดงผล 3 6" xfId="953" xr:uid="{770A37C6-4440-49C7-A03F-708915D241E8}"/>
    <cellStyle name="แสดงผล 3 7" xfId="1284" xr:uid="{B20C58D4-38CE-4781-B53E-94E1960AF70E}"/>
    <cellStyle name="แสดงผล 3 8" xfId="1588" xr:uid="{32F29B5F-2FBC-4A8A-A2D3-3E3C16518D01}"/>
    <cellStyle name="แสดงผล 3 9" xfId="1642" xr:uid="{1ACF2373-9630-460B-A0EB-A7F8ADE921A1}"/>
    <cellStyle name="แสดงผล 4" xfId="925" xr:uid="{DD9BD42D-2848-4D20-A362-DEB61DB44763}"/>
    <cellStyle name="แสดงผล 4 2" xfId="1364" xr:uid="{408F804D-BF04-4CCF-891D-D90964F1A123}"/>
    <cellStyle name="แสดงผล 4 3" xfId="1259" xr:uid="{66E85218-9F31-45BF-B9AC-39BBC49D6A0B}"/>
    <cellStyle name="แสดงผล 5" xfId="829" xr:uid="{BDF06EB7-0C3D-4CF5-95B1-8AEFC72FA686}"/>
    <cellStyle name="แสดงผล 5 2" xfId="1363" xr:uid="{4E73018D-E0EB-4B12-8174-A8BB0B14E604}"/>
    <cellStyle name="แสดงผล 5 3" xfId="1258" xr:uid="{9C1CA8AE-AB04-476E-ABE4-7321DCD20AC1}"/>
    <cellStyle name="แสดงผล 6" xfId="1243" xr:uid="{C221E6D1-745A-407B-8676-731C3A3F6F01}"/>
    <cellStyle name="แสดงผล 6 2" xfId="1350" xr:uid="{53E8D201-6713-4715-A4D1-1D93E8DE463F}"/>
    <cellStyle name="แสดงผล 7" xfId="1222" xr:uid="{0DC6ADF2-FCCB-4E51-ADE0-E51580AB2954}"/>
    <cellStyle name="แสดงผล 7 2" xfId="1333" xr:uid="{3A542822-00D3-41C2-A709-8E03208F08AA}"/>
    <cellStyle name="แสดงผล 8" xfId="1321" xr:uid="{DDDD0F94-F7F1-4842-B357-C2C4C22C1865}"/>
    <cellStyle name="แสดงผล 9" xfId="999" xr:uid="{0F6A4B4A-C604-4AC3-891D-086AD78CDAB6}"/>
    <cellStyle name="การคำนวณ" xfId="447" xr:uid="{EB6C269B-E7C4-4E7C-82CE-CB94F5F1FF12}"/>
    <cellStyle name="การคำนวณ 10" xfId="1518" xr:uid="{2CBF3A8A-5E9F-4FD9-88F2-E646EA4E3730}"/>
    <cellStyle name="การคำนวณ 11" xfId="1569" xr:uid="{8779DDF8-7378-4DEE-827C-4F9685481C44}"/>
    <cellStyle name="การคำนวณ 2" xfId="548" xr:uid="{8785F4FF-6B19-4B25-BA9D-E8A061B9511E}"/>
    <cellStyle name="การคำนวณ 2 2" xfId="733" xr:uid="{68BEC3A3-3CDA-422C-80F5-80A567F837F0}"/>
    <cellStyle name="การคำนวณ 2 2 2" xfId="932" xr:uid="{E6B50B2D-ED3B-41B1-BACC-5233D0C68AE8}"/>
    <cellStyle name="การคำนวณ 2 2 3" xfId="889" xr:uid="{4E69B9D5-DB1B-44BF-BC55-A0CE54027C71}"/>
    <cellStyle name="การคำนวณ 2 2 4" xfId="800" xr:uid="{4DAF2625-A383-4397-84F9-36239208DB12}"/>
    <cellStyle name="การคำนวณ 2 2 5" xfId="808" xr:uid="{FE8C2B4C-D3CA-4DC3-A0B0-6D2B6372C398}"/>
    <cellStyle name="การคำนวณ 2 2 6" xfId="854" xr:uid="{9915B73B-5CEE-447C-9E1B-EBE94BFBD277}"/>
    <cellStyle name="การคำนวณ 2 2 7" xfId="1260" xr:uid="{F9D95C6E-AF9F-41C8-9C53-F95145CEEB6A}"/>
    <cellStyle name="การคำนวณ 2 2 8" xfId="1615" xr:uid="{972362D1-AFA6-468D-B3BA-033247EE8771}"/>
    <cellStyle name="การคำนวณ 2 2 9" xfId="1646" xr:uid="{65791EF1-F0FD-42F5-95E8-A2053F462F87}"/>
    <cellStyle name="การคำนวณ 2 3" xfId="883" xr:uid="{BF3EE1DF-1167-431B-8699-A7446B9FDC13}"/>
    <cellStyle name="การคำนวณ 2 3 2" xfId="1365" xr:uid="{EB2D0969-7252-49C7-A5CE-EC65496641B2}"/>
    <cellStyle name="การคำนวณ 2 4" xfId="1155" xr:uid="{A82C3EA7-C7A1-4939-9549-B09609108687}"/>
    <cellStyle name="การคำนวณ 2 5" xfId="1573" xr:uid="{9B993BA7-4253-4E23-B264-13381D23C9D1}"/>
    <cellStyle name="การคำนวณ 2 6" xfId="1636" xr:uid="{68EA744B-195F-4F95-A063-21B48DC5E541}"/>
    <cellStyle name="การคำนวณ 3" xfId="667" xr:uid="{6149209E-A941-4BF0-88E6-E55585470A3B}"/>
    <cellStyle name="การคำนวณ 3 2" xfId="913" xr:uid="{AA5BA16E-2D9B-4B65-B3AF-AE7D92EEB6B9}"/>
    <cellStyle name="การคำนวณ 3 2 2" xfId="1384" xr:uid="{A3AC1032-77DA-4140-A16B-DC361DE8F530}"/>
    <cellStyle name="การคำนวณ 3 3" xfId="790" xr:uid="{57D2D105-F95D-4E4E-8A67-36D4D681F1EB}"/>
    <cellStyle name="การคำนวณ 3 4" xfId="837" xr:uid="{742A41D7-B313-48C2-9656-B8B264FA6FEC}"/>
    <cellStyle name="การคำนวณ 3 5" xfId="895" xr:uid="{877ABDDB-56EF-44DE-93C7-FF52A980B24F}"/>
    <cellStyle name="การคำนวณ 3 6" xfId="793" xr:uid="{9EF2AF2A-8436-41D6-AAE5-FD18A3053489}"/>
    <cellStyle name="การคำนวณ 3 7" xfId="1280" xr:uid="{D5A3188E-6915-4B67-AC1E-D6802BBF1B48}"/>
    <cellStyle name="การคำนวณ 3 8" xfId="1591" xr:uid="{A757DD3D-1ACC-4260-924F-ADE3776D0018}"/>
    <cellStyle name="การคำนวณ 3 9" xfId="1645" xr:uid="{E8B894A3-01A5-493F-B858-43B457956A0F}"/>
    <cellStyle name="การคำนวณ 4" xfId="801" xr:uid="{A6B9CB1E-CB68-4588-A2A0-DFD311660779}"/>
    <cellStyle name="การคำนวณ 4 2" xfId="1362" xr:uid="{B517D128-3B83-4B16-8F74-917E3CDA8135}"/>
    <cellStyle name="การคำนวณ 4 3" xfId="1257" xr:uid="{6A3ECD22-6A28-47BF-9EC8-A1D0C8775E98}"/>
    <cellStyle name="การคำนวณ 5" xfId="1255" xr:uid="{67DEEE16-8DFA-4006-A1B0-5D0FE9FC4EA6}"/>
    <cellStyle name="การคำนวณ 5 2" xfId="1360" xr:uid="{3F40A2CC-9FF1-454E-9204-CB48C04574A0}"/>
    <cellStyle name="การคำนวณ 6" xfId="1281" xr:uid="{31A61AF9-BCBC-4B84-9412-1FFD0D2E9FCE}"/>
    <cellStyle name="การคำนวณ 6 2" xfId="1385" xr:uid="{0C602432-424E-439F-BF1C-2AC06950F17B}"/>
    <cellStyle name="การคำนวณ 7" xfId="1219" xr:uid="{D395B482-5E43-4633-A40E-D9CC32AA07F2}"/>
    <cellStyle name="การคำนวณ 7 2" xfId="1330" xr:uid="{8198BE8A-B806-4E6F-8133-E489B212CDC0}"/>
    <cellStyle name="การคำนวณ 8" xfId="1318" xr:uid="{BDA190D2-49FD-486D-9C32-E9CBFA949CAC}"/>
    <cellStyle name="การคำนวณ 9" xfId="996" xr:uid="{6AE4AA6C-2CE5-4C9C-B5D9-6CB70C90B937}"/>
    <cellStyle name="ข้อความเตือน" xfId="448" xr:uid="{FF6D08A7-6439-4184-ACAB-DE0912BCE9FE}"/>
    <cellStyle name="ข้อความอธิบาย" xfId="449" xr:uid="{BBBD7DA8-611A-4727-9F37-0B95B21CC7C1}"/>
    <cellStyle name="ชื่อเรื่อง" xfId="450" xr:uid="{F22E7E0C-EB66-4ADB-AC72-C45C0CD70A94}"/>
    <cellStyle name="ดี" xfId="453" xr:uid="{0F887172-F209-4F2E-8634-412A1FEC1903}"/>
    <cellStyle name="ดี 2" xfId="1157" xr:uid="{CADB34B2-0635-4C09-9F32-25061E22634E}"/>
    <cellStyle name="ปกติ 2" xfId="585" xr:uid="{02A63968-25CD-4402-B5CD-59AE21AAAA19}"/>
    <cellStyle name="ปกติ 2 2" xfId="768" xr:uid="{274646B3-C7C1-4F3A-9E05-A3CD07B79F89}"/>
    <cellStyle name="ปกติ_Master_From_p'laor" xfId="454" xr:uid="{16389E66-2434-41C1-92CE-B1B27D219DED}"/>
    <cellStyle name="ป้อนค่า" xfId="455" xr:uid="{5663B296-5B31-417C-B8B8-B069E42A968A}"/>
    <cellStyle name="ป้อนค่า 10" xfId="1519" xr:uid="{EB460619-32C2-40B6-9E5B-9DFC1DFE1729}"/>
    <cellStyle name="ป้อนค่า 11" xfId="1506" xr:uid="{C9D6930C-310C-4059-BEFE-166B34382553}"/>
    <cellStyle name="ป้อนค่า 2" xfId="549" xr:uid="{E0D1F3EF-78F9-4957-86A3-622549CEF464}"/>
    <cellStyle name="ป้อนค่า 2 2" xfId="734" xr:uid="{FB71E24F-8AAA-4705-A601-714F8CC73CBB}"/>
    <cellStyle name="ป้อนค่า 2 2 2" xfId="933" xr:uid="{1E9873BA-FFD6-465E-AC1C-5BA1EDAE4189}"/>
    <cellStyle name="ป้อนค่า 2 2 3" xfId="901" xr:uid="{9AD6F00B-8607-4AFD-A9A1-90F2236AA8AB}"/>
    <cellStyle name="ป้อนค่า 2 2 4" xfId="948" xr:uid="{14740FB8-1F4D-4A06-AAB2-085803245AAF}"/>
    <cellStyle name="ป้อนค่า 2 2 5" xfId="907" xr:uid="{4392C6CE-448D-43FE-852D-627ACD0A40AF}"/>
    <cellStyle name="ป้อนค่า 2 2 6" xfId="872" xr:uid="{0A250F07-8109-4E46-AC30-BF6FE2DE7EAF}"/>
    <cellStyle name="ป้อนค่า 2 2 7" xfId="1261" xr:uid="{2BD1CE4E-6B58-4DF4-80BA-7C05042B3FBD}"/>
    <cellStyle name="ป้อนค่า 2 2 8" xfId="1616" xr:uid="{AEF80A7E-7430-472D-A016-D72F9C92B6E6}"/>
    <cellStyle name="ป้อนค่า 2 2 9" xfId="1647" xr:uid="{334F266E-78A1-4ECC-B278-E8BEF2A046FB}"/>
    <cellStyle name="ป้อนค่า 2 3" xfId="884" xr:uid="{1F20619E-6EF9-4766-BE60-9C032FD93A0F}"/>
    <cellStyle name="ป้อนค่า 2 3 2" xfId="1366" xr:uid="{7558D226-EFB7-43F4-856D-DF3BB3915C88}"/>
    <cellStyle name="ป้อนค่า 2 4" xfId="1158" xr:uid="{D0C71CB7-6873-4244-98B3-B31BA53FF8DF}"/>
    <cellStyle name="ป้อนค่า 2 5" xfId="1574" xr:uid="{B30F40E3-503F-4803-99C8-C6DFCB1E51F4}"/>
    <cellStyle name="ป้อนค่า 2 6" xfId="1637" xr:uid="{3A521E91-E187-44EF-B580-D4DBF414F580}"/>
    <cellStyle name="ป้อนค่า 3" xfId="668" xr:uid="{6EE78E06-5F5E-4509-8386-70C5B19D424B}"/>
    <cellStyle name="ป้อนค่า 3 2" xfId="914" xr:uid="{77C10348-A666-4432-8066-C914679C56D2}"/>
    <cellStyle name="ป้อนค่า 3 2 2" xfId="1386" xr:uid="{25B2BD5F-DA5F-47AC-8B88-3206A466EBE8}"/>
    <cellStyle name="ป้อนค่า 3 3" xfId="848" xr:uid="{57A9857C-EA50-4D07-B98B-06111EED4A74}"/>
    <cellStyle name="ป้อนค่า 3 4" xfId="838" xr:uid="{6EA725A1-1B70-484D-B483-4A42E5359B90}"/>
    <cellStyle name="ป้อนค่า 3 5" xfId="835" xr:uid="{02D7FACA-2BFF-4C96-BAD5-B71605778CCF}"/>
    <cellStyle name="ป้อนค่า 3 6" xfId="863" xr:uid="{B347CA59-0FF9-4C58-B462-4D0B8C6ABFF5}"/>
    <cellStyle name="ป้อนค่า 3 7" xfId="1282" xr:uid="{851CA10C-A05A-4499-919B-2800C6177287}"/>
    <cellStyle name="ป้อนค่า 3 8" xfId="1590" xr:uid="{9B1F9106-A672-4562-9B13-B28131FA5ABD}"/>
    <cellStyle name="ป้อนค่า 3 9" xfId="1644" xr:uid="{4116941A-95DB-4FB2-8A66-ABFB49066B46}"/>
    <cellStyle name="ป้อนค่า 4" xfId="847" xr:uid="{A335FEFE-10D4-4194-AA17-6D3E1DB39E27}"/>
    <cellStyle name="ป้อนค่า 4 2" xfId="1383" xr:uid="{D5811B1D-8430-4A2E-B03E-9577C019B7E7}"/>
    <cellStyle name="ป้อนค่า 4 3" xfId="1279" xr:uid="{8B821C5B-EDE0-4B06-9847-64F7C8C7E53A}"/>
    <cellStyle name="ป้อนค่า 5" xfId="1256" xr:uid="{2159D8F7-C09F-48DE-B01B-EE97F062D586}"/>
    <cellStyle name="ป้อนค่า 5 2" xfId="1361" xr:uid="{58BC3E48-FD55-41F9-96EC-BD7EFB6918AB}"/>
    <cellStyle name="ป้อนค่า 6" xfId="1270" xr:uid="{A2C32967-5BDB-4F62-A3F3-0A4EE9776EE5}"/>
    <cellStyle name="ป้อนค่า 6 2" xfId="1375" xr:uid="{17039EA5-D347-4984-9AAD-EEE3561CD507}"/>
    <cellStyle name="ป้อนค่า 7" xfId="1220" xr:uid="{911F033A-BDFF-4966-8269-5C09E91D1985}"/>
    <cellStyle name="ป้อนค่า 7 2" xfId="1331" xr:uid="{8EFB2A0B-1780-420F-BC7F-5A36A4A37826}"/>
    <cellStyle name="ป้อนค่า 8" xfId="1319" xr:uid="{08EA67B4-0301-4618-A86D-418937E0BDF5}"/>
    <cellStyle name="ป้อนค่า 9" xfId="997" xr:uid="{3B31873D-EA0F-4D70-B8A7-F50E677413ED}"/>
    <cellStyle name="ปานกลาง" xfId="456" xr:uid="{3642CDCF-2C2D-48D6-851B-26D06953302F}"/>
    <cellStyle name="ปานกลาง 2" xfId="1159" xr:uid="{BBB7CD57-EBEA-42A8-998E-8B42C8661660}"/>
    <cellStyle name="ผลรวม" xfId="457" xr:uid="{A31B6313-3682-485A-8283-0D4185F3478E}"/>
    <cellStyle name="ผลรวม 10" xfId="1520" xr:uid="{62569AA1-55BE-4B66-879F-2764DD23BEC3}"/>
    <cellStyle name="ผลรวม 11" xfId="1627" xr:uid="{292119E3-E903-46E8-A3A7-254FD4DA8779}"/>
    <cellStyle name="ผลรวม 2" xfId="550" xr:uid="{7D9A85A0-0B01-4BE9-845D-B9F6120130D8}"/>
    <cellStyle name="ผลรวม 2 2" xfId="735" xr:uid="{484463C9-7F09-42FE-A779-22F286BDC8FC}"/>
    <cellStyle name="ผลรวม 2 2 2" xfId="934" xr:uid="{1C96B7C0-20E0-409F-81F7-427545363F71}"/>
    <cellStyle name="ผลรวม 2 2 3" xfId="858" xr:uid="{50706063-A227-4529-AEB3-FB609125AEAB}"/>
    <cellStyle name="ผลรวม 2 2 4" xfId="877" xr:uid="{92039492-B9FF-455D-B8B1-A04EF0E3FC48}"/>
    <cellStyle name="ผลรวม 2 2 5" xfId="927" xr:uid="{F563B3E3-AD95-418B-988F-7F48EA65907F}"/>
    <cellStyle name="ผลรวม 2 2 6" xfId="911" xr:uid="{620B04AD-33EA-4E24-8AB7-310ABD0E0FD8}"/>
    <cellStyle name="ผลรวม 2 2 7" xfId="1367" xr:uid="{87C6F172-63E4-44CD-81F1-3D80B1D68E46}"/>
    <cellStyle name="ผลรวม 2 2 8" xfId="1617" xr:uid="{692B67FE-6A4A-4BC2-8EF3-35C16C78A0A8}"/>
    <cellStyle name="ผลรวม 2 2 9" xfId="1648" xr:uid="{AC94EF36-E2BA-4E38-B424-DCA7B289415F}"/>
    <cellStyle name="ผลรวม 2 3" xfId="885" xr:uid="{B1A3C3D1-C903-42CB-A371-AB69D8FAEF85}"/>
    <cellStyle name="ผลรวม 2 4" xfId="1262" xr:uid="{1A925FFB-2D27-4790-A192-D7A418BC8DED}"/>
    <cellStyle name="ผลรวม 2 5" xfId="1575" xr:uid="{57B05435-26BC-4C47-AC0E-2648A3AC3A6E}"/>
    <cellStyle name="ผลรวม 2 6" xfId="1638" xr:uid="{B0DC4D77-2221-455F-80D8-39B4A4FADD23}"/>
    <cellStyle name="ผลรวม 3" xfId="669" xr:uid="{CC150B6C-9434-4BC5-A788-337CEA58DBCF}"/>
    <cellStyle name="ผลรวม 3 2" xfId="915" xr:uid="{9FC40092-34E8-47D7-A6E8-38D7248B87D3}"/>
    <cellStyle name="ผลรวม 3 2 2" xfId="1387" xr:uid="{7330F863-9FE1-4F99-907B-D073AEC7126A}"/>
    <cellStyle name="ผลรวม 3 3" xfId="849" xr:uid="{A6FF612B-5F32-47DF-A21A-0E9D1253C71A}"/>
    <cellStyle name="ผลรวม 3 4" xfId="839" xr:uid="{91FC5734-8DAF-4575-A428-5D619A1F111E}"/>
    <cellStyle name="ผลรวม 3 5" xfId="924" xr:uid="{350C48DE-6939-4022-A0C8-7BD223432224}"/>
    <cellStyle name="ผลรวม 3 6" xfId="949" xr:uid="{46C1BEE8-6CE1-4950-B51C-FDA66506E780}"/>
    <cellStyle name="ผลรวม 3 7" xfId="1283" xr:uid="{AA7DBDE7-43EB-43BA-8EF5-95C94ED502F1}"/>
    <cellStyle name="ผลรวม 3 8" xfId="1589" xr:uid="{5AD32A19-B52A-4170-A187-B4E0A4EB6618}"/>
    <cellStyle name="ผลรวม 3 9" xfId="1643" xr:uid="{0DF1F008-F55E-491C-BCBE-3FD24F49DB4E}"/>
    <cellStyle name="ผลรวม 4" xfId="842" xr:uid="{0A9760C5-43A1-401C-8638-88317367A765}"/>
    <cellStyle name="ผลรวม 4 2" xfId="1359" xr:uid="{814F8FD3-D160-43D5-945F-99905C4C9EEF}"/>
    <cellStyle name="ผลรวม 4 3" xfId="1254" xr:uid="{259ADDCA-1547-447F-9C18-C6BF2FFE8F84}"/>
    <cellStyle name="ผลรวม 5" xfId="795" xr:uid="{E5192CF0-C439-4F43-BB4B-5DFFC3958CCB}"/>
    <cellStyle name="ผลรวม 5 2" xfId="1371" xr:uid="{45824CBB-5B34-4B13-A109-212104C67048}"/>
    <cellStyle name="ผลรวม 5 3" xfId="1266" xr:uid="{69779E24-5503-4905-91EF-338A431E2E10}"/>
    <cellStyle name="ผลรวม 6" xfId="1252" xr:uid="{00EC74EC-B60D-4E02-8AC2-9119D32719C3}"/>
    <cellStyle name="ผลรวม 6 2" xfId="1357" xr:uid="{BABA8AD9-9DBF-4D1D-B55F-8C08CDA9979A}"/>
    <cellStyle name="ผลรวม 7" xfId="1221" xr:uid="{186EACB1-5B90-4F13-B556-76F10C02A45E}"/>
    <cellStyle name="ผลรวม 7 2" xfId="1332" xr:uid="{CD3FE2A9-2B48-43B4-83C9-16A7DF9AFF1B}"/>
    <cellStyle name="ผลรวม 8" xfId="1320" xr:uid="{E67853DB-70E3-49C0-812C-7BB52E7B6AF5}"/>
    <cellStyle name="ผลรวม 9" xfId="998" xr:uid="{57A11D64-F30E-4633-A21C-F07CB7B2F4FC}"/>
    <cellStyle name="ส่วนที่ถูกเน้น1" xfId="459" xr:uid="{51E5DC32-C63C-4613-8E02-73F6D5BCE32C}"/>
    <cellStyle name="ส่วนที่ถูกเน้น1 2" xfId="1162" xr:uid="{CD60CB6D-647E-49BC-BA76-1B4D8AA174E9}"/>
    <cellStyle name="ส่วนที่ถูกเน้น2" xfId="460" xr:uid="{B44814CB-3A84-41C9-8DFA-D85F3E53BC97}"/>
    <cellStyle name="ส่วนที่ถูกเน้น2 2" xfId="1163" xr:uid="{9AFF237D-BF9E-4CA0-AEBE-18C160106C4C}"/>
    <cellStyle name="ส่วนที่ถูกเน้น3" xfId="461" xr:uid="{13AB12E8-2238-4C56-A762-E8E446C7066E}"/>
    <cellStyle name="ส่วนที่ถูกเน้น3 2" xfId="1164" xr:uid="{3B1D69FC-5C26-44A4-85DA-691E838367D6}"/>
    <cellStyle name="ส่วนที่ถูกเน้น4" xfId="462" xr:uid="{0079BEB5-B487-48AB-897F-A620F0084ED4}"/>
    <cellStyle name="ส่วนที่ถูกเน้น4 2" xfId="1165" xr:uid="{3B00066A-31C7-48FE-869C-7F5CEEB07098}"/>
    <cellStyle name="ส่วนที่ถูกเน้น5" xfId="463" xr:uid="{9F598524-5329-41F5-AAB4-820091278ADD}"/>
    <cellStyle name="ส่วนที่ถูกเน้น5 2" xfId="1166" xr:uid="{9A786D2B-4196-4703-AE51-211C55C6A986}"/>
    <cellStyle name="ส่วนที่ถูกเน้น6" xfId="464" xr:uid="{F3408385-545A-4410-8ADF-8BCAC32E1595}"/>
    <cellStyle name="ส่วนที่ถูกเน้น6 2" xfId="1167" xr:uid="{7EC83135-3B08-4504-A9B3-077836D97149}"/>
    <cellStyle name="หมายเหตุ" xfId="466" xr:uid="{9FAA1784-E2F4-4236-B885-8AD82E56EB18}"/>
    <cellStyle name="หมายเหตุ 10" xfId="1522" xr:uid="{6A9BDC7B-9721-457C-9B2A-167DB19BACD6}"/>
    <cellStyle name="หมายเหตุ 11" xfId="1635" xr:uid="{ED6AC33E-3673-4445-A76C-60E4ABD016DB}"/>
    <cellStyle name="หมายเหตุ 2" xfId="552" xr:uid="{F34C66FC-E402-472A-B737-DCA3F1C4FE0B}"/>
    <cellStyle name="หมายเหตุ 2 2" xfId="737" xr:uid="{8E28222F-9B62-4BF8-A6F3-70F68DDBFBD5}"/>
    <cellStyle name="หมายเหตุ 2 2 2" xfId="936" xr:uid="{6C736AEF-CD38-4478-AAF8-FB10CA456C00}"/>
    <cellStyle name="หมายเหตุ 2 2 3" xfId="859" xr:uid="{560006DA-8E32-4788-80A3-95BC64171B00}"/>
    <cellStyle name="หมายเหตุ 2 2 4" xfId="879" xr:uid="{D29A141C-C04B-46A4-9EE1-D89D9FBA5522}"/>
    <cellStyle name="หมายเหตุ 2 2 5" xfId="891" xr:uid="{65B580CD-FBEE-47A1-A21C-DD8DB5EC33CB}"/>
    <cellStyle name="หมายเหตุ 2 2 6" xfId="945" xr:uid="{B5C0B85A-4C85-47E0-A0C0-E6B3A811D986}"/>
    <cellStyle name="หมายเหตุ 2 2 7" xfId="1264" xr:uid="{BEF5F8DC-703F-4ED0-B47A-1238C99F88AF}"/>
    <cellStyle name="หมายเหตุ 2 2 8" xfId="1619" xr:uid="{E48E3A41-E869-4E35-9B68-553779C59602}"/>
    <cellStyle name="หมายเหตุ 2 2 9" xfId="1650" xr:uid="{90AEC18E-A933-4892-98F4-F2B18B95606B}"/>
    <cellStyle name="หมายเหตุ 2 3" xfId="887" xr:uid="{1A7F2E22-C7FB-46F6-BDC0-7B4BCBBCCE2C}"/>
    <cellStyle name="หมายเหตุ 2 3 2" xfId="1369" xr:uid="{324ADBA3-7590-4F5D-850C-14F7640940BE}"/>
    <cellStyle name="หมายเหตุ 2 4" xfId="1169" xr:uid="{0B2F5ED1-22D5-4681-82BA-5EF0EF0EFB56}"/>
    <cellStyle name="หมายเหตุ 2 5" xfId="1577" xr:uid="{D12B7157-CD64-4C77-8802-057C63F2296F}"/>
    <cellStyle name="หมายเหตุ 2 6" xfId="1640" xr:uid="{E97599E5-C7C3-4F39-BCD4-2C207579E401}"/>
    <cellStyle name="หมายเหตุ 3" xfId="671" xr:uid="{A3CD5644-D7B6-4E9C-9EED-82EFB66B2C0A}"/>
    <cellStyle name="หมายเหตุ 3 2" xfId="917" xr:uid="{D898053A-E82F-4719-A7BD-5C0CCEFDE7F6}"/>
    <cellStyle name="หมายเหตุ 3 2 2" xfId="1389" xr:uid="{D92CA340-F3E7-42DD-9109-7940E1049E21}"/>
    <cellStyle name="หมายเหตุ 3 3" xfId="851" xr:uid="{1AD2B6BA-E897-4A06-AAA5-F91210A7E380}"/>
    <cellStyle name="หมายเหตุ 3 4" xfId="866" xr:uid="{8E9A476C-C46C-45DF-8BBA-4EC48B7DB09B}"/>
    <cellStyle name="หมายเหตุ 3 5" xfId="845" xr:uid="{A2F2EC30-AE2D-4617-B3F8-007FB1A7BB44}"/>
    <cellStyle name="หมายเหตุ 3 6" xfId="902" xr:uid="{15C7FC7E-9BE8-492E-AA10-484A0276FD4A}"/>
    <cellStyle name="หมายเหตุ 3 7" xfId="1285" xr:uid="{48D82C14-3946-4804-A471-B27693AF1605}"/>
    <cellStyle name="หมายเหตุ 3 8" xfId="1587" xr:uid="{7EECD5C1-6CFA-482A-8663-C8FB5B46A322}"/>
    <cellStyle name="หมายเหตุ 3 9" xfId="1641" xr:uid="{0A3BCC08-F2EB-41AF-82B6-18EEFD33A5D8}"/>
    <cellStyle name="หมายเหตุ 4" xfId="873" xr:uid="{841F52D7-4F49-4E2D-8609-644621253151}"/>
    <cellStyle name="หมายเหตุ 4 2" xfId="1377" xr:uid="{91856E38-CB52-4A02-AC14-8DBB503E0EBF}"/>
    <cellStyle name="หมายเหตุ 4 3" xfId="1272" xr:uid="{DE861456-4D86-48E2-81AD-06B7F9296798}"/>
    <cellStyle name="หมายเหตุ 5" xfId="1253" xr:uid="{AA5EE00B-DB93-4983-8376-AE685E1326B5}"/>
    <cellStyle name="หมายเหตุ 5 2" xfId="1358" xr:uid="{EE953E32-16B7-4C10-8CB0-1AB796B289C5}"/>
    <cellStyle name="หมายเหตุ 6" xfId="1286" xr:uid="{82499C06-244F-419A-9CDD-4B1B2CF079A6}"/>
    <cellStyle name="หมายเหตุ 6 2" xfId="1390" xr:uid="{F2C98B35-6E38-4C1F-AE1E-EC492C516857}"/>
    <cellStyle name="หมายเหตุ 7" xfId="1223" xr:uid="{08DB2580-631F-48A9-A9FA-8573C77EC991}"/>
    <cellStyle name="หมายเหตุ 7 2" xfId="1334" xr:uid="{7349A1D0-D043-4072-929A-1D0D9586FC8F}"/>
    <cellStyle name="หมายเหตุ 8" xfId="1322" xr:uid="{1C7854DA-099C-4460-A695-BF74B04AD90D}"/>
    <cellStyle name="หมายเหตุ 9" xfId="1000" xr:uid="{895CCD52-34E8-4A4C-B7CC-B01873C18AC7}"/>
    <cellStyle name="หัวเรื่อง 1" xfId="467" xr:uid="{1DE6FFBD-8965-4B38-A7FA-BB6C27BE42E6}"/>
    <cellStyle name="หัวเรื่อง 1 2" xfId="1170" xr:uid="{38DBEB4C-92F6-4277-A956-EC80E85C25A5}"/>
    <cellStyle name="หัวเรื่อง 2" xfId="468" xr:uid="{0979924F-998A-49C3-A81B-C9DE4015ECBD}"/>
    <cellStyle name="หัวเรื่อง 2 2" xfId="1171" xr:uid="{C41FDE39-D1D5-428C-BC5A-C4DB4F25DEE1}"/>
    <cellStyle name="หัวเรื่อง 3" xfId="469" xr:uid="{9D046D01-2EDB-49EE-B5E0-A23ADB585842}"/>
    <cellStyle name="หัวเรื่อง 3 2" xfId="1172" xr:uid="{DD4C556E-7E15-415D-8D5F-BB5E4ABA338B}"/>
    <cellStyle name="หัวเรื่อง 3 3" xfId="1398" xr:uid="{D91C9AFB-DABD-4ACC-9AF9-B0E79A2FDA20}"/>
    <cellStyle name="หัวเรื่อง 3 4" xfId="1001" xr:uid="{A20E8275-B865-4577-ABB5-EF3D2681D749}"/>
    <cellStyle name="หัวเรื่อง 4" xfId="470" xr:uid="{9DE5924B-1A8A-4D4F-ADE2-CF205F9017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  <sheetName val="Cntmrs-Recruit"/>
      <sheetName val="Index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  <sheetName val="A"/>
      <sheetName val="Core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  <sheetName val="Cntmrs-Recruit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  <sheetName val="A"/>
      <sheetName val="Income Stm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  <sheetName val="Income Stmt"/>
      <sheetName val="A"/>
      <sheetName val="0805"/>
      <sheetName val="2000"/>
      <sheetName val="Cashbook"/>
      <sheetName val="安全服务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  <sheetName val="Cntmrs"/>
      <sheetName val="R094121_PZ001_4868662_PDF"/>
      <sheetName val="A"/>
      <sheetName val="VLOOKUP"/>
      <sheetName val="2000"/>
      <sheetName val="1-Month Subs NA"/>
      <sheetName val="Sales &amp; Conversion NA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  <sheetName val="R094121_PZ001_4868662_PDF"/>
      <sheetName val="VLOOKUP"/>
      <sheetName val="2000"/>
      <sheetName val="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  <sheetName val="D0026B3"/>
      <sheetName val="R094121_PZ001_4868662_PDF"/>
      <sheetName val="Cntmrs-Recruit"/>
      <sheetName val="MasterBowSht 2001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R094121_PZ001_4868662_PDF"/>
      <sheetName val="BETEILPLCG"/>
      <sheetName val="FULUK8"/>
      <sheetName val="PLCCOMMA"/>
      <sheetName val="PLCGYPROCNORDIC"/>
      <sheetName val="PLCPLACO"/>
      <sheetName val="COMMA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IncidentsEAP"/>
      <sheetName val="D0026B3"/>
      <sheetName val="#REF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AccountCode"/>
      <sheetName val="AUTOS  SEGUROS 96-97"/>
      <sheetName val="Page4"/>
      <sheetName val="Page6"/>
      <sheetName val="Page8"/>
      <sheetName val="Page7"/>
      <sheetName val="Page3"/>
      <sheetName val="Capital Exp"/>
      <sheetName val="TB"/>
      <sheetName val="Page2"/>
      <sheetName val="COUNTER MEASURE INVENTORY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  <sheetName val="IncidentsEAP"/>
      <sheetName val="Adj"/>
      <sheetName val="Aging"/>
      <sheetName val="Parameters"/>
      <sheetName val="TB"/>
      <sheetName val="JN"/>
      <sheetName val="FA"/>
      <sheetName val="General"/>
      <sheetName val="HR"/>
      <sheetName val="MKT"/>
      <sheetName val="SI"/>
      <sheetName val="SLS"/>
      <sheetName val="STG"/>
      <sheetName val="TBDataFill"/>
      <sheetName val="TEC"/>
      <sheetName val="AccountCode"/>
      <sheetName val="Cntmrs-Recruit"/>
      <sheetName val="06.1"/>
      <sheetName val="su03litmark"/>
      <sheetName val="su03litsourcing"/>
      <sheetName val="Sheet1"/>
      <sheetName val="vb 9&amp;10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AOP"/>
      <sheetName val="NER"/>
      <sheetName val="AMEX 11-05"/>
      <sheetName val="0304"/>
      <sheetName val="0302"/>
      <sheetName val="0301"/>
      <sheetName val="0303"/>
      <sheetName val="0305"/>
      <sheetName val="VLOOKUP"/>
      <sheetName val="IncidentsEAP"/>
      <sheetName val="AFTRM"/>
      <sheetName val="DIS Equip Aftrm"/>
      <sheetName val="IG Equip Aftrm"/>
      <sheetName val="TP Equip Aftrm"/>
      <sheetName val="EQUIP"/>
      <sheetName val="P&amp;L"/>
      <sheetName val="Cntmrs-Recruit"/>
      <sheetName val="MAT"/>
      <sheetName val="Project PL"/>
      <sheetName val="Package Sales_Online Rev"/>
      <sheetName val="I"/>
      <sheetName val="K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  <sheetName val="Air Conditional"/>
      <sheetName val="Computer"/>
      <sheetName val="Equipment"/>
      <sheetName val="Motor Vehicle"/>
      <sheetName val="Renovation"/>
      <sheetName val="AMEX08"/>
      <sheetName val="A"/>
      <sheetName val="VLOOKUP"/>
      <sheetName val="TFB-TOTAL"/>
      <sheetName val="Cover "/>
      <sheetName val="Project PL"/>
      <sheetName val="Cntm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  <sheetName val="Cntmrs-Recruit"/>
      <sheetName val="Control Panel"/>
      <sheetName val="0304"/>
      <sheetName val="0302"/>
      <sheetName val="0301"/>
      <sheetName val="0303"/>
      <sheetName val="0305"/>
      <sheetName val="2p"/>
      <sheetName val="AMEX08"/>
      <sheetName val="VAT_CREDIT"/>
      <sheetName val="IncidentsEAP"/>
      <sheetName val="Forecast-Input"/>
      <sheetName val="Valuation"/>
      <sheetName val="wwww"/>
      <sheetName val="Assume"/>
      <sheetName val="Capital"/>
      <sheetName val="Validation"/>
      <sheetName val="Index"/>
      <sheetName val="Rev"/>
      <sheetName val="Data 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VAT_CREDIT"/>
      <sheetName val="AMEX08"/>
      <sheetName val="AMEX 11-05"/>
      <sheetName val="VLOOKUP"/>
      <sheetName val="BC Data Page"/>
      <sheetName val="Parameters"/>
      <sheetName val="Data lists"/>
      <sheetName val="0304"/>
      <sheetName val="0302"/>
      <sheetName val="0301"/>
      <sheetName val="0303"/>
      <sheetName val="0305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  <sheetName val="TFB-TOTAL"/>
      <sheetName val="Cntmrs-Recruit"/>
      <sheetName val="Collateral"/>
      <sheetName val="AMEX 11-05"/>
      <sheetName val="Cntmrs"/>
      <sheetName val="Implementation Budget"/>
      <sheetName val="Headcount formatted Dlists"/>
      <sheetName val="Component Data"/>
      <sheetName val="Financial Metrics"/>
      <sheetName val="文件参数"/>
      <sheetName val="产品信息"/>
      <sheetName val="DZM General Info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Currency"/>
      <sheetName val="Data lists"/>
      <sheetName val="Greece"/>
      <sheetName val="TFB-TOTAL"/>
      <sheetName val="Headcount formatted Dlists"/>
      <sheetName val="AMEX 11-05"/>
      <sheetName val="MS"/>
      <sheetName val="DZM General Info"/>
      <sheetName val="Implementation Budget"/>
      <sheetName val="BGBVBPBASIA3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  <sheetName val="DateLookup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  <sheetName val="cover page input"/>
      <sheetName val="VLOOKUP"/>
      <sheetName val="Headcount formatted Dlists"/>
      <sheetName val="文件参数"/>
      <sheetName val="产品信息"/>
      <sheetName val="Sheet2"/>
      <sheetName val="Appendix-costing"/>
      <sheetName val="Country Index"/>
      <sheetName val="Sheet6"/>
      <sheetName val="参数"/>
      <sheetName val="主要财务指标表"/>
      <sheetName val="RATE"/>
      <sheetName val="Title"/>
      <sheetName val="TFB-TOTAL"/>
      <sheetName val="客户信息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  <sheetName val="Example Var report"/>
      <sheetName val="Ratio"/>
      <sheetName val="VJ 12monthshistory"/>
      <sheetName val="Total"/>
      <sheetName val="Product type"/>
      <sheetName val="SCB 1-30 Nov'06"/>
      <sheetName val="George St 425-000052"/>
      <sheetName val="Parameters"/>
      <sheetName val="PopCache"/>
      <sheetName val="BSU's"/>
      <sheetName val="#REF"/>
      <sheetName val="Title"/>
      <sheetName val="HRC"/>
      <sheetName val="Detail"/>
      <sheetName val="Sheet1"/>
      <sheetName val="XREF"/>
      <sheetName val="Detalle 31-10"/>
      <sheetName val="Sheet2"/>
      <sheetName val="2014开元8风险转移测试-按DTT"/>
      <sheetName val="TELDISCOUNT"/>
      <sheetName val="Group 1"/>
      <sheetName val="Overdues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ntmrs_Recruit"/>
      <sheetName val="QA_Analysis_Key Cells Aug"/>
      <sheetName val="AccountCode"/>
      <sheetName val="IncidentsEAP"/>
      <sheetName val="Feuil1"/>
      <sheetName val="Feuil2"/>
      <sheetName val="Feuil3"/>
      <sheetName val="SAL-2000"/>
      <sheetName val="A"/>
      <sheetName val="Sheet6"/>
      <sheetName val="Control Chart &amp; Data"/>
      <sheetName val="ALL_BK_LOG"/>
      <sheetName val="Example Var report"/>
      <sheetName val="Instructions"/>
      <sheetName val="Sheet1"/>
      <sheetName val="dropDn"/>
      <sheetName val="Inventory"/>
      <sheetName val="2000"/>
      <sheetName val="Home"/>
      <sheetName val="FL8X"/>
      <sheetName val="FL1X"/>
      <sheetName val="FL7X"/>
      <sheetName val="Current Month"/>
      <sheetName val="Entity v Plan"/>
      <sheetName val="ROB"/>
      <sheetName val="Input"/>
      <sheetName val="drop downs"/>
      <sheetName val="2000PD-White-NOV00"/>
      <sheetName val="Macro1"/>
      <sheetName val="2nd Level Matrix"/>
      <sheetName val="LWQJ1"/>
      <sheetName val="Bristol Data"/>
      <sheetName val="budgets"/>
      <sheetName val="Cleveland Data"/>
      <sheetName val="Goleta Data"/>
      <sheetName val="Richmond Data"/>
      <sheetName val="Matrix-Level 3-Gastonia"/>
      <sheetName val="Key_Inputs"/>
      <sheetName val="Cntmrs"/>
      <sheetName val="Control"/>
      <sheetName val="PYR"/>
      <sheetName val="plan"/>
      <sheetName val="UKUS Budget £"/>
      <sheetName val="UK USA Consol"/>
      <sheetName val="IS Summary-96"/>
      <sheetName val="Consolidated Budget Worksheet"/>
      <sheetName val="Q2 part numbers"/>
      <sheetName val="Sheet2"/>
      <sheetName val="Sheet3"/>
      <sheetName val="Sheet4"/>
      <sheetName val="Sheet5"/>
      <sheetName val="Sheet7"/>
      <sheetName val="SAFETY"/>
      <sheetName val="QRY_Problems"/>
      <sheetName val="Information Input"/>
      <sheetName val="Headcount formatted Dlists"/>
      <sheetName val="Reference Sheet"/>
      <sheetName val="Sales"/>
      <sheetName val="PY"/>
      <sheetName val="Start"/>
      <sheetName val="SVC請求DATA"/>
      <sheetName val="RA YTD 2004"/>
      <sheetName val="02 ACT"/>
      <sheetName val="Group 1"/>
      <sheetName val="Overdues"/>
      <sheetName val="Summary"/>
      <sheetName val="Table"/>
      <sheetName val="ref"/>
      <sheetName val="OH Service Costs"/>
      <sheetName val="OH G&amp;A (Other)"/>
      <sheetName val="FormulaData"/>
      <sheetName val="VJ 12monthshistory"/>
      <sheetName val="Country Index"/>
      <sheetName val="RECEIPTS"/>
      <sheetName val="D"/>
      <sheetName val="Assumptions"/>
      <sheetName val="Ignor this tab"/>
      <sheetName val="Monthly Allowances"/>
      <sheetName val="21-CC Bridge Service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ARTARG"/>
      <sheetName val=" "/>
      <sheetName val="End User details"/>
      <sheetName val="static"/>
      <sheetName val="All Curves"/>
      <sheetName val="SDS-FEED"/>
      <sheetName val="List"/>
      <sheetName val="P&amp;L"/>
      <sheetName val="ZZ_DowntimeIssuesMTD"/>
      <sheetName val="Assy Exc Takt"/>
      <sheetName val="Plant KPI "/>
      <sheetName val="init"/>
      <sheetName val="VARIABLES - DO NOT TOUCH!!"/>
      <sheetName val="Revenue Per Tech 04"/>
      <sheetName val="Agro-99BS"/>
      <sheetName val="Master_Data"/>
      <sheetName val="VOC-CM-FPP"/>
      <sheetName val="Details"/>
      <sheetName val="Inputs"/>
      <sheetName val="Database"/>
      <sheetName val="Invent"/>
      <sheetName val="Mult-3yr"/>
      <sheetName val="WP_Hist ABC"/>
      <sheetName val="DEMOREPORT"/>
      <sheetName val="KeyMultInputs"/>
      <sheetName val="Service KPI  "/>
      <sheetName val="YTD Co Array"/>
      <sheetName val="Lists"/>
      <sheetName val="alíquota"/>
      <sheetName val="基本数据"/>
      <sheetName val="KPI Level 2 Total"/>
      <sheetName val="Cntmrs-Recruit_Time"/>
      <sheetName val="Cntmrs-Chgo_Record"/>
      <sheetName val="Cntmrs-FP_Record"/>
      <sheetName val="Cntmrs-Chgo_Accid"/>
      <sheetName val="Countermeasure_Sheet"/>
      <sheetName val="Control_Chart_&amp;_Data"/>
      <sheetName val="Bristol_Data"/>
      <sheetName val="2nd_Level_Matrix"/>
      <sheetName val="Matrix-Level_3-Gastonia"/>
      <sheetName val="Bowling ChartLevel 1 GLA"/>
      <sheetName val="LII KPI Bowler"/>
      <sheetName val="Actual &amp; Forecast"/>
      <sheetName val="Rates"/>
      <sheetName val="Work hours"/>
      <sheetName val="Customer Responsible XT &amp; GL"/>
      <sheetName val="Menu"/>
      <sheetName val="Charts"/>
      <sheetName val="CM-Template"/>
      <sheetName val="perf by state"/>
      <sheetName val="MDO+Optimon"/>
      <sheetName val="Accounts"/>
      <sheetName val="24"/>
      <sheetName val="Title"/>
      <sheetName val="RAS58 Action Plan"/>
      <sheetName val="DateLookup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 Turns"/>
      <sheetName val="Herstellkosten"/>
      <sheetName val="Parameters"/>
      <sheetName val="可选菜单"/>
      <sheetName val="Pln by mth"/>
      <sheetName val="Pln YTD"/>
      <sheetName val="Operating Statement Data"/>
      <sheetName val="91_INDUSTRIAL_SALES_REPORT"/>
      <sheetName val="CommodityLookup"/>
      <sheetName val="LCR Lookup"/>
      <sheetName val="#REF"/>
      <sheetName val="2b. ARUPU"/>
      <sheetName val="2a. NRP"/>
      <sheetName val="1b. OTL%"/>
      <sheetName val="1a. Units"/>
      <sheetName val="Q4 Outlook"/>
      <sheetName val="by division"/>
      <sheetName val="BCI Error Type"/>
      <sheetName val="System"/>
      <sheetName val="FEB summary"/>
      <sheetName val="&lt;Rpt Home&gt;"/>
      <sheetName val="PSI BUDGET02"/>
      <sheetName val="Originaltabelle"/>
      <sheetName val="Forecast"/>
      <sheetName val="8.4"/>
      <sheetName val="DropDownData"/>
      <sheetName val="FM Q4"/>
      <sheetName val="1. ROIC"/>
      <sheetName val="Tek Fcst"/>
      <sheetName val="Initiation"/>
      <sheetName val="Contractors"/>
      <sheetName val="Materials"/>
      <sheetName val="Phases"/>
      <sheetName val="June"/>
      <sheetName val="May"/>
      <sheetName val="data"/>
      <sheetName val="03 ACT"/>
      <sheetName val="Unfunded Plan"/>
      <sheetName val="FEED"/>
      <sheetName val="Plan by Mth"/>
      <sheetName val="Actuals YTD-Mth"/>
      <sheetName val="PLan YTD-Mth"/>
      <sheetName val="Heat"/>
      <sheetName val="Mirror"/>
      <sheetName val="Plater"/>
      <sheetName val="Vib_BO"/>
      <sheetName val="Mid (DE)"/>
      <sheetName val="setup"/>
      <sheetName val="A1"/>
      <sheetName val="R3"/>
      <sheetName val="Deliverables"/>
      <sheetName val="Suppliers"/>
      <sheetName val="SG"/>
      <sheetName val="Previsão EE"/>
      <sheetName val="EMEA Demo Kit Bowler"/>
      <sheetName val="USA Demo Kit Bowler"/>
      <sheetName val="SE Asia Demo Kit Bowler"/>
      <sheetName val="China Demo Kit Bowler"/>
      <sheetName val="AMPAC Demo Kit Bowler"/>
      <sheetName val="Annuel"/>
      <sheetName val="072902_NA_Sales_Hist"/>
      <sheetName val="1-30 Consolidated "/>
      <sheetName val="2001 Before Capitalization"/>
      <sheetName val="Actuals by Mth"/>
      <sheetName val="PLANT COMPLIANC"/>
      <sheetName val="13"/>
      <sheetName val="4"/>
      <sheetName val="Ames 2001 KPIs"/>
      <sheetName val="Notes"/>
      <sheetName val="CloneSheet"/>
      <sheetName val="New Product"/>
      <sheetName val="AFSC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Total Pay Summary"/>
      <sheetName val="Product"/>
      <sheetName val="2002_PD_RJ_Channel_Aug"/>
      <sheetName val="Data Entry"/>
      <sheetName val="2002_PD_RJ_Channel_July"/>
      <sheetName val="2002_PD_Top_42_July"/>
      <sheetName val="2002_PD_Top_42_Aug"/>
      <sheetName val="Level 1 CM"/>
      <sheetName val="List Data"/>
      <sheetName val="Total Pareto"/>
      <sheetName val="Index"/>
      <sheetName val="Sheet46"/>
      <sheetName val="Defaults"/>
      <sheetName val="DROP DOWN DATA"/>
      <sheetName val="c"/>
      <sheetName val="AFTRM"/>
      <sheetName val="DIS Equip Aftrm"/>
      <sheetName val="IG Equip Aftrm"/>
      <sheetName val="TP Equip Aftrm"/>
      <sheetName val="EQUIP"/>
      <sheetName val="Directions"/>
      <sheetName val="master"/>
      <sheetName val="LOOK-UP"/>
      <sheetName val="MCode"/>
      <sheetName val="LOA"/>
      <sheetName val="Fy"/>
      <sheetName val="Project Parameters"/>
      <sheetName val="Wire chart"/>
      <sheetName val="KSTneu H.Bausler"/>
      <sheetName val="pivot Base neu"/>
      <sheetName val="P&amp;L BUD"/>
      <sheetName val="CAB2002"/>
      <sheetName val="ROIC"/>
      <sheetName val="4-EntryGrid_CCExpense"/>
      <sheetName val="IMR Data"/>
      <sheetName val="Ignor_this_tab"/>
      <sheetName val="FEB_summary"/>
      <sheetName val="[2000PD-White-NOV00.xls]__www_3"/>
      <sheetName val="New_Product"/>
      <sheetName val="Consolidated_Budget_Worksheet"/>
      <sheetName val="Service_KPI__"/>
      <sheetName val="Pre-PI"/>
      <sheetName val="src"/>
      <sheetName val="Int Analysis"/>
      <sheetName val="Top Level Bowling Chart"/>
      <sheetName val="Category"/>
      <sheetName val="PD Bowler"/>
      <sheetName val="Consolidated"/>
      <sheetName val=" Failures"/>
      <sheetName val="Allother data"/>
      <sheetName val="Overall data"/>
      <sheetName val="New Item data"/>
      <sheetName val="Promo data"/>
      <sheetName val="Top 1000 data"/>
      <sheetName val="RawData(finance only)"/>
      <sheetName val="Q199 -APRIL"/>
      <sheetName val="seasons"/>
      <sheetName val="__www.mydanaher.com_Documents a"/>
      <sheetName val="JUN KPI-C (Bris)"/>
      <sheetName val="OLS Results"/>
      <sheetName val="Exceptions"/>
      <sheetName val="F在振替(ﾃﾞｰﾀ添付)"/>
      <sheetName val="Ops Review Agenda"/>
      <sheetName val="Daily Report"/>
      <sheetName val="Refresh Date"/>
      <sheetName val="Employee Involvement"/>
      <sheetName val="RMS Kaizen Plans"/>
      <sheetName val="&quot;Make&quot; Product Family Data"/>
      <sheetName val="Dropdown"/>
      <sheetName val="CM VAVE,PPV 02.2011"/>
      <sheetName val="Dashboard"/>
      <sheetName val="Reference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&amp;L Statement"/>
      <sheetName val="VOC Data"/>
      <sheetName val="ePull"/>
      <sheetName val="YTD"/>
      <sheetName val="AMCY Impact"/>
      <sheetName val="budget"/>
      <sheetName val="August sales data"/>
      <sheetName val="Criteria"/>
      <sheetName val="add&gt;180"/>
      <sheetName val="DDR Total"/>
      <sheetName val="BV"/>
      <sheetName val="Elim-907"/>
      <sheetName val="2000PD-White-NOV00.xls"/>
      <sheetName val="Incremental to DHR"/>
      <sheetName val="TMI Severence"/>
      <sheetName val="AnalySeverence"/>
      <sheetName val="RUL2"/>
      <sheetName val="Historical"/>
      <sheetName val="BL02"/>
      <sheetName val="Center Summary"/>
      <sheetName val="OpEx"/>
      <sheetName val="EsB Orders (WO)"/>
      <sheetName val="Training needs"/>
      <sheetName val="Gültigkeiten"/>
      <sheetName val="UK - Summary"/>
      <sheetName val="Bowling ChartLevel 2 RS Sales"/>
      <sheetName val="Bowling ChartLevel 2 SSE Sales"/>
      <sheetName val="Definitions"/>
      <sheetName val="cost comparison"/>
      <sheetName val="Depreciation"/>
      <sheetName val="Acc Mgr"/>
      <sheetName val="Cross Team"/>
      <sheetName val="Model Assumptions"/>
      <sheetName val="Variables"/>
      <sheetName val="ROE"/>
      <sheetName val="Step 15"/>
      <sheetName val="mar05"/>
      <sheetName val="mai05"/>
      <sheetName val="Lookup Tables"/>
      <sheetName val="Gastos Detallados Opt"/>
      <sheetName val="LookupTables"/>
      <sheetName val="Inter Control Sheet "/>
      <sheetName val="MLC Funnel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TOTAL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Provisionsberechnung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3.0 Delivery"/>
      <sheetName val="Info"/>
      <sheetName val="CC Expenses"/>
      <sheetName val="Detail PlanFY05"/>
      <sheetName val="Lookup"/>
      <sheetName val="Essbase"/>
      <sheetName val="CC 418020"/>
      <sheetName val="Vlookup"/>
      <sheetName val="MoreData"/>
      <sheetName val="8-PF"/>
      <sheetName val="Eng $izedRoadmap"/>
      <sheetName val="Value Added"/>
      <sheetName val="2001 Prod XE"/>
      <sheetName val="2001 Prod NA"/>
      <sheetName val="2001 Supplies NA"/>
      <sheetName val="2001 Supplies XE"/>
      <sheetName val="PD Matrix"/>
      <sheetName val="TTI Bowling Chart"/>
      <sheetName val="KPI Bowling Chart"/>
      <sheetName val="Action Plan A..."/>
      <sheetName val="c-m # x"/>
      <sheetName val="training matrix"/>
      <sheetName val="DeptList"/>
      <sheetName val="Arrester 2nd Level Matrix"/>
      <sheetName val="Productivity"/>
      <sheetName val="Scrap"/>
      <sheetName val="KPI's"/>
      <sheetName val="IncidentsFP"/>
      <sheetName val="TCIR_FP"/>
      <sheetName val="LWCIR_F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GX Warranty CM"/>
      <sheetName val="Milan Quality CM"/>
      <sheetName val="Countermeasure KaVo warr-$ LZ"/>
      <sheetName val="PHN"/>
      <sheetName val="Pivot-Trends"/>
      <sheetName val="Month-YTD Actuals"/>
      <sheetName val="QuarterlyData"/>
      <sheetName val="Chart-Trends"/>
      <sheetName val="Chart_Calcs(finance only)"/>
      <sheetName val="RawData_finance only_"/>
      <sheetName val="Formulas"/>
      <sheetName val="Data Roll-Ups"/>
      <sheetName val=" Safety"/>
      <sheetName val="Internal Quality"/>
      <sheetName val="External Quality"/>
      <sheetName val="Delivery"/>
      <sheetName val="Cost"/>
      <sheetName val=" 5S &amp; Training"/>
      <sheetName val="LT CM's"/>
      <sheetName val="Kaizen Schedule"/>
      <sheetName val="0000"/>
      <sheetName val="1000"/>
      <sheetName val="bowler-TTI"/>
      <sheetName val="bowler-KPI"/>
      <sheetName val="AP G - Consoldtn OPS"/>
      <sheetName val="AP H-Zero Dfcts Ops"/>
      <sheetName val="CM for AP-H "/>
      <sheetName val="AP I - Deploy Tools OPS"/>
      <sheetName val="JUN CM KPI D1-D2"/>
      <sheetName val="JUN CM KPI-C (RIC)"/>
      <sheetName val="cm-11A - Cleve Ext. Qual (2)"/>
      <sheetName val="cm-3"/>
      <sheetName val="cm-10A - Richmond Int. Quality"/>
      <sheetName val="cm-10A - Cleveland Int. Qual."/>
      <sheetName val="cm-10B - Int. TVSS Qual"/>
      <sheetName val="cm-10B Bristol Int Qual"/>
      <sheetName val="cm-11A - Cleve Ext. Qual"/>
      <sheetName val="cm-11A - Richmond Ext Q"/>
      <sheetName val="cm-11B - TVSS Ext Qual"/>
      <sheetName val="cm-13 - Rich Inv Turns"/>
      <sheetName val="CM 13 -Goleta Inv. Turns "/>
      <sheetName val="cm-13 - Clev Inv Turns"/>
      <sheetName val="cm-14 - Goleta Receivables"/>
      <sheetName val="L2 MTD Data Sheet"/>
      <sheetName val="L2 YTD Data Sheet"/>
      <sheetName val="CRM Action Plan"/>
      <sheetName val="OTD - Goleta"/>
      <sheetName val="CTI Integ."/>
      <sheetName val="Payables - Goleta"/>
      <sheetName val="Action Plan A !"/>
      <sheetName val="Action Plan B"/>
      <sheetName val="Action Plan C !"/>
      <sheetName val="Action Plan D"/>
      <sheetName val="Action Plan E !"/>
      <sheetName val="Action Plan F"/>
      <sheetName val="Cleveland"/>
      <sheetName val="Richmond"/>
      <sheetName val="Bristol"/>
      <sheetName val="Goleta"/>
      <sheetName val="DPS Summary data"/>
      <sheetName val="Title Page"/>
      <sheetName val="Level 1 Matrix"/>
      <sheetName val="Level 1 Bowling"/>
      <sheetName val="E-Commerce Lvl 2 Matrix (1)"/>
      <sheetName val="E-Commerce Lvl 2 Bowling (1)"/>
      <sheetName val="ATG Revenue Lvl 2 Matrix (2)"/>
      <sheetName val="ATG Revenue Lvl 2 Bowling (2)"/>
      <sheetName val="EU Sales Lvl 2A Matrix (3)"/>
      <sheetName val="EU Sales Lvl 2A Bowling (3)"/>
      <sheetName val="L.A. Region Lvl 2B Matrix (4)"/>
      <sheetName val="L.A. Region Lvl 2B Bowling (4)"/>
      <sheetName val="TLS Lvl 2C Matrix (5)"/>
      <sheetName val="TLS Lvl 2C Bowling (5)"/>
      <sheetName val="Non US Non UK Lvl 2D Matrix (5)"/>
      <sheetName val="Non US Non UK 2D Bowling (5)"/>
      <sheetName val="SPDS Lvl 2 Matrix (6)"/>
      <sheetName val="SPDS Lvl 2 Bowling (6)"/>
      <sheetName val="Simplicity Lvl 2 Matrix (7)"/>
      <sheetName val="Simplicity Lvl 2 Bowling (7)"/>
      <sheetName val="Region Review (3)"/>
      <sheetName val="Region Review "/>
      <sheetName val="Budge04 month"/>
      <sheetName val="Proforma04"/>
      <sheetName val="Expl. 03-04"/>
      <sheetName val="Breakeven point"/>
      <sheetName val="General Ledger"/>
      <sheetName val="fs sort"/>
      <sheetName val="Comments"/>
      <sheetName val="Objectives"/>
      <sheetName val="Balance Sheet"/>
      <sheetName val="Income Statement"/>
      <sheetName val="Cash Flow"/>
      <sheetName val="Income St. like tactic"/>
      <sheetName val="Budget format tactic"/>
      <sheetName val="Not printed after"/>
      <sheetName val="Ratios"/>
      <sheetName val="Content"/>
      <sheetName val="Graphs"/>
      <sheetName val="Historic Sales"/>
      <sheetName val="Graphs in"/>
      <sheetName val="Forecast100"/>
      <sheetName val="S2-Linx Mo. P&amp;L in VJ"/>
      <sheetName val="VJ Trends"/>
      <sheetName val="W Trends"/>
      <sheetName val="VJ RawData"/>
      <sheetName val="W RawData"/>
      <sheetName val="2003 Sales Employees by quarter"/>
      <sheetName val="2004 Sales Employees by Quarter"/>
      <sheetName val="2003 HR_RawData"/>
      <sheetName val="2004 HR_RawData1204"/>
      <sheetName val="2nd Level Bowling Chart"/>
      <sheetName val="ap  Lean Tools BB"/>
      <sheetName val="ap  36 kaizens"/>
      <sheetName val="2 smed, 3 std wrk"/>
      <sheetName val="6 sigma"/>
      <sheetName val="Top Level $ cntrmsr"/>
      <sheetName val="500 KPI"/>
      <sheetName val="Wkly Sales"/>
      <sheetName val="Wkly Bookings"/>
      <sheetName val="DPM"/>
      <sheetName val="%KanBans"/>
      <sheetName val="Close Rate"/>
      <sheetName val="MEV"/>
      <sheetName val="Leads"/>
      <sheetName val="Top Level Matrix"/>
      <sheetName val="3rd Level Matrix"/>
      <sheetName val="3rd level PD Bowler"/>
      <sheetName val="Action Plan Funnel"/>
      <sheetName val="Action Plan NON-CIJ"/>
      <sheetName val="Action Plan Egg_Pharma"/>
      <sheetName val="Action Plan IB"/>
      <sheetName val="Action Plan After Sales"/>
      <sheetName val="AP Sub - Inventory"/>
      <sheetName val="Action Plan Inventory DK"/>
      <sheetName val="Action Plan DSO"/>
      <sheetName val="Action Plan  - Navision"/>
      <sheetName val="CM Sheet CIJ"/>
      <sheetName val="Action Plan 1 Zero Defects"/>
      <sheetName val="CM Action Plan 1  "/>
      <sheetName val="Action Plan 3"/>
      <sheetName val="Action Plan 4"/>
      <sheetName val="CM TTI 1 (CYB)"/>
      <sheetName val="CM TTI 1 (UP)"/>
      <sheetName val="CM TTI 2 (TVSS)"/>
      <sheetName val="CM TTI 3"/>
      <sheetName val="CM TTI Item 4 &amp; 5"/>
      <sheetName val="CM KPI 3 (TVSS)"/>
      <sheetName val="CM KPI 4a (CYB)"/>
      <sheetName val="CM KPI 5a (CYB)"/>
      <sheetName val="CM KPI 5b (TVS)"/>
      <sheetName val="CM KPI 7"/>
      <sheetName val="PPV Plan"/>
      <sheetName val="Richmond data "/>
      <sheetName val="CM TTI Item 4 _ 5"/>
      <sheetName val="Risk Ganymede N"/>
      <sheetName val="Tabelle1"/>
      <sheetName val="Tabelle2"/>
      <sheetName val="Tabelle3"/>
      <sheetName val="Dept Name &amp; Instructions"/>
      <sheetName val="Cap Ex Input"/>
      <sheetName val="Headcount Input"/>
      <sheetName val="Hiring Form"/>
      <sheetName val="Overhead Expense Detail"/>
      <sheetName val="Dept_Acct_List"/>
      <sheetName val="Links_Page - do not delete"/>
      <sheetName val="Expense"/>
      <sheetName val="Apr"/>
      <sheetName val="Feb"/>
      <sheetName val="Warranty Systems Change"/>
      <sheetName val="July Actuals"/>
      <sheetName val="CVD GM Report"/>
      <sheetName val="Top20 SOM"/>
      <sheetName val="MAR"/>
      <sheetName val="JAN"/>
      <sheetName val="FY01 Summary"/>
      <sheetName val="participants"/>
      <sheetName val="L2 Imaging Matrix"/>
      <sheetName val="L2 Imaging TTI Bowler"/>
      <sheetName val="Imaging KPI Bowler"/>
      <sheetName val="Milan KPI Bowler"/>
      <sheetName val="Milan Scorecard"/>
      <sheetName val="Milan Reg AP"/>
      <sheetName val="L3 GA Customer Support Matrix"/>
      <sheetName val="L3 GA Customer Support Bowler"/>
      <sheetName val="CM-TSS % abandoned calls"/>
      <sheetName val="CM-TSS Avg hold time"/>
      <sheetName val="CM-WAR Revenue"/>
      <sheetName val="CM-OSS Sales"/>
      <sheetName val="AP - NOS Training"/>
      <sheetName val="AP -NOS installs"/>
      <sheetName val="AP - FS Response"/>
      <sheetName val="AP- WAR renewals"/>
      <sheetName val="AP- PSS Demos"/>
      <sheetName val="AP - TSS hold time"/>
      <sheetName val="AP- TSS complaints"/>
      <sheetName val="AP- TSS &gt; 2 days"/>
      <sheetName val="AP - OSS sales"/>
      <sheetName val="Operations LIII TTI"/>
      <sheetName val="Operations LIII KPI"/>
      <sheetName val="Ops-Quality"/>
      <sheetName val="PPV AP"/>
      <sheetName val="L3 Sales Matrix"/>
      <sheetName val="L3 Matrix MKTG"/>
      <sheetName val="Level 3 Mktg Bowler"/>
      <sheetName val="AP Dealers"/>
      <sheetName val="AP Quality"/>
      <sheetName val="AP I2E"/>
      <sheetName val="L3 Engineering Matrix"/>
      <sheetName val="Sales AP"/>
      <sheetName val="Marketing AP"/>
      <sheetName val="Engineering AP"/>
      <sheetName val="Customer Support AP"/>
      <sheetName val="AP template"/>
      <sheetName val="Interest"/>
      <sheetName val="Customize Your Invoice"/>
      <sheetName val="LookupAP"/>
      <sheetName val="Quelle"/>
      <sheetName val="PIVOT CY"/>
      <sheetName val="PIVOT PY"/>
      <sheetName val="Contentious Changes"/>
      <sheetName val="ex GMBH"/>
      <sheetName val="Shp'g '05 Optr"/>
      <sheetName val="Top Level Countermeasure"/>
      <sheetName val="DBS Leaders"/>
      <sheetName val="ROLLFWD"/>
      <sheetName val="Mar 04"/>
      <sheetName val="500S EPP Only"/>
      <sheetName val="E700S 5.7"/>
      <sheetName val="E700S 10.4"/>
      <sheetName val="22&quot; Screen"/>
      <sheetName val="Validation"/>
      <sheetName val="Commission %"/>
      <sheetName val="valid data lists"/>
      <sheetName val="Reason Codes"/>
      <sheetName val="Data Validation and Notes"/>
      <sheetName val="4upchart"/>
      <sheetName val="EO Month Cash"/>
      <sheetName val="NC List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825_LDO_ROW_SALES_REPORT"/>
      <sheetName val="PSI"/>
      <sheetName val="Hematology"/>
      <sheetName val="Schedule 15 2005"/>
      <sheetName val="CanStk"/>
      <sheetName val="Case and Palt"/>
      <sheetName val="Frcst pivot"/>
      <sheetName val="leadtime"/>
      <sheetName val="Monthend + Intransit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Placements Segment "/>
      <sheetName val="ABS 2011 L1 KPI's"/>
      <sheetName val="VJB Top 6_April 09"/>
      <sheetName val="Plant KPI(11)"/>
      <sheetName val="EMEA"/>
      <sheetName val="CM OTD"/>
      <sheetName val="Europe_Essbase"/>
      <sheetName val="Action Plan"/>
      <sheetName val="Exb II.1_Summary Taira"/>
      <sheetName val="Jan'10"/>
      <sheetName val="Target"/>
      <sheetName val="TCode"/>
      <sheetName val="JN"/>
      <sheetName val="TBDataFill"/>
      <sheetName val="0304"/>
      <sheetName val="0302"/>
      <sheetName val="0301"/>
      <sheetName val="0303"/>
      <sheetName val="0305"/>
      <sheetName val="Date"/>
      <sheetName val="Territories"/>
      <sheetName val="Descriptives"/>
      <sheetName val="Conceptos"/>
      <sheetName val="Schedule O"/>
      <sheetName val="SCC"/>
      <sheetName val="KPI"/>
      <sheetName val="Asia region _AUD"/>
      <sheetName val="DDC"/>
      <sheetName val="TEST HOURS MONTHLY REPORT"/>
      <sheetName val="SEO-Countermeasures"/>
      <sheetName val="Cntmrs-Recruit_Time1"/>
      <sheetName val="Cntmrs-Chgo_Record1"/>
      <sheetName val="Cntmrs-FP_Record1"/>
      <sheetName val="Cntmrs-Chgo_Accid1"/>
      <sheetName val="Countermeasure_Sheet1"/>
      <sheetName val="Control_Chart_&amp;_Data1"/>
      <sheetName val="2nd_Level_Matrix1"/>
      <sheetName val="Plan_by_Mth"/>
      <sheetName val="Actuals_YTD-Mth"/>
      <sheetName val="PLan_YTD-Mth"/>
      <sheetName val="LII_KPI_Bowler"/>
      <sheetName val="Current_Month"/>
      <sheetName val="Entity_v_Plan"/>
      <sheetName val="Bristol_Data1"/>
      <sheetName val="Cleveland_Data"/>
      <sheetName val="Goleta_Data"/>
      <sheetName val="Richmond_Data"/>
      <sheetName val="Matrix-Level_3-Gastonia1"/>
      <sheetName val="drop_downs"/>
      <sheetName val="Plant_KPI_"/>
      <sheetName val="UKUS_Budget_£"/>
      <sheetName val="UK_USA_Consol"/>
      <sheetName val="IS_Summary-96"/>
      <sheetName val="End_User_details"/>
      <sheetName val="YTD_Co_Array"/>
      <sheetName val="Customer_Responsible_XT_&amp;_GL"/>
      <sheetName val="perf_by_state"/>
      <sheetName val="Actuals_by_Mth"/>
      <sheetName val="VJ_12monthshistory"/>
      <sheetName val="KPI_Level_2_Total"/>
      <sheetName val="Bowling_ChartLevel_1_GLA"/>
      <sheetName val="Previsão_EE"/>
      <sheetName val="Tek_Fcst"/>
      <sheetName val="Monthly_Allowances"/>
      <sheetName val="Actual_&amp;_Forecast"/>
      <sheetName val="Work_Hours"/>
      <sheetName val="Graphics Bridge"/>
      <sheetName val="QA_Analysis_Key_Cells_Aug"/>
      <sheetName val="Example_Var_report"/>
      <sheetName val="Information_Input"/>
      <sheetName val="Headcount_formatted_Dlists"/>
      <sheetName val="Reference_Sheet"/>
      <sheetName val="Q2_part_numbers"/>
      <sheetName val="RA_YTD_2004"/>
      <sheetName val="02_ACT"/>
      <sheetName val="Group_1"/>
      <sheetName val="21-CC_Bridge_Service"/>
      <sheetName val="5_Diag_-_Consol_OUS"/>
      <sheetName val="5_-_Diag_NAO"/>
      <sheetName val="5_Diag_-_EU"/>
      <sheetName val="5_Diag_-_Emg"/>
      <sheetName val="5_Diag_-_Japan"/>
      <sheetName val="5_Diag_-_Asia"/>
      <sheetName val="5_Diag_-_LA"/>
      <sheetName val="_"/>
      <sheetName val="All_Curves"/>
      <sheetName val="Assy_Exc_Takt"/>
      <sheetName val="VARIABLES_-_DO_NOT_TOUCH!!"/>
      <sheetName val="Revenue_Per_Tech_04"/>
      <sheetName val="WP_Hist_ABC"/>
      <sheetName val="RAS58_Action_Plan"/>
      <sheetName val="Revaluation_Summary"/>
      <sheetName val="Summary_Turns"/>
      <sheetName val="Country_Index"/>
      <sheetName val="Pln_by_mth"/>
      <sheetName val="Pln_YTD"/>
      <sheetName val="Operating_Statement_Data"/>
      <sheetName val="LCR_Lookup"/>
      <sheetName val="2b__ARUPU"/>
      <sheetName val="2a__NRP"/>
      <sheetName val="1b__OTL%"/>
      <sheetName val="1a__Units"/>
      <sheetName val="Q4_Outlook"/>
      <sheetName val="by_division"/>
      <sheetName val="BCI_Error_Type"/>
      <sheetName val="&lt;Rpt_Home&gt;"/>
      <sheetName val="PSI_BUDGET02"/>
      <sheetName val="8_4"/>
      <sheetName val="FM_Q4"/>
      <sheetName val="1__ROIC"/>
      <sheetName val="03_ACT"/>
      <sheetName val="Unfunded_Plan"/>
      <sheetName val="Mid_(DE)"/>
      <sheetName val="EMEA_Demo_Kit_Bowler"/>
      <sheetName val="USA_Demo_Kit_Bowler"/>
      <sheetName val="SE_Asia_Demo_Kit_Bowler"/>
      <sheetName val="China_Demo_Kit_Bowler"/>
      <sheetName val="AMPAC_Demo_Kit_Bowler"/>
      <sheetName val="1-30_Consolidated_"/>
      <sheetName val="2001_Before_Capitalization"/>
      <sheetName val="PLANT_COMPLIANC"/>
      <sheetName val="Ames_2001_KPIs"/>
      <sheetName val="Tech_Supp"/>
      <sheetName val="VR_Inst"/>
      <sheetName val="Gil_Inst"/>
      <sheetName val="Total_Pay_Summary"/>
      <sheetName val="Data_Entry"/>
      <sheetName val="Level_1_CM"/>
      <sheetName val="List_Data"/>
      <sheetName val="Total_Pareto"/>
      <sheetName val="DROP_DOWN_DATA"/>
      <sheetName val="DIS_Equip_Aftrm"/>
      <sheetName val="IG_Equip_Aftrm"/>
      <sheetName val="TP_Equip_Aftrm"/>
      <sheetName val="OH_Service_Costs"/>
      <sheetName val="OH_G&amp;A_(Other)"/>
      <sheetName val="Tracy Summary"/>
      <sheetName val="China"/>
      <sheetName val="CC Details"/>
      <sheetName val="US Comps"/>
      <sheetName val="UniqueContacts"/>
      <sheetName val="[2000PD-White-NOV00.xls]https_2"/>
      <sheetName val="Global KKG"/>
      <sheetName val="JANtrend"/>
      <sheetName val="Dropdown Lists"/>
      <sheetName val="Data selection"/>
      <sheetName val="Service_KPI__1"/>
      <sheetName val="Consolidated_Budget_Worksheet1"/>
      <sheetName val="Ignor_this_tab1"/>
      <sheetName val="FEB_summary1"/>
      <sheetName val="//www_mydanaher_com/Documents_a"/>
      <sheetName val="IMR_Data"/>
      <sheetName val="New_Product1"/>
      <sheetName val="VOC_Data"/>
      <sheetName val="PD_Bowler"/>
      <sheetName val="_Failures"/>
      <sheetName val="Daily_Report"/>
      <sheetName val="Refresh_Date"/>
      <sheetName val="Employee_Involvement"/>
      <sheetName val="RMS_Kaizen_Plans"/>
      <sheetName val="&quot;Make&quot;_Product_Family_Data"/>
      <sheetName val="AMCY_Impact"/>
      <sheetName val="Incremental_to_DHR"/>
      <sheetName val="TMI_Severence"/>
      <sheetName val="Center_Summary"/>
      <sheetName val="Int_Analysis"/>
      <sheetName val="Top_Level_Bowling_Chart"/>
      <sheetName val="Q199_-APRIL"/>
      <sheetName val="Allother_data"/>
      <sheetName val="Overall_data"/>
      <sheetName val="New_Item_data"/>
      <sheetName val="Promo_data"/>
      <sheetName val="Top_1000_data"/>
      <sheetName val="RawData(finance_only)"/>
      <sheetName val="OLS_Results"/>
      <sheetName val="Gross Margin"/>
      <sheetName val="Existing Accounts"/>
      <sheetName val="22A e Bus"/>
      <sheetName val="Belden"/>
      <sheetName val="EMR³ "/>
      <sheetName val="Labour"/>
      <sheetName val="Local"/>
      <sheetName val="Orpak Ltd"/>
      <sheetName val="Registers"/>
      <sheetName val="Smalls"/>
      <sheetName val="VR-Comm"/>
      <sheetName val="VR-P.SparesE"/>
      <sheetName val="VR-P.SparesEN"/>
      <sheetName val="F8 LIFO Index for Increment"/>
      <sheetName val="C_over_1"/>
      <sheetName val="parameter"/>
      <sheetName val="815_LDO_US_SALES_REPORT"/>
      <sheetName val="PD Definitions"/>
      <sheetName val="po地区及客户类别"/>
      <sheetName val="Space"/>
      <sheetName val="Open CARs"/>
      <sheetName val="Dept-yr"/>
      <sheetName val="Fin Summary"/>
      <sheetName val="EUR"/>
      <sheetName val="Control Panel"/>
      <sheetName val="Specification"/>
      <sheetName val="May 97"/>
      <sheetName val="Inv-Turns by VS"/>
      <sheetName val="Tibitoc Bluesheet"/>
      <sheetName val="Inventory Action Plan+"/>
      <sheetName val="Inventory Bowler+"/>
      <sheetName val="DetailedOpex_KhalixTemplate"/>
      <sheetName val="Actuals-Mth"/>
      <sheetName val="Actuals-YTD"/>
      <sheetName val="CO PA"/>
      <sheetName val="Hyp"/>
      <sheetName val=""/>
      <sheetName val="Sheet10"/>
      <sheetName val="Evaluating Risk"/>
      <sheetName val="Warranty Details"/>
      <sheetName val="RawData_Mat Avail"/>
      <sheetName val="DDY"/>
      <sheetName val="CORs"/>
      <sheetName val="PAYNTER EXAMPLE"/>
      <sheetName val="Plnr"/>
      <sheetName val="Worksheet"/>
      <sheetName val="Working Parameters"/>
      <sheetName val="Metadata"/>
      <sheetName val="std cost - all baan"/>
      <sheetName val="Program"/>
      <sheetName val="para"/>
      <sheetName val="Info Tab for Drop Downs"/>
      <sheetName val="NA Sales PD Bowling Chart"/>
      <sheetName val="Sales &amp; Orders by Division"/>
      <sheetName val="Leica 2"/>
      <sheetName val="DDR_Total"/>
      <sheetName val="2000PD-White-NOV00_xls"/>
      <sheetName val="August_sales_data"/>
      <sheetName val="F-18_HOLD"/>
      <sheetName val="File_Maintenance"/>
      <sheetName val="F-20_Liabs"/>
      <sheetName val="Foreign_Exchange"/>
      <sheetName val="OCF_Retrieval"/>
      <sheetName val="Ratio_Data_Retrieval"/>
      <sheetName val="RNOA_Retrieval"/>
      <sheetName val="__www_mydanaher_com_Documents_a"/>
      <sheetName val="JUN_KPI-C_(Bris)"/>
      <sheetName val="CM_VAVE,PPV_02_2011"/>
      <sheetName val="P&amp;L_Statement"/>
      <sheetName val="Ops_Review_Agenda"/>
      <sheetName val="Schedule_15_2005"/>
      <sheetName val="KSTneu_H_Bausler"/>
      <sheetName val="pivot_Base_neu"/>
      <sheetName val="Action_Plan"/>
      <sheetName val="Training_needs"/>
      <sheetName val="Acc_Mgr"/>
      <sheetName val="Cross_Team"/>
      <sheetName val="Bowling_ChartLevel_2_RS_Sales"/>
      <sheetName val="Bowling_ChartLevel_2_SSE_Sales"/>
      <sheetName val="cost_comparison"/>
      <sheetName val="UK_-_Summary"/>
      <sheetName val="MLC_Funnel"/>
      <sheetName val="_I5_NA_Industrial"/>
      <sheetName val="_I5_EMEA_Slow"/>
      <sheetName val="_I5_EMEA_Fast"/>
      <sheetName val="_I5_EMEA"/>
      <sheetName val="_I5_CALA"/>
      <sheetName val="_I5_ASIA_-_China"/>
      <sheetName val="_I5_ASIA_-_India"/>
      <sheetName val="_I5_ASIA"/>
      <sheetName val="_I5_Consolidated"/>
      <sheetName val="Regional_Retr"/>
      <sheetName val="Case_and_Palt"/>
      <sheetName val="Frcst_pivot"/>
      <sheetName val="Monthend_+_Intransit"/>
      <sheetName val="COUNTER_MEASURE_INVENTORY"/>
      <sheetName val="Capital_Exp"/>
      <sheetName val="Project_Parameters"/>
      <sheetName val="Wire_chart"/>
      <sheetName val="P&amp;L_BUD"/>
      <sheetName val="Commission_%"/>
      <sheetName val="valid_data_lists"/>
      <sheetName val="3_0_Delivery"/>
      <sheetName val="EQ_"/>
      <sheetName val="CM_OTD"/>
      <sheetName val="EsB_Orders_(WO)"/>
      <sheetName val="Data_Validation_and_Notes"/>
      <sheetName val="EO_Month_Cash"/>
      <sheetName val="NC_List"/>
      <sheetName val="Shp'g_'05_Optr"/>
      <sheetName val="4_(D3)_A_III_supp-doc_2"/>
      <sheetName val="VR_data"/>
      <sheetName val="MP_data"/>
      <sheetName val="PMP_NSSN_21658"/>
      <sheetName val="PMP_NSSN_Shipping"/>
      <sheetName val="Step_15"/>
      <sheetName val="ABS_2011_L1_KPI's"/>
      <sheetName val="VJB_Top_6_April_09"/>
      <sheetName val="Plant_KPI(11)"/>
      <sheetName val="Placements_Segment_"/>
      <sheetName val="500S_EPP_Only"/>
      <sheetName val="E700S_5_7"/>
      <sheetName val="E700S_10_4"/>
      <sheetName val="22&quot;_Screen"/>
      <sheetName val="Model_Assumptions"/>
      <sheetName val="Gastos_Detallados_Opt"/>
      <sheetName val="DBS_Leaders"/>
      <sheetName val="CC_418020"/>
      <sheetName val="Control_Panel"/>
      <sheetName val="May_97"/>
      <sheetName val="PD_Matrix"/>
      <sheetName val="TTI_Bowling_Chart"/>
      <sheetName val="KPI_Bowling_Chart"/>
      <sheetName val="Action_Plan_A___"/>
      <sheetName val="c-m_#_x"/>
      <sheetName val="training_matrix"/>
      <sheetName val="Arrester_2nd_Level_Matrix"/>
      <sheetName val="GX_Warranty_CM"/>
      <sheetName val="Milan_Quality_CM"/>
      <sheetName val="Countermeasure_KaVo_warr-$_LZ"/>
      <sheetName val="Month-YTD_Actuals"/>
      <sheetName val="Chart_Calcs(finance_only)"/>
      <sheetName val="RawData_finance_only_"/>
      <sheetName val="Data_Roll-Ups"/>
      <sheetName val="_Safety"/>
      <sheetName val="Internal_Quality"/>
      <sheetName val="External_Quality"/>
      <sheetName val="_5S_&amp;_Training"/>
      <sheetName val="LT_CM's"/>
      <sheetName val="Kaizen_Schedule"/>
      <sheetName val="AP_G_-_Consoldtn_OPS"/>
      <sheetName val="AP_H-Zero_Dfcts_Ops"/>
      <sheetName val="CM_for_AP-H_"/>
      <sheetName val="AP_I_-_Deploy_Tools_OPS"/>
      <sheetName val="JUN_CM_KPI_D1-D2"/>
      <sheetName val="JUN_CM_KPI-C_(RIC)"/>
      <sheetName val="cm-11A_-_Cleve_Ext__Qual_(2)"/>
      <sheetName val="cm-10A_-_Richmond_Int__Quality"/>
      <sheetName val="cm-10A_-_Cleveland_Int__Qual_"/>
      <sheetName val="cm-10B_-_Int__TVSS_Qual"/>
      <sheetName val="cm-10B_Bristol_Int_Qual"/>
      <sheetName val="cm-11A_-_Cleve_Ext__Qual"/>
      <sheetName val="cm-11A_-_Richmond_Ext_Q"/>
      <sheetName val="cm-11B_-_TVSS_Ext_Qual"/>
      <sheetName val="cm-13_-_Rich_Inv_Turns"/>
      <sheetName val="CM_13_-Goleta_Inv__Turns_"/>
      <sheetName val="cm-13_-_Clev_Inv_Turns"/>
      <sheetName val="cm-14_-_Goleta_Receivables"/>
      <sheetName val="L2_MTD_Data_Sheet"/>
      <sheetName val="L2_YTD_Data_Sheet"/>
      <sheetName val="CRM_Action_Plan"/>
      <sheetName val="OTD_-_Goleta"/>
      <sheetName val="CTI_Integ_"/>
      <sheetName val="Payables_-_Goleta"/>
      <sheetName val="Action_Plan_A_!"/>
      <sheetName val="Action_Plan_B"/>
      <sheetName val="Action_Plan_C_!"/>
      <sheetName val="Action_Plan_D"/>
      <sheetName val="Action_Plan_E_!"/>
      <sheetName val="Action_Plan_F"/>
      <sheetName val="DPS_Summary_data"/>
      <sheetName val="Title_Page"/>
      <sheetName val="Level_1_Matrix"/>
      <sheetName val="Level_1_Bowling"/>
      <sheetName val="E-Commerce_Lvl_2_Matrix_(1)"/>
      <sheetName val="E-Commerce_Lvl_2_Bowling_(1)"/>
      <sheetName val="ATG_Revenue_Lvl_2_Matrix_(2)"/>
      <sheetName val="ATG_Revenue_Lvl_2_Bowling_(2)"/>
      <sheetName val="EU_Sales_Lvl_2A_Matrix_(3)"/>
      <sheetName val="EU_Sales_Lvl_2A_Bowling_(3)"/>
      <sheetName val="L_A__Region_Lvl_2B_Matrix_(4)"/>
      <sheetName val="L_A__Region_Lvl_2B_Bowling_(4)"/>
      <sheetName val="TLS_Lvl_2C_Matrix_(5)"/>
      <sheetName val="TLS_Lvl_2C_Bowling_(5)"/>
      <sheetName val="Non_US_Non_UK_Lvl_2D_Matrix_(5)"/>
      <sheetName val="Non_US_Non_UK_2D_Bowling_(5)"/>
      <sheetName val="SPDS_Lvl_2_Matrix_(6)"/>
      <sheetName val="SPDS_Lvl_2_Bowling_(6)"/>
      <sheetName val="Simplicity_Lvl_2_Matrix_(7)"/>
      <sheetName val="Simplicity_Lvl_2_Bowling_(7)"/>
      <sheetName val="Region_Review_(3)"/>
      <sheetName val="Region_Review_"/>
      <sheetName val="Budge04_month"/>
      <sheetName val="Expl__03-04"/>
      <sheetName val="Breakeven_point"/>
      <sheetName val="General_Ledger"/>
      <sheetName val="fs_sort"/>
      <sheetName val="Balance_Sheet"/>
      <sheetName val="Income_Statement"/>
      <sheetName val="Cash_Flow"/>
      <sheetName val="Income_St__like_tactic"/>
      <sheetName val="Budget_format_tactic"/>
      <sheetName val="Not_printed_after"/>
      <sheetName val="Historic_Sales"/>
      <sheetName val="Graphs_in"/>
      <sheetName val="S2-Linx_Mo__P&amp;L_in_VJ"/>
      <sheetName val="VJ_Trends"/>
      <sheetName val="W_Trends"/>
      <sheetName val="VJ_RawData"/>
      <sheetName val="W_RawData"/>
      <sheetName val="2003_Sales_Employees_by_quarter"/>
      <sheetName val="2004_Sales_Employees_by_Quarter"/>
      <sheetName val="2003_HR_RawData"/>
      <sheetName val="2004_HR_RawData1204"/>
      <sheetName val="2nd_Level_Bowling_Chart"/>
      <sheetName val="ap__Lean_Tools_BB"/>
      <sheetName val="ap__36_kaizens"/>
      <sheetName val="2_smed,_3_std_wrk"/>
      <sheetName val="6_sigma"/>
      <sheetName val="Top_Level_$_cntrmsr"/>
      <sheetName val="500_KPI"/>
      <sheetName val="Wkly_Sales"/>
      <sheetName val="Wkly_Bookings"/>
      <sheetName val="Close_Rate"/>
      <sheetName val="Top_Level_Matrix"/>
      <sheetName val="3rd_Level_Matrix"/>
      <sheetName val="3rd_level_PD_Bowler"/>
      <sheetName val="Action_Plan_Funnel"/>
      <sheetName val="Action_Plan_NON-CIJ"/>
      <sheetName val="Action_Plan_Egg_Pharma"/>
      <sheetName val="Action_Plan_IB"/>
      <sheetName val="Action_Plan_After_Sales"/>
      <sheetName val="AP_Sub_-_Inventory"/>
      <sheetName val="Action_Plan_Inventory_DK"/>
      <sheetName val="Action_Plan_DSO"/>
      <sheetName val="Action_Plan__-_Navision"/>
      <sheetName val="CM_Sheet_CIJ"/>
      <sheetName val="Action_Plan_1_Zero_Defects"/>
      <sheetName val="CM_Action_Plan_1__"/>
      <sheetName val="Action_Plan_3"/>
      <sheetName val="Action_Plan_4"/>
      <sheetName val="CM_TTI_1_(CYB)"/>
      <sheetName val="CM_TTI_1_(UP)"/>
      <sheetName val="CM_TTI_2_(TVSS)"/>
      <sheetName val="CM_TTI_3"/>
      <sheetName val="CM_TTI_Item_4_&amp;_5"/>
      <sheetName val="CM_KPI_3_(TVSS)"/>
      <sheetName val="CM_KPI_4a_(CYB)"/>
      <sheetName val="CM_KPI_5a_(CYB)"/>
      <sheetName val="CM_KPI_5b_(TVS)"/>
      <sheetName val="CM_KPI_7"/>
      <sheetName val="PPV_Plan"/>
      <sheetName val="Richmond_data_"/>
      <sheetName val="CM_TTI_Item_4___5"/>
      <sheetName val="Risk_Ganymede_N"/>
      <sheetName val="Dept_Name_&amp;_Instructions"/>
      <sheetName val="Cap_Ex_Input"/>
      <sheetName val="Headcount_Input"/>
      <sheetName val="Hiring_Form"/>
      <sheetName val="Overhead_Expense_Detail"/>
      <sheetName val="Links_Page_-_do_not_delete"/>
      <sheetName val="Warranty_Systems_Change"/>
      <sheetName val="July_Actuals"/>
      <sheetName val="CVD_GM_Report"/>
      <sheetName val="Top20_SOM"/>
      <sheetName val="FY01_Summary"/>
      <sheetName val="L2_Imaging_Matrix"/>
      <sheetName val="L2_Imaging_TTI_Bowler"/>
      <sheetName val="Imaging_KPI_Bowler"/>
      <sheetName val="Milan_KPI_Bowler"/>
      <sheetName val="Milan_Scorecard"/>
      <sheetName val="Milan_Reg_AP"/>
      <sheetName val="L3_GA_Customer_Support_Matrix"/>
      <sheetName val="L3_GA_Customer_Support_Bowler"/>
      <sheetName val="CM-TSS_%_abandoned_calls"/>
      <sheetName val="CM-TSS_Avg_hold_time"/>
      <sheetName val="CM-WAR_Revenue"/>
      <sheetName val="CM-OSS_Sales"/>
      <sheetName val="AP_-_NOS_Training"/>
      <sheetName val="AP_-NOS_installs"/>
      <sheetName val="AP_-_FS_Response"/>
      <sheetName val="AP-_WAR_renewals"/>
      <sheetName val="AP-_PSS_Demos"/>
      <sheetName val="AP_-_TSS_hold_time"/>
      <sheetName val="AP-_TSS_complaints"/>
      <sheetName val="AP-_TSS_&gt;_2_days"/>
      <sheetName val="AP_-_OSS_sales"/>
      <sheetName val="Operations_LIII_TTI"/>
      <sheetName val="Operations_LIII_KPI"/>
      <sheetName val="PPV_AP"/>
      <sheetName val="L3_Sales_Matrix"/>
      <sheetName val="L3_Matrix_MKTG"/>
      <sheetName val="Level_3_Mktg_Bowler"/>
      <sheetName val="AP_Dealers"/>
      <sheetName val="AP_Quality"/>
      <sheetName val="AP_I2E"/>
      <sheetName val="L3_Engineering_Matrix"/>
      <sheetName val="Sales_AP"/>
      <sheetName val="Marketing_AP"/>
      <sheetName val="Engineering_AP"/>
      <sheetName val="Customer_Support_AP"/>
      <sheetName val="AP_template"/>
      <sheetName val="Info_Tab_for_Drop_Downs"/>
      <sheetName val="PIVOT_CY"/>
      <sheetName val="PIVOT_PY"/>
      <sheetName val="Contentious_Changes"/>
      <sheetName val="ex_GMBH"/>
      <sheetName val="Reason_Codes"/>
      <sheetName val="Regional Targets"/>
      <sheetName val="S1 Created"/>
      <sheetName val="12 Mth JOP"/>
      <sheetName val="YTD CW$ "/>
      <sheetName val="2013 CW Targets"/>
      <sheetName val="0404"/>
      <sheetName val="PLAN-FCST"/>
      <sheetName val="Sheet8"/>
      <sheetName val="Actuator"/>
      <sheetName val="CC_Expenses"/>
      <sheetName val="Detail_PlanFY05"/>
      <sheetName val="Eng_$izedRoadmap"/>
      <sheetName val="Value_Added"/>
      <sheetName val="2001_Prod_XE"/>
      <sheetName val="2001_Prod_NA"/>
      <sheetName val="2001_Supplies_NA"/>
      <sheetName val="2001_Supplies_XE"/>
      <sheetName val="Asia_region__AUD"/>
      <sheetName val="Leica_2"/>
      <sheetName val="Inter_Control_Sheet_"/>
      <sheetName val="Lookup_Tables"/>
      <sheetName val="Top_Level_Countermeasure"/>
      <sheetName val="Exb_II_1_Summary_Taira"/>
      <sheetName val="Evaluating_Risk"/>
      <sheetName val="Name"/>
      <sheetName val="Name_SA"/>
      <sheetName val="CPanel"/>
      <sheetName val="Fox Canyon Blue Sheet"/>
      <sheetName val="Calendar"/>
      <sheetName val="Ignored supplier"/>
      <sheetName val="Term of payment"/>
      <sheetName val="New supplier"/>
      <sheetName val="BLUSHET"/>
      <sheetName val="Drop Down List"/>
      <sheetName val="List_Lookup"/>
      <sheetName val="OI  OTD IF"/>
      <sheetName val="Gross Margin Target - Year One "/>
      <sheetName val="Measure 8"/>
      <sheetName val="Plant SC visits"/>
      <sheetName val="2005 PPV Funnel"/>
      <sheetName val="Key Stat VC"/>
      <sheetName val="ExtFactors (2)"/>
      <sheetName val="Fcst 7+05"/>
      <sheetName val="Hoja1"/>
      <sheetName val="Metrics"/>
      <sheetName val="Query2"/>
      <sheetName val="[2000PD-White-NOV00.xls]__www_2"/>
      <sheetName val="[2000PD-White-NOV00.xls]__ww_27"/>
      <sheetName val="[2000PD-White-NOV00.xls]__ww_18"/>
      <sheetName val="[2000PD-White-NOV00.xls]__www_4"/>
      <sheetName val="[2000PD-White-NOV00.xls]http_13"/>
      <sheetName val="[2000PD-White-NOV00.xls]__www_5"/>
      <sheetName val="[2000PD-White-NOV00.xls]https_3"/>
      <sheetName val="[2000PD-White-NOV00.xls]__www_6"/>
      <sheetName val="[2000PD-White-NOV00.xls]https_4"/>
      <sheetName val="[2000PD-White-NOV00.xls]__www_7"/>
      <sheetName val="[2000PD-White-NOV00.xls]https_5"/>
      <sheetName val="[2000PD-White-NOV00.xls]__www_8"/>
      <sheetName val="[2000PD-White-NOV00.xls]https_6"/>
      <sheetName val="[2000PD-White-NOV00.xls]__www_9"/>
      <sheetName val="[2000PD-White-NOV00.xls]https_7"/>
      <sheetName val="[2000PD-White-NOV00.xls]__ww_10"/>
      <sheetName val="[2000PD-White-NOV00.xls]__ww_13"/>
      <sheetName val="[2000PD-White-NOV00.xls]https_8"/>
      <sheetName val="[2000PD-White-NOV00.xls]__ww_11"/>
      <sheetName val="[2000PD-White-NOV00.xls]__ww_12"/>
      <sheetName val="[2000PD-White-NOV00.xls]__ww_15"/>
      <sheetName val="[2000PD-White-NOV00.xls]http_10"/>
      <sheetName val="[2000PD-White-NOV00.xls]__ww_14"/>
      <sheetName val="[2000PD-White-NOV00.xls]https_9"/>
      <sheetName val="[2000PD-White-NOV00.xls]__ww_16"/>
      <sheetName val="[2000PD-White-NOV00.xls]http_11"/>
      <sheetName val="[2000PD-White-NOV00.xls]__ww_17"/>
      <sheetName val="[2000PD-White-NOV00.xls]http_12"/>
      <sheetName val="[2000PD-White-NOV00.xls]__ww_19"/>
      <sheetName val="[2000PD-White-NOV00.xls]http_14"/>
      <sheetName val="[2000PD-White-NOV00.xls]__ww_23"/>
      <sheetName val="[2000PD-White-NOV00.xls]http_18"/>
      <sheetName val="[2000PD-White-NOV00.xls]__ww_20"/>
      <sheetName val="[2000PD-White-NOV00.xls]http_15"/>
      <sheetName val="[2000PD-White-NOV00.xls]__ww_21"/>
      <sheetName val="[2000PD-White-NOV00.xls]http_16"/>
      <sheetName val="[2000PD-White-NOV00.xls]__ww_22"/>
      <sheetName val="[2000PD-White-NOV00.xls]http_17"/>
      <sheetName val="[2000PD-White-NOV00.xls]__ww_24"/>
      <sheetName val="[2000PD-White-NOV00.xls]__ww_25"/>
      <sheetName val="[2000PD-White-NOV00.xls]__ww_26"/>
      <sheetName val="Product type"/>
      <sheetName val="SCB 1-30 Nov'06"/>
      <sheetName val="2p"/>
      <sheetName val="Ratio"/>
      <sheetName val="JAN-NOV MFG"/>
      <sheetName val="Inputs_Static"/>
      <sheetName val="Deatail SCB P4C JUN'06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 refreshError="1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  <sheetName val="RawData(finance only)"/>
      <sheetName val="TCode"/>
      <sheetName val="Example Var report"/>
      <sheetName val="Detail"/>
      <sheetName val="TELDISCOUNT"/>
      <sheetName val="Ratio"/>
      <sheetName val="j025 (revise)"/>
      <sheetName val="#REF"/>
      <sheetName val="Parameters"/>
      <sheetName val="HRC"/>
      <sheetName val="SCB 1-30 Nov'06"/>
      <sheetName val="TOT&amp;TRUE (3)"/>
      <sheetName val="George St 425-000052"/>
      <sheetName val="Hidden"/>
      <sheetName val="CE"/>
      <sheetName val="假设"/>
      <sheetName val="G.1R-Shou COP Gf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  <sheetName val="LK01"/>
      <sheetName val="j025 (revise)"/>
      <sheetName val="Sheet1"/>
      <sheetName val="RawData(finance only)"/>
      <sheetName val="total"/>
      <sheetName val="TCode"/>
      <sheetName val="Hidden"/>
      <sheetName val="PhilipMorrisCost-Dec24"/>
      <sheetName val="Sheet3"/>
      <sheetName val="Sheet2"/>
      <sheetName val="TELDISCOUNT"/>
      <sheetName val="ARP-U501"/>
      <sheetName val="F1"/>
      <sheetName val="SCB 1-30 Nov'06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Dpn. Fiscal"/>
      <sheetName val="Conciliacion"/>
      <sheetName val="2% Est.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0F99A-7946-416A-A0F8-58481AC44C58}">
  <dimension ref="A1:M138"/>
  <sheetViews>
    <sheetView topLeftCell="A116" zoomScale="115" zoomScaleNormal="115" zoomScaleSheetLayoutView="100" workbookViewId="0">
      <selection activeCell="D120" sqref="D120"/>
    </sheetView>
  </sheetViews>
  <sheetFormatPr defaultColWidth="9.140625" defaultRowHeight="21.75" customHeight="1"/>
  <cols>
    <col min="1" max="3" width="1.7109375" style="141" customWidth="1"/>
    <col min="4" max="4" width="27.140625" style="141" customWidth="1"/>
    <col min="5" max="5" width="7.85546875" style="141" customWidth="1"/>
    <col min="6" max="6" width="1" style="141" customWidth="1"/>
    <col min="7" max="7" width="14.85546875" style="141" customWidth="1"/>
    <col min="8" max="8" width="1" style="141" customWidth="1"/>
    <col min="9" max="9" width="12.85546875" style="141" customWidth="1"/>
    <col min="10" max="10" width="1" style="141" customWidth="1"/>
    <col min="11" max="11" width="14.85546875" style="141" customWidth="1"/>
    <col min="12" max="12" width="1" style="141" customWidth="1"/>
    <col min="13" max="13" width="12.85546875" style="141" customWidth="1"/>
    <col min="14" max="14" width="9.140625" style="141" customWidth="1"/>
    <col min="15" max="16384" width="9.140625" style="141"/>
  </cols>
  <sheetData>
    <row r="1" spans="1:13" ht="21.75" customHeight="1">
      <c r="A1" s="1" t="s">
        <v>0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6"/>
    </row>
    <row r="2" spans="1:13" ht="21.75" customHeight="1">
      <c r="A2" s="7" t="s">
        <v>1</v>
      </c>
      <c r="B2" s="7"/>
      <c r="C2" s="2"/>
      <c r="D2" s="2"/>
      <c r="E2" s="3"/>
      <c r="F2" s="4"/>
      <c r="G2" s="5"/>
      <c r="H2" s="4"/>
      <c r="I2" s="5"/>
      <c r="J2" s="4"/>
      <c r="K2" s="5"/>
      <c r="L2" s="4"/>
      <c r="M2" s="6"/>
    </row>
    <row r="3" spans="1:13" ht="21.75" customHeight="1">
      <c r="A3" s="8" t="s">
        <v>2</v>
      </c>
      <c r="B3" s="9"/>
      <c r="C3" s="9"/>
      <c r="D3" s="9"/>
      <c r="E3" s="10"/>
      <c r="F3" s="11"/>
      <c r="G3" s="12"/>
      <c r="H3" s="11"/>
      <c r="I3" s="12"/>
      <c r="J3" s="11"/>
      <c r="K3" s="12"/>
      <c r="L3" s="11"/>
      <c r="M3" s="13"/>
    </row>
    <row r="4" spans="1:13" ht="21.75" customHeight="1">
      <c r="A4" s="7"/>
      <c r="B4" s="2"/>
      <c r="C4" s="2"/>
      <c r="D4" s="2"/>
      <c r="E4" s="3"/>
      <c r="F4" s="4"/>
      <c r="G4" s="14"/>
      <c r="H4" s="4"/>
      <c r="I4" s="14"/>
      <c r="J4" s="4"/>
      <c r="K4" s="14"/>
      <c r="L4" s="4"/>
      <c r="M4" s="15"/>
    </row>
    <row r="5" spans="1:13" ht="21.75" customHeight="1">
      <c r="A5" s="7"/>
      <c r="B5" s="2"/>
      <c r="C5" s="2"/>
      <c r="D5" s="2"/>
      <c r="E5" s="16"/>
      <c r="F5" s="4"/>
      <c r="G5" s="145" t="s">
        <v>3</v>
      </c>
      <c r="H5" s="145"/>
      <c r="I5" s="145"/>
      <c r="J5" s="4"/>
      <c r="K5" s="145" t="s">
        <v>4</v>
      </c>
      <c r="L5" s="145"/>
      <c r="M5" s="145"/>
    </row>
    <row r="6" spans="1:13" ht="21.75" customHeight="1">
      <c r="A6" s="7"/>
      <c r="B6" s="7"/>
      <c r="C6" s="2"/>
      <c r="D6" s="2"/>
      <c r="E6" s="16"/>
      <c r="F6" s="4"/>
      <c r="G6" s="17" t="s">
        <v>5</v>
      </c>
      <c r="H6" s="4"/>
      <c r="I6" s="17" t="s">
        <v>6</v>
      </c>
      <c r="J6" s="4"/>
      <c r="K6" s="17" t="s">
        <v>5</v>
      </c>
      <c r="L6" s="4"/>
      <c r="M6" s="18" t="s">
        <v>6</v>
      </c>
    </row>
    <row r="7" spans="1:13" ht="21.75" customHeight="1">
      <c r="A7" s="7"/>
      <c r="B7" s="7"/>
      <c r="C7" s="2"/>
      <c r="D7" s="2"/>
      <c r="E7" s="16"/>
      <c r="F7" s="4"/>
      <c r="G7" s="19" t="s">
        <v>7</v>
      </c>
      <c r="H7" s="4"/>
      <c r="I7" s="17" t="s">
        <v>8</v>
      </c>
      <c r="J7" s="4"/>
      <c r="K7" s="19" t="s">
        <v>7</v>
      </c>
      <c r="L7" s="4"/>
      <c r="M7" s="18" t="s">
        <v>8</v>
      </c>
    </row>
    <row r="8" spans="1:13" ht="21.75" customHeight="1">
      <c r="A8" s="7"/>
      <c r="B8" s="2"/>
      <c r="C8" s="2"/>
      <c r="D8" s="2"/>
      <c r="E8" s="16"/>
      <c r="F8" s="20"/>
      <c r="G8" s="17" t="s">
        <v>9</v>
      </c>
      <c r="H8" s="20"/>
      <c r="I8" s="17" t="s">
        <v>10</v>
      </c>
      <c r="J8" s="20"/>
      <c r="K8" s="17" t="s">
        <v>9</v>
      </c>
      <c r="L8" s="20"/>
      <c r="M8" s="18" t="s">
        <v>10</v>
      </c>
    </row>
    <row r="9" spans="1:13" ht="21.75" customHeight="1">
      <c r="A9" s="7"/>
      <c r="B9" s="2"/>
      <c r="C9" s="2"/>
      <c r="D9" s="21"/>
      <c r="E9" s="22" t="s">
        <v>11</v>
      </c>
      <c r="F9" s="4"/>
      <c r="G9" s="23" t="s">
        <v>12</v>
      </c>
      <c r="H9" s="20"/>
      <c r="I9" s="23" t="s">
        <v>12</v>
      </c>
      <c r="J9" s="20"/>
      <c r="K9" s="23" t="s">
        <v>12</v>
      </c>
      <c r="L9" s="20"/>
      <c r="M9" s="24" t="s">
        <v>12</v>
      </c>
    </row>
    <row r="10" spans="1:13" ht="6" customHeight="1">
      <c r="A10" s="7"/>
      <c r="B10" s="2"/>
      <c r="C10" s="2"/>
      <c r="D10" s="21"/>
      <c r="E10" s="25"/>
      <c r="F10" s="4"/>
      <c r="G10" s="26"/>
      <c r="H10" s="4"/>
      <c r="I10" s="5"/>
      <c r="J10" s="4"/>
      <c r="K10" s="26"/>
      <c r="L10" s="20"/>
      <c r="M10" s="18"/>
    </row>
    <row r="11" spans="1:13" ht="21.75" customHeight="1">
      <c r="A11" s="7" t="s">
        <v>13</v>
      </c>
      <c r="B11" s="2"/>
      <c r="C11" s="2"/>
      <c r="D11" s="2"/>
      <c r="E11" s="27"/>
      <c r="F11" s="4"/>
      <c r="G11" s="26"/>
      <c r="H11" s="4"/>
      <c r="I11" s="5"/>
      <c r="J11" s="4"/>
      <c r="K11" s="26"/>
      <c r="L11" s="4"/>
      <c r="M11" s="6"/>
    </row>
    <row r="12" spans="1:13" ht="6" customHeight="1">
      <c r="A12" s="7"/>
      <c r="B12" s="2"/>
      <c r="C12" s="2"/>
      <c r="D12" s="2"/>
      <c r="E12" s="27"/>
      <c r="F12" s="4"/>
      <c r="G12" s="26"/>
      <c r="H12" s="4"/>
      <c r="I12" s="5"/>
      <c r="J12" s="4"/>
      <c r="K12" s="26"/>
      <c r="L12" s="4"/>
      <c r="M12" s="6"/>
    </row>
    <row r="13" spans="1:13" ht="21.75" customHeight="1">
      <c r="A13" s="7" t="s">
        <v>14</v>
      </c>
      <c r="B13" s="7"/>
      <c r="C13" s="7"/>
      <c r="D13" s="7"/>
      <c r="E13" s="27"/>
      <c r="F13" s="4"/>
      <c r="G13" s="26"/>
      <c r="H13" s="4"/>
      <c r="I13" s="5"/>
      <c r="J13" s="4"/>
      <c r="K13" s="26"/>
      <c r="L13" s="4"/>
      <c r="M13" s="6"/>
    </row>
    <row r="14" spans="1:13" ht="6" customHeight="1">
      <c r="A14" s="7"/>
      <c r="B14" s="7"/>
      <c r="C14" s="7"/>
      <c r="D14" s="7"/>
      <c r="E14" s="27"/>
      <c r="F14" s="4"/>
      <c r="G14" s="26"/>
      <c r="H14" s="4"/>
      <c r="I14" s="5"/>
      <c r="J14" s="4"/>
      <c r="K14" s="26"/>
      <c r="L14" s="4"/>
      <c r="M14" s="6"/>
    </row>
    <row r="15" spans="1:13" ht="21.75" customHeight="1">
      <c r="A15" s="2" t="s">
        <v>15</v>
      </c>
      <c r="B15" s="2"/>
      <c r="C15" s="2"/>
      <c r="D15" s="2"/>
      <c r="E15" s="27"/>
      <c r="F15" s="4"/>
      <c r="G15" s="28">
        <v>830612</v>
      </c>
      <c r="H15" s="4"/>
      <c r="I15" s="29">
        <v>717599</v>
      </c>
      <c r="J15" s="4"/>
      <c r="K15" s="28">
        <v>684407</v>
      </c>
      <c r="L15" s="4"/>
      <c r="M15" s="30">
        <v>559630</v>
      </c>
    </row>
    <row r="16" spans="1:13" ht="21.75" customHeight="1">
      <c r="A16" s="2" t="s">
        <v>16</v>
      </c>
      <c r="B16" s="2"/>
      <c r="C16" s="2"/>
      <c r="D16" s="2"/>
      <c r="E16" s="27"/>
      <c r="F16" s="4"/>
      <c r="G16" s="28"/>
      <c r="H16" s="4"/>
      <c r="I16" s="29"/>
      <c r="J16" s="4"/>
      <c r="K16" s="28"/>
      <c r="L16" s="4"/>
      <c r="M16" s="30"/>
    </row>
    <row r="17" spans="1:13" ht="21.75" customHeight="1">
      <c r="A17" s="2"/>
      <c r="B17" s="2" t="s">
        <v>17</v>
      </c>
      <c r="C17" s="2"/>
      <c r="D17" s="2"/>
      <c r="E17" s="27">
        <v>5</v>
      </c>
      <c r="F17" s="4"/>
      <c r="G17" s="28">
        <v>112214</v>
      </c>
      <c r="H17" s="4"/>
      <c r="I17" s="29">
        <v>366817</v>
      </c>
      <c r="J17" s="4"/>
      <c r="K17" s="28">
        <v>112214</v>
      </c>
      <c r="L17" s="4"/>
      <c r="M17" s="30">
        <v>366817</v>
      </c>
    </row>
    <row r="18" spans="1:13" ht="21.75" customHeight="1">
      <c r="A18" s="2" t="s">
        <v>18</v>
      </c>
      <c r="B18" s="2"/>
      <c r="C18" s="2"/>
      <c r="D18" s="2"/>
      <c r="E18" s="27">
        <v>6</v>
      </c>
      <c r="F18" s="4"/>
      <c r="G18" s="28">
        <v>223559</v>
      </c>
      <c r="H18" s="4"/>
      <c r="I18" s="29">
        <v>271640</v>
      </c>
      <c r="J18" s="4"/>
      <c r="K18" s="28">
        <v>187743</v>
      </c>
      <c r="L18" s="4"/>
      <c r="M18" s="30">
        <v>242405</v>
      </c>
    </row>
    <row r="19" spans="1:13" ht="21.75" customHeight="1">
      <c r="A19" s="2" t="s">
        <v>19</v>
      </c>
      <c r="B19" s="2"/>
      <c r="C19" s="2"/>
      <c r="D19" s="2"/>
      <c r="E19" s="27">
        <v>9</v>
      </c>
      <c r="F19" s="4"/>
      <c r="G19" s="28">
        <v>12840</v>
      </c>
      <c r="H19" s="4"/>
      <c r="I19" s="29">
        <v>13025</v>
      </c>
      <c r="J19" s="4"/>
      <c r="K19" s="28">
        <v>12840</v>
      </c>
      <c r="L19" s="4"/>
      <c r="M19" s="30">
        <v>13025</v>
      </c>
    </row>
    <row r="20" spans="1:13" ht="21.75" customHeight="1">
      <c r="A20" s="2" t="s">
        <v>20</v>
      </c>
      <c r="B20" s="2"/>
      <c r="C20" s="2"/>
      <c r="D20" s="2"/>
      <c r="E20" s="27"/>
      <c r="F20" s="4"/>
      <c r="G20" s="28">
        <v>303844</v>
      </c>
      <c r="H20" s="4"/>
      <c r="I20" s="29">
        <v>284674</v>
      </c>
      <c r="J20" s="4"/>
      <c r="K20" s="28">
        <v>294686</v>
      </c>
      <c r="L20" s="4"/>
      <c r="M20" s="30">
        <v>276675</v>
      </c>
    </row>
    <row r="21" spans="1:13" ht="21.75" customHeight="1">
      <c r="A21" s="2" t="s">
        <v>21</v>
      </c>
      <c r="B21" s="2"/>
      <c r="C21" s="2"/>
      <c r="D21" s="2"/>
      <c r="E21" s="27"/>
      <c r="F21" s="4"/>
      <c r="G21" s="31">
        <v>12413</v>
      </c>
      <c r="H21" s="4"/>
      <c r="I21" s="32">
        <v>11199</v>
      </c>
      <c r="J21" s="4"/>
      <c r="K21" s="31">
        <v>8976</v>
      </c>
      <c r="L21" s="4"/>
      <c r="M21" s="33">
        <v>8654</v>
      </c>
    </row>
    <row r="22" spans="1:13" ht="6" customHeight="1">
      <c r="A22" s="2"/>
      <c r="B22" s="2"/>
      <c r="C22" s="2"/>
      <c r="D22" s="2"/>
      <c r="E22" s="27"/>
      <c r="F22" s="4"/>
      <c r="G22" s="28"/>
      <c r="H22" s="4"/>
      <c r="I22" s="29"/>
      <c r="J22" s="4"/>
      <c r="K22" s="28"/>
      <c r="L22" s="4"/>
      <c r="M22" s="30"/>
    </row>
    <row r="23" spans="1:13" ht="21.75" customHeight="1">
      <c r="A23" s="7" t="s">
        <v>22</v>
      </c>
      <c r="B23" s="2"/>
      <c r="C23" s="2"/>
      <c r="D23" s="2"/>
      <c r="E23" s="27"/>
      <c r="F23" s="4"/>
      <c r="G23" s="31">
        <f>SUM(G15:G21)</f>
        <v>1495482</v>
      </c>
      <c r="H23" s="4"/>
      <c r="I23" s="32">
        <f>SUM(I15:I21)</f>
        <v>1664954</v>
      </c>
      <c r="J23" s="4"/>
      <c r="K23" s="31">
        <f>SUM(K15:K21)</f>
        <v>1300866</v>
      </c>
      <c r="L23" s="4"/>
      <c r="M23" s="33">
        <f>SUM(M15:M21)</f>
        <v>1467206</v>
      </c>
    </row>
    <row r="24" spans="1:13" ht="21.75" customHeight="1">
      <c r="A24" s="2"/>
      <c r="B24" s="2"/>
      <c r="C24" s="2"/>
      <c r="D24" s="2"/>
      <c r="E24" s="27"/>
      <c r="F24" s="4"/>
      <c r="G24" s="26"/>
      <c r="H24" s="4"/>
      <c r="I24" s="5"/>
      <c r="J24" s="4"/>
      <c r="K24" s="26"/>
      <c r="L24" s="4"/>
      <c r="M24" s="6"/>
    </row>
    <row r="25" spans="1:13" ht="21.75" customHeight="1">
      <c r="A25" s="7" t="s">
        <v>23</v>
      </c>
      <c r="B25" s="2"/>
      <c r="C25" s="2"/>
      <c r="D25" s="2"/>
      <c r="E25" s="27"/>
      <c r="F25" s="4"/>
      <c r="G25" s="26"/>
      <c r="H25" s="4"/>
      <c r="I25" s="5"/>
      <c r="J25" s="4"/>
      <c r="K25" s="26"/>
      <c r="L25" s="4"/>
      <c r="M25" s="6"/>
    </row>
    <row r="26" spans="1:13" ht="6" customHeight="1">
      <c r="A26" s="7"/>
      <c r="B26" s="2"/>
      <c r="C26" s="2"/>
      <c r="D26" s="2"/>
      <c r="E26" s="27"/>
      <c r="F26" s="4"/>
      <c r="G26" s="26"/>
      <c r="H26" s="4"/>
      <c r="I26" s="5"/>
      <c r="J26" s="4"/>
      <c r="K26" s="26"/>
      <c r="L26" s="4"/>
      <c r="M26" s="6"/>
    </row>
    <row r="27" spans="1:13" ht="21.75" customHeight="1">
      <c r="A27" s="2" t="s">
        <v>24</v>
      </c>
      <c r="B27" s="2"/>
      <c r="C27" s="2"/>
      <c r="D27" s="2"/>
      <c r="E27" s="27"/>
      <c r="F27" s="4"/>
      <c r="G27" s="28">
        <v>811</v>
      </c>
      <c r="H27" s="4"/>
      <c r="I27" s="29">
        <v>811</v>
      </c>
      <c r="J27" s="4"/>
      <c r="K27" s="28">
        <v>787</v>
      </c>
      <c r="L27" s="4"/>
      <c r="M27" s="30">
        <v>785</v>
      </c>
    </row>
    <row r="28" spans="1:13" ht="21.75" customHeight="1">
      <c r="A28" s="2" t="s">
        <v>16</v>
      </c>
      <c r="B28" s="2"/>
      <c r="C28" s="2"/>
      <c r="D28" s="2"/>
      <c r="E28" s="27"/>
      <c r="F28" s="4"/>
      <c r="G28" s="28"/>
      <c r="H28" s="4"/>
      <c r="I28" s="29"/>
      <c r="J28" s="4"/>
      <c r="K28" s="28"/>
      <c r="L28" s="4"/>
      <c r="M28" s="30"/>
    </row>
    <row r="29" spans="1:13" ht="21.75" customHeight="1">
      <c r="A29" s="2"/>
      <c r="B29" s="2" t="s">
        <v>25</v>
      </c>
      <c r="C29" s="2"/>
      <c r="D29" s="2"/>
      <c r="E29" s="27"/>
      <c r="F29" s="4"/>
      <c r="G29" s="28">
        <v>10000</v>
      </c>
      <c r="H29" s="4"/>
      <c r="I29" s="29">
        <v>10000</v>
      </c>
      <c r="J29" s="4"/>
      <c r="K29" s="28">
        <v>10000</v>
      </c>
      <c r="L29" s="4"/>
      <c r="M29" s="30">
        <v>10000</v>
      </c>
    </row>
    <row r="30" spans="1:13" ht="21.75" customHeight="1">
      <c r="A30" s="2" t="s">
        <v>26</v>
      </c>
      <c r="B30" s="2"/>
      <c r="C30" s="2"/>
      <c r="D30" s="2"/>
      <c r="E30" s="27">
        <v>7</v>
      </c>
      <c r="F30" s="4"/>
      <c r="G30" s="28">
        <v>0</v>
      </c>
      <c r="H30" s="4"/>
      <c r="I30" s="29">
        <v>0</v>
      </c>
      <c r="J30" s="4"/>
      <c r="K30" s="28">
        <v>177737</v>
      </c>
      <c r="L30" s="4"/>
      <c r="M30" s="30">
        <v>156867</v>
      </c>
    </row>
    <row r="31" spans="1:13" ht="21.75" customHeight="1">
      <c r="A31" s="2" t="s">
        <v>27</v>
      </c>
      <c r="B31" s="2"/>
      <c r="C31" s="2"/>
      <c r="D31" s="2"/>
      <c r="E31" s="27">
        <v>7</v>
      </c>
      <c r="F31" s="4"/>
      <c r="G31" s="28">
        <v>147671</v>
      </c>
      <c r="H31" s="4"/>
      <c r="I31" s="29">
        <v>111098</v>
      </c>
      <c r="J31" s="4"/>
      <c r="K31" s="28">
        <v>4997</v>
      </c>
      <c r="L31" s="4"/>
      <c r="M31" s="30">
        <v>4997</v>
      </c>
    </row>
    <row r="32" spans="1:13" ht="21.75" customHeight="1">
      <c r="A32" s="2" t="s">
        <v>28</v>
      </c>
      <c r="B32" s="2"/>
      <c r="C32" s="2"/>
      <c r="D32" s="2"/>
      <c r="E32" s="27">
        <v>7</v>
      </c>
      <c r="F32" s="4"/>
      <c r="G32" s="28">
        <v>154805</v>
      </c>
      <c r="H32" s="4"/>
      <c r="I32" s="29">
        <v>185699</v>
      </c>
      <c r="J32" s="4"/>
      <c r="K32" s="28">
        <v>4000</v>
      </c>
      <c r="L32" s="4"/>
      <c r="M32" s="30">
        <v>39000</v>
      </c>
    </row>
    <row r="33" spans="1:13" ht="21.75" customHeight="1">
      <c r="A33" s="2" t="s">
        <v>29</v>
      </c>
      <c r="B33" s="2"/>
      <c r="C33" s="2"/>
      <c r="D33" s="2"/>
      <c r="E33" s="27">
        <v>9</v>
      </c>
      <c r="F33" s="4"/>
      <c r="G33" s="28">
        <v>0</v>
      </c>
      <c r="H33" s="4"/>
      <c r="I33" s="29">
        <v>0</v>
      </c>
      <c r="J33" s="4"/>
      <c r="K33" s="28">
        <v>30969</v>
      </c>
      <c r="L33" s="4"/>
      <c r="M33" s="30">
        <v>30969</v>
      </c>
    </row>
    <row r="34" spans="1:13" ht="21.75" customHeight="1">
      <c r="A34" s="2" t="s">
        <v>30</v>
      </c>
      <c r="B34" s="2"/>
      <c r="C34" s="2"/>
      <c r="D34" s="2"/>
      <c r="E34" s="27"/>
      <c r="F34" s="4"/>
      <c r="G34" s="28">
        <v>1636448</v>
      </c>
      <c r="H34" s="4"/>
      <c r="I34" s="29">
        <v>1641731</v>
      </c>
      <c r="J34" s="4"/>
      <c r="K34" s="28">
        <v>1559996</v>
      </c>
      <c r="L34" s="4"/>
      <c r="M34" s="30">
        <v>1587061</v>
      </c>
    </row>
    <row r="35" spans="1:13" ht="21.75" customHeight="1">
      <c r="A35" s="2" t="s">
        <v>31</v>
      </c>
      <c r="B35" s="2"/>
      <c r="C35" s="2"/>
      <c r="D35" s="2"/>
      <c r="E35" s="27"/>
      <c r="F35" s="4"/>
      <c r="G35" s="28">
        <v>1168611</v>
      </c>
      <c r="H35" s="4"/>
      <c r="I35" s="29">
        <v>1352992</v>
      </c>
      <c r="J35" s="4"/>
      <c r="K35" s="28">
        <v>1041192</v>
      </c>
      <c r="L35" s="4"/>
      <c r="M35" s="30">
        <v>1191940</v>
      </c>
    </row>
    <row r="36" spans="1:13" ht="21.75" customHeight="1">
      <c r="A36" s="2" t="s">
        <v>32</v>
      </c>
      <c r="B36" s="2"/>
      <c r="C36" s="2"/>
      <c r="D36" s="2"/>
      <c r="E36" s="27"/>
      <c r="F36" s="4"/>
      <c r="G36" s="28">
        <v>14579</v>
      </c>
      <c r="H36" s="4"/>
      <c r="I36" s="29">
        <v>17552</v>
      </c>
      <c r="J36" s="4"/>
      <c r="K36" s="28">
        <v>14346</v>
      </c>
      <c r="L36" s="4"/>
      <c r="M36" s="30">
        <v>17288</v>
      </c>
    </row>
    <row r="37" spans="1:13" ht="21.75" customHeight="1">
      <c r="A37" s="2" t="s">
        <v>33</v>
      </c>
      <c r="B37" s="2"/>
      <c r="C37" s="2"/>
      <c r="D37" s="2"/>
      <c r="E37" s="27"/>
      <c r="F37" s="4"/>
      <c r="G37" s="28">
        <v>62380</v>
      </c>
      <c r="H37" s="4"/>
      <c r="I37" s="29">
        <v>58337</v>
      </c>
      <c r="J37" s="4"/>
      <c r="K37" s="28">
        <v>57230</v>
      </c>
      <c r="L37" s="4"/>
      <c r="M37" s="30">
        <v>52617</v>
      </c>
    </row>
    <row r="38" spans="1:13" ht="21.75" customHeight="1">
      <c r="A38" s="2" t="s">
        <v>34</v>
      </c>
      <c r="B38" s="34"/>
      <c r="C38" s="2"/>
      <c r="D38" s="2"/>
      <c r="E38" s="27"/>
      <c r="F38" s="4"/>
      <c r="G38" s="31">
        <v>3637</v>
      </c>
      <c r="H38" s="4"/>
      <c r="I38" s="32">
        <v>1587</v>
      </c>
      <c r="J38" s="4"/>
      <c r="K38" s="31">
        <v>1260</v>
      </c>
      <c r="L38" s="4"/>
      <c r="M38" s="33">
        <v>590</v>
      </c>
    </row>
    <row r="39" spans="1:13" ht="6" customHeight="1">
      <c r="A39" s="2"/>
      <c r="B39" s="34"/>
      <c r="C39" s="2"/>
      <c r="D39" s="2"/>
      <c r="E39" s="27"/>
      <c r="F39" s="4"/>
      <c r="G39" s="28"/>
      <c r="H39" s="4"/>
      <c r="I39" s="29"/>
      <c r="J39" s="4"/>
      <c r="K39" s="28"/>
      <c r="L39" s="4"/>
      <c r="M39" s="30"/>
    </row>
    <row r="40" spans="1:13" ht="21.75" customHeight="1">
      <c r="A40" s="7" t="s">
        <v>35</v>
      </c>
      <c r="B40" s="2"/>
      <c r="C40" s="2"/>
      <c r="D40" s="2"/>
      <c r="E40" s="27"/>
      <c r="F40" s="4"/>
      <c r="G40" s="31">
        <f>SUM(G27:G38)</f>
        <v>3198942</v>
      </c>
      <c r="H40" s="4"/>
      <c r="I40" s="32">
        <f>SUM(I27:I38)</f>
        <v>3379807</v>
      </c>
      <c r="J40" s="4"/>
      <c r="K40" s="31">
        <f>SUM(K27:K38)</f>
        <v>2902514</v>
      </c>
      <c r="L40" s="4"/>
      <c r="M40" s="33">
        <f>SUM(M27:M38)</f>
        <v>3092114</v>
      </c>
    </row>
    <row r="41" spans="1:13" ht="6" customHeight="1">
      <c r="A41" s="7"/>
      <c r="B41" s="2"/>
      <c r="C41" s="2"/>
      <c r="D41" s="2"/>
      <c r="E41" s="27"/>
      <c r="F41" s="4"/>
      <c r="G41" s="28"/>
      <c r="H41" s="4"/>
      <c r="I41" s="29"/>
      <c r="J41" s="4"/>
      <c r="K41" s="28"/>
      <c r="L41" s="4"/>
      <c r="M41" s="30"/>
    </row>
    <row r="42" spans="1:13" ht="21.75" customHeight="1" thickBot="1">
      <c r="A42" s="7" t="s">
        <v>36</v>
      </c>
      <c r="B42" s="2"/>
      <c r="C42" s="2"/>
      <c r="D42" s="2"/>
      <c r="E42" s="27"/>
      <c r="F42" s="4"/>
      <c r="G42" s="35">
        <f>G23+G40</f>
        <v>4694424</v>
      </c>
      <c r="H42" s="4"/>
      <c r="I42" s="36">
        <f>I23+I40</f>
        <v>5044761</v>
      </c>
      <c r="J42" s="4"/>
      <c r="K42" s="35">
        <f>K23+K40</f>
        <v>4203380</v>
      </c>
      <c r="L42" s="4"/>
      <c r="M42" s="37">
        <f>M23+M40</f>
        <v>4559320</v>
      </c>
    </row>
    <row r="43" spans="1:13" ht="21.75" customHeight="1" thickTop="1">
      <c r="A43" s="7"/>
      <c r="B43" s="2"/>
      <c r="C43" s="2"/>
      <c r="D43" s="2"/>
      <c r="E43" s="27"/>
      <c r="F43" s="4"/>
      <c r="G43" s="29"/>
      <c r="H43" s="4"/>
      <c r="I43" s="29"/>
      <c r="J43" s="4"/>
      <c r="K43" s="29"/>
      <c r="L43" s="4"/>
      <c r="M43" s="30"/>
    </row>
    <row r="44" spans="1:13" ht="21.75" customHeight="1">
      <c r="A44" s="7"/>
      <c r="B44" s="2"/>
      <c r="C44" s="2"/>
      <c r="D44" s="2"/>
      <c r="E44" s="27"/>
      <c r="F44" s="4"/>
      <c r="G44" s="29"/>
      <c r="H44" s="4"/>
      <c r="I44" s="29"/>
      <c r="J44" s="4"/>
      <c r="K44" s="29"/>
      <c r="L44" s="4"/>
      <c r="M44" s="30"/>
    </row>
    <row r="45" spans="1:13" ht="18.75">
      <c r="A45" s="7"/>
      <c r="B45" s="2"/>
      <c r="C45" s="2"/>
      <c r="D45" s="2"/>
      <c r="E45" s="27"/>
      <c r="F45" s="4"/>
      <c r="G45" s="29"/>
      <c r="H45" s="4"/>
      <c r="I45" s="29"/>
      <c r="J45" s="4"/>
      <c r="K45" s="29"/>
      <c r="L45" s="4"/>
      <c r="M45" s="30"/>
    </row>
    <row r="46" spans="1:13" ht="21.95" customHeight="1">
      <c r="A46" s="9" t="s">
        <v>37</v>
      </c>
      <c r="B46" s="9"/>
      <c r="C46" s="9"/>
      <c r="D46" s="9"/>
      <c r="E46" s="10"/>
      <c r="F46" s="11"/>
      <c r="G46" s="12"/>
      <c r="H46" s="38"/>
      <c r="I46" s="12"/>
      <c r="J46" s="39"/>
      <c r="K46" s="12"/>
      <c r="L46" s="39"/>
      <c r="M46" s="13"/>
    </row>
    <row r="47" spans="1:13" ht="21.75" customHeight="1">
      <c r="A47" s="1" t="str">
        <f>A1</f>
        <v>บริษัท เอส แอนด์ พี ซินดิเคท จำกัด (มหาชน) และบริษัทย่อย</v>
      </c>
      <c r="B47" s="2"/>
      <c r="C47" s="2"/>
      <c r="D47" s="2"/>
      <c r="E47" s="3"/>
      <c r="F47" s="4"/>
      <c r="G47" s="5"/>
      <c r="H47" s="4"/>
      <c r="I47" s="5"/>
      <c r="J47" s="4"/>
      <c r="K47" s="5"/>
      <c r="L47" s="4"/>
      <c r="M47" s="6"/>
    </row>
    <row r="48" spans="1:13" ht="21.75" customHeight="1">
      <c r="A48" s="7" t="s">
        <v>38</v>
      </c>
      <c r="B48" s="7"/>
      <c r="C48" s="2"/>
      <c r="D48" s="2"/>
      <c r="E48" s="3"/>
      <c r="F48" s="4"/>
      <c r="G48" s="5"/>
      <c r="H48" s="4"/>
      <c r="I48" s="5"/>
      <c r="J48" s="4"/>
      <c r="K48" s="5"/>
      <c r="L48" s="4"/>
      <c r="M48" s="6"/>
    </row>
    <row r="49" spans="1:13" ht="21.75" customHeight="1">
      <c r="A49" s="8" t="str">
        <f>A3</f>
        <v>ณ วันที่ 30 กันยายน พ.ศ. 2567</v>
      </c>
      <c r="B49" s="9"/>
      <c r="C49" s="9"/>
      <c r="D49" s="9"/>
      <c r="E49" s="10"/>
      <c r="F49" s="11"/>
      <c r="G49" s="12"/>
      <c r="H49" s="11"/>
      <c r="I49" s="12"/>
      <c r="J49" s="11"/>
      <c r="K49" s="12"/>
      <c r="L49" s="11"/>
      <c r="M49" s="13"/>
    </row>
    <row r="50" spans="1:13" ht="21.75" customHeight="1">
      <c r="A50" s="7"/>
      <c r="B50" s="7"/>
      <c r="C50" s="2"/>
      <c r="D50" s="2"/>
      <c r="E50" s="27"/>
      <c r="F50" s="4"/>
      <c r="G50" s="14"/>
      <c r="H50" s="4"/>
      <c r="I50" s="14"/>
      <c r="J50" s="4"/>
      <c r="K50" s="14"/>
      <c r="L50" s="4"/>
      <c r="M50" s="15"/>
    </row>
    <row r="51" spans="1:13" ht="21.75" customHeight="1">
      <c r="A51" s="7" t="s">
        <v>39</v>
      </c>
      <c r="B51" s="2"/>
      <c r="C51" s="2"/>
      <c r="D51" s="2"/>
      <c r="E51" s="27"/>
      <c r="F51" s="4"/>
      <c r="G51" s="145" t="s">
        <v>3</v>
      </c>
      <c r="H51" s="145"/>
      <c r="I51" s="145"/>
      <c r="J51" s="4"/>
      <c r="K51" s="145" t="s">
        <v>4</v>
      </c>
      <c r="L51" s="145"/>
      <c r="M51" s="145"/>
    </row>
    <row r="52" spans="1:13" ht="21.75" customHeight="1">
      <c r="A52" s="7"/>
      <c r="B52" s="7"/>
      <c r="C52" s="2"/>
      <c r="D52" s="2"/>
      <c r="E52" s="27"/>
      <c r="F52" s="4"/>
      <c r="G52" s="17" t="s">
        <v>5</v>
      </c>
      <c r="H52" s="4"/>
      <c r="I52" s="17" t="s">
        <v>6</v>
      </c>
      <c r="J52" s="4"/>
      <c r="K52" s="17" t="s">
        <v>5</v>
      </c>
      <c r="L52" s="4"/>
      <c r="M52" s="18" t="s">
        <v>6</v>
      </c>
    </row>
    <row r="53" spans="1:13" ht="21.75" customHeight="1">
      <c r="A53" s="7"/>
      <c r="B53" s="7"/>
      <c r="C53" s="2"/>
      <c r="D53" s="2"/>
      <c r="E53" s="27"/>
      <c r="F53" s="4"/>
      <c r="G53" s="19" t="s">
        <v>7</v>
      </c>
      <c r="H53" s="4"/>
      <c r="I53" s="17" t="s">
        <v>8</v>
      </c>
      <c r="J53" s="4"/>
      <c r="K53" s="19" t="s">
        <v>7</v>
      </c>
      <c r="L53" s="4"/>
      <c r="M53" s="18" t="s">
        <v>8</v>
      </c>
    </row>
    <row r="54" spans="1:13" ht="21.75" customHeight="1">
      <c r="A54" s="7"/>
      <c r="B54" s="2"/>
      <c r="C54" s="2"/>
      <c r="D54" s="2"/>
      <c r="E54" s="27"/>
      <c r="F54" s="20"/>
      <c r="G54" s="17" t="s">
        <v>9</v>
      </c>
      <c r="H54" s="20"/>
      <c r="I54" s="17" t="s">
        <v>10</v>
      </c>
      <c r="J54" s="20"/>
      <c r="K54" s="17" t="s">
        <v>9</v>
      </c>
      <c r="L54" s="20"/>
      <c r="M54" s="18" t="s">
        <v>10</v>
      </c>
    </row>
    <row r="55" spans="1:13" ht="21.75" customHeight="1">
      <c r="A55" s="7"/>
      <c r="B55" s="2"/>
      <c r="C55" s="2"/>
      <c r="D55" s="21"/>
      <c r="E55" s="22" t="s">
        <v>11</v>
      </c>
      <c r="F55" s="4"/>
      <c r="G55" s="23" t="s">
        <v>12</v>
      </c>
      <c r="H55" s="20"/>
      <c r="I55" s="23" t="s">
        <v>12</v>
      </c>
      <c r="J55" s="20"/>
      <c r="K55" s="23" t="s">
        <v>12</v>
      </c>
      <c r="L55" s="20"/>
      <c r="M55" s="24" t="s">
        <v>12</v>
      </c>
    </row>
    <row r="56" spans="1:13" ht="6" customHeight="1">
      <c r="A56" s="7"/>
      <c r="B56" s="2"/>
      <c r="C56" s="2"/>
      <c r="D56" s="21"/>
      <c r="E56" s="25"/>
      <c r="F56" s="4"/>
      <c r="G56" s="26"/>
      <c r="H56" s="20"/>
      <c r="I56" s="17"/>
      <c r="J56" s="20"/>
      <c r="K56" s="26"/>
      <c r="L56" s="20"/>
      <c r="M56" s="18"/>
    </row>
    <row r="57" spans="1:13" ht="21.75" customHeight="1">
      <c r="A57" s="7" t="s">
        <v>40</v>
      </c>
      <c r="B57" s="2"/>
      <c r="C57" s="2"/>
      <c r="D57" s="2"/>
      <c r="E57" s="27"/>
      <c r="F57" s="4"/>
      <c r="G57" s="26"/>
      <c r="H57" s="4"/>
      <c r="I57" s="5"/>
      <c r="J57" s="4"/>
      <c r="K57" s="26"/>
      <c r="L57" s="4"/>
      <c r="M57" s="6"/>
    </row>
    <row r="58" spans="1:13" ht="6" customHeight="1">
      <c r="A58" s="7"/>
      <c r="B58" s="7"/>
      <c r="C58" s="7"/>
      <c r="D58" s="7"/>
      <c r="E58" s="27"/>
      <c r="F58" s="4"/>
      <c r="G58" s="26"/>
      <c r="H58" s="4"/>
      <c r="I58" s="5"/>
      <c r="J58" s="4"/>
      <c r="K58" s="26"/>
      <c r="L58" s="4"/>
      <c r="M58" s="6"/>
    </row>
    <row r="59" spans="1:13" ht="21.75" customHeight="1">
      <c r="A59" s="7" t="s">
        <v>41</v>
      </c>
      <c r="B59" s="2"/>
      <c r="C59" s="2"/>
      <c r="D59" s="2"/>
      <c r="E59" s="27"/>
      <c r="F59" s="4"/>
      <c r="G59" s="28"/>
      <c r="H59" s="4"/>
      <c r="I59" s="29"/>
      <c r="J59" s="4"/>
      <c r="K59" s="28"/>
      <c r="L59" s="4"/>
      <c r="M59" s="30"/>
    </row>
    <row r="60" spans="1:13" ht="6" customHeight="1">
      <c r="A60" s="7"/>
      <c r="B60" s="2"/>
      <c r="C60" s="2"/>
      <c r="D60" s="2"/>
      <c r="E60" s="27"/>
      <c r="F60" s="4"/>
      <c r="G60" s="28"/>
      <c r="H60" s="4"/>
      <c r="I60" s="29"/>
      <c r="J60" s="4"/>
      <c r="K60" s="28"/>
      <c r="L60" s="4"/>
      <c r="M60" s="30"/>
    </row>
    <row r="61" spans="1:13" ht="21.75" customHeight="1">
      <c r="A61" s="2" t="s">
        <v>42</v>
      </c>
      <c r="B61" s="2"/>
      <c r="C61" s="2"/>
      <c r="D61" s="2"/>
      <c r="E61" s="27"/>
      <c r="F61" s="4"/>
      <c r="G61" s="28">
        <v>900</v>
      </c>
      <c r="H61" s="4"/>
      <c r="I61" s="29">
        <v>1242</v>
      </c>
      <c r="J61" s="4"/>
      <c r="K61" s="28">
        <v>0</v>
      </c>
      <c r="L61" s="4"/>
      <c r="M61" s="30">
        <v>0</v>
      </c>
    </row>
    <row r="62" spans="1:13" ht="21.75" customHeight="1">
      <c r="A62" s="2" t="s">
        <v>43</v>
      </c>
      <c r="B62" s="2"/>
      <c r="C62" s="2"/>
      <c r="D62" s="2"/>
      <c r="E62" s="27"/>
      <c r="F62" s="4"/>
      <c r="G62" s="28"/>
      <c r="H62" s="4"/>
      <c r="I62" s="29"/>
      <c r="J62" s="4"/>
      <c r="K62" s="28"/>
      <c r="L62" s="4"/>
      <c r="M62" s="30"/>
    </row>
    <row r="63" spans="1:13" ht="21.75" customHeight="1">
      <c r="A63" s="2"/>
      <c r="B63" s="2" t="s">
        <v>44</v>
      </c>
      <c r="C63" s="2"/>
      <c r="D63" s="2"/>
      <c r="E63" s="27">
        <v>10</v>
      </c>
      <c r="F63" s="4"/>
      <c r="G63" s="28">
        <v>11200</v>
      </c>
      <c r="H63" s="4"/>
      <c r="I63" s="29">
        <v>11200</v>
      </c>
      <c r="J63" s="4"/>
      <c r="K63" s="28">
        <v>11200</v>
      </c>
      <c r="L63" s="4"/>
      <c r="M63" s="30">
        <v>11200</v>
      </c>
    </row>
    <row r="64" spans="1:13" ht="21.75" customHeight="1">
      <c r="A64" s="2" t="s">
        <v>45</v>
      </c>
      <c r="B64" s="2"/>
      <c r="C64" s="2"/>
      <c r="D64" s="2"/>
      <c r="E64" s="27">
        <v>8</v>
      </c>
      <c r="F64" s="4"/>
      <c r="G64" s="28">
        <v>805732</v>
      </c>
      <c r="H64" s="4"/>
      <c r="I64" s="29">
        <v>803665</v>
      </c>
      <c r="J64" s="4"/>
      <c r="K64" s="28">
        <v>698884</v>
      </c>
      <c r="L64" s="4"/>
      <c r="M64" s="30">
        <v>714715</v>
      </c>
    </row>
    <row r="65" spans="1:13" ht="21.75" customHeight="1">
      <c r="A65" s="2" t="s">
        <v>46</v>
      </c>
      <c r="B65" s="2"/>
      <c r="C65" s="2"/>
      <c r="D65" s="2"/>
      <c r="E65" s="27"/>
      <c r="F65" s="4"/>
      <c r="G65" s="28"/>
      <c r="H65" s="4"/>
      <c r="I65" s="29"/>
      <c r="J65" s="4"/>
      <c r="K65" s="28"/>
      <c r="L65" s="4"/>
      <c r="M65" s="30"/>
    </row>
    <row r="66" spans="1:13" ht="21.75" customHeight="1">
      <c r="A66" s="2"/>
      <c r="B66" s="2" t="s">
        <v>47</v>
      </c>
      <c r="C66" s="2"/>
      <c r="D66" s="2"/>
      <c r="E66" s="27"/>
      <c r="F66" s="4"/>
      <c r="G66" s="28">
        <v>392489</v>
      </c>
      <c r="H66" s="4"/>
      <c r="I66" s="29">
        <v>395276</v>
      </c>
      <c r="J66" s="4"/>
      <c r="K66" s="28">
        <v>376651</v>
      </c>
      <c r="L66" s="4"/>
      <c r="M66" s="30">
        <v>351472</v>
      </c>
    </row>
    <row r="67" spans="1:13" ht="21.75" customHeight="1">
      <c r="A67" s="2" t="s">
        <v>48</v>
      </c>
      <c r="B67" s="2"/>
      <c r="C67" s="2"/>
      <c r="D67" s="2"/>
      <c r="E67" s="27"/>
      <c r="F67" s="4"/>
      <c r="G67" s="28">
        <v>19651</v>
      </c>
      <c r="H67" s="4"/>
      <c r="I67" s="29">
        <v>55338</v>
      </c>
      <c r="J67" s="4"/>
      <c r="K67" s="28">
        <v>19531</v>
      </c>
      <c r="L67" s="4"/>
      <c r="M67" s="30">
        <v>52614</v>
      </c>
    </row>
    <row r="68" spans="1:13" ht="21.75" customHeight="1">
      <c r="A68" s="16" t="s">
        <v>49</v>
      </c>
      <c r="B68" s="2"/>
      <c r="C68" s="2"/>
      <c r="D68" s="2"/>
      <c r="E68" s="27"/>
      <c r="F68" s="4"/>
      <c r="G68" s="28"/>
      <c r="H68" s="4"/>
      <c r="I68" s="29"/>
      <c r="J68" s="4"/>
      <c r="K68" s="28"/>
      <c r="L68" s="4"/>
      <c r="M68" s="30"/>
    </row>
    <row r="69" spans="1:13" ht="21.75" customHeight="1">
      <c r="A69" s="16"/>
      <c r="B69" s="16" t="s">
        <v>50</v>
      </c>
      <c r="C69" s="16"/>
      <c r="D69" s="16"/>
      <c r="E69" s="27"/>
      <c r="F69" s="4"/>
      <c r="G69" s="28">
        <v>13448</v>
      </c>
      <c r="H69" s="4"/>
      <c r="I69" s="29">
        <v>13448</v>
      </c>
      <c r="J69" s="4"/>
      <c r="K69" s="28">
        <v>13448</v>
      </c>
      <c r="L69" s="4"/>
      <c r="M69" s="30">
        <v>13448</v>
      </c>
    </row>
    <row r="70" spans="1:13" ht="21.75" customHeight="1">
      <c r="A70" s="2" t="s">
        <v>51</v>
      </c>
      <c r="B70" s="2"/>
      <c r="C70" s="2"/>
      <c r="D70" s="2"/>
      <c r="E70" s="27"/>
      <c r="F70" s="4"/>
      <c r="G70" s="31">
        <v>34738</v>
      </c>
      <c r="H70" s="4"/>
      <c r="I70" s="32">
        <v>35120</v>
      </c>
      <c r="J70" s="4"/>
      <c r="K70" s="31">
        <v>25453</v>
      </c>
      <c r="L70" s="4"/>
      <c r="M70" s="33">
        <v>26141</v>
      </c>
    </row>
    <row r="71" spans="1:13" ht="6" customHeight="1">
      <c r="A71" s="2"/>
      <c r="B71" s="2"/>
      <c r="C71" s="2"/>
      <c r="D71" s="2"/>
      <c r="E71" s="27"/>
      <c r="F71" s="4"/>
      <c r="G71" s="28"/>
      <c r="H71" s="4"/>
      <c r="I71" s="29"/>
      <c r="J71" s="4"/>
      <c r="K71" s="28"/>
      <c r="L71" s="4"/>
      <c r="M71" s="30"/>
    </row>
    <row r="72" spans="1:13" ht="21.75" customHeight="1">
      <c r="A72" s="7" t="s">
        <v>52</v>
      </c>
      <c r="B72" s="2"/>
      <c r="C72" s="2"/>
      <c r="D72" s="2"/>
      <c r="E72" s="27"/>
      <c r="F72" s="4"/>
      <c r="G72" s="31">
        <f>SUM(G61:G70)</f>
        <v>1278158</v>
      </c>
      <c r="H72" s="4"/>
      <c r="I72" s="32">
        <f>SUM(I61:I70)</f>
        <v>1315289</v>
      </c>
      <c r="J72" s="4"/>
      <c r="K72" s="31">
        <f>SUM(K61:K70)</f>
        <v>1145167</v>
      </c>
      <c r="L72" s="4"/>
      <c r="M72" s="33">
        <f>SUM(M61:M70)</f>
        <v>1169590</v>
      </c>
    </row>
    <row r="73" spans="1:13" ht="21.75" customHeight="1">
      <c r="A73" s="2"/>
      <c r="B73" s="2"/>
      <c r="C73" s="2"/>
      <c r="D73" s="2"/>
      <c r="E73" s="27"/>
      <c r="F73" s="4"/>
      <c r="G73" s="28"/>
      <c r="H73" s="4"/>
      <c r="I73" s="29"/>
      <c r="J73" s="4"/>
      <c r="K73" s="28"/>
      <c r="L73" s="4"/>
      <c r="M73" s="30"/>
    </row>
    <row r="74" spans="1:13" ht="21.75" customHeight="1">
      <c r="A74" s="7" t="s">
        <v>53</v>
      </c>
      <c r="B74" s="2"/>
      <c r="C74" s="2"/>
      <c r="D74" s="2"/>
      <c r="E74" s="27"/>
      <c r="F74" s="4"/>
      <c r="G74" s="28"/>
      <c r="H74" s="4"/>
      <c r="I74" s="29"/>
      <c r="J74" s="4"/>
      <c r="K74" s="28"/>
      <c r="L74" s="4"/>
      <c r="M74" s="30"/>
    </row>
    <row r="75" spans="1:13" ht="6" customHeight="1">
      <c r="A75" s="7"/>
      <c r="B75" s="2"/>
      <c r="C75" s="2"/>
      <c r="D75" s="2"/>
      <c r="E75" s="27"/>
      <c r="F75" s="4"/>
      <c r="G75" s="28"/>
      <c r="H75" s="4"/>
      <c r="I75" s="29"/>
      <c r="J75" s="4"/>
      <c r="K75" s="28"/>
      <c r="L75" s="4"/>
      <c r="M75" s="30"/>
    </row>
    <row r="76" spans="1:13" ht="21.75" customHeight="1">
      <c r="A76" s="2" t="s">
        <v>54</v>
      </c>
      <c r="B76" s="2"/>
      <c r="C76" s="2"/>
      <c r="D76" s="2"/>
      <c r="E76" s="27">
        <v>10</v>
      </c>
      <c r="F76" s="4"/>
      <c r="G76" s="28">
        <v>7608</v>
      </c>
      <c r="H76" s="4"/>
      <c r="I76" s="29">
        <v>16008</v>
      </c>
      <c r="J76" s="4"/>
      <c r="K76" s="28">
        <v>7608</v>
      </c>
      <c r="L76" s="4"/>
      <c r="M76" s="30">
        <v>16008</v>
      </c>
    </row>
    <row r="77" spans="1:13" ht="21.75" customHeight="1">
      <c r="A77" s="2" t="s">
        <v>55</v>
      </c>
      <c r="B77" s="2"/>
      <c r="C77" s="2"/>
      <c r="D77" s="2"/>
      <c r="E77" s="27"/>
      <c r="F77" s="4"/>
      <c r="G77" s="28">
        <v>552355</v>
      </c>
      <c r="H77" s="4"/>
      <c r="I77" s="29">
        <v>730585</v>
      </c>
      <c r="J77" s="4"/>
      <c r="K77" s="28">
        <v>456349</v>
      </c>
      <c r="L77" s="4"/>
      <c r="M77" s="30">
        <v>629187</v>
      </c>
    </row>
    <row r="78" spans="1:13" ht="21.75" customHeight="1">
      <c r="A78" s="2" t="s">
        <v>56</v>
      </c>
      <c r="B78" s="2"/>
      <c r="C78" s="2"/>
      <c r="D78" s="2"/>
      <c r="E78" s="27"/>
      <c r="F78" s="4"/>
      <c r="G78" s="28"/>
      <c r="H78" s="4"/>
      <c r="I78" s="29"/>
      <c r="J78" s="4"/>
      <c r="K78" s="28"/>
      <c r="L78" s="4"/>
      <c r="M78" s="30"/>
    </row>
    <row r="79" spans="1:13" ht="21.75" customHeight="1">
      <c r="A79" s="2"/>
      <c r="B79" s="2" t="s">
        <v>50</v>
      </c>
      <c r="C79" s="2"/>
      <c r="D79" s="2"/>
      <c r="E79" s="27"/>
      <c r="F79" s="4"/>
      <c r="G79" s="28">
        <v>171591</v>
      </c>
      <c r="H79" s="4"/>
      <c r="I79" s="29">
        <v>153450</v>
      </c>
      <c r="J79" s="4"/>
      <c r="K79" s="28">
        <v>167469</v>
      </c>
      <c r="L79" s="4"/>
      <c r="M79" s="30">
        <v>149771</v>
      </c>
    </row>
    <row r="80" spans="1:13" ht="21.75" customHeight="1">
      <c r="A80" s="2" t="s">
        <v>57</v>
      </c>
      <c r="B80" s="2"/>
      <c r="C80" s="2"/>
      <c r="D80" s="2"/>
      <c r="E80" s="27"/>
      <c r="F80" s="4"/>
      <c r="G80" s="31">
        <v>70437</v>
      </c>
      <c r="H80" s="4"/>
      <c r="I80" s="32">
        <v>69269</v>
      </c>
      <c r="J80" s="4"/>
      <c r="K80" s="31">
        <v>41290</v>
      </c>
      <c r="L80" s="4"/>
      <c r="M80" s="33">
        <v>39670</v>
      </c>
    </row>
    <row r="81" spans="1:13" ht="6" customHeight="1">
      <c r="A81" s="2"/>
      <c r="B81" s="2"/>
      <c r="C81" s="2"/>
      <c r="D81" s="2"/>
      <c r="E81" s="27"/>
      <c r="F81" s="4"/>
      <c r="G81" s="28"/>
      <c r="H81" s="4"/>
      <c r="I81" s="29"/>
      <c r="J81" s="4"/>
      <c r="K81" s="28"/>
      <c r="L81" s="4"/>
      <c r="M81" s="30"/>
    </row>
    <row r="82" spans="1:13" ht="21.75" customHeight="1">
      <c r="A82" s="7" t="s">
        <v>58</v>
      </c>
      <c r="B82" s="2"/>
      <c r="C82" s="2"/>
      <c r="D82" s="2"/>
      <c r="E82" s="27"/>
      <c r="F82" s="4"/>
      <c r="G82" s="31">
        <f>SUM(G76:G80)</f>
        <v>801991</v>
      </c>
      <c r="H82" s="4"/>
      <c r="I82" s="32">
        <f>SUM(I76:I80)</f>
        <v>969312</v>
      </c>
      <c r="J82" s="4"/>
      <c r="K82" s="31">
        <f>SUM(K76:K80)</f>
        <v>672716</v>
      </c>
      <c r="L82" s="4"/>
      <c r="M82" s="33">
        <f>SUM(M76:M80)</f>
        <v>834636</v>
      </c>
    </row>
    <row r="83" spans="1:13" ht="6" customHeight="1">
      <c r="A83" s="2"/>
      <c r="B83" s="2"/>
      <c r="C83" s="2"/>
      <c r="D83" s="2"/>
      <c r="E83" s="27"/>
      <c r="F83" s="4"/>
      <c r="G83" s="28"/>
      <c r="H83" s="4"/>
      <c r="I83" s="29"/>
      <c r="J83" s="4"/>
      <c r="K83" s="28"/>
      <c r="L83" s="4"/>
      <c r="M83" s="30"/>
    </row>
    <row r="84" spans="1:13" ht="21.75" customHeight="1">
      <c r="A84" s="7" t="s">
        <v>59</v>
      </c>
      <c r="B84" s="2"/>
      <c r="C84" s="2"/>
      <c r="D84" s="2"/>
      <c r="E84" s="27"/>
      <c r="F84" s="4"/>
      <c r="G84" s="31">
        <f>G72+G82</f>
        <v>2080149</v>
      </c>
      <c r="H84" s="4"/>
      <c r="I84" s="32">
        <f>I72+I82</f>
        <v>2284601</v>
      </c>
      <c r="J84" s="4"/>
      <c r="K84" s="31">
        <f>K72+K82</f>
        <v>1817883</v>
      </c>
      <c r="L84" s="4"/>
      <c r="M84" s="33">
        <f>M72+M82</f>
        <v>2004226</v>
      </c>
    </row>
    <row r="85" spans="1:13" ht="21.75" customHeight="1">
      <c r="A85" s="2"/>
      <c r="B85" s="2"/>
      <c r="C85" s="2"/>
      <c r="D85" s="2"/>
      <c r="E85" s="27"/>
      <c r="F85" s="4"/>
      <c r="G85" s="40"/>
      <c r="H85" s="4"/>
      <c r="I85" s="40"/>
      <c r="J85" s="4"/>
      <c r="K85" s="40"/>
      <c r="L85" s="4"/>
      <c r="M85" s="41"/>
    </row>
    <row r="86" spans="1:13" ht="21.75" customHeight="1">
      <c r="A86" s="2"/>
      <c r="B86" s="2"/>
      <c r="C86" s="2"/>
      <c r="D86" s="2"/>
      <c r="E86" s="27"/>
      <c r="F86" s="4"/>
      <c r="G86" s="40"/>
      <c r="H86" s="4"/>
      <c r="I86" s="40"/>
      <c r="J86" s="4"/>
      <c r="K86" s="40"/>
      <c r="L86" s="4"/>
      <c r="M86" s="41"/>
    </row>
    <row r="87" spans="1:13" ht="21.75" customHeight="1">
      <c r="A87" s="2"/>
      <c r="B87" s="2"/>
      <c r="C87" s="2"/>
      <c r="D87" s="2"/>
      <c r="E87" s="27"/>
      <c r="F87" s="4"/>
      <c r="G87" s="40"/>
      <c r="H87" s="4"/>
      <c r="I87" s="40"/>
      <c r="J87" s="4"/>
      <c r="K87" s="40"/>
      <c r="L87" s="4"/>
      <c r="M87" s="41"/>
    </row>
    <row r="88" spans="1:13" ht="21.75" customHeight="1">
      <c r="A88" s="2"/>
      <c r="B88" s="2"/>
      <c r="C88" s="2"/>
      <c r="D88" s="2"/>
      <c r="E88" s="27"/>
      <c r="F88" s="4"/>
      <c r="G88" s="40"/>
      <c r="H88" s="4"/>
      <c r="I88" s="40"/>
      <c r="J88" s="4"/>
      <c r="K88" s="40"/>
      <c r="L88" s="4"/>
      <c r="M88" s="41"/>
    </row>
    <row r="89" spans="1:13" ht="21.75" customHeight="1">
      <c r="A89" s="2"/>
      <c r="B89" s="2"/>
      <c r="C89" s="2"/>
      <c r="D89" s="2"/>
      <c r="E89" s="27"/>
      <c r="F89" s="4"/>
      <c r="G89" s="40"/>
      <c r="H89" s="4"/>
      <c r="I89" s="40"/>
      <c r="J89" s="4"/>
      <c r="K89" s="40"/>
      <c r="L89" s="4"/>
      <c r="M89" s="41"/>
    </row>
    <row r="90" spans="1:13" ht="21.75" customHeight="1">
      <c r="A90" s="2"/>
      <c r="B90" s="2"/>
      <c r="C90" s="2"/>
      <c r="D90" s="2"/>
      <c r="E90" s="27"/>
      <c r="F90" s="4"/>
      <c r="G90" s="40"/>
      <c r="H90" s="4"/>
      <c r="I90" s="40"/>
      <c r="J90" s="4"/>
      <c r="K90" s="40"/>
      <c r="L90" s="4"/>
      <c r="M90" s="41"/>
    </row>
    <row r="91" spans="1:13" ht="18.75">
      <c r="A91" s="2"/>
      <c r="B91" s="2"/>
      <c r="C91" s="2"/>
      <c r="D91" s="2"/>
      <c r="E91" s="27"/>
      <c r="F91" s="4"/>
      <c r="G91" s="40"/>
      <c r="H91" s="4"/>
      <c r="I91" s="40"/>
      <c r="J91" s="4"/>
      <c r="K91" s="40"/>
      <c r="L91" s="4"/>
      <c r="M91" s="41"/>
    </row>
    <row r="92" spans="1:13" ht="21.95" customHeight="1">
      <c r="A92" s="9" t="s">
        <v>37</v>
      </c>
      <c r="B92" s="9"/>
      <c r="C92" s="9"/>
      <c r="D92" s="9"/>
      <c r="E92" s="10"/>
      <c r="F92" s="11"/>
      <c r="G92" s="12"/>
      <c r="H92" s="38"/>
      <c r="I92" s="12"/>
      <c r="J92" s="39"/>
      <c r="K92" s="12"/>
      <c r="L92" s="39"/>
      <c r="M92" s="13"/>
    </row>
    <row r="93" spans="1:13" ht="21.75" customHeight="1">
      <c r="A93" s="1" t="str">
        <f>A1</f>
        <v>บริษัท เอส แอนด์ พี ซินดิเคท จำกัด (มหาชน) และบริษัทย่อย</v>
      </c>
      <c r="B93" s="2"/>
      <c r="C93" s="2"/>
      <c r="D93" s="2"/>
      <c r="E93" s="3"/>
      <c r="F93" s="4"/>
      <c r="G93" s="5"/>
      <c r="H93" s="4"/>
      <c r="I93" s="5"/>
      <c r="J93" s="4"/>
      <c r="K93" s="5"/>
      <c r="L93" s="4"/>
      <c r="M93" s="6"/>
    </row>
    <row r="94" spans="1:13" ht="21.75" customHeight="1">
      <c r="A94" s="7" t="s">
        <v>60</v>
      </c>
      <c r="B94" s="7"/>
      <c r="C94" s="2"/>
      <c r="D94" s="2"/>
      <c r="E94" s="3"/>
      <c r="F94" s="4"/>
      <c r="G94" s="5"/>
      <c r="H94" s="4"/>
      <c r="I94" s="5"/>
      <c r="J94" s="4"/>
      <c r="K94" s="5"/>
      <c r="L94" s="4"/>
      <c r="M94" s="6"/>
    </row>
    <row r="95" spans="1:13" ht="21.75" customHeight="1">
      <c r="A95" s="8" t="str">
        <f>A3</f>
        <v>ณ วันที่ 30 กันยายน พ.ศ. 2567</v>
      </c>
      <c r="B95" s="9"/>
      <c r="C95" s="9"/>
      <c r="D95" s="9"/>
      <c r="E95" s="10"/>
      <c r="F95" s="11"/>
      <c r="G95" s="12"/>
      <c r="H95" s="11"/>
      <c r="I95" s="12"/>
      <c r="J95" s="11"/>
      <c r="K95" s="12"/>
      <c r="L95" s="11"/>
      <c r="M95" s="13"/>
    </row>
    <row r="96" spans="1:13" ht="21.75" customHeight="1">
      <c r="A96" s="7"/>
      <c r="B96" s="7"/>
      <c r="C96" s="2"/>
      <c r="D96" s="2"/>
      <c r="E96" s="27"/>
      <c r="F96" s="4"/>
      <c r="G96" s="14"/>
      <c r="H96" s="4"/>
      <c r="I96" s="14"/>
      <c r="J96" s="4"/>
      <c r="K96" s="14"/>
      <c r="L96" s="4"/>
      <c r="M96" s="15"/>
    </row>
    <row r="97" spans="1:13" ht="21.75" customHeight="1">
      <c r="A97" s="7" t="s">
        <v>39</v>
      </c>
      <c r="B97" s="2"/>
      <c r="C97" s="2"/>
      <c r="D97" s="2"/>
      <c r="E97" s="27"/>
      <c r="F97" s="4"/>
      <c r="G97" s="145" t="s">
        <v>3</v>
      </c>
      <c r="H97" s="145"/>
      <c r="I97" s="145"/>
      <c r="J97" s="4"/>
      <c r="K97" s="145" t="s">
        <v>4</v>
      </c>
      <c r="L97" s="145"/>
      <c r="M97" s="145"/>
    </row>
    <row r="98" spans="1:13" ht="21.75" customHeight="1">
      <c r="A98" s="7"/>
      <c r="B98" s="7"/>
      <c r="C98" s="2"/>
      <c r="D98" s="2"/>
      <c r="E98" s="27"/>
      <c r="F98" s="4"/>
      <c r="G98" s="17" t="s">
        <v>5</v>
      </c>
      <c r="H98" s="4"/>
      <c r="I98" s="17" t="s">
        <v>6</v>
      </c>
      <c r="J98" s="4"/>
      <c r="K98" s="17" t="s">
        <v>5</v>
      </c>
      <c r="L98" s="4"/>
      <c r="M98" s="18" t="s">
        <v>6</v>
      </c>
    </row>
    <row r="99" spans="1:13" ht="21.75" customHeight="1">
      <c r="A99" s="7"/>
      <c r="B99" s="7"/>
      <c r="C99" s="2"/>
      <c r="D99" s="2"/>
      <c r="E99" s="27"/>
      <c r="F99" s="4"/>
      <c r="G99" s="19" t="s">
        <v>7</v>
      </c>
      <c r="H99" s="4"/>
      <c r="I99" s="17" t="s">
        <v>8</v>
      </c>
      <c r="J99" s="4"/>
      <c r="K99" s="19" t="s">
        <v>7</v>
      </c>
      <c r="L99" s="4"/>
      <c r="M99" s="18" t="s">
        <v>8</v>
      </c>
    </row>
    <row r="100" spans="1:13" ht="21.75" customHeight="1">
      <c r="A100" s="7"/>
      <c r="B100" s="2"/>
      <c r="C100" s="2"/>
      <c r="D100" s="2"/>
      <c r="E100" s="27"/>
      <c r="F100" s="20"/>
      <c r="G100" s="17" t="s">
        <v>9</v>
      </c>
      <c r="H100" s="20"/>
      <c r="I100" s="17" t="s">
        <v>10</v>
      </c>
      <c r="J100" s="20"/>
      <c r="K100" s="17" t="s">
        <v>9</v>
      </c>
      <c r="L100" s="20"/>
      <c r="M100" s="18" t="s">
        <v>10</v>
      </c>
    </row>
    <row r="101" spans="1:13" ht="21.75" customHeight="1">
      <c r="A101" s="7"/>
      <c r="B101" s="2"/>
      <c r="C101" s="2"/>
      <c r="D101" s="21"/>
      <c r="E101" s="22" t="s">
        <v>11</v>
      </c>
      <c r="F101" s="4"/>
      <c r="G101" s="23" t="s">
        <v>12</v>
      </c>
      <c r="H101" s="20"/>
      <c r="I101" s="23" t="s">
        <v>12</v>
      </c>
      <c r="J101" s="20"/>
      <c r="K101" s="23" t="s">
        <v>12</v>
      </c>
      <c r="L101" s="20"/>
      <c r="M101" s="24" t="s">
        <v>12</v>
      </c>
    </row>
    <row r="102" spans="1:13" ht="6" customHeight="1">
      <c r="A102" s="7"/>
      <c r="B102" s="2"/>
      <c r="C102" s="2"/>
      <c r="D102" s="21"/>
      <c r="E102" s="25"/>
      <c r="F102" s="4"/>
      <c r="G102" s="26"/>
      <c r="H102" s="4"/>
      <c r="I102" s="5"/>
      <c r="J102" s="4"/>
      <c r="K102" s="26"/>
      <c r="L102" s="20"/>
      <c r="M102" s="18"/>
    </row>
    <row r="103" spans="1:13" ht="21.75" customHeight="1">
      <c r="A103" s="7" t="s">
        <v>61</v>
      </c>
      <c r="B103" s="2"/>
      <c r="C103" s="2"/>
      <c r="D103" s="2"/>
      <c r="E103" s="16"/>
      <c r="F103" s="4"/>
      <c r="G103" s="26"/>
      <c r="H103" s="4"/>
      <c r="I103" s="5"/>
      <c r="J103" s="4"/>
      <c r="K103" s="26"/>
      <c r="L103" s="4"/>
      <c r="M103" s="6"/>
    </row>
    <row r="104" spans="1:13" ht="6" customHeight="1">
      <c r="A104" s="2"/>
      <c r="B104" s="2"/>
      <c r="C104" s="2"/>
      <c r="D104" s="2"/>
      <c r="E104" s="16"/>
      <c r="F104" s="4"/>
      <c r="G104" s="26"/>
      <c r="H104" s="4"/>
      <c r="I104" s="5"/>
      <c r="J104" s="4"/>
      <c r="K104" s="26"/>
      <c r="L104" s="4"/>
      <c r="M104" s="6"/>
    </row>
    <row r="105" spans="1:13" ht="21.75" customHeight="1">
      <c r="A105" s="7" t="s">
        <v>62</v>
      </c>
      <c r="B105" s="2"/>
      <c r="C105" s="2"/>
      <c r="D105" s="2"/>
      <c r="E105" s="16"/>
      <c r="F105" s="4"/>
      <c r="G105" s="26"/>
      <c r="H105" s="4"/>
      <c r="I105" s="5"/>
      <c r="J105" s="4"/>
      <c r="K105" s="26"/>
      <c r="L105" s="4"/>
      <c r="M105" s="6"/>
    </row>
    <row r="106" spans="1:13" ht="6" customHeight="1">
      <c r="A106" s="2"/>
      <c r="B106" s="2"/>
      <c r="C106" s="2"/>
      <c r="D106" s="2"/>
      <c r="E106" s="16"/>
      <c r="F106" s="4"/>
      <c r="G106" s="26"/>
      <c r="H106" s="4"/>
      <c r="I106" s="5"/>
      <c r="J106" s="4"/>
      <c r="K106" s="26"/>
      <c r="L106" s="4"/>
      <c r="M106" s="6"/>
    </row>
    <row r="107" spans="1:13" ht="21.75" customHeight="1">
      <c r="A107" s="2" t="s">
        <v>63</v>
      </c>
      <c r="B107" s="7"/>
      <c r="C107" s="2"/>
      <c r="D107" s="2"/>
      <c r="E107" s="16"/>
      <c r="F107" s="4"/>
      <c r="G107" s="26"/>
      <c r="H107" s="4"/>
      <c r="I107" s="5"/>
      <c r="J107" s="4"/>
      <c r="K107" s="26"/>
      <c r="L107" s="4"/>
      <c r="M107" s="6"/>
    </row>
    <row r="108" spans="1:13" ht="21.75" customHeight="1">
      <c r="A108" s="2"/>
      <c r="B108" s="2" t="s">
        <v>64</v>
      </c>
      <c r="C108" s="2"/>
      <c r="D108" s="2"/>
      <c r="E108" s="16"/>
      <c r="F108" s="4"/>
      <c r="G108" s="26"/>
      <c r="H108" s="4"/>
      <c r="I108" s="5"/>
      <c r="J108" s="4"/>
      <c r="K108" s="26"/>
      <c r="L108" s="4"/>
      <c r="M108" s="6"/>
    </row>
    <row r="109" spans="1:13" ht="21.75" customHeight="1">
      <c r="A109" s="2"/>
      <c r="B109" s="2"/>
      <c r="C109" s="2" t="s">
        <v>65</v>
      </c>
      <c r="D109" s="2"/>
      <c r="E109" s="16"/>
      <c r="F109" s="20"/>
      <c r="G109" s="26"/>
      <c r="H109" s="4"/>
      <c r="I109" s="5"/>
      <c r="J109" s="4"/>
      <c r="K109" s="26"/>
      <c r="L109" s="4"/>
      <c r="M109" s="6"/>
    </row>
    <row r="110" spans="1:13" ht="21.75" customHeight="1">
      <c r="A110" s="2"/>
      <c r="B110" s="2"/>
      <c r="C110" s="2"/>
      <c r="D110" s="2" t="s">
        <v>66</v>
      </c>
      <c r="E110" s="16"/>
      <c r="F110" s="21"/>
      <c r="G110" s="26"/>
      <c r="H110" s="4"/>
      <c r="I110" s="5"/>
      <c r="J110" s="4"/>
      <c r="K110" s="26"/>
      <c r="L110" s="4"/>
      <c r="M110" s="6"/>
    </row>
    <row r="111" spans="1:13" ht="21.75" customHeight="1">
      <c r="A111" s="2"/>
      <c r="B111" s="2"/>
      <c r="C111" s="21"/>
      <c r="D111" s="2" t="s">
        <v>67</v>
      </c>
      <c r="E111" s="27"/>
      <c r="F111" s="4"/>
      <c r="G111" s="28"/>
      <c r="H111" s="4"/>
      <c r="I111" s="29"/>
      <c r="J111" s="4"/>
      <c r="K111" s="28"/>
      <c r="L111" s="4"/>
      <c r="M111" s="30"/>
    </row>
    <row r="112" spans="1:13" ht="21.75" customHeight="1" thickBot="1">
      <c r="A112" s="2"/>
      <c r="B112" s="2"/>
      <c r="C112" s="2"/>
      <c r="D112" s="2" t="s">
        <v>68</v>
      </c>
      <c r="E112" s="27">
        <v>11</v>
      </c>
      <c r="F112" s="4"/>
      <c r="G112" s="35">
        <v>514710</v>
      </c>
      <c r="H112" s="4"/>
      <c r="I112" s="36">
        <v>514929</v>
      </c>
      <c r="J112" s="4"/>
      <c r="K112" s="35">
        <v>514710</v>
      </c>
      <c r="L112" s="4"/>
      <c r="M112" s="37">
        <v>514929</v>
      </c>
    </row>
    <row r="113" spans="1:13" ht="6" customHeight="1" thickTop="1">
      <c r="A113" s="42"/>
      <c r="B113" s="42"/>
      <c r="C113" s="43"/>
      <c r="D113" s="43"/>
      <c r="E113" s="16"/>
      <c r="F113" s="4"/>
      <c r="G113" s="44"/>
      <c r="H113" s="4"/>
      <c r="I113" s="14"/>
      <c r="J113" s="4"/>
      <c r="K113" s="44"/>
      <c r="L113" s="4"/>
      <c r="M113" s="15"/>
    </row>
    <row r="114" spans="1:13" ht="21.75" customHeight="1">
      <c r="A114" s="2"/>
      <c r="B114" s="2" t="s">
        <v>69</v>
      </c>
      <c r="C114" s="7"/>
      <c r="D114" s="2"/>
      <c r="E114" s="16"/>
      <c r="F114" s="4"/>
      <c r="G114" s="28"/>
      <c r="H114" s="4"/>
      <c r="I114" s="29"/>
      <c r="J114" s="4"/>
      <c r="K114" s="28"/>
      <c r="L114" s="4"/>
      <c r="M114" s="30"/>
    </row>
    <row r="115" spans="1:13" ht="21.75" customHeight="1">
      <c r="A115" s="2"/>
      <c r="B115" s="2"/>
      <c r="C115" s="2" t="s">
        <v>65</v>
      </c>
      <c r="D115" s="2"/>
      <c r="E115" s="16"/>
      <c r="F115" s="4"/>
      <c r="G115" s="28"/>
      <c r="H115" s="4"/>
      <c r="I115" s="29"/>
      <c r="J115" s="4"/>
      <c r="K115" s="28"/>
      <c r="L115" s="4"/>
      <c r="M115" s="30"/>
    </row>
    <row r="116" spans="1:13" ht="21.75" customHeight="1">
      <c r="A116" s="2"/>
      <c r="B116" s="2"/>
      <c r="C116" s="7"/>
      <c r="D116" s="2" t="s">
        <v>70</v>
      </c>
      <c r="E116" s="27">
        <v>11</v>
      </c>
      <c r="F116" s="4"/>
      <c r="G116" s="45">
        <v>514710</v>
      </c>
      <c r="H116" s="4"/>
      <c r="I116" s="29">
        <v>514710</v>
      </c>
      <c r="J116" s="4"/>
      <c r="K116" s="28">
        <v>514710</v>
      </c>
      <c r="L116" s="4"/>
      <c r="M116" s="30">
        <v>514710</v>
      </c>
    </row>
    <row r="117" spans="1:13" ht="21.75" customHeight="1">
      <c r="A117" s="2" t="s">
        <v>71</v>
      </c>
      <c r="B117" s="2"/>
      <c r="C117" s="2"/>
      <c r="D117" s="2"/>
      <c r="E117" s="16"/>
      <c r="F117" s="4"/>
      <c r="G117" s="45">
        <v>689981</v>
      </c>
      <c r="H117" s="4"/>
      <c r="I117" s="29">
        <v>689981</v>
      </c>
      <c r="J117" s="4"/>
      <c r="K117" s="28">
        <v>689981</v>
      </c>
      <c r="L117" s="4"/>
      <c r="M117" s="30">
        <v>689981</v>
      </c>
    </row>
    <row r="118" spans="1:13" ht="21.75" customHeight="1">
      <c r="A118" s="2" t="s">
        <v>72</v>
      </c>
      <c r="B118" s="2"/>
      <c r="C118" s="2"/>
      <c r="D118" s="2"/>
      <c r="E118" s="16"/>
      <c r="F118" s="4"/>
      <c r="G118" s="45"/>
      <c r="H118" s="4"/>
      <c r="I118" s="29"/>
      <c r="J118" s="4"/>
      <c r="K118" s="28"/>
      <c r="L118" s="4"/>
      <c r="M118" s="30"/>
    </row>
    <row r="119" spans="1:13" ht="21.75" customHeight="1">
      <c r="A119" s="2"/>
      <c r="B119" s="2" t="s">
        <v>73</v>
      </c>
      <c r="C119" s="2"/>
      <c r="D119" s="2"/>
      <c r="E119" s="16"/>
      <c r="F119" s="4"/>
      <c r="G119" s="45">
        <v>79905</v>
      </c>
      <c r="H119" s="4"/>
      <c r="I119" s="29">
        <v>79905</v>
      </c>
      <c r="J119" s="4"/>
      <c r="K119" s="28">
        <v>0</v>
      </c>
      <c r="L119" s="4"/>
      <c r="M119" s="30">
        <v>0</v>
      </c>
    </row>
    <row r="120" spans="1:13" ht="21.75" customHeight="1">
      <c r="A120" s="2" t="s">
        <v>74</v>
      </c>
      <c r="B120" s="2"/>
      <c r="C120" s="2"/>
      <c r="D120" s="2"/>
      <c r="E120" s="16"/>
      <c r="F120" s="46"/>
      <c r="G120" s="45"/>
      <c r="H120" s="47"/>
      <c r="I120" s="48"/>
      <c r="J120" s="47"/>
      <c r="K120" s="28"/>
      <c r="L120" s="47"/>
      <c r="M120" s="49"/>
    </row>
    <row r="121" spans="1:13" ht="21.75" customHeight="1">
      <c r="A121" s="21"/>
      <c r="B121" s="42" t="s">
        <v>75</v>
      </c>
      <c r="C121" s="42"/>
      <c r="D121" s="42"/>
      <c r="E121" s="16"/>
      <c r="F121" s="46"/>
      <c r="G121" s="45">
        <v>52343</v>
      </c>
      <c r="H121" s="4"/>
      <c r="I121" s="29">
        <v>52343</v>
      </c>
      <c r="J121" s="4"/>
      <c r="K121" s="28">
        <v>52343</v>
      </c>
      <c r="L121" s="4"/>
      <c r="M121" s="30">
        <v>52343</v>
      </c>
    </row>
    <row r="122" spans="1:13" ht="21.75" customHeight="1">
      <c r="A122" s="21"/>
      <c r="B122" s="42" t="s">
        <v>76</v>
      </c>
      <c r="C122" s="43"/>
      <c r="D122" s="43"/>
      <c r="E122" s="16"/>
      <c r="F122" s="46"/>
      <c r="G122" s="45">
        <v>1230703</v>
      </c>
      <c r="H122" s="4"/>
      <c r="I122" s="29">
        <v>1367857</v>
      </c>
      <c r="J122" s="4"/>
      <c r="K122" s="28">
        <v>1055308</v>
      </c>
      <c r="L122" s="4"/>
      <c r="M122" s="30">
        <v>1224905</v>
      </c>
    </row>
    <row r="123" spans="1:13" ht="21.75" customHeight="1">
      <c r="A123" s="42" t="s">
        <v>77</v>
      </c>
      <c r="B123" s="42"/>
      <c r="C123" s="43"/>
      <c r="D123" s="43"/>
      <c r="E123" s="16"/>
      <c r="F123" s="4"/>
      <c r="G123" s="50">
        <v>11624</v>
      </c>
      <c r="H123" s="4"/>
      <c r="I123" s="12">
        <v>17989</v>
      </c>
      <c r="J123" s="4"/>
      <c r="K123" s="137">
        <v>73155</v>
      </c>
      <c r="L123" s="4"/>
      <c r="M123" s="33">
        <v>73155</v>
      </c>
    </row>
    <row r="124" spans="1:13" ht="6" customHeight="1">
      <c r="A124" s="42"/>
      <c r="B124" s="42"/>
      <c r="C124" s="43"/>
      <c r="D124" s="43"/>
      <c r="E124" s="16"/>
      <c r="F124" s="4"/>
      <c r="G124" s="44"/>
      <c r="H124" s="4"/>
      <c r="I124" s="14"/>
      <c r="J124" s="4"/>
      <c r="K124" s="44"/>
      <c r="L124" s="4"/>
      <c r="M124" s="15"/>
    </row>
    <row r="125" spans="1:13" ht="21.75" customHeight="1">
      <c r="A125" s="51" t="s">
        <v>78</v>
      </c>
      <c r="B125" s="42"/>
      <c r="C125" s="52"/>
      <c r="D125" s="52"/>
      <c r="E125" s="16"/>
      <c r="F125" s="4"/>
      <c r="G125" s="28">
        <f>SUM(G116:G123)</f>
        <v>2579266</v>
      </c>
      <c r="H125" s="4"/>
      <c r="I125" s="29">
        <f>SUM(I116:I123)</f>
        <v>2722785</v>
      </c>
      <c r="J125" s="4"/>
      <c r="K125" s="28">
        <f>SUM(K116:K123)</f>
        <v>2385497</v>
      </c>
      <c r="L125" s="4"/>
      <c r="M125" s="30">
        <f>SUM(M116:M123)</f>
        <v>2555094</v>
      </c>
    </row>
    <row r="126" spans="1:13" ht="21.75" customHeight="1">
      <c r="A126" s="51" t="s">
        <v>79</v>
      </c>
      <c r="B126" s="42"/>
      <c r="C126" s="42"/>
      <c r="D126" s="42"/>
      <c r="E126" s="16"/>
      <c r="F126" s="4"/>
      <c r="G126" s="53">
        <v>35009</v>
      </c>
      <c r="H126" s="4"/>
      <c r="I126" s="32">
        <v>37375</v>
      </c>
      <c r="J126" s="4"/>
      <c r="K126" s="53">
        <v>0</v>
      </c>
      <c r="L126" s="4"/>
      <c r="M126" s="13">
        <v>0</v>
      </c>
    </row>
    <row r="127" spans="1:13" ht="6" customHeight="1">
      <c r="A127" s="2"/>
      <c r="B127" s="2"/>
      <c r="C127" s="54"/>
      <c r="D127" s="54"/>
      <c r="E127" s="16"/>
      <c r="F127" s="4"/>
      <c r="G127" s="26"/>
      <c r="H127" s="4"/>
      <c r="I127" s="29"/>
      <c r="J127" s="4"/>
      <c r="K127" s="26"/>
      <c r="L127" s="4"/>
      <c r="M127" s="30"/>
    </row>
    <row r="128" spans="1:13" ht="21.75" customHeight="1">
      <c r="A128" s="7" t="s">
        <v>80</v>
      </c>
      <c r="B128" s="2"/>
      <c r="C128" s="54"/>
      <c r="D128" s="54"/>
      <c r="E128" s="16"/>
      <c r="F128" s="4"/>
      <c r="G128" s="31">
        <f>SUM(G125:G126)</f>
        <v>2614275</v>
      </c>
      <c r="H128" s="4"/>
      <c r="I128" s="32">
        <f>SUM(I125:I126)</f>
        <v>2760160</v>
      </c>
      <c r="J128" s="4"/>
      <c r="K128" s="31">
        <f>SUM(K125:K126)</f>
        <v>2385497</v>
      </c>
      <c r="L128" s="4"/>
      <c r="M128" s="33">
        <f>SUM(M125:M126)</f>
        <v>2555094</v>
      </c>
    </row>
    <row r="129" spans="1:13" ht="6" customHeight="1">
      <c r="A129" s="2"/>
      <c r="B129" s="2"/>
      <c r="C129" s="54"/>
      <c r="D129" s="54"/>
      <c r="E129" s="16"/>
      <c r="F129" s="4"/>
      <c r="G129" s="26"/>
      <c r="H129" s="4"/>
      <c r="I129" s="29"/>
      <c r="J129" s="4"/>
      <c r="K129" s="26"/>
      <c r="L129" s="4"/>
      <c r="M129" s="30"/>
    </row>
    <row r="130" spans="1:13" ht="21.75" customHeight="1" thickBot="1">
      <c r="A130" s="7" t="s">
        <v>81</v>
      </c>
      <c r="B130" s="2"/>
      <c r="C130" s="54"/>
      <c r="D130" s="54"/>
      <c r="E130" s="16"/>
      <c r="F130" s="4"/>
      <c r="G130" s="35">
        <f>G84+G128</f>
        <v>4694424</v>
      </c>
      <c r="H130" s="4"/>
      <c r="I130" s="36">
        <f>I84+I128</f>
        <v>5044761</v>
      </c>
      <c r="J130" s="4"/>
      <c r="K130" s="35">
        <f>K84+K128</f>
        <v>4203380</v>
      </c>
      <c r="L130" s="4"/>
      <c r="M130" s="37">
        <f>M84+M128</f>
        <v>4559320</v>
      </c>
    </row>
    <row r="131" spans="1:13" ht="21.75" customHeight="1" thickTop="1">
      <c r="A131" s="2"/>
      <c r="B131" s="2"/>
      <c r="C131" s="42"/>
      <c r="D131" s="42"/>
      <c r="E131" s="16"/>
      <c r="F131" s="4"/>
      <c r="G131" s="14"/>
      <c r="H131" s="55"/>
      <c r="I131" s="14"/>
      <c r="J131" s="55"/>
      <c r="K131" s="14"/>
      <c r="L131" s="55"/>
      <c r="M131" s="15"/>
    </row>
    <row r="132" spans="1:13" ht="21.75" customHeight="1">
      <c r="A132" s="2"/>
      <c r="B132" s="2"/>
      <c r="C132" s="42"/>
      <c r="D132" s="42"/>
      <c r="E132" s="16"/>
      <c r="F132" s="4"/>
      <c r="G132" s="14"/>
      <c r="H132" s="55"/>
      <c r="I132" s="14"/>
      <c r="J132" s="55"/>
      <c r="K132" s="14"/>
      <c r="L132" s="55"/>
      <c r="M132" s="14"/>
    </row>
    <row r="133" spans="1:13" ht="21.75" customHeight="1">
      <c r="A133" s="2"/>
      <c r="B133" s="2"/>
      <c r="C133" s="42"/>
      <c r="D133" s="42"/>
      <c r="E133" s="16"/>
      <c r="F133" s="4"/>
      <c r="G133" s="14"/>
      <c r="H133" s="55"/>
      <c r="I133" s="14"/>
      <c r="J133" s="55"/>
      <c r="K133" s="14"/>
      <c r="L133" s="55"/>
      <c r="M133" s="15"/>
    </row>
    <row r="134" spans="1:13" ht="21.75" customHeight="1">
      <c r="A134" s="2"/>
      <c r="B134" s="2"/>
      <c r="C134" s="42"/>
      <c r="D134" s="42"/>
      <c r="E134" s="16"/>
      <c r="F134" s="4"/>
      <c r="G134" s="14"/>
      <c r="H134" s="55"/>
      <c r="I134" s="14"/>
      <c r="J134" s="55"/>
      <c r="K134" s="14"/>
      <c r="L134" s="55"/>
      <c r="M134" s="15"/>
    </row>
    <row r="135" spans="1:13" ht="21.75" customHeight="1">
      <c r="A135" s="2"/>
      <c r="B135" s="2"/>
      <c r="C135" s="42"/>
      <c r="D135" s="42"/>
      <c r="E135" s="16"/>
      <c r="F135" s="4"/>
      <c r="G135" s="15"/>
      <c r="H135" s="55"/>
      <c r="I135" s="15"/>
      <c r="J135" s="55"/>
      <c r="K135" s="15"/>
      <c r="L135" s="55"/>
      <c r="M135" s="15"/>
    </row>
    <row r="136" spans="1:13" ht="21.75" customHeight="1">
      <c r="A136" s="2"/>
      <c r="B136" s="2"/>
      <c r="C136" s="42"/>
      <c r="D136" s="42"/>
      <c r="E136" s="16"/>
      <c r="F136" s="4"/>
      <c r="G136" s="15"/>
      <c r="H136" s="55"/>
      <c r="I136" s="15"/>
      <c r="J136" s="55"/>
      <c r="K136" s="15"/>
      <c r="L136" s="55"/>
      <c r="M136" s="15"/>
    </row>
    <row r="137" spans="1:13" ht="18.75">
      <c r="A137" s="2"/>
      <c r="B137" s="2"/>
      <c r="C137" s="42"/>
      <c r="D137" s="42"/>
      <c r="E137" s="16"/>
      <c r="F137" s="4"/>
      <c r="G137" s="14"/>
      <c r="H137" s="55"/>
      <c r="I137" s="14"/>
      <c r="J137" s="55"/>
      <c r="K137" s="14"/>
      <c r="L137" s="55"/>
      <c r="M137" s="15"/>
    </row>
    <row r="138" spans="1:13" ht="21.95" customHeight="1">
      <c r="A138" s="9" t="s">
        <v>37</v>
      </c>
      <c r="B138" s="56"/>
      <c r="C138" s="56"/>
      <c r="D138" s="56"/>
      <c r="E138" s="57"/>
      <c r="F138" s="57"/>
      <c r="G138" s="58"/>
      <c r="H138" s="59"/>
      <c r="I138" s="58"/>
      <c r="J138" s="57"/>
      <c r="K138" s="58"/>
      <c r="L138" s="59"/>
      <c r="M138" s="60"/>
    </row>
  </sheetData>
  <mergeCells count="6">
    <mergeCell ref="G5:I5"/>
    <mergeCell ref="K5:M5"/>
    <mergeCell ref="G51:I51"/>
    <mergeCell ref="K51:M51"/>
    <mergeCell ref="G97:I97"/>
    <mergeCell ref="K97:M9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A2461-5AD9-4871-B886-82AD4997B8C4}">
  <dimension ref="A1:M53"/>
  <sheetViews>
    <sheetView zoomScaleNormal="100" zoomScaleSheetLayoutView="96" zoomScalePageLayoutView="72" workbookViewId="0">
      <selection activeCell="D12" sqref="D12"/>
    </sheetView>
  </sheetViews>
  <sheetFormatPr defaultColWidth="8.7109375" defaultRowHeight="21.75" customHeight="1"/>
  <cols>
    <col min="1" max="3" width="1.7109375" style="67" customWidth="1"/>
    <col min="4" max="4" width="35.28515625" style="67" customWidth="1"/>
    <col min="5" max="5" width="7.7109375" style="66" customWidth="1"/>
    <col min="6" max="6" width="0.5703125" style="67" customWidth="1"/>
    <col min="7" max="7" width="12.28515625" style="73" customWidth="1"/>
    <col min="8" max="8" width="0.5703125" style="67" customWidth="1"/>
    <col min="9" max="9" width="12.28515625" style="73" customWidth="1"/>
    <col min="10" max="10" width="0.5703125" style="67" customWidth="1"/>
    <col min="11" max="11" width="12.28515625" style="73" customWidth="1"/>
    <col min="12" max="12" width="0.5703125" style="67" customWidth="1"/>
    <col min="13" max="13" width="12.28515625" style="73" customWidth="1"/>
    <col min="14" max="16384" width="8.7109375" style="66"/>
  </cols>
  <sheetData>
    <row r="1" spans="1:13" s="67" customFormat="1" ht="21.75" customHeight="1">
      <c r="A1" s="61" t="s">
        <v>82</v>
      </c>
      <c r="B1" s="62"/>
      <c r="C1" s="62"/>
      <c r="D1" s="62"/>
      <c r="E1" s="3"/>
      <c r="F1" s="4"/>
      <c r="G1" s="5"/>
      <c r="H1" s="4"/>
      <c r="I1" s="5"/>
      <c r="J1" s="4"/>
      <c r="K1" s="5"/>
      <c r="L1" s="4"/>
      <c r="M1" s="5"/>
    </row>
    <row r="2" spans="1:13" s="67" customFormat="1" ht="21.75" customHeight="1">
      <c r="A2" s="63" t="s">
        <v>83</v>
      </c>
      <c r="B2" s="63"/>
      <c r="C2" s="62"/>
      <c r="D2" s="62"/>
      <c r="E2" s="3"/>
      <c r="F2" s="4"/>
      <c r="G2" s="5"/>
      <c r="H2" s="4"/>
      <c r="I2" s="5"/>
      <c r="J2" s="4"/>
      <c r="K2" s="5"/>
      <c r="L2" s="4"/>
      <c r="M2" s="5"/>
    </row>
    <row r="3" spans="1:13" s="67" customFormat="1" ht="21.75" customHeight="1">
      <c r="A3" s="64" t="s">
        <v>84</v>
      </c>
      <c r="B3" s="65"/>
      <c r="C3" s="65"/>
      <c r="D3" s="65"/>
      <c r="E3" s="10"/>
      <c r="F3" s="11"/>
      <c r="G3" s="12"/>
      <c r="H3" s="11"/>
      <c r="I3" s="12"/>
      <c r="J3" s="11"/>
      <c r="K3" s="12"/>
      <c r="L3" s="11"/>
      <c r="M3" s="12"/>
    </row>
    <row r="4" spans="1:13" s="67" customFormat="1" ht="18.95" customHeight="1">
      <c r="A4" s="63"/>
      <c r="B4" s="62"/>
      <c r="C4" s="62"/>
      <c r="D4" s="62"/>
      <c r="E4" s="3"/>
      <c r="F4" s="4"/>
      <c r="G4" s="14"/>
      <c r="H4" s="4"/>
      <c r="I4" s="14"/>
      <c r="J4" s="4"/>
      <c r="K4" s="14"/>
      <c r="L4" s="4"/>
      <c r="M4" s="14"/>
    </row>
    <row r="5" spans="1:13" ht="18.95" customHeight="1">
      <c r="A5" s="63"/>
      <c r="B5" s="62"/>
      <c r="C5" s="62"/>
      <c r="D5" s="62"/>
      <c r="F5" s="4"/>
      <c r="G5" s="145" t="s">
        <v>3</v>
      </c>
      <c r="H5" s="145"/>
      <c r="I5" s="145"/>
      <c r="J5" s="4"/>
      <c r="K5" s="145" t="s">
        <v>4</v>
      </c>
      <c r="L5" s="145"/>
      <c r="M5" s="145"/>
    </row>
    <row r="6" spans="1:13" ht="18.95" customHeight="1">
      <c r="A6" s="63"/>
      <c r="B6" s="62"/>
      <c r="C6" s="62"/>
      <c r="D6" s="62"/>
      <c r="F6" s="20"/>
      <c r="G6" s="17" t="s">
        <v>9</v>
      </c>
      <c r="H6" s="20"/>
      <c r="I6" s="17" t="s">
        <v>10</v>
      </c>
      <c r="J6" s="20"/>
      <c r="K6" s="17" t="s">
        <v>9</v>
      </c>
      <c r="L6" s="20"/>
      <c r="M6" s="17" t="s">
        <v>10</v>
      </c>
    </row>
    <row r="7" spans="1:13" ht="18.95" customHeight="1">
      <c r="A7" s="63"/>
      <c r="B7" s="62"/>
      <c r="C7" s="62"/>
      <c r="E7" s="22" t="s">
        <v>11</v>
      </c>
      <c r="F7" s="4"/>
      <c r="G7" s="23" t="s">
        <v>12</v>
      </c>
      <c r="H7" s="20"/>
      <c r="I7" s="23" t="s">
        <v>12</v>
      </c>
      <c r="J7" s="20"/>
      <c r="K7" s="23" t="s">
        <v>12</v>
      </c>
      <c r="L7" s="20"/>
      <c r="M7" s="23" t="s">
        <v>12</v>
      </c>
    </row>
    <row r="8" spans="1:13" ht="6" customHeight="1">
      <c r="A8" s="63"/>
      <c r="B8" s="62"/>
      <c r="C8" s="62"/>
      <c r="E8" s="25"/>
      <c r="F8" s="4"/>
      <c r="G8" s="26"/>
      <c r="H8" s="4"/>
      <c r="I8" s="5"/>
      <c r="J8" s="4"/>
      <c r="K8" s="26"/>
      <c r="L8" s="4"/>
      <c r="M8" s="5"/>
    </row>
    <row r="9" spans="1:13" ht="18.95" customHeight="1">
      <c r="A9" s="62" t="s">
        <v>85</v>
      </c>
      <c r="B9" s="62"/>
      <c r="C9" s="62"/>
      <c r="D9" s="62"/>
      <c r="E9" s="68"/>
      <c r="F9" s="4"/>
      <c r="G9" s="28">
        <v>1622055</v>
      </c>
      <c r="H9" s="4"/>
      <c r="I9" s="29">
        <v>1669837</v>
      </c>
      <c r="J9" s="4"/>
      <c r="K9" s="28">
        <v>1521426</v>
      </c>
      <c r="L9" s="4"/>
      <c r="M9" s="29">
        <v>1559925</v>
      </c>
    </row>
    <row r="10" spans="1:13" ht="18.95" customHeight="1">
      <c r="A10" s="62" t="s">
        <v>86</v>
      </c>
      <c r="B10" s="62"/>
      <c r="C10" s="62"/>
      <c r="D10" s="62"/>
      <c r="F10" s="4"/>
      <c r="G10" s="31">
        <v>-711444</v>
      </c>
      <c r="H10" s="4"/>
      <c r="I10" s="32">
        <v>-727650</v>
      </c>
      <c r="J10" s="4"/>
      <c r="K10" s="31">
        <v>-686251</v>
      </c>
      <c r="L10" s="4"/>
      <c r="M10" s="32">
        <v>-699906</v>
      </c>
    </row>
    <row r="11" spans="1:13" s="70" customFormat="1" ht="6" customHeight="1">
      <c r="B11" s="63"/>
      <c r="C11" s="63"/>
      <c r="D11" s="63"/>
      <c r="F11" s="20"/>
      <c r="G11" s="71"/>
      <c r="H11" s="20"/>
      <c r="I11" s="17"/>
      <c r="J11" s="20"/>
      <c r="K11" s="71"/>
      <c r="L11" s="20"/>
      <c r="M11" s="17"/>
    </row>
    <row r="12" spans="1:13" ht="18.95" customHeight="1">
      <c r="A12" s="63" t="s">
        <v>87</v>
      </c>
      <c r="B12" s="62"/>
      <c r="C12" s="62"/>
      <c r="D12" s="62"/>
      <c r="F12" s="4"/>
      <c r="G12" s="28">
        <f>SUM(G9:G11)</f>
        <v>910611</v>
      </c>
      <c r="H12" s="4"/>
      <c r="I12" s="29">
        <f>SUM(I9:I11)</f>
        <v>942187</v>
      </c>
      <c r="J12" s="4"/>
      <c r="K12" s="28">
        <f>SUM(K9:K11)</f>
        <v>835175</v>
      </c>
      <c r="L12" s="4"/>
      <c r="M12" s="29">
        <f>SUM(M9:M11)</f>
        <v>860019</v>
      </c>
    </row>
    <row r="13" spans="1:13" ht="18.95" customHeight="1">
      <c r="A13" s="62" t="s">
        <v>88</v>
      </c>
      <c r="B13" s="62"/>
      <c r="C13" s="62"/>
      <c r="D13" s="62"/>
      <c r="F13" s="4"/>
      <c r="G13" s="28">
        <v>13883</v>
      </c>
      <c r="H13" s="4"/>
      <c r="I13" s="29">
        <v>14619</v>
      </c>
      <c r="J13" s="4"/>
      <c r="K13" s="28">
        <v>30795</v>
      </c>
      <c r="L13" s="4"/>
      <c r="M13" s="29">
        <v>22136</v>
      </c>
    </row>
    <row r="14" spans="1:13" ht="18.95" customHeight="1">
      <c r="A14" s="62" t="s">
        <v>89</v>
      </c>
      <c r="B14" s="62"/>
      <c r="C14" s="62"/>
      <c r="D14" s="62"/>
      <c r="E14" s="136"/>
      <c r="F14" s="4"/>
      <c r="G14" s="28">
        <v>-665664</v>
      </c>
      <c r="H14" s="4"/>
      <c r="I14" s="29">
        <v>-642946</v>
      </c>
      <c r="J14" s="4"/>
      <c r="K14" s="28">
        <v>-610183</v>
      </c>
      <c r="L14" s="4"/>
      <c r="M14" s="29">
        <v>-581687</v>
      </c>
    </row>
    <row r="15" spans="1:13" ht="18.95" customHeight="1">
      <c r="A15" s="62" t="s">
        <v>90</v>
      </c>
      <c r="B15" s="62"/>
      <c r="C15" s="62"/>
      <c r="D15" s="62"/>
      <c r="E15" s="136"/>
      <c r="F15" s="4"/>
      <c r="G15" s="28">
        <v>-109255</v>
      </c>
      <c r="H15" s="4"/>
      <c r="I15" s="29">
        <v>-109955</v>
      </c>
      <c r="J15" s="4"/>
      <c r="K15" s="28">
        <v>-103924</v>
      </c>
      <c r="L15" s="4"/>
      <c r="M15" s="29">
        <v>-106030</v>
      </c>
    </row>
    <row r="16" spans="1:13" ht="18.95" customHeight="1">
      <c r="A16" s="62" t="s">
        <v>91</v>
      </c>
      <c r="B16" s="62"/>
      <c r="C16" s="62"/>
      <c r="D16" s="62"/>
      <c r="F16" s="4"/>
      <c r="G16" s="28">
        <v>-10253</v>
      </c>
      <c r="H16" s="4"/>
      <c r="I16" s="29">
        <v>-651</v>
      </c>
      <c r="J16" s="4"/>
      <c r="K16" s="28">
        <v>-5765</v>
      </c>
      <c r="L16" s="4"/>
      <c r="M16" s="29">
        <v>-646</v>
      </c>
    </row>
    <row r="17" spans="1:13" ht="18.95" customHeight="1">
      <c r="A17" s="72" t="s">
        <v>92</v>
      </c>
      <c r="B17" s="62"/>
      <c r="C17" s="62"/>
      <c r="D17" s="62"/>
      <c r="F17" s="4"/>
      <c r="G17" s="28">
        <v>-13905</v>
      </c>
      <c r="I17" s="29">
        <v>-15946</v>
      </c>
      <c r="K17" s="28">
        <v>-11587</v>
      </c>
      <c r="M17" s="29">
        <v>-13921</v>
      </c>
    </row>
    <row r="18" spans="1:13" ht="18.95" customHeight="1">
      <c r="A18" s="62" t="s">
        <v>93</v>
      </c>
      <c r="B18" s="62"/>
      <c r="C18" s="62"/>
      <c r="D18" s="62"/>
      <c r="E18" s="68"/>
      <c r="F18" s="4"/>
      <c r="G18" s="28"/>
      <c r="H18" s="4"/>
      <c r="I18" s="29"/>
      <c r="J18" s="4"/>
      <c r="K18" s="28"/>
      <c r="L18" s="4"/>
      <c r="M18" s="29"/>
    </row>
    <row r="19" spans="1:13" ht="18.95" customHeight="1">
      <c r="A19" s="66"/>
      <c r="B19" s="62" t="s">
        <v>94</v>
      </c>
      <c r="C19" s="62"/>
      <c r="D19" s="62"/>
      <c r="E19" s="68"/>
      <c r="F19" s="4"/>
      <c r="G19" s="31">
        <v>11891</v>
      </c>
      <c r="I19" s="32">
        <v>10286</v>
      </c>
      <c r="K19" s="31">
        <v>0</v>
      </c>
      <c r="M19" s="32">
        <v>0</v>
      </c>
    </row>
    <row r="20" spans="1:13" ht="6" customHeight="1">
      <c r="A20" s="72"/>
      <c r="B20" s="62"/>
      <c r="C20" s="62"/>
      <c r="D20" s="62"/>
      <c r="F20" s="4"/>
      <c r="G20" s="28"/>
      <c r="I20" s="29"/>
      <c r="K20" s="28"/>
      <c r="M20" s="29"/>
    </row>
    <row r="21" spans="1:13" ht="18.95" customHeight="1">
      <c r="A21" s="74" t="s">
        <v>95</v>
      </c>
      <c r="B21" s="62"/>
      <c r="C21" s="62"/>
      <c r="D21" s="62"/>
      <c r="F21" s="4"/>
      <c r="G21" s="28">
        <f>SUM(G12:G19)</f>
        <v>137308</v>
      </c>
      <c r="I21" s="29">
        <f>SUM(I12:I19)</f>
        <v>197594</v>
      </c>
      <c r="K21" s="28">
        <f>SUM(K12:K19)</f>
        <v>134511</v>
      </c>
      <c r="M21" s="29">
        <f>SUM(M12:M19)</f>
        <v>179871</v>
      </c>
    </row>
    <row r="22" spans="1:13" ht="18.95" customHeight="1">
      <c r="A22" s="62" t="s">
        <v>96</v>
      </c>
      <c r="B22" s="62"/>
      <c r="C22" s="62"/>
      <c r="D22" s="62"/>
      <c r="E22" s="68"/>
      <c r="F22" s="4"/>
      <c r="G22" s="31">
        <v>-19858</v>
      </c>
      <c r="H22" s="4"/>
      <c r="I22" s="32">
        <v>-32665</v>
      </c>
      <c r="J22" s="4"/>
      <c r="K22" s="31">
        <v>-20048</v>
      </c>
      <c r="L22" s="4"/>
      <c r="M22" s="32">
        <v>-31305</v>
      </c>
    </row>
    <row r="23" spans="1:13" ht="6" customHeight="1">
      <c r="A23" s="72"/>
      <c r="B23" s="62"/>
      <c r="C23" s="62"/>
      <c r="D23" s="62"/>
      <c r="F23" s="4"/>
      <c r="G23" s="28"/>
      <c r="I23" s="29"/>
      <c r="K23" s="28"/>
      <c r="M23" s="29"/>
    </row>
    <row r="24" spans="1:13" ht="18.95" customHeight="1">
      <c r="A24" s="74" t="s">
        <v>97</v>
      </c>
      <c r="B24" s="62"/>
      <c r="C24" s="62"/>
      <c r="D24" s="62"/>
      <c r="F24" s="4"/>
      <c r="G24" s="31">
        <f>SUM(G21:G22)</f>
        <v>117450</v>
      </c>
      <c r="H24" s="4"/>
      <c r="I24" s="32">
        <f>SUM(I21:I22)</f>
        <v>164929</v>
      </c>
      <c r="J24" s="4"/>
      <c r="K24" s="31">
        <f>SUM(K21:K22)</f>
        <v>114463</v>
      </c>
      <c r="L24" s="4"/>
      <c r="M24" s="32">
        <f>SUM(M21:M22)</f>
        <v>148566</v>
      </c>
    </row>
    <row r="25" spans="1:13" ht="12" customHeight="1">
      <c r="A25" s="62"/>
      <c r="B25" s="62"/>
      <c r="C25" s="62"/>
      <c r="D25" s="62"/>
      <c r="F25" s="4"/>
      <c r="G25" s="28"/>
      <c r="H25" s="4"/>
      <c r="I25" s="29"/>
      <c r="J25" s="4"/>
      <c r="K25" s="28"/>
      <c r="L25" s="4"/>
      <c r="M25" s="29"/>
    </row>
    <row r="26" spans="1:13" ht="18.95" customHeight="1">
      <c r="A26" s="63" t="s">
        <v>98</v>
      </c>
      <c r="B26" s="62"/>
      <c r="C26" s="62"/>
      <c r="D26" s="62"/>
      <c r="F26" s="4"/>
      <c r="G26" s="28"/>
      <c r="H26" s="4"/>
      <c r="I26" s="29"/>
      <c r="J26" s="4"/>
      <c r="K26" s="28"/>
      <c r="L26" s="4"/>
      <c r="M26" s="29"/>
    </row>
    <row r="27" spans="1:13" ht="18.95" customHeight="1">
      <c r="A27" s="62" t="s">
        <v>217</v>
      </c>
      <c r="C27" s="75"/>
      <c r="D27" s="75"/>
      <c r="F27" s="4"/>
      <c r="G27" s="28"/>
      <c r="H27" s="4"/>
      <c r="I27" s="29"/>
      <c r="J27" s="4"/>
      <c r="K27" s="28"/>
      <c r="L27" s="4"/>
      <c r="M27" s="29"/>
    </row>
    <row r="28" spans="1:13" ht="18.95" customHeight="1">
      <c r="A28" s="62"/>
      <c r="B28" s="67" t="s">
        <v>100</v>
      </c>
      <c r="C28" s="75"/>
      <c r="D28" s="75"/>
      <c r="F28" s="4"/>
      <c r="G28" s="28"/>
      <c r="H28" s="4"/>
      <c r="I28" s="29"/>
      <c r="J28" s="4"/>
      <c r="K28" s="28"/>
      <c r="L28" s="4"/>
      <c r="M28" s="29"/>
    </row>
    <row r="29" spans="1:13" ht="18.95" customHeight="1">
      <c r="A29" s="62"/>
      <c r="C29" s="62" t="s">
        <v>104</v>
      </c>
      <c r="D29" s="62"/>
      <c r="F29" s="4"/>
      <c r="G29" s="139"/>
      <c r="H29" s="4"/>
      <c r="I29" s="29"/>
      <c r="J29" s="4"/>
      <c r="K29" s="28"/>
      <c r="L29" s="4"/>
      <c r="M29" s="29"/>
    </row>
    <row r="30" spans="1:13" ht="18.95" customHeight="1">
      <c r="A30" s="62"/>
      <c r="B30" s="76"/>
      <c r="C30" s="66"/>
      <c r="D30" s="62" t="s">
        <v>105</v>
      </c>
      <c r="F30" s="4"/>
      <c r="G30" s="31">
        <v>-5863</v>
      </c>
      <c r="H30" s="4"/>
      <c r="I30" s="32">
        <v>-1351</v>
      </c>
      <c r="J30" s="4"/>
      <c r="K30" s="31">
        <v>0</v>
      </c>
      <c r="L30" s="4"/>
      <c r="M30" s="32">
        <v>0</v>
      </c>
    </row>
    <row r="31" spans="1:13" ht="6" customHeight="1">
      <c r="A31" s="62"/>
      <c r="B31" s="62"/>
      <c r="C31" s="62"/>
      <c r="D31" s="62"/>
      <c r="F31" s="4"/>
      <c r="G31" s="28"/>
      <c r="H31" s="4"/>
      <c r="I31" s="29"/>
      <c r="J31" s="4"/>
      <c r="K31" s="28"/>
      <c r="L31" s="4"/>
      <c r="M31" s="29"/>
    </row>
    <row r="32" spans="1:13" ht="18.95" customHeight="1">
      <c r="A32" s="63" t="s">
        <v>106</v>
      </c>
      <c r="B32" s="62"/>
      <c r="C32" s="62"/>
      <c r="D32" s="62"/>
      <c r="F32" s="4"/>
      <c r="G32" s="28"/>
      <c r="H32" s="4"/>
      <c r="I32" s="29"/>
      <c r="J32" s="4"/>
      <c r="K32" s="28"/>
      <c r="L32" s="4"/>
      <c r="M32" s="29"/>
    </row>
    <row r="33" spans="1:13" ht="18.95" customHeight="1">
      <c r="A33" s="66"/>
      <c r="B33" s="61" t="s">
        <v>107</v>
      </c>
      <c r="C33" s="62"/>
      <c r="D33" s="62"/>
      <c r="E33" s="4"/>
      <c r="F33" s="4"/>
      <c r="G33" s="31">
        <f>SUM(G29:G30)</f>
        <v>-5863</v>
      </c>
      <c r="H33" s="4"/>
      <c r="I33" s="32">
        <f>SUM(I29:I30)</f>
        <v>-1351</v>
      </c>
      <c r="J33" s="4"/>
      <c r="K33" s="31">
        <f>K30</f>
        <v>0</v>
      </c>
      <c r="L33" s="4"/>
      <c r="M33" s="32">
        <f>M30</f>
        <v>0</v>
      </c>
    </row>
    <row r="34" spans="1:13" ht="6" customHeight="1">
      <c r="A34" s="62"/>
      <c r="B34" s="62"/>
      <c r="C34" s="62"/>
      <c r="D34" s="62"/>
      <c r="E34" s="4"/>
      <c r="F34" s="4"/>
      <c r="G34" s="28"/>
      <c r="H34" s="4"/>
      <c r="I34" s="29"/>
      <c r="J34" s="4"/>
      <c r="K34" s="28"/>
      <c r="L34" s="4"/>
      <c r="M34" s="29"/>
    </row>
    <row r="35" spans="1:13" ht="18.95" customHeight="1">
      <c r="A35" s="63" t="s">
        <v>108</v>
      </c>
      <c r="B35" s="62"/>
      <c r="C35" s="62"/>
      <c r="D35" s="62"/>
      <c r="E35" s="3"/>
      <c r="F35" s="4"/>
      <c r="G35" s="31">
        <f>G33+G24</f>
        <v>111587</v>
      </c>
      <c r="H35" s="4"/>
      <c r="I35" s="32">
        <f>I33+I24</f>
        <v>163578</v>
      </c>
      <c r="J35" s="4"/>
      <c r="K35" s="31">
        <f>K33+K24</f>
        <v>114463</v>
      </c>
      <c r="L35" s="4"/>
      <c r="M35" s="32">
        <f>M33+M24</f>
        <v>148566</v>
      </c>
    </row>
    <row r="36" spans="1:13" ht="12" customHeight="1">
      <c r="A36" s="61"/>
      <c r="B36" s="62"/>
      <c r="C36" s="62"/>
      <c r="D36" s="62"/>
      <c r="E36" s="3"/>
      <c r="F36" s="4"/>
      <c r="G36" s="28"/>
      <c r="H36" s="4"/>
      <c r="I36" s="29"/>
      <c r="J36" s="4"/>
      <c r="K36" s="28"/>
      <c r="L36" s="4"/>
      <c r="M36" s="29"/>
    </row>
    <row r="37" spans="1:13" ht="18.95" customHeight="1">
      <c r="A37" s="63" t="s">
        <v>109</v>
      </c>
      <c r="B37" s="63"/>
      <c r="C37" s="62"/>
      <c r="D37" s="62"/>
      <c r="E37" s="3"/>
      <c r="F37" s="4"/>
      <c r="G37" s="28"/>
      <c r="H37" s="4"/>
      <c r="I37" s="29"/>
      <c r="J37" s="4"/>
      <c r="K37" s="28"/>
      <c r="L37" s="4"/>
      <c r="M37" s="29"/>
    </row>
    <row r="38" spans="1:13" ht="18.95" customHeight="1">
      <c r="A38" s="62" t="s">
        <v>110</v>
      </c>
      <c r="B38" s="62"/>
      <c r="C38" s="62"/>
      <c r="D38" s="62"/>
      <c r="E38" s="3"/>
      <c r="F38" s="4"/>
      <c r="G38" s="138">
        <v>117918</v>
      </c>
      <c r="H38" s="4"/>
      <c r="I38" s="29">
        <v>164841</v>
      </c>
      <c r="J38" s="4"/>
      <c r="K38" s="28">
        <v>114463</v>
      </c>
      <c r="L38" s="4"/>
      <c r="M38" s="29">
        <v>148566</v>
      </c>
    </row>
    <row r="39" spans="1:13" ht="18.95" customHeight="1">
      <c r="A39" s="62" t="s">
        <v>79</v>
      </c>
      <c r="B39" s="63"/>
      <c r="C39" s="62"/>
      <c r="D39" s="62"/>
      <c r="E39" s="77"/>
      <c r="F39" s="4"/>
      <c r="G39" s="31">
        <v>-468</v>
      </c>
      <c r="H39" s="4"/>
      <c r="I39" s="32">
        <v>88</v>
      </c>
      <c r="J39" s="4"/>
      <c r="K39" s="31">
        <v>0</v>
      </c>
      <c r="L39" s="4"/>
      <c r="M39" s="32">
        <v>0</v>
      </c>
    </row>
    <row r="40" spans="1:13" ht="6" customHeight="1">
      <c r="A40" s="72"/>
      <c r="B40" s="62"/>
      <c r="C40" s="62"/>
      <c r="D40" s="62"/>
      <c r="F40" s="4"/>
      <c r="G40" s="28"/>
      <c r="I40" s="29"/>
      <c r="K40" s="28"/>
      <c r="M40" s="29"/>
    </row>
    <row r="41" spans="1:13" ht="18.95" customHeight="1" thickBot="1">
      <c r="A41" s="62"/>
      <c r="B41" s="63"/>
      <c r="C41" s="62"/>
      <c r="D41" s="62"/>
      <c r="F41" s="4"/>
      <c r="G41" s="35">
        <f>SUM(G38:G39)</f>
        <v>117450</v>
      </c>
      <c r="H41" s="4"/>
      <c r="I41" s="36">
        <f>SUM(I38:I39)</f>
        <v>164929</v>
      </c>
      <c r="J41" s="4"/>
      <c r="K41" s="35">
        <f>SUM(K38:K39)</f>
        <v>114463</v>
      </c>
      <c r="L41" s="4"/>
      <c r="M41" s="36">
        <f>SUM(M38:M39)</f>
        <v>148566</v>
      </c>
    </row>
    <row r="42" spans="1:13" ht="12" customHeight="1" thickTop="1">
      <c r="A42" s="62"/>
      <c r="B42" s="63"/>
      <c r="C42" s="62"/>
      <c r="D42" s="62"/>
      <c r="F42" s="4"/>
      <c r="G42" s="28"/>
      <c r="H42" s="4"/>
      <c r="I42" s="29"/>
      <c r="J42" s="4"/>
      <c r="K42" s="28"/>
      <c r="L42" s="4"/>
      <c r="M42" s="29"/>
    </row>
    <row r="43" spans="1:13" ht="18.95" customHeight="1">
      <c r="A43" s="63" t="s">
        <v>111</v>
      </c>
      <c r="B43" s="63"/>
      <c r="C43" s="62"/>
      <c r="D43" s="62"/>
      <c r="F43" s="4"/>
      <c r="G43" s="28"/>
      <c r="H43" s="4"/>
      <c r="I43" s="29"/>
      <c r="J43" s="4"/>
      <c r="K43" s="28"/>
      <c r="L43" s="4"/>
      <c r="M43" s="29"/>
    </row>
    <row r="44" spans="1:13" ht="18.95" customHeight="1">
      <c r="A44" s="62" t="s">
        <v>110</v>
      </c>
      <c r="B44" s="62"/>
      <c r="C44" s="62"/>
      <c r="D44" s="62"/>
      <c r="F44" s="20"/>
      <c r="G44" s="28">
        <v>113227</v>
      </c>
      <c r="H44" s="4"/>
      <c r="I44" s="29">
        <v>163761</v>
      </c>
      <c r="J44" s="4"/>
      <c r="K44" s="28">
        <v>114463</v>
      </c>
      <c r="L44" s="4"/>
      <c r="M44" s="29">
        <v>148566</v>
      </c>
    </row>
    <row r="45" spans="1:13" ht="18.95" customHeight="1">
      <c r="A45" s="62" t="s">
        <v>79</v>
      </c>
      <c r="B45" s="62"/>
      <c r="C45" s="62"/>
      <c r="E45" s="25"/>
      <c r="F45" s="4"/>
      <c r="G45" s="31">
        <v>-1640</v>
      </c>
      <c r="H45" s="4"/>
      <c r="I45" s="32">
        <v>-183</v>
      </c>
      <c r="J45" s="4"/>
      <c r="K45" s="31">
        <v>0</v>
      </c>
      <c r="L45" s="4"/>
      <c r="M45" s="32">
        <v>0</v>
      </c>
    </row>
    <row r="46" spans="1:13" ht="6" customHeight="1">
      <c r="A46" s="72"/>
      <c r="B46" s="62"/>
      <c r="C46" s="62"/>
      <c r="D46" s="62"/>
      <c r="F46" s="4"/>
      <c r="G46" s="28"/>
      <c r="I46" s="29"/>
      <c r="K46" s="28"/>
      <c r="M46" s="29"/>
    </row>
    <row r="47" spans="1:13" ht="18.95" customHeight="1" thickBot="1">
      <c r="A47" s="62"/>
      <c r="B47" s="62"/>
      <c r="C47" s="62"/>
      <c r="D47" s="78"/>
      <c r="E47" s="25"/>
      <c r="F47" s="4"/>
      <c r="G47" s="35">
        <f>G35</f>
        <v>111587</v>
      </c>
      <c r="H47" s="4"/>
      <c r="I47" s="36">
        <f>I35</f>
        <v>163578</v>
      </c>
      <c r="J47" s="4"/>
      <c r="K47" s="35">
        <f>SUM(K44:K45)</f>
        <v>114463</v>
      </c>
      <c r="L47" s="4"/>
      <c r="M47" s="36">
        <f>SUM(M44:M45)</f>
        <v>148566</v>
      </c>
    </row>
    <row r="48" spans="1:13" ht="12" customHeight="1" thickTop="1">
      <c r="A48" s="62"/>
      <c r="B48" s="62"/>
      <c r="C48" s="62"/>
      <c r="D48" s="78"/>
      <c r="E48" s="25"/>
      <c r="F48" s="4"/>
      <c r="G48" s="128"/>
      <c r="H48" s="4"/>
      <c r="I48" s="134"/>
      <c r="J48" s="4"/>
      <c r="K48" s="44"/>
      <c r="L48" s="4"/>
      <c r="M48" s="14"/>
    </row>
    <row r="49" spans="1:13" ht="18.95" customHeight="1">
      <c r="A49" s="63" t="s">
        <v>112</v>
      </c>
      <c r="B49" s="63"/>
      <c r="C49" s="63"/>
      <c r="D49" s="63"/>
      <c r="E49" s="68">
        <v>13</v>
      </c>
      <c r="F49" s="4"/>
      <c r="G49" s="128"/>
      <c r="H49" s="4"/>
      <c r="I49" s="134"/>
      <c r="J49" s="4"/>
      <c r="K49" s="44"/>
      <c r="L49" s="4"/>
      <c r="M49" s="14"/>
    </row>
    <row r="50" spans="1:13" ht="18.95" customHeight="1">
      <c r="A50" s="62" t="s">
        <v>113</v>
      </c>
      <c r="B50" s="66"/>
      <c r="C50" s="62"/>
      <c r="D50" s="62"/>
      <c r="F50" s="4"/>
      <c r="G50" s="79">
        <v>0.23</v>
      </c>
      <c r="H50" s="4"/>
      <c r="I50" s="80">
        <v>0.32</v>
      </c>
      <c r="J50" s="129"/>
      <c r="K50" s="130">
        <v>0.22</v>
      </c>
      <c r="L50" s="129"/>
      <c r="M50" s="135">
        <v>0.28999999999999998</v>
      </c>
    </row>
    <row r="51" spans="1:13" ht="18.95" customHeight="1">
      <c r="A51" s="62" t="s">
        <v>114</v>
      </c>
      <c r="B51" s="66"/>
      <c r="C51" s="62"/>
      <c r="D51" s="62"/>
      <c r="F51" s="4"/>
      <c r="G51" s="79">
        <v>0.23</v>
      </c>
      <c r="H51" s="4"/>
      <c r="I51" s="80">
        <v>0.32</v>
      </c>
      <c r="J51" s="129"/>
      <c r="K51" s="130">
        <v>0.22</v>
      </c>
      <c r="L51" s="129"/>
      <c r="M51" s="135">
        <v>0.28999999999999998</v>
      </c>
    </row>
    <row r="52" spans="1:13" ht="18" customHeight="1">
      <c r="A52" s="62"/>
      <c r="B52" s="66"/>
      <c r="C52" s="62"/>
      <c r="D52" s="62"/>
      <c r="F52" s="4"/>
      <c r="G52" s="80"/>
      <c r="H52" s="4"/>
      <c r="I52" s="80"/>
      <c r="J52" s="129"/>
      <c r="K52" s="135"/>
      <c r="L52" s="129"/>
      <c r="M52" s="135"/>
    </row>
    <row r="53" spans="1:13" ht="21.75" customHeight="1">
      <c r="A53" s="81" t="s">
        <v>37</v>
      </c>
      <c r="B53" s="65"/>
      <c r="C53" s="65"/>
      <c r="D53" s="65"/>
      <c r="E53" s="81"/>
      <c r="F53" s="11"/>
      <c r="G53" s="32"/>
      <c r="H53" s="11"/>
      <c r="I53" s="32"/>
      <c r="J53" s="11"/>
      <c r="K53" s="32"/>
      <c r="L53" s="11"/>
      <c r="M53" s="32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687FD-DF6E-4CA8-967C-42FBC4FE8C4A}">
  <dimension ref="A1:M56"/>
  <sheetViews>
    <sheetView zoomScale="115" zoomScaleNormal="115" zoomScaleSheetLayoutView="80" zoomScalePageLayoutView="72" workbookViewId="0">
      <selection activeCell="D7" sqref="D7"/>
    </sheetView>
  </sheetViews>
  <sheetFormatPr defaultColWidth="8.7109375" defaultRowHeight="18" customHeight="1"/>
  <cols>
    <col min="1" max="3" width="1.7109375" style="67" customWidth="1"/>
    <col min="4" max="4" width="33.42578125" style="67" customWidth="1"/>
    <col min="5" max="5" width="7.7109375" style="66" customWidth="1"/>
    <col min="6" max="6" width="0.7109375" style="67" customWidth="1"/>
    <col min="7" max="7" width="12.28515625" style="73" customWidth="1"/>
    <col min="8" max="8" width="0.7109375" style="67" customWidth="1"/>
    <col min="9" max="9" width="12.28515625" style="73" customWidth="1"/>
    <col min="10" max="10" width="0.7109375" style="67" customWidth="1"/>
    <col min="11" max="11" width="12.28515625" style="73" customWidth="1"/>
    <col min="12" max="12" width="0.7109375" style="67" customWidth="1"/>
    <col min="13" max="13" width="12.28515625" style="73" customWidth="1"/>
    <col min="14" max="14" width="8.7109375" style="66" customWidth="1"/>
    <col min="15" max="16384" width="8.7109375" style="66"/>
  </cols>
  <sheetData>
    <row r="1" spans="1:13" s="67" customFormat="1" ht="21" customHeight="1">
      <c r="A1" s="61" t="s">
        <v>82</v>
      </c>
      <c r="B1" s="62"/>
      <c r="C1" s="62"/>
      <c r="D1" s="62"/>
      <c r="E1" s="3"/>
      <c r="F1" s="4"/>
      <c r="G1" s="5"/>
      <c r="H1" s="4"/>
      <c r="I1" s="5"/>
      <c r="J1" s="4"/>
      <c r="K1" s="5"/>
      <c r="L1" s="4"/>
      <c r="M1" s="5"/>
    </row>
    <row r="2" spans="1:13" s="67" customFormat="1" ht="21" customHeight="1">
      <c r="A2" s="63" t="s">
        <v>83</v>
      </c>
      <c r="B2" s="63"/>
      <c r="C2" s="62"/>
      <c r="D2" s="62"/>
      <c r="E2" s="3"/>
      <c r="F2" s="4"/>
      <c r="G2" s="5"/>
      <c r="H2" s="4"/>
      <c r="I2" s="5"/>
      <c r="J2" s="4"/>
      <c r="K2" s="5"/>
      <c r="L2" s="4"/>
      <c r="M2" s="5"/>
    </row>
    <row r="3" spans="1:13" s="67" customFormat="1" ht="21" customHeight="1">
      <c r="A3" s="64" t="s">
        <v>115</v>
      </c>
      <c r="B3" s="65"/>
      <c r="C3" s="65"/>
      <c r="D3" s="65"/>
      <c r="E3" s="10"/>
      <c r="F3" s="11"/>
      <c r="G3" s="12"/>
      <c r="H3" s="11"/>
      <c r="I3" s="12"/>
      <c r="J3" s="11"/>
      <c r="K3" s="12"/>
      <c r="L3" s="11"/>
      <c r="M3" s="12"/>
    </row>
    <row r="4" spans="1:13" s="67" customFormat="1" ht="10.5" customHeight="1">
      <c r="A4" s="63"/>
      <c r="B4" s="62"/>
      <c r="C4" s="62"/>
      <c r="D4" s="62"/>
      <c r="E4" s="3"/>
      <c r="F4" s="4"/>
      <c r="G4" s="14"/>
      <c r="H4" s="4"/>
      <c r="I4" s="14"/>
      <c r="J4" s="4"/>
      <c r="K4" s="14"/>
      <c r="L4" s="4"/>
      <c r="M4" s="14"/>
    </row>
    <row r="5" spans="1:13" ht="18.95" customHeight="1">
      <c r="A5" s="63"/>
      <c r="B5" s="62"/>
      <c r="C5" s="62"/>
      <c r="D5" s="62"/>
      <c r="F5" s="4"/>
      <c r="G5" s="145" t="s">
        <v>3</v>
      </c>
      <c r="H5" s="145"/>
      <c r="I5" s="145"/>
      <c r="J5" s="4"/>
      <c r="K5" s="145" t="s">
        <v>4</v>
      </c>
      <c r="L5" s="145"/>
      <c r="M5" s="145"/>
    </row>
    <row r="6" spans="1:13" ht="18.95" customHeight="1">
      <c r="A6" s="63"/>
      <c r="B6" s="62"/>
      <c r="C6" s="62"/>
      <c r="D6" s="62"/>
      <c r="F6" s="20"/>
      <c r="G6" s="17" t="s">
        <v>9</v>
      </c>
      <c r="H6" s="20"/>
      <c r="I6" s="17" t="s">
        <v>10</v>
      </c>
      <c r="J6" s="20"/>
      <c r="K6" s="17" t="s">
        <v>9</v>
      </c>
      <c r="L6" s="20"/>
      <c r="M6" s="17" t="s">
        <v>10</v>
      </c>
    </row>
    <row r="7" spans="1:13" ht="18.95" customHeight="1">
      <c r="A7" s="63"/>
      <c r="B7" s="62"/>
      <c r="C7" s="62"/>
      <c r="E7" s="22" t="s">
        <v>11</v>
      </c>
      <c r="F7" s="4"/>
      <c r="G7" s="23" t="s">
        <v>12</v>
      </c>
      <c r="H7" s="20"/>
      <c r="I7" s="23" t="s">
        <v>12</v>
      </c>
      <c r="J7" s="20"/>
      <c r="K7" s="23" t="s">
        <v>12</v>
      </c>
      <c r="L7" s="20"/>
      <c r="M7" s="23" t="s">
        <v>12</v>
      </c>
    </row>
    <row r="8" spans="1:13" ht="5.0999999999999996" customHeight="1">
      <c r="A8" s="63"/>
      <c r="B8" s="62"/>
      <c r="C8" s="62"/>
      <c r="E8" s="25"/>
      <c r="F8" s="4"/>
      <c r="G8" s="26"/>
      <c r="H8" s="4"/>
      <c r="I8" s="5"/>
      <c r="J8" s="4"/>
      <c r="K8" s="26"/>
      <c r="L8" s="4"/>
      <c r="M8" s="5"/>
    </row>
    <row r="9" spans="1:13" ht="18.95" customHeight="1">
      <c r="A9" s="62" t="s">
        <v>85</v>
      </c>
      <c r="B9" s="62"/>
      <c r="C9" s="62"/>
      <c r="D9" s="62"/>
      <c r="E9" s="68">
        <v>4</v>
      </c>
      <c r="F9" s="4"/>
      <c r="G9" s="28">
        <v>4512261</v>
      </c>
      <c r="H9" s="69"/>
      <c r="I9" s="29">
        <v>4562131</v>
      </c>
      <c r="J9" s="69"/>
      <c r="K9" s="28">
        <v>4204954</v>
      </c>
      <c r="L9" s="69"/>
      <c r="M9" s="29">
        <v>4244299</v>
      </c>
    </row>
    <row r="10" spans="1:13" ht="18.95" customHeight="1">
      <c r="A10" s="62" t="s">
        <v>86</v>
      </c>
      <c r="B10" s="62"/>
      <c r="C10" s="62"/>
      <c r="D10" s="62"/>
      <c r="F10" s="4"/>
      <c r="G10" s="31">
        <v>-1978610</v>
      </c>
      <c r="H10" s="69"/>
      <c r="I10" s="32">
        <v>-1993118</v>
      </c>
      <c r="J10" s="69"/>
      <c r="K10" s="31">
        <v>-1902875</v>
      </c>
      <c r="L10" s="69"/>
      <c r="M10" s="32">
        <v>-1909617</v>
      </c>
    </row>
    <row r="11" spans="1:13" s="70" customFormat="1" ht="3" customHeight="1">
      <c r="B11" s="63"/>
      <c r="C11" s="63"/>
      <c r="D11" s="63"/>
      <c r="F11" s="20"/>
      <c r="G11" s="71"/>
      <c r="H11" s="20"/>
      <c r="I11" s="17"/>
      <c r="J11" s="20"/>
      <c r="K11" s="71"/>
      <c r="L11" s="20"/>
      <c r="M11" s="17"/>
    </row>
    <row r="12" spans="1:13" ht="18.95" customHeight="1">
      <c r="A12" s="63" t="s">
        <v>87</v>
      </c>
      <c r="B12" s="62"/>
      <c r="C12" s="62"/>
      <c r="D12" s="62"/>
      <c r="F12" s="4"/>
      <c r="G12" s="28">
        <f>SUM(G9:G11)</f>
        <v>2533651</v>
      </c>
      <c r="H12" s="4"/>
      <c r="I12" s="29">
        <f>SUM(I9:I11)</f>
        <v>2569013</v>
      </c>
      <c r="J12" s="4"/>
      <c r="K12" s="28">
        <f>SUM(K9:K11)</f>
        <v>2302079</v>
      </c>
      <c r="L12" s="4"/>
      <c r="M12" s="29">
        <f>SUM(M9:M11)</f>
        <v>2334682</v>
      </c>
    </row>
    <row r="13" spans="1:13" ht="18.95" customHeight="1">
      <c r="A13" s="62" t="s">
        <v>88</v>
      </c>
      <c r="B13" s="62"/>
      <c r="C13" s="62"/>
      <c r="D13" s="62"/>
      <c r="F13" s="4"/>
      <c r="G13" s="28">
        <v>46373</v>
      </c>
      <c r="H13" s="69"/>
      <c r="I13" s="29">
        <v>50362</v>
      </c>
      <c r="J13" s="69"/>
      <c r="K13" s="28">
        <v>84462</v>
      </c>
      <c r="L13" s="69"/>
      <c r="M13" s="29">
        <v>99390</v>
      </c>
    </row>
    <row r="14" spans="1:13" ht="18.95" customHeight="1">
      <c r="A14" s="62" t="s">
        <v>89</v>
      </c>
      <c r="B14" s="62"/>
      <c r="C14" s="62"/>
      <c r="D14" s="62"/>
      <c r="F14" s="4"/>
      <c r="G14" s="28">
        <v>-1876983</v>
      </c>
      <c r="H14" s="69"/>
      <c r="I14" s="29">
        <v>-1847575</v>
      </c>
      <c r="J14" s="69"/>
      <c r="K14" s="28">
        <v>-1696699</v>
      </c>
      <c r="L14" s="69"/>
      <c r="M14" s="29">
        <v>-1665994</v>
      </c>
    </row>
    <row r="15" spans="1:13" ht="18.95" customHeight="1">
      <c r="A15" s="62" t="s">
        <v>90</v>
      </c>
      <c r="B15" s="62"/>
      <c r="C15" s="62"/>
      <c r="D15" s="62"/>
      <c r="F15" s="4"/>
      <c r="G15" s="28">
        <v>-337151</v>
      </c>
      <c r="H15" s="69"/>
      <c r="I15" s="29">
        <v>-317741</v>
      </c>
      <c r="J15" s="69"/>
      <c r="K15" s="28">
        <v>-337131</v>
      </c>
      <c r="L15" s="69"/>
      <c r="M15" s="29">
        <v>-311777</v>
      </c>
    </row>
    <row r="16" spans="1:13" ht="18.95" customHeight="1">
      <c r="A16" s="62" t="s">
        <v>91</v>
      </c>
      <c r="B16" s="62"/>
      <c r="C16" s="62"/>
      <c r="D16" s="62"/>
      <c r="F16" s="4"/>
      <c r="G16" s="28">
        <v>-2418</v>
      </c>
      <c r="H16" s="69"/>
      <c r="I16" s="29">
        <v>10812</v>
      </c>
      <c r="J16" s="69"/>
      <c r="K16" s="28">
        <v>-1448</v>
      </c>
      <c r="L16" s="69"/>
      <c r="M16" s="29">
        <v>7610</v>
      </c>
    </row>
    <row r="17" spans="1:13" ht="18.95" customHeight="1">
      <c r="A17" s="72" t="s">
        <v>92</v>
      </c>
      <c r="B17" s="62"/>
      <c r="C17" s="62"/>
      <c r="D17" s="62"/>
      <c r="F17" s="4"/>
      <c r="G17" s="28">
        <v>-38397</v>
      </c>
      <c r="H17" s="73"/>
      <c r="I17" s="29">
        <v>-48571</v>
      </c>
      <c r="J17" s="73"/>
      <c r="K17" s="28">
        <v>-33557</v>
      </c>
      <c r="L17" s="73"/>
      <c r="M17" s="29">
        <v>-42566</v>
      </c>
    </row>
    <row r="18" spans="1:13" ht="18.95" customHeight="1">
      <c r="A18" s="62" t="s">
        <v>93</v>
      </c>
      <c r="B18" s="62"/>
      <c r="C18" s="62"/>
      <c r="D18" s="62"/>
      <c r="E18" s="68"/>
      <c r="F18" s="4"/>
      <c r="G18" s="28"/>
      <c r="H18" s="69"/>
      <c r="I18" s="29"/>
      <c r="J18" s="69"/>
      <c r="K18" s="28"/>
      <c r="L18" s="69"/>
      <c r="M18" s="29"/>
    </row>
    <row r="19" spans="1:13" ht="18.95" customHeight="1">
      <c r="A19" s="66"/>
      <c r="B19" s="62" t="s">
        <v>94</v>
      </c>
      <c r="C19" s="62"/>
      <c r="D19" s="62"/>
      <c r="E19" s="68">
        <v>7</v>
      </c>
      <c r="F19" s="4"/>
      <c r="G19" s="31">
        <v>26123</v>
      </c>
      <c r="H19" s="73"/>
      <c r="I19" s="32">
        <v>20066</v>
      </c>
      <c r="J19" s="73"/>
      <c r="K19" s="31">
        <v>0</v>
      </c>
      <c r="L19" s="73"/>
      <c r="M19" s="32">
        <v>0</v>
      </c>
    </row>
    <row r="20" spans="1:13" ht="3" customHeight="1">
      <c r="A20" s="72"/>
      <c r="B20" s="62"/>
      <c r="C20" s="62"/>
      <c r="D20" s="62"/>
      <c r="F20" s="4"/>
      <c r="G20" s="28"/>
      <c r="I20" s="29"/>
      <c r="K20" s="28"/>
      <c r="M20" s="29"/>
    </row>
    <row r="21" spans="1:13" ht="18.95" customHeight="1">
      <c r="A21" s="74" t="s">
        <v>95</v>
      </c>
      <c r="B21" s="62"/>
      <c r="C21" s="62"/>
      <c r="D21" s="62"/>
      <c r="F21" s="4"/>
      <c r="G21" s="28">
        <f>SUM(G12:G19)</f>
        <v>351198</v>
      </c>
      <c r="I21" s="29">
        <f>SUM(I12:I19)</f>
        <v>436366</v>
      </c>
      <c r="K21" s="28">
        <f>SUM(K12:K19)</f>
        <v>317706</v>
      </c>
      <c r="M21" s="29">
        <f>SUM(M12:M19)</f>
        <v>421345</v>
      </c>
    </row>
    <row r="22" spans="1:13" ht="18.95" customHeight="1">
      <c r="A22" s="62" t="s">
        <v>96</v>
      </c>
      <c r="B22" s="62"/>
      <c r="C22" s="62"/>
      <c r="D22" s="62"/>
      <c r="E22" s="68">
        <v>12</v>
      </c>
      <c r="F22" s="4"/>
      <c r="G22" s="31">
        <v>-51623</v>
      </c>
      <c r="H22" s="4"/>
      <c r="I22" s="32">
        <v>-76094</v>
      </c>
      <c r="J22" s="4"/>
      <c r="K22" s="31">
        <v>-49799</v>
      </c>
      <c r="L22" s="4"/>
      <c r="M22" s="32">
        <v>-71054</v>
      </c>
    </row>
    <row r="23" spans="1:13" ht="3" customHeight="1">
      <c r="A23" s="72"/>
      <c r="B23" s="62"/>
      <c r="C23" s="62"/>
      <c r="D23" s="62"/>
      <c r="F23" s="4"/>
      <c r="G23" s="28"/>
      <c r="I23" s="29"/>
      <c r="K23" s="28"/>
      <c r="M23" s="29"/>
    </row>
    <row r="24" spans="1:13" ht="18.95" customHeight="1">
      <c r="A24" s="74" t="s">
        <v>97</v>
      </c>
      <c r="B24" s="62"/>
      <c r="C24" s="62"/>
      <c r="D24" s="62"/>
      <c r="F24" s="4"/>
      <c r="G24" s="31">
        <f>SUM(G21:G22)</f>
        <v>299575</v>
      </c>
      <c r="H24" s="4"/>
      <c r="I24" s="32">
        <f>SUM(I21:I22)</f>
        <v>360272</v>
      </c>
      <c r="J24" s="4"/>
      <c r="K24" s="31">
        <f>SUM(K21:K22)</f>
        <v>267907</v>
      </c>
      <c r="L24" s="4"/>
      <c r="M24" s="32">
        <f>SUM(M21:M22)</f>
        <v>350291</v>
      </c>
    </row>
    <row r="25" spans="1:13" ht="6" customHeight="1">
      <c r="A25" s="62"/>
      <c r="B25" s="62"/>
      <c r="C25" s="62"/>
      <c r="D25" s="62"/>
      <c r="F25" s="4"/>
      <c r="G25" s="28"/>
      <c r="H25" s="4"/>
      <c r="I25" s="29"/>
      <c r="J25" s="4"/>
      <c r="K25" s="28"/>
      <c r="L25" s="4"/>
      <c r="M25" s="29"/>
    </row>
    <row r="26" spans="1:13" ht="18.95" customHeight="1">
      <c r="A26" s="63" t="s">
        <v>98</v>
      </c>
      <c r="B26" s="62"/>
      <c r="C26" s="62"/>
      <c r="D26" s="62"/>
      <c r="F26" s="4"/>
      <c r="G26" s="28"/>
      <c r="H26" s="4"/>
      <c r="I26" s="29"/>
      <c r="J26" s="4"/>
      <c r="K26" s="28"/>
      <c r="L26" s="4"/>
      <c r="M26" s="29"/>
    </row>
    <row r="27" spans="1:13" ht="18.95" customHeight="1">
      <c r="A27" s="62" t="s">
        <v>99</v>
      </c>
      <c r="C27" s="75"/>
      <c r="D27" s="75"/>
      <c r="F27" s="4"/>
      <c r="G27" s="28"/>
      <c r="H27" s="4"/>
      <c r="I27" s="29"/>
      <c r="J27" s="4"/>
      <c r="K27" s="28"/>
      <c r="L27" s="4"/>
      <c r="M27" s="29"/>
    </row>
    <row r="28" spans="1:13" ht="18.95" customHeight="1">
      <c r="A28" s="62"/>
      <c r="B28" s="67" t="s">
        <v>100</v>
      </c>
      <c r="C28" s="75"/>
      <c r="D28" s="75"/>
      <c r="F28" s="4"/>
      <c r="G28" s="28"/>
      <c r="H28" s="4"/>
      <c r="I28" s="29"/>
      <c r="J28" s="4"/>
      <c r="K28" s="28"/>
      <c r="L28" s="4"/>
      <c r="M28" s="29"/>
    </row>
    <row r="29" spans="1:13" ht="18.95" customHeight="1">
      <c r="A29" s="62"/>
      <c r="B29" s="62"/>
      <c r="C29" s="62" t="s">
        <v>101</v>
      </c>
      <c r="D29" s="62"/>
      <c r="E29" s="68"/>
      <c r="F29" s="4"/>
      <c r="G29" s="28"/>
      <c r="H29" s="4"/>
      <c r="I29" s="29"/>
      <c r="J29" s="4"/>
      <c r="K29" s="28"/>
      <c r="L29" s="4"/>
      <c r="M29" s="29"/>
    </row>
    <row r="30" spans="1:13" ht="18.95" customHeight="1">
      <c r="A30" s="66"/>
      <c r="B30" s="66"/>
      <c r="C30" s="76" t="s">
        <v>102</v>
      </c>
      <c r="D30" s="62"/>
      <c r="E30" s="68"/>
      <c r="F30" s="4"/>
      <c r="G30" s="28">
        <v>0</v>
      </c>
      <c r="H30" s="4"/>
      <c r="I30" s="29">
        <v>13625</v>
      </c>
      <c r="J30" s="4"/>
      <c r="K30" s="28">
        <v>0</v>
      </c>
      <c r="L30" s="4"/>
      <c r="M30" s="29">
        <v>11889</v>
      </c>
    </row>
    <row r="31" spans="1:13" ht="18.95" customHeight="1">
      <c r="A31" s="62" t="s">
        <v>217</v>
      </c>
      <c r="C31" s="75"/>
      <c r="D31" s="75"/>
      <c r="E31" s="68"/>
      <c r="F31" s="4"/>
      <c r="G31" s="28"/>
      <c r="H31" s="4"/>
      <c r="I31" s="29"/>
      <c r="J31" s="4"/>
      <c r="K31" s="28"/>
      <c r="L31" s="4"/>
      <c r="M31" s="29"/>
    </row>
    <row r="32" spans="1:13" ht="18.95" customHeight="1">
      <c r="A32" s="62"/>
      <c r="B32" s="67" t="s">
        <v>100</v>
      </c>
      <c r="C32" s="75"/>
      <c r="D32" s="75"/>
      <c r="E32" s="68"/>
      <c r="F32" s="4"/>
      <c r="G32" s="28"/>
      <c r="H32" s="4"/>
      <c r="I32" s="29"/>
      <c r="J32" s="4"/>
      <c r="K32" s="28"/>
      <c r="L32" s="4"/>
      <c r="M32" s="29"/>
    </row>
    <row r="33" spans="1:13" ht="18.95" customHeight="1">
      <c r="A33" s="62"/>
      <c r="C33" s="62" t="s">
        <v>104</v>
      </c>
      <c r="D33" s="62"/>
      <c r="F33" s="4"/>
      <c r="G33" s="28"/>
      <c r="H33" s="4"/>
      <c r="I33" s="29"/>
      <c r="J33" s="4"/>
      <c r="K33" s="28"/>
      <c r="L33" s="4"/>
      <c r="M33" s="29"/>
    </row>
    <row r="34" spans="1:13" ht="18.95" customHeight="1">
      <c r="A34" s="62"/>
      <c r="B34" s="76"/>
      <c r="C34" s="66"/>
      <c r="D34" s="62" t="s">
        <v>105</v>
      </c>
      <c r="F34" s="4"/>
      <c r="G34" s="31">
        <v>-7956</v>
      </c>
      <c r="H34" s="4"/>
      <c r="I34" s="32">
        <v>1637</v>
      </c>
      <c r="J34" s="4"/>
      <c r="K34" s="31">
        <v>0</v>
      </c>
      <c r="L34" s="4"/>
      <c r="M34" s="32">
        <v>0</v>
      </c>
    </row>
    <row r="35" spans="1:13" ht="3" customHeight="1">
      <c r="A35" s="62"/>
      <c r="B35" s="62"/>
      <c r="C35" s="62"/>
      <c r="D35" s="62"/>
      <c r="F35" s="4"/>
      <c r="G35" s="28"/>
      <c r="H35" s="4"/>
      <c r="I35" s="29"/>
      <c r="J35" s="4"/>
      <c r="K35" s="28"/>
      <c r="L35" s="4"/>
      <c r="M35" s="29"/>
    </row>
    <row r="36" spans="1:13" ht="18.95" customHeight="1">
      <c r="A36" s="63" t="s">
        <v>106</v>
      </c>
      <c r="B36" s="62"/>
      <c r="C36" s="62"/>
      <c r="D36" s="62"/>
      <c r="F36" s="4"/>
      <c r="G36" s="28"/>
      <c r="H36" s="4"/>
      <c r="I36" s="29"/>
      <c r="J36" s="4"/>
      <c r="K36" s="28"/>
      <c r="L36" s="4"/>
      <c r="M36" s="29"/>
    </row>
    <row r="37" spans="1:13" ht="18.95" customHeight="1">
      <c r="A37" s="66"/>
      <c r="B37" s="61" t="s">
        <v>107</v>
      </c>
      <c r="C37" s="62"/>
      <c r="D37" s="62"/>
      <c r="E37" s="4"/>
      <c r="F37" s="4"/>
      <c r="G37" s="31">
        <f>SUM(G29:G34)</f>
        <v>-7956</v>
      </c>
      <c r="H37" s="4"/>
      <c r="I37" s="32">
        <f>SUM(I29:I34)</f>
        <v>15262</v>
      </c>
      <c r="J37" s="4"/>
      <c r="K37" s="31">
        <f>SUM(K29:K34)</f>
        <v>0</v>
      </c>
      <c r="L37" s="4"/>
      <c r="M37" s="32">
        <f>SUM(M29:M34)</f>
        <v>11889</v>
      </c>
    </row>
    <row r="38" spans="1:13" ht="3" customHeight="1">
      <c r="A38" s="62"/>
      <c r="B38" s="62"/>
      <c r="C38" s="62"/>
      <c r="D38" s="62"/>
      <c r="E38" s="4"/>
      <c r="F38" s="4"/>
      <c r="G38" s="28"/>
      <c r="H38" s="4"/>
      <c r="I38" s="29"/>
      <c r="J38" s="4"/>
      <c r="K38" s="28"/>
      <c r="L38" s="4"/>
      <c r="M38" s="29"/>
    </row>
    <row r="39" spans="1:13" ht="18.95" customHeight="1">
      <c r="A39" s="63" t="s">
        <v>108</v>
      </c>
      <c r="B39" s="62"/>
      <c r="C39" s="62"/>
      <c r="D39" s="62"/>
      <c r="E39" s="3"/>
      <c r="F39" s="4"/>
      <c r="G39" s="31">
        <f>G37+G24</f>
        <v>291619</v>
      </c>
      <c r="H39" s="4"/>
      <c r="I39" s="32">
        <f>I37+I24</f>
        <v>375534</v>
      </c>
      <c r="J39" s="4"/>
      <c r="K39" s="31">
        <f>K37+K24</f>
        <v>267907</v>
      </c>
      <c r="L39" s="4"/>
      <c r="M39" s="32">
        <f>M37+M24</f>
        <v>362180</v>
      </c>
    </row>
    <row r="40" spans="1:13" ht="5.0999999999999996" customHeight="1">
      <c r="A40" s="61"/>
      <c r="B40" s="62"/>
      <c r="C40" s="62"/>
      <c r="D40" s="62"/>
      <c r="E40" s="3"/>
      <c r="F40" s="4"/>
      <c r="G40" s="28"/>
      <c r="H40" s="4"/>
      <c r="I40" s="29"/>
      <c r="J40" s="4"/>
      <c r="K40" s="28"/>
      <c r="L40" s="4"/>
      <c r="M40" s="29"/>
    </row>
    <row r="41" spans="1:13" ht="18.95" customHeight="1">
      <c r="A41" s="63" t="s">
        <v>109</v>
      </c>
      <c r="B41" s="63"/>
      <c r="C41" s="62"/>
      <c r="D41" s="62"/>
      <c r="E41" s="3"/>
      <c r="F41" s="4"/>
      <c r="G41" s="28"/>
      <c r="H41" s="4"/>
      <c r="I41" s="29"/>
      <c r="J41" s="4"/>
      <c r="K41" s="28"/>
      <c r="L41" s="4"/>
      <c r="M41" s="29"/>
    </row>
    <row r="42" spans="1:13" ht="18.95" customHeight="1">
      <c r="A42" s="62" t="s">
        <v>110</v>
      </c>
      <c r="B42" s="62"/>
      <c r="C42" s="62"/>
      <c r="D42" s="62"/>
      <c r="E42" s="3"/>
      <c r="F42" s="4"/>
      <c r="G42" s="28">
        <v>300350</v>
      </c>
      <c r="H42" s="4"/>
      <c r="I42" s="29">
        <v>358415</v>
      </c>
      <c r="J42" s="4"/>
      <c r="K42" s="28">
        <v>267907</v>
      </c>
      <c r="L42" s="4"/>
      <c r="M42" s="29">
        <v>350291</v>
      </c>
    </row>
    <row r="43" spans="1:13" ht="18.95" customHeight="1">
      <c r="A43" s="62" t="s">
        <v>79</v>
      </c>
      <c r="B43" s="63"/>
      <c r="C43" s="62"/>
      <c r="D43" s="62"/>
      <c r="E43" s="77"/>
      <c r="F43" s="4"/>
      <c r="G43" s="31">
        <v>-775</v>
      </c>
      <c r="H43" s="4"/>
      <c r="I43" s="32">
        <v>1857</v>
      </c>
      <c r="J43" s="4"/>
      <c r="K43" s="31">
        <v>0</v>
      </c>
      <c r="L43" s="4"/>
      <c r="M43" s="32">
        <v>0</v>
      </c>
    </row>
    <row r="44" spans="1:13" ht="3" customHeight="1">
      <c r="A44" s="72"/>
      <c r="B44" s="62"/>
      <c r="C44" s="62"/>
      <c r="D44" s="62"/>
      <c r="F44" s="4"/>
      <c r="G44" s="28"/>
      <c r="I44" s="29"/>
      <c r="K44" s="28"/>
      <c r="M44" s="29"/>
    </row>
    <row r="45" spans="1:13" ht="18.95" customHeight="1" thickBot="1">
      <c r="A45" s="62"/>
      <c r="B45" s="63"/>
      <c r="C45" s="62"/>
      <c r="D45" s="62"/>
      <c r="F45" s="4"/>
      <c r="G45" s="35">
        <f>SUM(G42:G43)</f>
        <v>299575</v>
      </c>
      <c r="H45" s="4"/>
      <c r="I45" s="36">
        <f>SUM(I42:I43)</f>
        <v>360272</v>
      </c>
      <c r="J45" s="4"/>
      <c r="K45" s="35">
        <f>SUM(K42:K43)</f>
        <v>267907</v>
      </c>
      <c r="L45" s="4"/>
      <c r="M45" s="36">
        <f>SUM(M42:M43)</f>
        <v>350291</v>
      </c>
    </row>
    <row r="46" spans="1:13" ht="5.0999999999999996" customHeight="1" thickTop="1">
      <c r="A46" s="63"/>
      <c r="B46" s="62"/>
      <c r="C46" s="62"/>
      <c r="D46" s="62"/>
      <c r="F46" s="4"/>
      <c r="G46" s="28"/>
      <c r="H46" s="4"/>
      <c r="I46" s="29"/>
      <c r="J46" s="4"/>
      <c r="K46" s="28"/>
      <c r="L46" s="4"/>
      <c r="M46" s="29"/>
    </row>
    <row r="47" spans="1:13" ht="18.95" customHeight="1">
      <c r="A47" s="63" t="s">
        <v>111</v>
      </c>
      <c r="B47" s="63"/>
      <c r="C47" s="62"/>
      <c r="D47" s="62"/>
      <c r="F47" s="4"/>
      <c r="G47" s="28"/>
      <c r="H47" s="4"/>
      <c r="I47" s="29"/>
      <c r="J47" s="4"/>
      <c r="K47" s="28"/>
      <c r="L47" s="4"/>
      <c r="M47" s="29"/>
    </row>
    <row r="48" spans="1:13" ht="18.95" customHeight="1">
      <c r="A48" s="62" t="s">
        <v>110</v>
      </c>
      <c r="B48" s="62"/>
      <c r="C48" s="62"/>
      <c r="D48" s="62"/>
      <c r="F48" s="20"/>
      <c r="G48" s="28">
        <v>293985</v>
      </c>
      <c r="H48" s="4"/>
      <c r="I48" s="29">
        <v>373349</v>
      </c>
      <c r="J48" s="4"/>
      <c r="K48" s="28">
        <v>267907</v>
      </c>
      <c r="L48" s="4"/>
      <c r="M48" s="29">
        <v>362180</v>
      </c>
    </row>
    <row r="49" spans="1:13" ht="18.95" customHeight="1">
      <c r="A49" s="62" t="s">
        <v>79</v>
      </c>
      <c r="B49" s="62"/>
      <c r="C49" s="62"/>
      <c r="E49" s="25"/>
      <c r="F49" s="4"/>
      <c r="G49" s="31">
        <v>-2366</v>
      </c>
      <c r="H49" s="4"/>
      <c r="I49" s="32">
        <v>2185</v>
      </c>
      <c r="J49" s="4"/>
      <c r="K49" s="31">
        <v>0</v>
      </c>
      <c r="L49" s="4"/>
      <c r="M49" s="32">
        <v>0</v>
      </c>
    </row>
    <row r="50" spans="1:13" ht="3" customHeight="1">
      <c r="A50" s="72"/>
      <c r="B50" s="62"/>
      <c r="C50" s="62"/>
      <c r="D50" s="62"/>
      <c r="F50" s="4"/>
      <c r="G50" s="28"/>
      <c r="I50" s="29"/>
      <c r="K50" s="28"/>
      <c r="M50" s="29"/>
    </row>
    <row r="51" spans="1:13" ht="18.95" customHeight="1" thickBot="1">
      <c r="A51" s="62"/>
      <c r="B51" s="62"/>
      <c r="C51" s="62"/>
      <c r="D51" s="78"/>
      <c r="E51" s="25"/>
      <c r="F51" s="4"/>
      <c r="G51" s="35">
        <f>SUM(G48:G49)</f>
        <v>291619</v>
      </c>
      <c r="H51" s="4"/>
      <c r="I51" s="36">
        <f>SUM(I48:I49)</f>
        <v>375534</v>
      </c>
      <c r="J51" s="4"/>
      <c r="K51" s="35">
        <f>SUM(K48:K49)</f>
        <v>267907</v>
      </c>
      <c r="L51" s="4"/>
      <c r="M51" s="36">
        <f>SUM(M48:M49)</f>
        <v>362180</v>
      </c>
    </row>
    <row r="52" spans="1:13" ht="18.95" customHeight="1" thickTop="1">
      <c r="A52" s="63" t="s">
        <v>112</v>
      </c>
      <c r="B52" s="63"/>
      <c r="C52" s="63"/>
      <c r="D52" s="63"/>
      <c r="E52" s="68">
        <v>13</v>
      </c>
      <c r="F52" s="4"/>
      <c r="G52" s="44"/>
      <c r="H52" s="4"/>
      <c r="I52" s="14"/>
      <c r="J52" s="4"/>
      <c r="K52" s="44"/>
      <c r="L52" s="4"/>
      <c r="M52" s="14"/>
    </row>
    <row r="53" spans="1:13" ht="18.95" customHeight="1">
      <c r="A53" s="62" t="s">
        <v>113</v>
      </c>
      <c r="B53" s="66"/>
      <c r="C53" s="62"/>
      <c r="D53" s="62"/>
      <c r="E53" s="68"/>
      <c r="F53" s="4"/>
      <c r="G53" s="79">
        <v>0.57999999999999996</v>
      </c>
      <c r="H53" s="80"/>
      <c r="I53" s="80">
        <v>0.7</v>
      </c>
      <c r="J53" s="80"/>
      <c r="K53" s="79">
        <v>0.52</v>
      </c>
      <c r="L53" s="80"/>
      <c r="M53" s="80">
        <v>0.68</v>
      </c>
    </row>
    <row r="54" spans="1:13" ht="18.95" customHeight="1">
      <c r="A54" s="62" t="s">
        <v>114</v>
      </c>
      <c r="B54" s="66"/>
      <c r="C54" s="62"/>
      <c r="D54" s="62"/>
      <c r="E54" s="68"/>
      <c r="F54" s="4"/>
      <c r="G54" s="79">
        <v>0.57999999999999996</v>
      </c>
      <c r="H54" s="80"/>
      <c r="I54" s="80">
        <v>0.7</v>
      </c>
      <c r="J54" s="80"/>
      <c r="K54" s="79">
        <v>0.52</v>
      </c>
      <c r="L54" s="80"/>
      <c r="M54" s="80">
        <v>0.68</v>
      </c>
    </row>
    <row r="55" spans="1:13" ht="7.5" customHeight="1">
      <c r="A55" s="62"/>
      <c r="B55" s="66"/>
      <c r="C55" s="62"/>
      <c r="D55" s="62"/>
      <c r="F55" s="4"/>
      <c r="G55" s="29"/>
      <c r="H55" s="4"/>
      <c r="I55" s="29"/>
      <c r="J55" s="4"/>
      <c r="K55" s="29"/>
      <c r="L55" s="4"/>
      <c r="M55" s="29"/>
    </row>
    <row r="56" spans="1:13" ht="21.95" customHeight="1">
      <c r="A56" s="81" t="s">
        <v>37</v>
      </c>
      <c r="B56" s="65"/>
      <c r="C56" s="65"/>
      <c r="D56" s="65"/>
      <c r="E56" s="81"/>
      <c r="F56" s="11"/>
      <c r="G56" s="32"/>
      <c r="H56" s="11"/>
      <c r="I56" s="32"/>
      <c r="J56" s="11"/>
      <c r="K56" s="32"/>
      <c r="L56" s="11"/>
      <c r="M56" s="32"/>
    </row>
  </sheetData>
  <mergeCells count="2">
    <mergeCell ref="G5:I5"/>
    <mergeCell ref="K5:M5"/>
  </mergeCells>
  <pageMargins left="0.9" right="0.5" top="0.5" bottom="0.6" header="0.49" footer="0.4"/>
  <pageSetup paperSize="9" scale="90" firstPageNumber="6" orientation="portrait" useFirstPageNumber="1" horizontalDpi="1200" verticalDpi="1200" r:id="rId1"/>
  <headerFooter>
    <oddHeader xml:space="preserve">&amp;R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78CD7-939A-4B57-AEE7-3A11CFDC622B}">
  <dimension ref="A1:AD37"/>
  <sheetViews>
    <sheetView topLeftCell="A16" zoomScaleNormal="100" zoomScaleSheetLayoutView="120" workbookViewId="0">
      <selection activeCell="D32" sqref="D32"/>
    </sheetView>
  </sheetViews>
  <sheetFormatPr defaultColWidth="8.7109375" defaultRowHeight="20.100000000000001" customHeight="1"/>
  <cols>
    <col min="1" max="3" width="1.7109375" style="83" customWidth="1"/>
    <col min="4" max="4" width="28.5703125" style="83" customWidth="1"/>
    <col min="5" max="5" width="9.28515625" style="84" customWidth="1"/>
    <col min="6" max="6" width="7.28515625" style="85" customWidth="1"/>
    <col min="7" max="7" width="0.5703125" style="84" customWidth="1"/>
    <col min="8" max="8" width="10.28515625" style="86" bestFit="1" customWidth="1"/>
    <col min="9" max="9" width="0.5703125" style="86" customWidth="1"/>
    <col min="10" max="10" width="7.7109375" style="86" bestFit="1" customWidth="1"/>
    <col min="11" max="11" width="0.5703125" style="86" customWidth="1"/>
    <col min="12" max="12" width="12.28515625" style="86" bestFit="1" customWidth="1"/>
    <col min="13" max="13" width="0.5703125" style="86" customWidth="1"/>
    <col min="14" max="14" width="10.7109375" style="86" customWidth="1"/>
    <col min="15" max="15" width="0.5703125" style="86" customWidth="1"/>
    <col min="16" max="16" width="11.28515625" style="86" customWidth="1"/>
    <col min="17" max="17" width="0.5703125" style="86" customWidth="1"/>
    <col min="18" max="18" width="12.7109375" style="86" bestFit="1" customWidth="1"/>
    <col min="19" max="19" width="0.5703125" style="86" customWidth="1"/>
    <col min="20" max="20" width="10.7109375" style="86" customWidth="1"/>
    <col min="21" max="21" width="0.5703125" style="86" customWidth="1"/>
    <col min="22" max="22" width="12.85546875" style="86" customWidth="1"/>
    <col min="23" max="23" width="0.5703125" style="86" customWidth="1"/>
    <col min="24" max="24" width="13.28515625" style="86" customWidth="1"/>
    <col min="25" max="25" width="0.5703125" style="86" customWidth="1"/>
    <col min="26" max="26" width="10.42578125" style="86" customWidth="1"/>
    <col min="27" max="27" width="0.5703125" style="86" customWidth="1"/>
    <col min="28" max="28" width="10.7109375" style="86" customWidth="1"/>
    <col min="29" max="29" width="0.5703125" style="86" customWidth="1"/>
    <col min="30" max="30" width="10.28515625" style="88" customWidth="1"/>
    <col min="31" max="31" width="8.7109375" style="66" customWidth="1"/>
    <col min="32" max="16384" width="8.7109375" style="66"/>
  </cols>
  <sheetData>
    <row r="1" spans="1:30" s="83" customFormat="1" ht="20.100000000000001" customHeight="1">
      <c r="A1" s="82" t="s">
        <v>0</v>
      </c>
      <c r="E1" s="84"/>
      <c r="F1" s="85"/>
      <c r="G1" s="84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7"/>
      <c r="U1" s="87"/>
      <c r="V1" s="87"/>
      <c r="W1" s="87"/>
      <c r="X1" s="86"/>
      <c r="Y1" s="86"/>
      <c r="Z1" s="86"/>
      <c r="AA1" s="86"/>
      <c r="AB1" s="87"/>
      <c r="AC1" s="87"/>
      <c r="AD1" s="88"/>
    </row>
    <row r="2" spans="1:30" s="83" customFormat="1" ht="20.100000000000001" customHeight="1">
      <c r="A2" s="89" t="s">
        <v>221</v>
      </c>
      <c r="E2" s="84"/>
      <c r="F2" s="85"/>
      <c r="G2" s="84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8"/>
    </row>
    <row r="3" spans="1:30" s="83" customFormat="1" ht="20.100000000000001" customHeight="1">
      <c r="A3" s="90" t="s">
        <v>115</v>
      </c>
      <c r="B3" s="91"/>
      <c r="C3" s="91"/>
      <c r="D3" s="91"/>
      <c r="E3" s="92"/>
      <c r="F3" s="57"/>
      <c r="G3" s="92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93"/>
    </row>
    <row r="4" spans="1:30" ht="20.100000000000001" customHeight="1">
      <c r="A4" s="94"/>
      <c r="B4" s="89"/>
      <c r="E4" s="85"/>
      <c r="G4" s="85"/>
      <c r="AD4" s="86"/>
    </row>
    <row r="5" spans="1:30" s="70" customFormat="1" ht="20.100000000000001" customHeight="1">
      <c r="A5" s="94"/>
      <c r="B5" s="89"/>
      <c r="C5" s="89"/>
      <c r="D5" s="89"/>
      <c r="E5" s="95"/>
      <c r="F5" s="95"/>
      <c r="G5" s="95"/>
      <c r="H5" s="146" t="s">
        <v>116</v>
      </c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</row>
    <row r="6" spans="1:30" s="70" customFormat="1" ht="20.100000000000001" customHeight="1">
      <c r="A6" s="94"/>
      <c r="B6" s="89"/>
      <c r="C6" s="89"/>
      <c r="D6" s="89"/>
      <c r="E6" s="95"/>
      <c r="F6" s="95"/>
      <c r="G6" s="95"/>
      <c r="H6" s="147" t="s">
        <v>110</v>
      </c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96"/>
      <c r="AD6" s="87"/>
    </row>
    <row r="7" spans="1:30" s="70" customFormat="1" ht="20.100000000000001" customHeight="1">
      <c r="A7" s="89"/>
      <c r="B7" s="89"/>
      <c r="C7" s="89"/>
      <c r="D7" s="89"/>
      <c r="E7" s="97"/>
      <c r="F7" s="95"/>
      <c r="G7" s="97"/>
      <c r="H7" s="87"/>
      <c r="I7" s="87"/>
      <c r="J7" s="87"/>
      <c r="K7" s="87"/>
      <c r="L7" s="87"/>
      <c r="M7" s="87"/>
      <c r="N7" s="87"/>
      <c r="O7" s="87"/>
      <c r="P7" s="87"/>
      <c r="Q7" s="87"/>
      <c r="R7" s="147" t="s">
        <v>77</v>
      </c>
      <c r="S7" s="147"/>
      <c r="T7" s="147"/>
      <c r="U7" s="147"/>
      <c r="V7" s="147"/>
      <c r="W7" s="147"/>
      <c r="X7" s="147"/>
      <c r="Y7" s="96"/>
    </row>
    <row r="8" spans="1:30" s="70" customFormat="1" ht="20.100000000000001" customHeight="1">
      <c r="A8" s="89"/>
      <c r="B8" s="89"/>
      <c r="C8" s="89"/>
      <c r="D8" s="89"/>
      <c r="E8" s="97"/>
      <c r="F8" s="95"/>
      <c r="G8" s="97"/>
      <c r="H8" s="87"/>
      <c r="I8" s="87"/>
      <c r="J8" s="87"/>
      <c r="K8" s="87"/>
      <c r="L8" s="87"/>
      <c r="M8" s="87"/>
      <c r="N8" s="146" t="s">
        <v>74</v>
      </c>
      <c r="O8" s="146"/>
      <c r="P8" s="146"/>
      <c r="Q8" s="87"/>
      <c r="R8" s="98"/>
      <c r="S8" s="98"/>
      <c r="T8" s="146" t="s">
        <v>98</v>
      </c>
      <c r="U8" s="146"/>
      <c r="V8" s="146"/>
      <c r="W8" s="96"/>
      <c r="X8" s="96"/>
      <c r="Y8" s="96"/>
    </row>
    <row r="9" spans="1:30" s="70" customFormat="1" ht="20.100000000000001" customHeight="1">
      <c r="A9" s="89"/>
      <c r="B9" s="89"/>
      <c r="C9" s="89"/>
      <c r="D9" s="89"/>
      <c r="E9" s="97"/>
      <c r="F9" s="95"/>
      <c r="G9" s="97"/>
      <c r="H9" s="87"/>
      <c r="I9" s="87"/>
      <c r="J9" s="87"/>
      <c r="K9" s="87"/>
      <c r="L9" s="87" t="s">
        <v>117</v>
      </c>
      <c r="M9" s="87"/>
      <c r="N9" s="96"/>
      <c r="O9" s="96"/>
      <c r="P9" s="96"/>
      <c r="Q9" s="87"/>
      <c r="R9" s="99" t="s">
        <v>118</v>
      </c>
      <c r="S9" s="87"/>
      <c r="T9" s="96"/>
      <c r="U9" s="96"/>
      <c r="V9" s="87" t="s">
        <v>119</v>
      </c>
      <c r="W9" s="96"/>
      <c r="AB9" s="87"/>
      <c r="AC9" s="87"/>
      <c r="AD9" s="98"/>
    </row>
    <row r="10" spans="1:30" s="70" customFormat="1" ht="20.100000000000001" customHeight="1">
      <c r="A10" s="89"/>
      <c r="B10" s="89"/>
      <c r="C10" s="89"/>
      <c r="D10" s="89"/>
      <c r="E10" s="97"/>
      <c r="F10" s="95"/>
      <c r="G10" s="97"/>
      <c r="J10" s="87"/>
      <c r="K10" s="87"/>
      <c r="L10" s="87" t="s">
        <v>120</v>
      </c>
      <c r="M10" s="87"/>
      <c r="N10" s="97" t="s">
        <v>121</v>
      </c>
      <c r="O10" s="97"/>
      <c r="P10" s="87"/>
      <c r="Q10" s="87"/>
      <c r="R10" s="87" t="s">
        <v>122</v>
      </c>
      <c r="S10" s="87"/>
      <c r="V10" s="87" t="s">
        <v>123</v>
      </c>
      <c r="X10" s="87" t="s">
        <v>124</v>
      </c>
      <c r="Y10" s="87"/>
      <c r="Z10" s="87" t="s">
        <v>125</v>
      </c>
      <c r="AA10" s="87"/>
      <c r="AB10" s="87" t="s">
        <v>126</v>
      </c>
      <c r="AC10" s="87"/>
      <c r="AD10" s="98"/>
    </row>
    <row r="11" spans="1:30" s="70" customFormat="1" ht="20.100000000000001" customHeight="1">
      <c r="A11" s="89"/>
      <c r="B11" s="89"/>
      <c r="C11" s="89"/>
      <c r="D11" s="89"/>
      <c r="E11" s="97"/>
      <c r="F11" s="95"/>
      <c r="G11" s="97"/>
      <c r="H11" s="87" t="s">
        <v>127</v>
      </c>
      <c r="I11" s="87"/>
      <c r="J11" s="87" t="s">
        <v>128</v>
      </c>
      <c r="K11" s="87"/>
      <c r="L11" s="87" t="s">
        <v>129</v>
      </c>
      <c r="M11" s="87"/>
      <c r="N11" s="97" t="s">
        <v>130</v>
      </c>
      <c r="O11" s="97"/>
      <c r="P11" s="87"/>
      <c r="Q11" s="87"/>
      <c r="R11" s="87" t="s">
        <v>131</v>
      </c>
      <c r="S11" s="87"/>
      <c r="T11" s="87" t="s">
        <v>132</v>
      </c>
      <c r="U11" s="87"/>
      <c r="V11" s="87" t="s">
        <v>133</v>
      </c>
      <c r="W11" s="87"/>
      <c r="X11" s="87" t="s">
        <v>134</v>
      </c>
      <c r="Y11" s="87"/>
      <c r="Z11" s="87" t="s">
        <v>135</v>
      </c>
      <c r="AA11" s="87"/>
      <c r="AB11" s="87" t="s">
        <v>136</v>
      </c>
      <c r="AC11" s="87"/>
      <c r="AD11" s="87" t="s">
        <v>125</v>
      </c>
    </row>
    <row r="12" spans="1:30" s="70" customFormat="1" ht="20.100000000000001" customHeight="1">
      <c r="A12" s="89"/>
      <c r="B12" s="89"/>
      <c r="C12" s="89"/>
      <c r="D12" s="89"/>
      <c r="E12" s="97"/>
      <c r="F12" s="95"/>
      <c r="G12" s="97"/>
      <c r="H12" s="87" t="s">
        <v>137</v>
      </c>
      <c r="I12" s="87"/>
      <c r="J12" s="87" t="s">
        <v>138</v>
      </c>
      <c r="K12" s="98"/>
      <c r="L12" s="87" t="s">
        <v>139</v>
      </c>
      <c r="M12" s="98"/>
      <c r="N12" s="97" t="s">
        <v>140</v>
      </c>
      <c r="O12" s="97"/>
      <c r="P12" s="97" t="s">
        <v>76</v>
      </c>
      <c r="Q12" s="97"/>
      <c r="R12" s="87" t="s">
        <v>141</v>
      </c>
      <c r="S12" s="97"/>
      <c r="T12" s="87" t="s">
        <v>142</v>
      </c>
      <c r="U12" s="87"/>
      <c r="V12" s="87" t="s">
        <v>143</v>
      </c>
      <c r="W12" s="87"/>
      <c r="X12" s="87" t="s">
        <v>144</v>
      </c>
      <c r="Y12" s="87"/>
      <c r="Z12" s="87" t="s">
        <v>145</v>
      </c>
      <c r="AA12" s="87"/>
      <c r="AB12" s="87" t="s">
        <v>146</v>
      </c>
      <c r="AC12" s="87"/>
      <c r="AD12" s="87" t="s">
        <v>147</v>
      </c>
    </row>
    <row r="13" spans="1:30" s="70" customFormat="1" ht="20.100000000000001" customHeight="1">
      <c r="A13" s="89"/>
      <c r="B13" s="89"/>
      <c r="C13" s="89"/>
      <c r="D13" s="89"/>
      <c r="E13" s="97"/>
      <c r="F13" s="22" t="s">
        <v>11</v>
      </c>
      <c r="G13" s="97"/>
      <c r="H13" s="100" t="s">
        <v>12</v>
      </c>
      <c r="I13" s="20"/>
      <c r="J13" s="100" t="s">
        <v>12</v>
      </c>
      <c r="K13" s="20"/>
      <c r="L13" s="100" t="s">
        <v>12</v>
      </c>
      <c r="M13" s="20"/>
      <c r="N13" s="100" t="s">
        <v>12</v>
      </c>
      <c r="O13" s="20"/>
      <c r="P13" s="100" t="s">
        <v>12</v>
      </c>
      <c r="Q13" s="101"/>
      <c r="R13" s="100" t="s">
        <v>12</v>
      </c>
      <c r="S13" s="101"/>
      <c r="T13" s="100" t="s">
        <v>12</v>
      </c>
      <c r="U13" s="101"/>
      <c r="V13" s="100" t="s">
        <v>12</v>
      </c>
      <c r="W13" s="20"/>
      <c r="X13" s="100" t="s">
        <v>12</v>
      </c>
      <c r="Y13" s="20"/>
      <c r="Z13" s="100" t="s">
        <v>12</v>
      </c>
      <c r="AA13" s="20"/>
      <c r="AB13" s="100" t="s">
        <v>12</v>
      </c>
      <c r="AC13" s="20"/>
      <c r="AD13" s="100" t="s">
        <v>12</v>
      </c>
    </row>
    <row r="15" spans="1:30" s="84" customFormat="1" ht="20.100000000000001" customHeight="1">
      <c r="A15" s="89" t="s">
        <v>148</v>
      </c>
      <c r="B15" s="89"/>
      <c r="C15" s="83"/>
      <c r="D15" s="83"/>
      <c r="F15" s="85"/>
      <c r="H15" s="86">
        <v>512815</v>
      </c>
      <c r="I15" s="86"/>
      <c r="J15" s="86">
        <v>689981</v>
      </c>
      <c r="K15" s="86"/>
      <c r="L15" s="86">
        <v>79905</v>
      </c>
      <c r="M15" s="86"/>
      <c r="N15" s="86">
        <v>52343</v>
      </c>
      <c r="O15" s="86"/>
      <c r="P15" s="86">
        <v>1370271</v>
      </c>
      <c r="Q15" s="86"/>
      <c r="R15" s="86">
        <v>0</v>
      </c>
      <c r="S15" s="87"/>
      <c r="T15" s="86">
        <v>-61979</v>
      </c>
      <c r="U15" s="86"/>
      <c r="V15" s="86">
        <v>61025</v>
      </c>
      <c r="W15" s="86"/>
      <c r="X15" s="86">
        <f>SUM(R15:V15)</f>
        <v>-954</v>
      </c>
      <c r="Y15" s="86"/>
      <c r="Z15" s="86">
        <f>SUM(H15:P15,X15)</f>
        <v>2704361</v>
      </c>
      <c r="AA15" s="86"/>
      <c r="AB15" s="86">
        <v>44929</v>
      </c>
      <c r="AC15" s="86"/>
      <c r="AD15" s="88">
        <f>SUM(Z15:AB15)</f>
        <v>2749290</v>
      </c>
    </row>
    <row r="16" spans="1:30" s="84" customFormat="1" ht="20.100000000000001" customHeight="1">
      <c r="A16" s="89" t="s">
        <v>149</v>
      </c>
      <c r="B16" s="89"/>
      <c r="C16" s="89"/>
      <c r="D16" s="89"/>
      <c r="F16" s="85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8"/>
    </row>
    <row r="17" spans="1:30" s="84" customFormat="1" ht="20.100000000000001" customHeight="1">
      <c r="A17" s="83" t="s">
        <v>150</v>
      </c>
      <c r="B17" s="89"/>
      <c r="C17" s="89"/>
      <c r="D17" s="89"/>
      <c r="F17" s="85"/>
      <c r="H17" s="86">
        <v>1895</v>
      </c>
      <c r="I17" s="86"/>
      <c r="J17" s="86">
        <v>0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6">
        <v>0</v>
      </c>
      <c r="S17" s="86"/>
      <c r="T17" s="86">
        <v>0</v>
      </c>
      <c r="U17" s="86"/>
      <c r="V17" s="86">
        <v>0</v>
      </c>
      <c r="W17" s="86"/>
      <c r="X17" s="86">
        <f>SUM(T17:W17)</f>
        <v>0</v>
      </c>
      <c r="Y17" s="86"/>
      <c r="Z17" s="86">
        <f>SUM(H17:P17,X17)</f>
        <v>1895</v>
      </c>
      <c r="AA17" s="86"/>
      <c r="AB17" s="86">
        <v>0</v>
      </c>
      <c r="AC17" s="86"/>
      <c r="AD17" s="88">
        <f>SUM(Z17:AB17)</f>
        <v>1895</v>
      </c>
    </row>
    <row r="18" spans="1:30" s="84" customFormat="1" ht="20.100000000000001" customHeight="1">
      <c r="A18" s="83" t="s">
        <v>151</v>
      </c>
      <c r="B18" s="89"/>
      <c r="C18" s="89"/>
      <c r="D18" s="89"/>
      <c r="F18" s="85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8"/>
    </row>
    <row r="19" spans="1:30" s="84" customFormat="1" ht="20.100000000000001" customHeight="1">
      <c r="A19" s="83"/>
      <c r="B19" s="83" t="s">
        <v>152</v>
      </c>
      <c r="C19" s="89"/>
      <c r="D19" s="89"/>
      <c r="F19" s="85"/>
      <c r="H19" s="86">
        <v>0</v>
      </c>
      <c r="I19" s="86"/>
      <c r="J19" s="86">
        <v>0</v>
      </c>
      <c r="K19" s="86"/>
      <c r="L19" s="86">
        <v>0</v>
      </c>
      <c r="M19" s="86"/>
      <c r="N19" s="86">
        <v>0</v>
      </c>
      <c r="O19" s="86"/>
      <c r="P19" s="86">
        <v>0</v>
      </c>
      <c r="Q19" s="86"/>
      <c r="R19" s="86">
        <v>7208</v>
      </c>
      <c r="S19" s="86"/>
      <c r="T19" s="86">
        <v>0</v>
      </c>
      <c r="U19" s="86"/>
      <c r="V19" s="86">
        <v>0</v>
      </c>
      <c r="W19" s="86"/>
      <c r="X19" s="86">
        <f>SUM(R19:V19)</f>
        <v>7208</v>
      </c>
      <c r="Y19" s="86"/>
      <c r="Z19" s="86">
        <f>SUM(H19:P19,X19)</f>
        <v>7208</v>
      </c>
      <c r="AA19" s="86"/>
      <c r="AB19" s="86">
        <v>-9208</v>
      </c>
      <c r="AC19" s="86"/>
      <c r="AD19" s="88">
        <f>SUM(Z19:AB19)</f>
        <v>-2000</v>
      </c>
    </row>
    <row r="20" spans="1:30" s="84" customFormat="1" ht="20.100000000000001" customHeight="1">
      <c r="A20" s="83" t="s">
        <v>108</v>
      </c>
      <c r="B20" s="89"/>
      <c r="C20" s="89"/>
      <c r="D20" s="89"/>
      <c r="F20" s="85"/>
      <c r="H20" s="86">
        <v>0</v>
      </c>
      <c r="I20" s="86"/>
      <c r="J20" s="86">
        <v>0</v>
      </c>
      <c r="K20" s="86"/>
      <c r="L20" s="86">
        <v>0</v>
      </c>
      <c r="M20" s="86"/>
      <c r="N20" s="86">
        <v>0</v>
      </c>
      <c r="O20" s="86"/>
      <c r="P20" s="86">
        <v>358415</v>
      </c>
      <c r="Q20" s="86"/>
      <c r="R20" s="86">
        <v>0</v>
      </c>
      <c r="S20" s="86"/>
      <c r="T20" s="86">
        <v>1310</v>
      </c>
      <c r="U20" s="86"/>
      <c r="V20" s="86">
        <v>13624</v>
      </c>
      <c r="W20" s="86"/>
      <c r="X20" s="86">
        <f>SUM(T20:W20)</f>
        <v>14934</v>
      </c>
      <c r="Y20" s="86"/>
      <c r="Z20" s="86">
        <f>P20+X20</f>
        <v>373349</v>
      </c>
      <c r="AA20" s="86"/>
      <c r="AB20" s="86">
        <v>2185</v>
      </c>
      <c r="AC20" s="86"/>
      <c r="AD20" s="88">
        <f>SUM(Z20:AB20)</f>
        <v>375534</v>
      </c>
    </row>
    <row r="21" spans="1:30" s="84" customFormat="1" ht="20.100000000000001" customHeight="1">
      <c r="A21" s="83" t="s">
        <v>153</v>
      </c>
      <c r="B21" s="83"/>
      <c r="C21" s="83"/>
      <c r="D21" s="83"/>
      <c r="F21" s="85">
        <v>14</v>
      </c>
      <c r="H21" s="59">
        <v>0</v>
      </c>
      <c r="I21" s="86"/>
      <c r="J21" s="59">
        <v>0</v>
      </c>
      <c r="K21" s="86"/>
      <c r="L21" s="59">
        <v>0</v>
      </c>
      <c r="M21" s="86"/>
      <c r="N21" s="59">
        <v>0</v>
      </c>
      <c r="O21" s="86"/>
      <c r="P21" s="59">
        <v>-487648</v>
      </c>
      <c r="Q21" s="86"/>
      <c r="R21" s="59">
        <v>0</v>
      </c>
      <c r="S21" s="86"/>
      <c r="T21" s="59">
        <v>0</v>
      </c>
      <c r="U21" s="86"/>
      <c r="V21" s="59">
        <v>0</v>
      </c>
      <c r="W21" s="86"/>
      <c r="X21" s="59">
        <f>SUM(T21:W21)</f>
        <v>0</v>
      </c>
      <c r="Y21" s="86"/>
      <c r="Z21" s="59">
        <f>P21+X21</f>
        <v>-487648</v>
      </c>
      <c r="AA21" s="86"/>
      <c r="AB21" s="59">
        <v>0</v>
      </c>
      <c r="AC21" s="86"/>
      <c r="AD21" s="93">
        <f>SUM(Z21:AB21)</f>
        <v>-487648</v>
      </c>
    </row>
    <row r="22" spans="1:30" s="84" customFormat="1" ht="8.1" customHeight="1">
      <c r="A22" s="83"/>
      <c r="B22" s="83"/>
      <c r="C22" s="83"/>
      <c r="D22" s="83"/>
      <c r="F22" s="85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8"/>
    </row>
    <row r="23" spans="1:30" s="84" customFormat="1" ht="20.100000000000001" customHeight="1" thickBot="1">
      <c r="A23" s="94" t="s">
        <v>222</v>
      </c>
      <c r="B23" s="83"/>
      <c r="C23" s="83"/>
      <c r="D23" s="83"/>
      <c r="F23" s="85"/>
      <c r="H23" s="133">
        <f>SUM(H15:H21)</f>
        <v>514710</v>
      </c>
      <c r="I23" s="86"/>
      <c r="J23" s="133">
        <f>SUM(J15:J21)</f>
        <v>689981</v>
      </c>
      <c r="K23" s="86"/>
      <c r="L23" s="133">
        <f>SUM(L15:L21)</f>
        <v>79905</v>
      </c>
      <c r="M23" s="86"/>
      <c r="N23" s="133">
        <f>SUM(N15:N21)</f>
        <v>52343</v>
      </c>
      <c r="O23" s="86"/>
      <c r="P23" s="133">
        <f>SUM(P15:P21)</f>
        <v>1241038</v>
      </c>
      <c r="Q23" s="86"/>
      <c r="R23" s="133">
        <f>SUM(R15:R21)</f>
        <v>7208</v>
      </c>
      <c r="S23" s="86"/>
      <c r="T23" s="133">
        <f>SUM(T15:T21)</f>
        <v>-60669</v>
      </c>
      <c r="U23" s="86"/>
      <c r="V23" s="133">
        <f>SUM(V15:V21)</f>
        <v>74649</v>
      </c>
      <c r="W23" s="86"/>
      <c r="X23" s="133">
        <f>SUM(X15:X21)</f>
        <v>21188</v>
      </c>
      <c r="Y23" s="86"/>
      <c r="Z23" s="133">
        <f>SUM(Z15:Z21)</f>
        <v>2599165</v>
      </c>
      <c r="AA23" s="86"/>
      <c r="AB23" s="133">
        <f>SUM(AB15:AB21)</f>
        <v>37906</v>
      </c>
      <c r="AC23" s="86"/>
      <c r="AD23" s="133">
        <f>SUM(AD15:AD21)</f>
        <v>2637071</v>
      </c>
    </row>
    <row r="24" spans="1:30" ht="20.100000000000001" customHeight="1" thickTop="1"/>
    <row r="25" spans="1:30" s="84" customFormat="1" ht="20.100000000000001" customHeight="1">
      <c r="A25" s="89" t="s">
        <v>154</v>
      </c>
      <c r="B25" s="89"/>
      <c r="C25" s="83"/>
      <c r="D25" s="83"/>
      <c r="F25" s="85"/>
      <c r="H25" s="102">
        <v>514710</v>
      </c>
      <c r="I25" s="86"/>
      <c r="J25" s="102">
        <v>689981</v>
      </c>
      <c r="K25" s="86"/>
      <c r="L25" s="102">
        <v>79905</v>
      </c>
      <c r="M25" s="86"/>
      <c r="N25" s="102">
        <v>52343</v>
      </c>
      <c r="O25" s="86"/>
      <c r="P25" s="102">
        <v>1367857</v>
      </c>
      <c r="Q25" s="86"/>
      <c r="R25" s="102">
        <v>7208</v>
      </c>
      <c r="S25" s="87"/>
      <c r="T25" s="102">
        <v>-63306</v>
      </c>
      <c r="U25" s="86"/>
      <c r="V25" s="102">
        <v>74087</v>
      </c>
      <c r="W25" s="86"/>
      <c r="X25" s="102">
        <f>SUM(R25:V25)</f>
        <v>17989</v>
      </c>
      <c r="Y25" s="86"/>
      <c r="Z25" s="102">
        <f>SUM(X25,H25:P25)</f>
        <v>2722785</v>
      </c>
      <c r="AA25" s="86"/>
      <c r="AB25" s="102">
        <v>37375</v>
      </c>
      <c r="AC25" s="86"/>
      <c r="AD25" s="103">
        <f>SUM(Z25:AB25)</f>
        <v>2760160</v>
      </c>
    </row>
    <row r="26" spans="1:30" s="84" customFormat="1" ht="20.100000000000001" customHeight="1">
      <c r="A26" s="89" t="s">
        <v>149</v>
      </c>
      <c r="B26" s="89"/>
      <c r="C26" s="89"/>
      <c r="D26" s="89"/>
      <c r="F26" s="85"/>
      <c r="H26" s="102"/>
      <c r="I26" s="86"/>
      <c r="J26" s="102"/>
      <c r="K26" s="86"/>
      <c r="L26" s="102"/>
      <c r="M26" s="86"/>
      <c r="N26" s="102"/>
      <c r="O26" s="86"/>
      <c r="P26" s="102"/>
      <c r="Q26" s="86"/>
      <c r="R26" s="102"/>
      <c r="S26" s="86"/>
      <c r="T26" s="102"/>
      <c r="U26" s="86"/>
      <c r="V26" s="102"/>
      <c r="W26" s="86"/>
      <c r="X26" s="102"/>
      <c r="Y26" s="86"/>
      <c r="Z26" s="102"/>
      <c r="AA26" s="86"/>
      <c r="AB26" s="102"/>
      <c r="AC26" s="86"/>
      <c r="AD26" s="103"/>
    </row>
    <row r="27" spans="1:30" s="84" customFormat="1" ht="20.100000000000001" customHeight="1">
      <c r="A27" s="83" t="s">
        <v>108</v>
      </c>
      <c r="B27" s="89"/>
      <c r="C27" s="89"/>
      <c r="D27" s="89"/>
      <c r="F27" s="85"/>
      <c r="H27" s="102">
        <v>0</v>
      </c>
      <c r="I27" s="86"/>
      <c r="J27" s="102">
        <v>0</v>
      </c>
      <c r="K27" s="86"/>
      <c r="L27" s="102">
        <v>0</v>
      </c>
      <c r="M27" s="86"/>
      <c r="N27" s="102">
        <v>0</v>
      </c>
      <c r="O27" s="86"/>
      <c r="P27" s="102">
        <v>300350</v>
      </c>
      <c r="Q27" s="86"/>
      <c r="R27" s="102">
        <v>0</v>
      </c>
      <c r="S27" s="86"/>
      <c r="T27" s="102">
        <v>-6365</v>
      </c>
      <c r="U27" s="86"/>
      <c r="V27" s="102">
        <v>0</v>
      </c>
      <c r="W27" s="86"/>
      <c r="X27" s="102">
        <f>SUM(T27:W27)</f>
        <v>-6365</v>
      </c>
      <c r="Y27" s="86"/>
      <c r="Z27" s="102">
        <f>P27+X27</f>
        <v>293985</v>
      </c>
      <c r="AA27" s="86"/>
      <c r="AB27" s="102">
        <v>-2366</v>
      </c>
      <c r="AC27" s="86"/>
      <c r="AD27" s="103">
        <f>SUM(Z27:AB27)</f>
        <v>291619</v>
      </c>
    </row>
    <row r="28" spans="1:30" s="84" customFormat="1" ht="20.100000000000001" customHeight="1">
      <c r="A28" s="83" t="s">
        <v>153</v>
      </c>
      <c r="B28" s="83"/>
      <c r="C28" s="83"/>
      <c r="D28" s="83"/>
      <c r="F28" s="85">
        <v>14</v>
      </c>
      <c r="H28" s="104" t="s">
        <v>103</v>
      </c>
      <c r="I28" s="86"/>
      <c r="J28" s="104" t="s">
        <v>103</v>
      </c>
      <c r="K28" s="86"/>
      <c r="L28" s="104" t="s">
        <v>103</v>
      </c>
      <c r="M28" s="86"/>
      <c r="N28" s="104" t="s">
        <v>103</v>
      </c>
      <c r="O28" s="86"/>
      <c r="P28" s="104">
        <v>-437504</v>
      </c>
      <c r="Q28" s="86"/>
      <c r="R28" s="104" t="s">
        <v>103</v>
      </c>
      <c r="S28" s="86"/>
      <c r="T28" s="104" t="s">
        <v>103</v>
      </c>
      <c r="U28" s="86"/>
      <c r="V28" s="104" t="s">
        <v>103</v>
      </c>
      <c r="W28" s="86"/>
      <c r="X28" s="104">
        <f>SUM(T28:W28)</f>
        <v>0</v>
      </c>
      <c r="Y28" s="86"/>
      <c r="Z28" s="104">
        <f>P28+X28</f>
        <v>-437504</v>
      </c>
      <c r="AA28" s="86"/>
      <c r="AB28" s="104" t="s">
        <v>103</v>
      </c>
      <c r="AC28" s="86"/>
      <c r="AD28" s="105">
        <f>SUM(Z28:AB28)</f>
        <v>-437504</v>
      </c>
    </row>
    <row r="29" spans="1:30" s="84" customFormat="1" ht="8.1" customHeight="1">
      <c r="A29" s="83"/>
      <c r="B29" s="83"/>
      <c r="C29" s="83"/>
      <c r="D29" s="83"/>
      <c r="F29" s="85"/>
      <c r="H29" s="102"/>
      <c r="I29" s="86"/>
      <c r="J29" s="102"/>
      <c r="K29" s="86"/>
      <c r="L29" s="102"/>
      <c r="M29" s="86"/>
      <c r="N29" s="102"/>
      <c r="O29" s="86"/>
      <c r="P29" s="102"/>
      <c r="Q29" s="86"/>
      <c r="R29" s="102"/>
      <c r="S29" s="86"/>
      <c r="T29" s="102"/>
      <c r="U29" s="86"/>
      <c r="V29" s="102"/>
      <c r="W29" s="86"/>
      <c r="X29" s="102"/>
      <c r="Y29" s="86"/>
      <c r="Z29" s="102"/>
      <c r="AA29" s="86"/>
      <c r="AB29" s="102"/>
      <c r="AC29" s="86"/>
      <c r="AD29" s="103"/>
    </row>
    <row r="30" spans="1:30" s="84" customFormat="1" ht="20.100000000000001" customHeight="1" thickBot="1">
      <c r="A30" s="94" t="s">
        <v>223</v>
      </c>
      <c r="B30" s="83"/>
      <c r="C30" s="83"/>
      <c r="D30" s="83"/>
      <c r="F30" s="85"/>
      <c r="H30" s="106">
        <f>SUM(H25:H28)</f>
        <v>514710</v>
      </c>
      <c r="I30" s="86"/>
      <c r="J30" s="106">
        <f>SUM(J25:J28)</f>
        <v>689981</v>
      </c>
      <c r="K30" s="86"/>
      <c r="L30" s="106">
        <f>SUM(L25:L28)</f>
        <v>79905</v>
      </c>
      <c r="M30" s="86"/>
      <c r="N30" s="106">
        <f>SUM(N25:N28)</f>
        <v>52343</v>
      </c>
      <c r="O30" s="86"/>
      <c r="P30" s="106">
        <f>SUM(P25:P28)</f>
        <v>1230703</v>
      </c>
      <c r="Q30" s="86"/>
      <c r="R30" s="106">
        <f>SUM(R25:R28)</f>
        <v>7208</v>
      </c>
      <c r="S30" s="86"/>
      <c r="T30" s="106">
        <f>SUM(T25:T28)</f>
        <v>-69671</v>
      </c>
      <c r="U30" s="86"/>
      <c r="V30" s="106">
        <f>SUM(V25:V28)</f>
        <v>74087</v>
      </c>
      <c r="W30" s="86"/>
      <c r="X30" s="106">
        <f>SUM(X25:X28)</f>
        <v>11624</v>
      </c>
      <c r="Y30" s="86"/>
      <c r="Z30" s="106">
        <f>SUM(Z25:Z28)</f>
        <v>2579266</v>
      </c>
      <c r="AA30" s="86"/>
      <c r="AB30" s="106">
        <f>SUM(AB25:AB28)</f>
        <v>35009</v>
      </c>
      <c r="AC30" s="86"/>
      <c r="AD30" s="106">
        <f>SUM(AD25:AD28)</f>
        <v>2614275</v>
      </c>
    </row>
    <row r="31" spans="1:30" ht="20.100000000000001" customHeight="1" thickTop="1"/>
    <row r="36" spans="1:30" ht="15.75" customHeight="1"/>
    <row r="37" spans="1:30" ht="21.95" customHeight="1">
      <c r="A37" s="65" t="s">
        <v>37</v>
      </c>
      <c r="B37" s="65"/>
      <c r="C37" s="65"/>
      <c r="D37" s="65"/>
      <c r="E37" s="11"/>
      <c r="F37" s="10"/>
      <c r="G37" s="11"/>
      <c r="H37" s="107"/>
      <c r="I37" s="107"/>
      <c r="J37" s="108"/>
      <c r="K37" s="108"/>
      <c r="L37" s="108"/>
      <c r="M37" s="108"/>
      <c r="N37" s="109"/>
      <c r="O37" s="109"/>
      <c r="P37" s="109"/>
      <c r="Q37" s="109"/>
      <c r="R37" s="109"/>
      <c r="S37" s="109"/>
      <c r="T37" s="109"/>
      <c r="U37" s="39"/>
      <c r="V37" s="109"/>
      <c r="W37" s="109"/>
      <c r="X37" s="81"/>
      <c r="Y37" s="81"/>
      <c r="Z37" s="81"/>
      <c r="AA37" s="81"/>
      <c r="AB37" s="81"/>
      <c r="AC37" s="81"/>
      <c r="AD37" s="81"/>
    </row>
  </sheetData>
  <mergeCells count="5">
    <mergeCell ref="H5:AD5"/>
    <mergeCell ref="H6:Z6"/>
    <mergeCell ref="R7:X7"/>
    <mergeCell ref="N8:P8"/>
    <mergeCell ref="T8:V8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A8880-48D5-4A2B-A0FD-FB8718295869}">
  <dimension ref="A1:R30"/>
  <sheetViews>
    <sheetView topLeftCell="A7" zoomScaleNormal="100" zoomScaleSheetLayoutView="100" workbookViewId="0">
      <selection activeCell="D23" sqref="D23"/>
    </sheetView>
  </sheetViews>
  <sheetFormatPr defaultColWidth="8.7109375" defaultRowHeight="21.75" customHeight="1"/>
  <cols>
    <col min="1" max="3" width="1.7109375" style="83" customWidth="1"/>
    <col min="4" max="4" width="33.7109375" style="83" customWidth="1"/>
    <col min="5" max="5" width="4.7109375" style="83" customWidth="1"/>
    <col min="6" max="6" width="7.85546875" style="85" customWidth="1"/>
    <col min="7" max="7" width="0.7109375" style="83" customWidth="1"/>
    <col min="8" max="8" width="12.7109375" style="86" customWidth="1"/>
    <col min="9" max="9" width="0.7109375" style="86" customWidth="1"/>
    <col min="10" max="10" width="12.7109375" style="86" customWidth="1"/>
    <col min="11" max="11" width="0.7109375" style="86" customWidth="1"/>
    <col min="12" max="12" width="14.28515625" style="86" customWidth="1"/>
    <col min="13" max="13" width="0.7109375" style="86" customWidth="1"/>
    <col min="14" max="14" width="13.7109375" style="86" customWidth="1"/>
    <col min="15" max="15" width="0.7109375" style="86" customWidth="1"/>
    <col min="16" max="16" width="17.5703125" style="86" customWidth="1"/>
    <col min="17" max="17" width="0.7109375" style="86" customWidth="1"/>
    <col min="18" max="18" width="13.7109375" style="88" customWidth="1"/>
    <col min="19" max="19" width="8.7109375" style="66" customWidth="1"/>
    <col min="20" max="16384" width="8.7109375" style="66"/>
  </cols>
  <sheetData>
    <row r="1" spans="1:18" s="83" customFormat="1" ht="21.75" customHeight="1">
      <c r="A1" s="82" t="s">
        <v>0</v>
      </c>
      <c r="F1" s="85"/>
      <c r="H1" s="86"/>
      <c r="I1" s="86"/>
      <c r="J1" s="86"/>
      <c r="K1" s="86"/>
      <c r="L1" s="86"/>
      <c r="M1" s="86"/>
      <c r="N1" s="86"/>
      <c r="O1" s="86"/>
      <c r="P1" s="86"/>
      <c r="Q1" s="86"/>
      <c r="R1" s="88"/>
    </row>
    <row r="2" spans="1:18" s="83" customFormat="1" ht="21.75" customHeight="1">
      <c r="A2" s="89" t="s">
        <v>220</v>
      </c>
      <c r="F2" s="85"/>
      <c r="H2" s="86"/>
      <c r="I2" s="86"/>
      <c r="J2" s="86"/>
      <c r="K2" s="86"/>
      <c r="L2" s="86"/>
      <c r="M2" s="86"/>
      <c r="N2" s="86"/>
      <c r="O2" s="86"/>
      <c r="P2" s="86"/>
      <c r="Q2" s="86"/>
      <c r="R2" s="88"/>
    </row>
    <row r="3" spans="1:18" s="83" customFormat="1" ht="21.75" customHeight="1">
      <c r="A3" s="90" t="s">
        <v>115</v>
      </c>
      <c r="B3" s="91"/>
      <c r="C3" s="91"/>
      <c r="D3" s="91"/>
      <c r="E3" s="91"/>
      <c r="F3" s="57"/>
      <c r="G3" s="91"/>
      <c r="H3" s="59"/>
      <c r="I3" s="59"/>
      <c r="J3" s="59"/>
      <c r="K3" s="59"/>
      <c r="L3" s="59"/>
      <c r="M3" s="59"/>
      <c r="N3" s="59"/>
      <c r="O3" s="59"/>
      <c r="P3" s="59"/>
      <c r="Q3" s="59"/>
      <c r="R3" s="93"/>
    </row>
    <row r="4" spans="1:18" ht="21.75" customHeight="1">
      <c r="A4" s="94"/>
      <c r="B4" s="89"/>
      <c r="R4" s="86"/>
    </row>
    <row r="5" spans="1:18" s="70" customFormat="1" ht="18.95" customHeight="1">
      <c r="A5" s="94"/>
      <c r="B5" s="89"/>
      <c r="C5" s="89"/>
      <c r="D5" s="89"/>
      <c r="E5" s="89"/>
      <c r="F5" s="95"/>
      <c r="G5" s="89"/>
      <c r="H5" s="146" t="s">
        <v>155</v>
      </c>
      <c r="I5" s="146"/>
      <c r="J5" s="146"/>
      <c r="K5" s="146"/>
      <c r="L5" s="146"/>
      <c r="M5" s="146"/>
      <c r="N5" s="146"/>
      <c r="O5" s="146"/>
      <c r="P5" s="146"/>
      <c r="Q5" s="146"/>
      <c r="R5" s="146"/>
    </row>
    <row r="6" spans="1:18" s="70" customFormat="1" ht="18.95" customHeight="1">
      <c r="A6" s="94"/>
      <c r="B6" s="89"/>
      <c r="C6" s="89"/>
      <c r="D6" s="89"/>
      <c r="E6" s="89"/>
      <c r="F6" s="95"/>
      <c r="G6" s="89"/>
      <c r="H6" s="96"/>
      <c r="I6" s="96"/>
      <c r="J6" s="96"/>
      <c r="K6" s="96"/>
      <c r="L6" s="96"/>
      <c r="M6" s="96"/>
      <c r="N6" s="96"/>
      <c r="O6" s="96"/>
      <c r="P6" s="110" t="s">
        <v>156</v>
      </c>
      <c r="Q6" s="96"/>
      <c r="R6" s="96"/>
    </row>
    <row r="7" spans="1:18" s="70" customFormat="1" ht="18.95" customHeight="1">
      <c r="A7" s="94"/>
      <c r="B7" s="89"/>
      <c r="C7" s="89"/>
      <c r="D7" s="89"/>
      <c r="E7" s="89"/>
      <c r="F7" s="95"/>
      <c r="G7" s="89"/>
      <c r="H7" s="96"/>
      <c r="I7" s="96"/>
      <c r="J7" s="96"/>
      <c r="K7" s="96"/>
      <c r="L7" s="96"/>
      <c r="M7" s="96"/>
      <c r="N7" s="96"/>
      <c r="O7" s="96"/>
      <c r="P7" s="127" t="s">
        <v>157</v>
      </c>
      <c r="Q7" s="96"/>
      <c r="R7" s="96"/>
    </row>
    <row r="8" spans="1:18" s="70" customFormat="1" ht="18.95" customHeight="1">
      <c r="A8" s="94"/>
      <c r="B8" s="89"/>
      <c r="C8" s="89"/>
      <c r="D8" s="89"/>
      <c r="E8" s="89"/>
      <c r="F8" s="95"/>
      <c r="G8" s="89"/>
      <c r="H8" s="96"/>
      <c r="I8" s="96"/>
      <c r="J8" s="96"/>
      <c r="K8" s="96"/>
      <c r="L8" s="96"/>
      <c r="M8" s="96"/>
      <c r="N8" s="96"/>
      <c r="O8" s="96"/>
      <c r="P8" s="96" t="s">
        <v>158</v>
      </c>
      <c r="Q8" s="96"/>
      <c r="R8" s="96"/>
    </row>
    <row r="9" spans="1:18" s="70" customFormat="1" ht="18.95" customHeight="1">
      <c r="A9" s="89"/>
      <c r="B9" s="89"/>
      <c r="C9" s="89"/>
      <c r="D9" s="89"/>
      <c r="E9" s="89"/>
      <c r="F9" s="95"/>
      <c r="G9" s="89"/>
      <c r="H9" s="87"/>
      <c r="I9" s="87"/>
      <c r="J9" s="87"/>
      <c r="K9" s="87"/>
      <c r="L9" s="146" t="s">
        <v>74</v>
      </c>
      <c r="M9" s="146"/>
      <c r="N9" s="146"/>
      <c r="O9" s="87"/>
      <c r="P9" s="127" t="s">
        <v>159</v>
      </c>
      <c r="Q9" s="87"/>
      <c r="R9" s="98"/>
    </row>
    <row r="10" spans="1:18" s="70" customFormat="1" ht="18.95" customHeight="1">
      <c r="A10" s="89"/>
      <c r="B10" s="89"/>
      <c r="C10" s="89"/>
      <c r="D10" s="89"/>
      <c r="E10" s="89"/>
      <c r="F10" s="95"/>
      <c r="G10" s="89"/>
      <c r="H10" s="87"/>
      <c r="I10" s="87"/>
      <c r="J10" s="87"/>
      <c r="K10" s="87"/>
      <c r="L10" s="97" t="s">
        <v>121</v>
      </c>
      <c r="M10" s="97"/>
      <c r="N10" s="87"/>
      <c r="O10" s="97"/>
      <c r="P10" s="97" t="s">
        <v>160</v>
      </c>
      <c r="Q10" s="97"/>
    </row>
    <row r="11" spans="1:18" s="70" customFormat="1" ht="18.95" customHeight="1">
      <c r="A11" s="89"/>
      <c r="B11" s="89"/>
      <c r="C11" s="89"/>
      <c r="D11" s="89"/>
      <c r="E11" s="89"/>
      <c r="F11" s="95"/>
      <c r="G11" s="89"/>
      <c r="H11" s="87" t="s">
        <v>127</v>
      </c>
      <c r="I11" s="87"/>
      <c r="J11" s="87" t="s">
        <v>128</v>
      </c>
      <c r="K11" s="87"/>
      <c r="L11" s="97" t="s">
        <v>161</v>
      </c>
      <c r="M11" s="97"/>
      <c r="O11" s="97"/>
      <c r="P11" s="97" t="s">
        <v>162</v>
      </c>
      <c r="Q11" s="97"/>
      <c r="R11" s="87" t="s">
        <v>125</v>
      </c>
    </row>
    <row r="12" spans="1:18" s="70" customFormat="1" ht="18.95" customHeight="1">
      <c r="A12" s="89"/>
      <c r="B12" s="89"/>
      <c r="C12" s="89"/>
      <c r="D12" s="89"/>
      <c r="E12" s="89"/>
      <c r="F12" s="95"/>
      <c r="G12" s="89"/>
      <c r="H12" s="87" t="s">
        <v>137</v>
      </c>
      <c r="I12" s="87"/>
      <c r="J12" s="87" t="s">
        <v>138</v>
      </c>
      <c r="K12" s="87"/>
      <c r="L12" s="97" t="s">
        <v>140</v>
      </c>
      <c r="M12" s="97"/>
      <c r="N12" s="97" t="s">
        <v>76</v>
      </c>
      <c r="O12" s="97"/>
      <c r="P12" s="97" t="s">
        <v>50</v>
      </c>
      <c r="Q12" s="97"/>
      <c r="R12" s="87" t="s">
        <v>147</v>
      </c>
    </row>
    <row r="13" spans="1:18" s="70" customFormat="1" ht="18.95" customHeight="1">
      <c r="A13" s="89"/>
      <c r="B13" s="89"/>
      <c r="C13" s="89"/>
      <c r="D13" s="89"/>
      <c r="E13" s="89"/>
      <c r="F13" s="22" t="s">
        <v>11</v>
      </c>
      <c r="G13" s="89"/>
      <c r="H13" s="100" t="s">
        <v>12</v>
      </c>
      <c r="I13" s="20"/>
      <c r="J13" s="100" t="s">
        <v>12</v>
      </c>
      <c r="K13" s="20"/>
      <c r="L13" s="100" t="s">
        <v>12</v>
      </c>
      <c r="M13" s="20"/>
      <c r="N13" s="100" t="s">
        <v>12</v>
      </c>
      <c r="O13" s="87"/>
      <c r="P13" s="100" t="s">
        <v>12</v>
      </c>
      <c r="Q13" s="87"/>
      <c r="R13" s="100" t="s">
        <v>12</v>
      </c>
    </row>
    <row r="14" spans="1:18" ht="3.75" customHeight="1"/>
    <row r="15" spans="1:18" s="86" customFormat="1" ht="18.95" customHeight="1">
      <c r="A15" s="89" t="s">
        <v>148</v>
      </c>
      <c r="B15" s="83"/>
      <c r="C15" s="83"/>
      <c r="D15" s="83"/>
      <c r="E15" s="83"/>
      <c r="F15" s="85"/>
      <c r="G15" s="83"/>
      <c r="H15" s="88">
        <v>512815</v>
      </c>
      <c r="J15" s="88">
        <v>689981</v>
      </c>
      <c r="L15" s="88">
        <v>52343</v>
      </c>
      <c r="N15" s="86">
        <v>1233255</v>
      </c>
      <c r="P15" s="86">
        <v>61266</v>
      </c>
      <c r="R15" s="88">
        <f>SUM(H15:P15)</f>
        <v>2549660</v>
      </c>
    </row>
    <row r="16" spans="1:18" s="86" customFormat="1" ht="18.95" customHeight="1">
      <c r="A16" s="89" t="s">
        <v>149</v>
      </c>
      <c r="B16" s="83"/>
      <c r="C16" s="83"/>
      <c r="D16" s="83"/>
      <c r="E16" s="83"/>
      <c r="F16" s="85"/>
      <c r="G16" s="83"/>
      <c r="H16" s="88"/>
      <c r="J16" s="88"/>
      <c r="L16" s="88"/>
      <c r="R16" s="88"/>
    </row>
    <row r="17" spans="1:18" s="86" customFormat="1" ht="18.95" customHeight="1">
      <c r="A17" s="83" t="s">
        <v>150</v>
      </c>
      <c r="B17" s="83"/>
      <c r="C17" s="83"/>
      <c r="D17" s="83"/>
      <c r="E17" s="83"/>
      <c r="F17" s="85"/>
      <c r="G17" s="83"/>
      <c r="H17" s="86">
        <v>1895</v>
      </c>
      <c r="J17" s="86">
        <v>0</v>
      </c>
      <c r="L17" s="86">
        <v>0</v>
      </c>
      <c r="N17" s="86">
        <v>0</v>
      </c>
      <c r="P17" s="86">
        <v>0</v>
      </c>
      <c r="R17" s="88">
        <f>SUM(H17:P17)</f>
        <v>1895</v>
      </c>
    </row>
    <row r="18" spans="1:18" s="86" customFormat="1" ht="18.95" customHeight="1">
      <c r="A18" s="83" t="s">
        <v>108</v>
      </c>
      <c r="B18" s="83"/>
      <c r="C18" s="83"/>
      <c r="D18" s="83"/>
      <c r="E18" s="83"/>
      <c r="F18" s="85"/>
      <c r="G18" s="83"/>
      <c r="H18" s="86">
        <v>0</v>
      </c>
      <c r="J18" s="86">
        <v>0</v>
      </c>
      <c r="L18" s="86">
        <v>0</v>
      </c>
      <c r="N18" s="86">
        <v>350291</v>
      </c>
      <c r="P18" s="86">
        <v>11889</v>
      </c>
      <c r="R18" s="88">
        <f>SUM(H18:P18)</f>
        <v>362180</v>
      </c>
    </row>
    <row r="19" spans="1:18" s="86" customFormat="1" ht="18.95" customHeight="1">
      <c r="A19" s="83" t="s">
        <v>153</v>
      </c>
      <c r="B19" s="83"/>
      <c r="C19" s="83"/>
      <c r="D19" s="83"/>
      <c r="E19" s="83"/>
      <c r="F19" s="85">
        <v>14</v>
      </c>
      <c r="G19" s="83"/>
      <c r="H19" s="59">
        <v>0</v>
      </c>
      <c r="J19" s="59">
        <v>0</v>
      </c>
      <c r="L19" s="59">
        <v>0</v>
      </c>
      <c r="N19" s="59">
        <v>-487648</v>
      </c>
      <c r="P19" s="59">
        <v>0</v>
      </c>
      <c r="R19" s="93">
        <f>SUM(H19:P19)</f>
        <v>-487648</v>
      </c>
    </row>
    <row r="20" spans="1:18" s="86" customFormat="1" ht="3.75" customHeight="1">
      <c r="A20" s="83"/>
      <c r="B20" s="83"/>
      <c r="C20" s="83"/>
      <c r="D20" s="83"/>
      <c r="E20" s="83"/>
      <c r="F20" s="85"/>
      <c r="G20" s="83"/>
      <c r="R20" s="88"/>
    </row>
    <row r="21" spans="1:18" s="86" customFormat="1" ht="18.95" customHeight="1" thickBot="1">
      <c r="A21" s="94" t="s">
        <v>222</v>
      </c>
      <c r="B21" s="83"/>
      <c r="C21" s="83"/>
      <c r="D21" s="83"/>
      <c r="E21" s="83"/>
      <c r="F21" s="85"/>
      <c r="G21" s="83"/>
      <c r="H21" s="133">
        <f>SUM(H15:H19)</f>
        <v>514710</v>
      </c>
      <c r="J21" s="133">
        <f>SUM(J15:J19)</f>
        <v>689981</v>
      </c>
      <c r="L21" s="133">
        <f>SUM(L15:L19)</f>
        <v>52343</v>
      </c>
      <c r="N21" s="133">
        <f>SUM(N15:N19)</f>
        <v>1095898</v>
      </c>
      <c r="P21" s="133">
        <f>SUM(P15:P19)</f>
        <v>73155</v>
      </c>
      <c r="R21" s="133">
        <f>SUM(R15:R19)</f>
        <v>2426087</v>
      </c>
    </row>
    <row r="22" spans="1:18" ht="18.95" customHeight="1" thickTop="1"/>
    <row r="23" spans="1:18" s="86" customFormat="1" ht="18.95" customHeight="1">
      <c r="A23" s="89" t="s">
        <v>154</v>
      </c>
      <c r="B23" s="83"/>
      <c r="C23" s="83"/>
      <c r="D23" s="83"/>
      <c r="E23" s="83"/>
      <c r="F23" s="85"/>
      <c r="G23" s="83"/>
      <c r="H23" s="103">
        <v>514710</v>
      </c>
      <c r="J23" s="103">
        <v>689981</v>
      </c>
      <c r="L23" s="103">
        <v>52343</v>
      </c>
      <c r="N23" s="102">
        <v>1224905</v>
      </c>
      <c r="P23" s="102">
        <v>73155</v>
      </c>
      <c r="R23" s="103">
        <f>SUM(H23:P23)</f>
        <v>2555094</v>
      </c>
    </row>
    <row r="24" spans="1:18" s="86" customFormat="1" ht="18.95" customHeight="1">
      <c r="A24" s="89" t="s">
        <v>149</v>
      </c>
      <c r="B24" s="83"/>
      <c r="C24" s="83"/>
      <c r="D24" s="83"/>
      <c r="E24" s="83"/>
      <c r="F24" s="85"/>
      <c r="G24" s="83"/>
      <c r="H24" s="103"/>
      <c r="J24" s="103"/>
      <c r="L24" s="103"/>
      <c r="N24" s="102"/>
      <c r="P24" s="102"/>
      <c r="R24" s="103"/>
    </row>
    <row r="25" spans="1:18" s="86" customFormat="1" ht="18.95" customHeight="1">
      <c r="A25" s="83" t="s">
        <v>108</v>
      </c>
      <c r="B25" s="83"/>
      <c r="C25" s="83"/>
      <c r="D25" s="83"/>
      <c r="E25" s="83"/>
      <c r="F25" s="85"/>
      <c r="G25" s="83"/>
      <c r="H25" s="102">
        <v>0</v>
      </c>
      <c r="J25" s="102">
        <v>0</v>
      </c>
      <c r="L25" s="102">
        <v>0</v>
      </c>
      <c r="N25" s="102">
        <f>'T6'!K24</f>
        <v>267907</v>
      </c>
      <c r="P25" s="102">
        <v>0</v>
      </c>
      <c r="R25" s="103">
        <f>SUM(H25:P25)</f>
        <v>267907</v>
      </c>
    </row>
    <row r="26" spans="1:18" s="86" customFormat="1" ht="18.95" customHeight="1">
      <c r="A26" s="83" t="s">
        <v>153</v>
      </c>
      <c r="B26" s="83"/>
      <c r="C26" s="83"/>
      <c r="D26" s="83"/>
      <c r="E26" s="83"/>
      <c r="F26" s="85">
        <v>14</v>
      </c>
      <c r="G26" s="83"/>
      <c r="H26" s="104">
        <v>0</v>
      </c>
      <c r="J26" s="104">
        <v>0</v>
      </c>
      <c r="L26" s="104">
        <v>0</v>
      </c>
      <c r="N26" s="104">
        <v>-437504</v>
      </c>
      <c r="P26" s="104">
        <v>0</v>
      </c>
      <c r="R26" s="105">
        <f>SUM(H26:P26)</f>
        <v>-437504</v>
      </c>
    </row>
    <row r="27" spans="1:18" s="86" customFormat="1" ht="3.75" customHeight="1">
      <c r="A27" s="83"/>
      <c r="B27" s="83"/>
      <c r="C27" s="83"/>
      <c r="D27" s="83"/>
      <c r="E27" s="83"/>
      <c r="F27" s="85"/>
      <c r="G27" s="83"/>
      <c r="H27" s="102"/>
      <c r="J27" s="102"/>
      <c r="L27" s="102"/>
      <c r="N27" s="102"/>
      <c r="P27" s="102"/>
      <c r="R27" s="103"/>
    </row>
    <row r="28" spans="1:18" s="86" customFormat="1" ht="18.95" customHeight="1" thickBot="1">
      <c r="A28" s="94" t="s">
        <v>223</v>
      </c>
      <c r="B28" s="83"/>
      <c r="C28" s="83"/>
      <c r="D28" s="83"/>
      <c r="E28" s="83"/>
      <c r="F28" s="85"/>
      <c r="G28" s="83"/>
      <c r="H28" s="106">
        <f>SUM(H23:H26)</f>
        <v>514710</v>
      </c>
      <c r="J28" s="106">
        <f>SUM(J23:J26)</f>
        <v>689981</v>
      </c>
      <c r="L28" s="106">
        <f>SUM(L23:L26)</f>
        <v>52343</v>
      </c>
      <c r="N28" s="106">
        <f>SUM(N23:N26)</f>
        <v>1055308</v>
      </c>
      <c r="P28" s="106">
        <f>SUM(P23:P26)</f>
        <v>73155</v>
      </c>
      <c r="R28" s="106">
        <f>SUM(R23:R26)</f>
        <v>2385497</v>
      </c>
    </row>
    <row r="29" spans="1:18" s="86" customFormat="1" ht="21" customHeight="1" thickTop="1">
      <c r="A29" s="94"/>
      <c r="B29" s="83"/>
      <c r="C29" s="83"/>
      <c r="D29" s="83"/>
      <c r="E29" s="83"/>
      <c r="F29" s="85"/>
      <c r="G29" s="83"/>
    </row>
    <row r="30" spans="1:18" ht="21.95" customHeight="1">
      <c r="A30" s="65" t="s">
        <v>37</v>
      </c>
      <c r="B30" s="65"/>
      <c r="C30" s="65"/>
      <c r="D30" s="65"/>
      <c r="E30" s="65"/>
      <c r="F30" s="10"/>
      <c r="G30" s="65"/>
      <c r="H30" s="111"/>
      <c r="I30" s="111"/>
      <c r="J30" s="38"/>
      <c r="K30" s="38"/>
      <c r="L30" s="39"/>
      <c r="M30" s="39"/>
      <c r="N30" s="39"/>
      <c r="O30" s="39"/>
      <c r="P30" s="39"/>
      <c r="Q30" s="39"/>
      <c r="R30" s="81"/>
    </row>
  </sheetData>
  <mergeCells count="2">
    <mergeCell ref="H5:R5"/>
    <mergeCell ref="L9:N9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D66F5-D6FA-4AE4-8D5A-0A7DA7E20895}">
  <dimension ref="A1:M100"/>
  <sheetViews>
    <sheetView tabSelected="1" zoomScaleNormal="100" zoomScaleSheetLayoutView="92" workbookViewId="0">
      <selection activeCell="D5" sqref="D5"/>
    </sheetView>
  </sheetViews>
  <sheetFormatPr defaultColWidth="8.7109375" defaultRowHeight="19.149999999999999" customHeight="1"/>
  <cols>
    <col min="1" max="3" width="1.7109375" style="67" customWidth="1"/>
    <col min="4" max="4" width="37.42578125" style="67" customWidth="1"/>
    <col min="5" max="5" width="8" style="66" customWidth="1"/>
    <col min="6" max="6" width="0.5703125" style="67" customWidth="1"/>
    <col min="7" max="7" width="11.7109375" style="67" customWidth="1"/>
    <col min="8" max="8" width="0.5703125" style="67" customWidth="1"/>
    <col min="9" max="9" width="11.7109375" style="67" customWidth="1"/>
    <col min="10" max="10" width="0.5703125" style="67" customWidth="1"/>
    <col min="11" max="11" width="11.7109375" style="67" customWidth="1"/>
    <col min="12" max="12" width="0.5703125" style="67" customWidth="1"/>
    <col min="13" max="13" width="11.7109375" style="67" customWidth="1"/>
    <col min="14" max="14" width="8.7109375" style="66"/>
    <col min="15" max="15" width="8.7109375" style="66" customWidth="1"/>
    <col min="16" max="16384" width="8.7109375" style="66"/>
  </cols>
  <sheetData>
    <row r="1" spans="1:13" s="67" customFormat="1" ht="20.100000000000001" customHeight="1">
      <c r="A1" s="61" t="s">
        <v>0</v>
      </c>
      <c r="B1" s="62"/>
      <c r="C1" s="62"/>
      <c r="D1" s="62"/>
      <c r="E1" s="3"/>
      <c r="F1" s="4"/>
      <c r="G1" s="112"/>
      <c r="H1" s="4"/>
      <c r="I1" s="112"/>
      <c r="J1" s="4"/>
      <c r="K1" s="112"/>
      <c r="L1" s="4"/>
      <c r="M1" s="112"/>
    </row>
    <row r="2" spans="1:13" s="67" customFormat="1" ht="20.100000000000001" customHeight="1">
      <c r="A2" s="63" t="s">
        <v>163</v>
      </c>
      <c r="B2" s="63"/>
      <c r="C2" s="62"/>
      <c r="D2" s="62"/>
      <c r="E2" s="3"/>
      <c r="F2" s="4"/>
      <c r="G2" s="112"/>
      <c r="H2" s="4"/>
      <c r="I2" s="112"/>
      <c r="J2" s="4"/>
      <c r="K2" s="112"/>
      <c r="L2" s="4"/>
      <c r="M2" s="112"/>
    </row>
    <row r="3" spans="1:13" s="67" customFormat="1" ht="20.100000000000001" customHeight="1">
      <c r="A3" s="64" t="s">
        <v>115</v>
      </c>
      <c r="B3" s="65"/>
      <c r="C3" s="65"/>
      <c r="D3" s="65"/>
      <c r="E3" s="10"/>
      <c r="F3" s="11"/>
      <c r="G3" s="111"/>
      <c r="H3" s="11"/>
      <c r="I3" s="111"/>
      <c r="J3" s="11"/>
      <c r="K3" s="111"/>
      <c r="L3" s="11"/>
      <c r="M3" s="111"/>
    </row>
    <row r="4" spans="1:13" s="67" customFormat="1" ht="18.95" customHeight="1">
      <c r="A4" s="63"/>
      <c r="B4" s="62"/>
      <c r="C4" s="62"/>
      <c r="D4" s="62"/>
      <c r="E4" s="3"/>
      <c r="F4" s="4"/>
      <c r="G4" s="113"/>
      <c r="H4" s="4"/>
      <c r="I4" s="113"/>
      <c r="J4" s="4"/>
      <c r="K4" s="113"/>
      <c r="L4" s="4"/>
      <c r="M4" s="113"/>
    </row>
    <row r="5" spans="1:13" ht="18.95" customHeight="1">
      <c r="A5" s="63" t="s">
        <v>39</v>
      </c>
      <c r="B5" s="62"/>
      <c r="C5" s="62"/>
      <c r="D5" s="62"/>
      <c r="F5" s="4"/>
      <c r="G5" s="145" t="s">
        <v>3</v>
      </c>
      <c r="H5" s="145"/>
      <c r="I5" s="145"/>
      <c r="J5" s="4"/>
      <c r="K5" s="145" t="s">
        <v>4</v>
      </c>
      <c r="L5" s="145"/>
      <c r="M5" s="145"/>
    </row>
    <row r="6" spans="1:13" ht="18.95" customHeight="1">
      <c r="A6" s="63"/>
      <c r="B6" s="62"/>
      <c r="C6" s="62"/>
      <c r="D6" s="62"/>
      <c r="F6" s="20"/>
      <c r="G6" s="101" t="s">
        <v>9</v>
      </c>
      <c r="H6" s="20"/>
      <c r="I6" s="101" t="s">
        <v>10</v>
      </c>
      <c r="J6" s="20"/>
      <c r="K6" s="101" t="s">
        <v>9</v>
      </c>
      <c r="L6" s="20"/>
      <c r="M6" s="101" t="s">
        <v>10</v>
      </c>
    </row>
    <row r="7" spans="1:13" ht="18.95" customHeight="1">
      <c r="A7" s="63"/>
      <c r="B7" s="62"/>
      <c r="C7" s="62"/>
      <c r="E7" s="22" t="s">
        <v>11</v>
      </c>
      <c r="F7" s="4"/>
      <c r="G7" s="100" t="s">
        <v>12</v>
      </c>
      <c r="H7" s="20"/>
      <c r="I7" s="100" t="s">
        <v>12</v>
      </c>
      <c r="J7" s="20"/>
      <c r="K7" s="100" t="s">
        <v>12</v>
      </c>
      <c r="L7" s="20"/>
      <c r="M7" s="100" t="s">
        <v>12</v>
      </c>
    </row>
    <row r="8" spans="1:13" ht="6" customHeight="1">
      <c r="A8" s="63"/>
      <c r="B8" s="62"/>
      <c r="C8" s="62"/>
      <c r="F8" s="4"/>
      <c r="G8" s="114"/>
      <c r="H8" s="4"/>
      <c r="I8" s="112"/>
      <c r="J8" s="4"/>
      <c r="K8" s="114"/>
      <c r="L8" s="4"/>
      <c r="M8" s="112"/>
    </row>
    <row r="9" spans="1:13" ht="18.95" customHeight="1">
      <c r="A9" s="63" t="s">
        <v>95</v>
      </c>
      <c r="B9" s="62"/>
      <c r="C9" s="62"/>
      <c r="E9" s="25"/>
      <c r="F9" s="4"/>
      <c r="G9" s="115">
        <v>351198</v>
      </c>
      <c r="H9" s="116"/>
      <c r="I9" s="117">
        <v>436366</v>
      </c>
      <c r="J9" s="116"/>
      <c r="K9" s="115">
        <v>317706</v>
      </c>
      <c r="L9" s="116"/>
      <c r="M9" s="117">
        <v>421345</v>
      </c>
    </row>
    <row r="10" spans="1:13" ht="18.95" customHeight="1">
      <c r="A10" s="62" t="s">
        <v>164</v>
      </c>
      <c r="B10" s="62"/>
      <c r="C10" s="62"/>
      <c r="D10" s="62"/>
      <c r="F10" s="4"/>
      <c r="G10" s="115"/>
      <c r="H10" s="116"/>
      <c r="I10" s="117"/>
      <c r="J10" s="66"/>
      <c r="K10" s="118"/>
      <c r="L10" s="66"/>
      <c r="M10" s="66"/>
    </row>
    <row r="11" spans="1:13" ht="18.95" customHeight="1">
      <c r="A11" s="66"/>
      <c r="B11" s="62" t="s">
        <v>165</v>
      </c>
      <c r="C11" s="62"/>
      <c r="D11" s="62"/>
      <c r="E11" s="119"/>
      <c r="F11" s="4"/>
      <c r="G11" s="115">
        <v>521770</v>
      </c>
      <c r="H11" s="116"/>
      <c r="I11" s="117">
        <v>482470</v>
      </c>
      <c r="J11" s="116"/>
      <c r="K11" s="115">
        <v>476352</v>
      </c>
      <c r="L11" s="116"/>
      <c r="M11" s="117">
        <v>439766</v>
      </c>
    </row>
    <row r="12" spans="1:13" ht="18.95" customHeight="1">
      <c r="A12" s="66"/>
      <c r="B12" s="62" t="s">
        <v>166</v>
      </c>
      <c r="C12" s="62"/>
      <c r="D12" s="62"/>
      <c r="E12" s="119"/>
      <c r="F12" s="4"/>
      <c r="G12" s="115"/>
      <c r="H12" s="116"/>
      <c r="I12" s="117"/>
      <c r="J12" s="116"/>
      <c r="K12" s="115"/>
      <c r="L12" s="116"/>
      <c r="M12" s="117"/>
    </row>
    <row r="13" spans="1:13" ht="18.95" customHeight="1">
      <c r="A13" s="66"/>
      <c r="B13" s="66"/>
      <c r="C13" s="62" t="s">
        <v>167</v>
      </c>
      <c r="D13" s="62"/>
      <c r="E13" s="119"/>
      <c r="F13" s="4"/>
      <c r="G13" s="115">
        <v>-1844</v>
      </c>
      <c r="H13" s="116"/>
      <c r="I13" s="117">
        <v>-3244</v>
      </c>
      <c r="J13" s="116"/>
      <c r="K13" s="115">
        <v>-1844</v>
      </c>
      <c r="L13" s="116"/>
      <c r="M13" s="117">
        <v>-3244</v>
      </c>
    </row>
    <row r="14" spans="1:13" s="142" customFormat="1" ht="18.600000000000001" customHeight="1">
      <c r="A14" s="66"/>
      <c r="B14" s="66" t="s">
        <v>168</v>
      </c>
      <c r="C14" s="62"/>
      <c r="D14" s="62"/>
      <c r="E14" s="119"/>
      <c r="F14" s="4"/>
      <c r="G14" s="115"/>
      <c r="H14" s="116"/>
      <c r="I14" s="117"/>
      <c r="J14" s="116"/>
      <c r="K14" s="115"/>
      <c r="L14" s="116"/>
      <c r="M14" s="117"/>
    </row>
    <row r="15" spans="1:13" s="142" customFormat="1" ht="18.600000000000001" customHeight="1">
      <c r="A15" s="66"/>
      <c r="B15" s="66"/>
      <c r="C15" s="62" t="s">
        <v>169</v>
      </c>
      <c r="D15" s="62"/>
      <c r="E15" s="119"/>
      <c r="F15" s="4"/>
      <c r="G15" s="115">
        <v>-1641</v>
      </c>
      <c r="H15" s="116"/>
      <c r="I15" s="117">
        <v>0</v>
      </c>
      <c r="J15" s="116"/>
      <c r="K15" s="115">
        <v>-1641</v>
      </c>
      <c r="L15" s="116"/>
      <c r="M15" s="117">
        <v>0</v>
      </c>
    </row>
    <row r="16" spans="1:13" ht="18.95" customHeight="1">
      <c r="A16" s="66"/>
      <c r="B16" s="66" t="s">
        <v>170</v>
      </c>
      <c r="C16" s="62"/>
      <c r="D16" s="62"/>
      <c r="E16" s="119"/>
      <c r="F16" s="4"/>
      <c r="G16" s="115"/>
      <c r="H16" s="116"/>
      <c r="I16" s="117"/>
      <c r="J16" s="116"/>
      <c r="K16" s="115"/>
      <c r="L16" s="116"/>
      <c r="M16" s="117"/>
    </row>
    <row r="17" spans="1:13" ht="18.95" customHeight="1">
      <c r="A17" s="66"/>
      <c r="B17" s="66"/>
      <c r="C17" s="76" t="s">
        <v>171</v>
      </c>
      <c r="D17" s="62"/>
      <c r="E17" s="119"/>
      <c r="F17" s="4"/>
      <c r="G17" s="115" t="s">
        <v>103</v>
      </c>
      <c r="H17" s="116"/>
      <c r="I17" s="117">
        <v>-3713</v>
      </c>
      <c r="J17" s="116"/>
      <c r="K17" s="115">
        <v>0</v>
      </c>
      <c r="L17" s="116"/>
      <c r="M17" s="117">
        <v>-3713</v>
      </c>
    </row>
    <row r="18" spans="1:13" ht="18.95" customHeight="1">
      <c r="A18" s="66"/>
      <c r="B18" s="62" t="s">
        <v>172</v>
      </c>
      <c r="C18" s="62"/>
      <c r="D18" s="62"/>
      <c r="E18" s="119"/>
      <c r="F18" s="4"/>
      <c r="G18" s="115"/>
      <c r="H18" s="116"/>
      <c r="I18" s="117"/>
      <c r="J18" s="116"/>
      <c r="K18" s="115"/>
      <c r="L18" s="116"/>
      <c r="M18" s="117"/>
    </row>
    <row r="19" spans="1:13" ht="18.95" customHeight="1">
      <c r="A19" s="66"/>
      <c r="B19" s="66"/>
      <c r="C19" s="62" t="s">
        <v>173</v>
      </c>
      <c r="D19" s="62"/>
      <c r="F19" s="4"/>
      <c r="G19" s="115" t="s">
        <v>103</v>
      </c>
      <c r="H19" s="116"/>
      <c r="I19" s="117">
        <v>-3043</v>
      </c>
      <c r="J19" s="116"/>
      <c r="K19" s="115">
        <v>0</v>
      </c>
      <c r="L19" s="116"/>
      <c r="M19" s="117">
        <v>-3043</v>
      </c>
    </row>
    <row r="20" spans="1:13" ht="18.95" customHeight="1">
      <c r="A20" s="66"/>
      <c r="B20" s="62" t="s">
        <v>174</v>
      </c>
      <c r="C20" s="62"/>
      <c r="D20" s="62"/>
      <c r="F20" s="4"/>
      <c r="G20" s="115"/>
      <c r="H20" s="116"/>
      <c r="I20" s="117"/>
      <c r="J20" s="116"/>
      <c r="K20" s="115"/>
      <c r="L20" s="116"/>
      <c r="M20" s="117"/>
    </row>
    <row r="21" spans="1:13" ht="18.95" customHeight="1">
      <c r="A21" s="66"/>
      <c r="B21" s="66"/>
      <c r="C21" s="62" t="s">
        <v>175</v>
      </c>
      <c r="D21" s="62"/>
      <c r="F21" s="4"/>
      <c r="G21" s="120">
        <v>6895</v>
      </c>
      <c r="H21" s="116"/>
      <c r="I21" s="121">
        <v>3717</v>
      </c>
      <c r="J21" s="116"/>
      <c r="K21" s="115">
        <v>5782</v>
      </c>
      <c r="L21" s="116"/>
      <c r="M21" s="117">
        <v>3070</v>
      </c>
    </row>
    <row r="22" spans="1:13" ht="18.95" customHeight="1">
      <c r="A22" s="66"/>
      <c r="B22" s="62" t="s">
        <v>218</v>
      </c>
      <c r="C22" s="62"/>
      <c r="D22" s="62"/>
      <c r="F22" s="4"/>
      <c r="G22" s="120">
        <v>-4503</v>
      </c>
      <c r="H22" s="116"/>
      <c r="I22" s="121">
        <v>-4404</v>
      </c>
      <c r="J22" s="116"/>
      <c r="K22" s="120">
        <v>-3437</v>
      </c>
      <c r="L22" s="116"/>
      <c r="M22" s="121">
        <v>-3319</v>
      </c>
    </row>
    <row r="23" spans="1:13" ht="18.95" customHeight="1">
      <c r="A23" s="66"/>
      <c r="B23" s="62" t="s">
        <v>176</v>
      </c>
      <c r="C23" s="62"/>
      <c r="D23" s="62"/>
      <c r="F23" s="4"/>
      <c r="G23" s="120">
        <v>-2859</v>
      </c>
      <c r="H23" s="116"/>
      <c r="I23" s="121">
        <v>-3481</v>
      </c>
      <c r="J23" s="116"/>
      <c r="K23" s="120">
        <v>-2581</v>
      </c>
      <c r="L23" s="116"/>
      <c r="M23" s="121">
        <v>-1578</v>
      </c>
    </row>
    <row r="24" spans="1:13" ht="18.95" customHeight="1">
      <c r="A24" s="66"/>
      <c r="B24" s="62" t="s">
        <v>177</v>
      </c>
      <c r="C24" s="62"/>
      <c r="D24" s="62"/>
      <c r="F24" s="4"/>
      <c r="G24" s="115">
        <v>20767</v>
      </c>
      <c r="H24" s="116"/>
      <c r="I24" s="117">
        <v>16712</v>
      </c>
      <c r="J24" s="116"/>
      <c r="K24" s="115">
        <v>20324</v>
      </c>
      <c r="L24" s="116"/>
      <c r="M24" s="117">
        <v>16339</v>
      </c>
    </row>
    <row r="25" spans="1:13" ht="18.95" customHeight="1">
      <c r="A25" s="66"/>
      <c r="B25" s="62" t="s">
        <v>178</v>
      </c>
      <c r="C25" s="62"/>
      <c r="D25" s="62"/>
      <c r="F25" s="4"/>
      <c r="G25" s="115">
        <v>-1541</v>
      </c>
      <c r="H25" s="116"/>
      <c r="I25" s="117">
        <v>-3015</v>
      </c>
      <c r="J25" s="116"/>
      <c r="K25" s="115">
        <v>-1541</v>
      </c>
      <c r="L25" s="116"/>
      <c r="M25" s="117">
        <v>-3015</v>
      </c>
    </row>
    <row r="26" spans="1:13" ht="18.95" customHeight="1">
      <c r="A26" s="66"/>
      <c r="B26" s="62" t="s">
        <v>179</v>
      </c>
      <c r="C26" s="62"/>
      <c r="D26" s="62"/>
      <c r="E26" s="68">
        <v>9</v>
      </c>
      <c r="F26" s="4"/>
      <c r="G26" s="115" t="s">
        <v>103</v>
      </c>
      <c r="H26" s="116"/>
      <c r="I26" s="117">
        <v>0</v>
      </c>
      <c r="J26" s="116"/>
      <c r="K26" s="115">
        <v>-29280</v>
      </c>
      <c r="L26" s="116"/>
      <c r="M26" s="117">
        <v>-48612</v>
      </c>
    </row>
    <row r="27" spans="1:13" ht="18.95" customHeight="1">
      <c r="A27" s="66"/>
      <c r="B27" s="62" t="s">
        <v>180</v>
      </c>
      <c r="C27" s="62"/>
      <c r="D27" s="62"/>
      <c r="F27" s="4"/>
      <c r="G27" s="120">
        <v>-4355</v>
      </c>
      <c r="H27" s="116"/>
      <c r="I27" s="121">
        <v>-3204</v>
      </c>
      <c r="J27" s="116"/>
      <c r="K27" s="120">
        <v>-4355</v>
      </c>
      <c r="L27" s="116"/>
      <c r="M27" s="121">
        <v>-3615</v>
      </c>
    </row>
    <row r="28" spans="1:13" ht="18.95" customHeight="1">
      <c r="A28" s="66"/>
      <c r="B28" s="62" t="s">
        <v>181</v>
      </c>
      <c r="C28" s="62"/>
      <c r="D28" s="62"/>
      <c r="F28" s="4"/>
      <c r="G28" s="115">
        <v>38397</v>
      </c>
      <c r="H28" s="116"/>
      <c r="I28" s="117">
        <v>48571</v>
      </c>
      <c r="J28" s="116"/>
      <c r="K28" s="115">
        <v>33557</v>
      </c>
      <c r="L28" s="116"/>
      <c r="M28" s="117">
        <v>42566</v>
      </c>
    </row>
    <row r="29" spans="1:13" ht="18.95" customHeight="1">
      <c r="A29" s="66"/>
      <c r="B29" s="62" t="s">
        <v>182</v>
      </c>
      <c r="C29" s="62"/>
      <c r="D29" s="62"/>
      <c r="E29" s="119"/>
      <c r="F29" s="4"/>
      <c r="G29" s="115">
        <v>-2925</v>
      </c>
      <c r="H29" s="116"/>
      <c r="I29" s="117">
        <v>-1277</v>
      </c>
      <c r="J29" s="116"/>
      <c r="K29" s="115">
        <v>1607</v>
      </c>
      <c r="L29" s="116"/>
      <c r="M29" s="117">
        <v>-1203</v>
      </c>
    </row>
    <row r="30" spans="1:13" ht="18.95" customHeight="1">
      <c r="A30" s="66"/>
      <c r="B30" s="62" t="s">
        <v>183</v>
      </c>
      <c r="C30" s="62"/>
      <c r="D30" s="62"/>
      <c r="E30" s="119"/>
      <c r="F30" s="4"/>
      <c r="G30" s="115"/>
      <c r="H30" s="116"/>
      <c r="I30" s="117"/>
      <c r="J30" s="116"/>
      <c r="K30" s="115"/>
      <c r="L30" s="116"/>
      <c r="M30" s="117"/>
    </row>
    <row r="31" spans="1:13" ht="18.95" customHeight="1">
      <c r="A31" s="66"/>
      <c r="B31" s="62"/>
      <c r="C31" s="62" t="s">
        <v>184</v>
      </c>
      <c r="D31" s="62"/>
      <c r="E31" s="119">
        <v>7</v>
      </c>
      <c r="F31" s="4"/>
      <c r="G31" s="115">
        <v>-26123</v>
      </c>
      <c r="H31" s="116"/>
      <c r="I31" s="117">
        <v>-20066</v>
      </c>
      <c r="J31" s="116"/>
      <c r="K31" s="115">
        <v>0</v>
      </c>
      <c r="L31" s="116"/>
      <c r="M31" s="117">
        <v>0</v>
      </c>
    </row>
    <row r="32" spans="1:13" s="142" customFormat="1" ht="18.600000000000001" customHeight="1">
      <c r="A32" s="66"/>
      <c r="B32" s="62" t="s">
        <v>185</v>
      </c>
      <c r="C32" s="62"/>
      <c r="D32" s="62"/>
      <c r="E32" s="119"/>
      <c r="F32" s="4"/>
      <c r="G32" s="115"/>
      <c r="H32" s="116"/>
      <c r="I32" s="117"/>
      <c r="J32" s="116"/>
      <c r="K32" s="115"/>
      <c r="L32" s="116"/>
      <c r="M32" s="117"/>
    </row>
    <row r="33" spans="1:13" s="142" customFormat="1" ht="18.600000000000001" customHeight="1">
      <c r="A33" s="66"/>
      <c r="B33" s="62"/>
      <c r="C33" s="62" t="s">
        <v>186</v>
      </c>
      <c r="D33" s="62"/>
      <c r="E33" s="119"/>
      <c r="F33" s="4"/>
      <c r="G33" s="115">
        <v>2586</v>
      </c>
      <c r="H33" s="116"/>
      <c r="I33" s="117">
        <v>0</v>
      </c>
      <c r="J33" s="116"/>
      <c r="K33" s="115">
        <v>17146</v>
      </c>
      <c r="L33" s="116"/>
      <c r="M33" s="117">
        <v>0</v>
      </c>
    </row>
    <row r="34" spans="1:13" ht="6" customHeight="1">
      <c r="A34" s="66"/>
      <c r="B34" s="62"/>
      <c r="C34" s="62"/>
      <c r="D34" s="62"/>
      <c r="F34" s="4"/>
      <c r="G34" s="115"/>
      <c r="H34" s="116"/>
      <c r="I34" s="117"/>
      <c r="J34" s="116"/>
      <c r="K34" s="115"/>
      <c r="L34" s="116"/>
      <c r="M34" s="117"/>
    </row>
    <row r="35" spans="1:13" ht="18.95" customHeight="1">
      <c r="A35" s="62" t="s">
        <v>187</v>
      </c>
      <c r="B35" s="66"/>
      <c r="C35" s="62"/>
      <c r="D35" s="62"/>
      <c r="F35" s="4"/>
      <c r="G35" s="115"/>
      <c r="H35" s="116"/>
      <c r="I35" s="117"/>
      <c r="J35" s="116"/>
      <c r="K35" s="115"/>
      <c r="L35" s="116"/>
      <c r="M35" s="117"/>
    </row>
    <row r="36" spans="1:13" ht="18.95" customHeight="1">
      <c r="A36" s="66"/>
      <c r="B36" s="62" t="s">
        <v>18</v>
      </c>
      <c r="C36" s="62"/>
      <c r="D36" s="62"/>
      <c r="F36" s="4"/>
      <c r="G36" s="120">
        <v>46914</v>
      </c>
      <c r="H36" s="116"/>
      <c r="I36" s="121">
        <v>14615</v>
      </c>
      <c r="J36" s="116"/>
      <c r="K36" s="120">
        <v>60961</v>
      </c>
      <c r="L36" s="116"/>
      <c r="M36" s="121">
        <v>20340</v>
      </c>
    </row>
    <row r="37" spans="1:13" ht="18.95" customHeight="1">
      <c r="A37" s="66"/>
      <c r="B37" s="62" t="s">
        <v>20</v>
      </c>
      <c r="C37" s="62"/>
      <c r="D37" s="62"/>
      <c r="F37" s="4"/>
      <c r="G37" s="120">
        <v>-19170</v>
      </c>
      <c r="H37" s="116"/>
      <c r="I37" s="121">
        <v>6673</v>
      </c>
      <c r="J37" s="116"/>
      <c r="K37" s="115">
        <v>-18011</v>
      </c>
      <c r="L37" s="116"/>
      <c r="M37" s="117">
        <v>5226</v>
      </c>
    </row>
    <row r="38" spans="1:13" ht="18.95" customHeight="1">
      <c r="A38" s="66"/>
      <c r="B38" s="62" t="s">
        <v>21</v>
      </c>
      <c r="C38" s="62"/>
      <c r="D38" s="62"/>
      <c r="F38" s="4"/>
      <c r="G38" s="115">
        <v>-1214</v>
      </c>
      <c r="H38" s="116"/>
      <c r="I38" s="117">
        <v>-4095</v>
      </c>
      <c r="J38" s="116"/>
      <c r="K38" s="115">
        <v>-992</v>
      </c>
      <c r="L38" s="116"/>
      <c r="M38" s="117">
        <v>1393</v>
      </c>
    </row>
    <row r="39" spans="1:13" ht="18.95" customHeight="1">
      <c r="A39" s="66"/>
      <c r="B39" s="62" t="s">
        <v>45</v>
      </c>
      <c r="C39" s="62"/>
      <c r="D39" s="62"/>
      <c r="F39" s="4"/>
      <c r="G39" s="120">
        <v>3668</v>
      </c>
      <c r="H39" s="116"/>
      <c r="I39" s="121">
        <v>-33259</v>
      </c>
      <c r="J39" s="116"/>
      <c r="K39" s="120">
        <v>-10088</v>
      </c>
      <c r="L39" s="116"/>
      <c r="M39" s="121">
        <v>-46057</v>
      </c>
    </row>
    <row r="40" spans="1:13" ht="18.95" customHeight="1">
      <c r="A40" s="66"/>
      <c r="B40" s="62" t="s">
        <v>51</v>
      </c>
      <c r="C40" s="62"/>
      <c r="D40" s="62"/>
      <c r="F40" s="4"/>
      <c r="G40" s="115">
        <v>-176</v>
      </c>
      <c r="H40" s="116"/>
      <c r="I40" s="117">
        <v>3138</v>
      </c>
      <c r="J40" s="116"/>
      <c r="K40" s="115">
        <v>-482</v>
      </c>
      <c r="L40" s="116"/>
      <c r="M40" s="117">
        <v>2273</v>
      </c>
    </row>
    <row r="41" spans="1:13" ht="18.95" customHeight="1">
      <c r="A41" s="66"/>
      <c r="B41" s="62" t="s">
        <v>188</v>
      </c>
      <c r="C41" s="62"/>
      <c r="D41" s="62"/>
      <c r="F41" s="4"/>
      <c r="G41" s="122">
        <v>-2626</v>
      </c>
      <c r="H41" s="116"/>
      <c r="I41" s="123">
        <v>-5409</v>
      </c>
      <c r="J41" s="116"/>
      <c r="K41" s="124">
        <v>-2626</v>
      </c>
      <c r="L41" s="116"/>
      <c r="M41" s="132">
        <v>-5409</v>
      </c>
    </row>
    <row r="42" spans="1:13" ht="6" customHeight="1">
      <c r="A42" s="62"/>
      <c r="B42" s="62"/>
      <c r="C42" s="62"/>
      <c r="D42" s="62"/>
      <c r="F42" s="4"/>
      <c r="G42" s="115"/>
      <c r="H42" s="116"/>
      <c r="I42" s="117"/>
      <c r="J42" s="116"/>
      <c r="K42" s="115"/>
      <c r="L42" s="116"/>
      <c r="M42" s="117"/>
    </row>
    <row r="43" spans="1:13" ht="18.95" customHeight="1">
      <c r="A43" s="62" t="s">
        <v>189</v>
      </c>
      <c r="B43" s="62"/>
      <c r="C43" s="62"/>
      <c r="D43" s="62"/>
      <c r="F43" s="4"/>
      <c r="G43" s="115">
        <f>SUM(G9:G41)</f>
        <v>923218</v>
      </c>
      <c r="H43" s="116"/>
      <c r="I43" s="117">
        <f>SUM(I9:I41)</f>
        <v>924052</v>
      </c>
      <c r="J43" s="116"/>
      <c r="K43" s="115">
        <f>SUM(K9:K41)</f>
        <v>856557</v>
      </c>
      <c r="L43" s="116"/>
      <c r="M43" s="117">
        <f>SUM(M9:M41)</f>
        <v>829510</v>
      </c>
    </row>
    <row r="44" spans="1:13" ht="18.95" customHeight="1">
      <c r="A44" s="62"/>
      <c r="B44" s="66" t="s">
        <v>190</v>
      </c>
      <c r="C44" s="62"/>
      <c r="D44" s="62"/>
      <c r="F44" s="4"/>
      <c r="G44" s="120">
        <v>-289</v>
      </c>
      <c r="H44" s="116"/>
      <c r="I44" s="121">
        <v>-4111</v>
      </c>
      <c r="J44" s="116"/>
      <c r="K44" s="120">
        <v>-350</v>
      </c>
      <c r="L44" s="116"/>
      <c r="M44" s="121">
        <v>-4164</v>
      </c>
    </row>
    <row r="45" spans="1:13" ht="18.95" customHeight="1">
      <c r="A45" s="62"/>
      <c r="B45" s="62" t="s">
        <v>191</v>
      </c>
      <c r="C45" s="62"/>
      <c r="D45" s="62"/>
      <c r="F45" s="4"/>
      <c r="G45" s="122">
        <v>-91353</v>
      </c>
      <c r="H45" s="116"/>
      <c r="I45" s="123">
        <v>-99831</v>
      </c>
      <c r="J45" s="116"/>
      <c r="K45" s="122">
        <v>-87495</v>
      </c>
      <c r="L45" s="116"/>
      <c r="M45" s="123">
        <v>-94101</v>
      </c>
    </row>
    <row r="46" spans="1:13" ht="6" customHeight="1">
      <c r="A46" s="62"/>
      <c r="B46" s="66"/>
      <c r="C46" s="62"/>
      <c r="D46" s="62"/>
      <c r="F46" s="4"/>
      <c r="G46" s="115"/>
      <c r="H46" s="116"/>
      <c r="I46" s="117"/>
      <c r="J46" s="116"/>
      <c r="K46" s="115"/>
      <c r="L46" s="116"/>
      <c r="M46" s="117"/>
    </row>
    <row r="47" spans="1:13" ht="18.95" customHeight="1">
      <c r="A47" s="62" t="s">
        <v>192</v>
      </c>
      <c r="B47" s="66"/>
      <c r="C47" s="62"/>
      <c r="D47" s="62"/>
      <c r="F47" s="4"/>
      <c r="G47" s="124">
        <f>SUM(G43:G45)</f>
        <v>831576</v>
      </c>
      <c r="H47" s="116"/>
      <c r="I47" s="132">
        <f>SUM(I43:I45)</f>
        <v>820110</v>
      </c>
      <c r="J47" s="116"/>
      <c r="K47" s="124">
        <f>SUM(K43:K45)</f>
        <v>768712</v>
      </c>
      <c r="L47" s="116"/>
      <c r="M47" s="132">
        <f>SUM(M43:M45)</f>
        <v>731245</v>
      </c>
    </row>
    <row r="48" spans="1:13" ht="20.25" customHeight="1">
      <c r="A48" s="62"/>
      <c r="B48" s="66"/>
      <c r="C48" s="62"/>
      <c r="D48" s="62"/>
      <c r="F48" s="4"/>
      <c r="G48" s="117"/>
      <c r="H48" s="116"/>
      <c r="I48" s="117"/>
      <c r="J48" s="116"/>
      <c r="K48" s="117"/>
      <c r="L48" s="116"/>
      <c r="M48" s="117"/>
    </row>
    <row r="49" spans="1:13" ht="21.95" customHeight="1">
      <c r="A49" s="65" t="s">
        <v>37</v>
      </c>
      <c r="B49" s="65"/>
      <c r="C49" s="65"/>
      <c r="D49" s="65"/>
      <c r="E49" s="10"/>
      <c r="F49" s="11"/>
      <c r="G49" s="111"/>
      <c r="H49" s="38"/>
      <c r="I49" s="111"/>
      <c r="J49" s="39"/>
      <c r="K49" s="39"/>
      <c r="L49" s="39"/>
      <c r="M49" s="39"/>
    </row>
    <row r="50" spans="1:13" s="67" customFormat="1" ht="20.100000000000001" customHeight="1">
      <c r="A50" s="61" t="str">
        <f>A1</f>
        <v>บริษัท เอส แอนด์ พี ซินดิเคท จำกัด (มหาชน) และบริษัทย่อย</v>
      </c>
      <c r="B50" s="62"/>
      <c r="C50" s="62"/>
      <c r="D50" s="62"/>
      <c r="E50" s="3"/>
      <c r="F50" s="4"/>
      <c r="G50" s="112"/>
      <c r="H50" s="4"/>
      <c r="I50" s="112"/>
      <c r="J50" s="4"/>
      <c r="K50" s="112"/>
      <c r="L50" s="4"/>
      <c r="M50" s="112"/>
    </row>
    <row r="51" spans="1:13" s="67" customFormat="1" ht="20.100000000000001" customHeight="1">
      <c r="A51" s="63" t="s">
        <v>193</v>
      </c>
      <c r="B51" s="63"/>
      <c r="C51" s="62"/>
      <c r="D51" s="62"/>
      <c r="E51" s="3"/>
      <c r="F51" s="4"/>
      <c r="G51" s="112"/>
      <c r="H51" s="4"/>
      <c r="I51" s="112"/>
      <c r="J51" s="4"/>
      <c r="K51" s="112"/>
      <c r="L51" s="4"/>
      <c r="M51" s="112"/>
    </row>
    <row r="52" spans="1:13" s="67" customFormat="1" ht="20.100000000000001" customHeight="1">
      <c r="A52" s="64" t="str">
        <f>A3</f>
        <v>สำหรับรอบระยะเวลาเก้าเดือนสิ้นสุดวันที่ 30 กันยายน พ.ศ. 2567</v>
      </c>
      <c r="B52" s="65"/>
      <c r="C52" s="65"/>
      <c r="D52" s="65"/>
      <c r="E52" s="10"/>
      <c r="F52" s="11"/>
      <c r="G52" s="111"/>
      <c r="H52" s="11"/>
      <c r="I52" s="111"/>
      <c r="J52" s="11"/>
      <c r="K52" s="111"/>
      <c r="L52" s="11"/>
      <c r="M52" s="111"/>
    </row>
    <row r="53" spans="1:13" s="67" customFormat="1" ht="18.600000000000001" customHeight="1">
      <c r="A53" s="63"/>
      <c r="B53" s="62"/>
      <c r="C53" s="62"/>
      <c r="D53" s="62"/>
      <c r="E53" s="3"/>
      <c r="F53" s="4"/>
      <c r="G53" s="113"/>
      <c r="H53" s="4"/>
      <c r="I53" s="113"/>
      <c r="J53" s="4"/>
      <c r="K53" s="113"/>
      <c r="L53" s="4"/>
      <c r="M53" s="113"/>
    </row>
    <row r="54" spans="1:13" ht="18.600000000000001" customHeight="1">
      <c r="A54" s="63" t="s">
        <v>39</v>
      </c>
      <c r="B54" s="62"/>
      <c r="C54" s="62"/>
      <c r="D54" s="62"/>
      <c r="F54" s="4"/>
      <c r="G54" s="145" t="s">
        <v>3</v>
      </c>
      <c r="H54" s="145"/>
      <c r="I54" s="145"/>
      <c r="J54" s="4"/>
      <c r="K54" s="145" t="s">
        <v>4</v>
      </c>
      <c r="L54" s="145"/>
      <c r="M54" s="145"/>
    </row>
    <row r="55" spans="1:13" ht="18.600000000000001" customHeight="1">
      <c r="A55" s="63"/>
      <c r="B55" s="62"/>
      <c r="C55" s="62"/>
      <c r="D55" s="62"/>
      <c r="F55" s="20"/>
      <c r="G55" s="101" t="s">
        <v>9</v>
      </c>
      <c r="H55" s="20"/>
      <c r="I55" s="101" t="s">
        <v>10</v>
      </c>
      <c r="J55" s="20"/>
      <c r="K55" s="101" t="s">
        <v>9</v>
      </c>
      <c r="L55" s="20"/>
      <c r="M55" s="101" t="s">
        <v>10</v>
      </c>
    </row>
    <row r="56" spans="1:13" ht="18.600000000000001" customHeight="1">
      <c r="A56" s="63"/>
      <c r="B56" s="62"/>
      <c r="C56" s="62"/>
      <c r="E56" s="100" t="s">
        <v>11</v>
      </c>
      <c r="F56" s="4"/>
      <c r="G56" s="100" t="s">
        <v>12</v>
      </c>
      <c r="H56" s="20"/>
      <c r="I56" s="100" t="s">
        <v>12</v>
      </c>
      <c r="J56" s="20"/>
      <c r="K56" s="100" t="s">
        <v>12</v>
      </c>
      <c r="L56" s="20"/>
      <c r="M56" s="100" t="s">
        <v>12</v>
      </c>
    </row>
    <row r="57" spans="1:13" ht="5.0999999999999996" customHeight="1">
      <c r="A57" s="63"/>
      <c r="B57" s="62"/>
      <c r="C57" s="62"/>
      <c r="E57" s="101"/>
      <c r="F57" s="4"/>
      <c r="G57" s="125"/>
      <c r="H57" s="20"/>
      <c r="I57" s="101"/>
      <c r="J57" s="20"/>
      <c r="K57" s="125"/>
      <c r="L57" s="20"/>
      <c r="M57" s="101"/>
    </row>
    <row r="58" spans="1:13" ht="18.600000000000001" customHeight="1">
      <c r="A58" s="63" t="s">
        <v>194</v>
      </c>
      <c r="B58" s="62"/>
      <c r="C58" s="62"/>
      <c r="D58" s="62"/>
      <c r="F58" s="4"/>
      <c r="G58" s="120"/>
      <c r="H58" s="4"/>
      <c r="I58" s="121"/>
      <c r="J58" s="4"/>
      <c r="K58" s="120"/>
      <c r="L58" s="4"/>
      <c r="M58" s="121"/>
    </row>
    <row r="59" spans="1:13" s="142" customFormat="1" ht="18.600000000000001" customHeight="1">
      <c r="A59" s="62" t="s">
        <v>195</v>
      </c>
      <c r="B59" s="62"/>
      <c r="C59" s="62"/>
      <c r="D59" s="62"/>
      <c r="E59" s="68"/>
      <c r="F59" s="4"/>
      <c r="G59" s="120"/>
      <c r="H59" s="4"/>
      <c r="I59" s="121"/>
      <c r="J59" s="4"/>
      <c r="K59" s="120"/>
      <c r="L59" s="4"/>
      <c r="M59" s="121"/>
    </row>
    <row r="60" spans="1:13" s="142" customFormat="1" ht="18.600000000000001" customHeight="1">
      <c r="A60" s="62"/>
      <c r="B60" s="62" t="s">
        <v>169</v>
      </c>
      <c r="C60" s="62"/>
      <c r="D60" s="62"/>
      <c r="E60" s="68"/>
      <c r="F60" s="4"/>
      <c r="G60" s="120">
        <v>258088</v>
      </c>
      <c r="H60" s="4"/>
      <c r="I60" s="121">
        <v>0</v>
      </c>
      <c r="J60" s="4"/>
      <c r="K60" s="120">
        <v>258088</v>
      </c>
      <c r="L60" s="4"/>
      <c r="M60" s="121">
        <v>0</v>
      </c>
    </row>
    <row r="61" spans="1:13" s="142" customFormat="1" ht="18.600000000000001" customHeight="1">
      <c r="A61" s="62" t="s">
        <v>196</v>
      </c>
      <c r="B61" s="62"/>
      <c r="C61" s="62"/>
      <c r="D61" s="62"/>
      <c r="E61" s="68"/>
      <c r="F61" s="4"/>
      <c r="G61" s="120">
        <v>-11115</v>
      </c>
      <c r="H61" s="4"/>
      <c r="I61" s="121">
        <v>0</v>
      </c>
      <c r="J61" s="4"/>
      <c r="K61" s="120">
        <v>0</v>
      </c>
      <c r="L61" s="4"/>
      <c r="M61" s="121">
        <v>0</v>
      </c>
    </row>
    <row r="62" spans="1:13" ht="18.600000000000001" customHeight="1">
      <c r="A62" s="62" t="s">
        <v>197</v>
      </c>
      <c r="B62" s="62"/>
      <c r="C62" s="62"/>
      <c r="D62" s="62"/>
      <c r="E62" s="68">
        <v>7</v>
      </c>
      <c r="F62" s="4"/>
      <c r="G62" s="120" t="s">
        <v>103</v>
      </c>
      <c r="H62" s="4"/>
      <c r="I62" s="121">
        <v>0</v>
      </c>
      <c r="J62" s="4"/>
      <c r="K62" s="120">
        <v>15000</v>
      </c>
      <c r="L62" s="4"/>
      <c r="M62" s="121">
        <v>999</v>
      </c>
    </row>
    <row r="63" spans="1:13" ht="18.600000000000001" customHeight="1">
      <c r="A63" s="62" t="s">
        <v>198</v>
      </c>
      <c r="B63" s="62"/>
      <c r="C63" s="62"/>
      <c r="D63" s="62"/>
      <c r="E63" s="68">
        <v>7</v>
      </c>
      <c r="F63" s="4"/>
      <c r="G63" s="140" t="s">
        <v>103</v>
      </c>
      <c r="H63" s="4"/>
      <c r="I63" s="131">
        <v>0</v>
      </c>
      <c r="J63" s="4"/>
      <c r="K63" s="120">
        <v>-18017</v>
      </c>
      <c r="L63" s="4"/>
      <c r="M63" s="121">
        <v>-2000</v>
      </c>
    </row>
    <row r="64" spans="1:13" ht="18.600000000000001" customHeight="1">
      <c r="A64" s="62" t="s">
        <v>199</v>
      </c>
      <c r="B64" s="62"/>
      <c r="C64" s="62"/>
      <c r="D64" s="62"/>
      <c r="E64" s="68"/>
      <c r="F64" s="4"/>
      <c r="G64" s="120" t="s">
        <v>103</v>
      </c>
      <c r="H64" s="4"/>
      <c r="I64" s="121">
        <v>-2000</v>
      </c>
      <c r="J64" s="4"/>
      <c r="K64" s="120">
        <v>0</v>
      </c>
      <c r="L64" s="4"/>
      <c r="M64" s="121">
        <v>-2000</v>
      </c>
    </row>
    <row r="65" spans="1:13" ht="18.600000000000001" customHeight="1">
      <c r="A65" s="62" t="s">
        <v>200</v>
      </c>
      <c r="B65" s="62"/>
      <c r="C65" s="62"/>
      <c r="D65" s="62"/>
      <c r="F65" s="4"/>
      <c r="G65" s="140"/>
      <c r="H65" s="4"/>
      <c r="I65" s="131"/>
      <c r="J65" s="4"/>
      <c r="K65" s="120"/>
      <c r="L65" s="4"/>
      <c r="M65" s="121"/>
    </row>
    <row r="66" spans="1:13" ht="18.600000000000001" customHeight="1">
      <c r="A66" s="66"/>
      <c r="B66" s="62" t="s">
        <v>175</v>
      </c>
      <c r="C66" s="66"/>
      <c r="D66" s="62"/>
      <c r="E66" s="3"/>
      <c r="F66" s="4"/>
      <c r="G66" s="120">
        <v>-178731</v>
      </c>
      <c r="H66" s="116"/>
      <c r="I66" s="121">
        <v>-242300</v>
      </c>
      <c r="J66" s="116"/>
      <c r="K66" s="120">
        <v>-162969</v>
      </c>
      <c r="L66" s="116"/>
      <c r="M66" s="121">
        <v>-228364</v>
      </c>
    </row>
    <row r="67" spans="1:13" ht="18.600000000000001" customHeight="1">
      <c r="A67" s="66" t="s">
        <v>201</v>
      </c>
      <c r="B67" s="62"/>
      <c r="C67" s="66"/>
      <c r="D67" s="62"/>
      <c r="E67" s="3"/>
      <c r="F67" s="4"/>
      <c r="G67" s="120">
        <v>18603</v>
      </c>
      <c r="H67" s="116"/>
      <c r="I67" s="121">
        <v>5835</v>
      </c>
      <c r="J67" s="116"/>
      <c r="K67" s="120">
        <v>4807</v>
      </c>
      <c r="L67" s="116"/>
      <c r="M67" s="121">
        <v>4038</v>
      </c>
    </row>
    <row r="68" spans="1:13" ht="18.600000000000001" customHeight="1">
      <c r="A68" s="62" t="s">
        <v>216</v>
      </c>
      <c r="B68" s="62"/>
      <c r="C68" s="66"/>
      <c r="D68" s="62"/>
      <c r="E68" s="3"/>
      <c r="F68" s="4"/>
      <c r="G68" s="120" t="s">
        <v>103</v>
      </c>
      <c r="H68" s="116"/>
      <c r="I68" s="121">
        <v>0</v>
      </c>
      <c r="J68" s="116"/>
      <c r="K68" s="120">
        <v>0</v>
      </c>
      <c r="L68" s="116"/>
      <c r="M68" s="121">
        <v>1200</v>
      </c>
    </row>
    <row r="69" spans="1:13" ht="18.600000000000001" customHeight="1">
      <c r="A69" s="62" t="s">
        <v>202</v>
      </c>
      <c r="B69" s="62"/>
      <c r="C69" s="66"/>
      <c r="D69" s="62"/>
      <c r="E69" s="3"/>
      <c r="F69" s="4"/>
      <c r="G69" s="120" t="s">
        <v>103</v>
      </c>
      <c r="H69" s="116"/>
      <c r="I69" s="121">
        <v>19987</v>
      </c>
      <c r="J69" s="116"/>
      <c r="K69" s="120">
        <v>24331</v>
      </c>
      <c r="L69" s="116"/>
      <c r="M69" s="121">
        <v>43913</v>
      </c>
    </row>
    <row r="70" spans="1:13" ht="18.600000000000001" customHeight="1">
      <c r="A70" s="62" t="s">
        <v>203</v>
      </c>
      <c r="B70" s="62"/>
      <c r="C70" s="66"/>
      <c r="D70" s="62"/>
      <c r="E70" s="3"/>
      <c r="F70" s="4"/>
      <c r="G70" s="124">
        <v>3238</v>
      </c>
      <c r="H70" s="116"/>
      <c r="I70" s="132">
        <v>2692</v>
      </c>
      <c r="J70" s="116"/>
      <c r="K70" s="124">
        <v>3238</v>
      </c>
      <c r="L70" s="116"/>
      <c r="M70" s="132">
        <v>2300</v>
      </c>
    </row>
    <row r="71" spans="1:13" ht="5.0999999999999996" customHeight="1">
      <c r="A71" s="62"/>
      <c r="B71" s="62"/>
      <c r="C71" s="62"/>
      <c r="D71" s="62"/>
      <c r="F71" s="4"/>
      <c r="G71" s="115"/>
      <c r="H71" s="116"/>
      <c r="I71" s="117"/>
      <c r="J71" s="116"/>
      <c r="K71" s="115"/>
      <c r="L71" s="116"/>
      <c r="M71" s="117"/>
    </row>
    <row r="72" spans="1:13" ht="18.600000000000001" customHeight="1">
      <c r="A72" s="62" t="s">
        <v>219</v>
      </c>
      <c r="B72" s="62"/>
      <c r="C72" s="62"/>
      <c r="D72" s="62"/>
      <c r="F72" s="4"/>
      <c r="G72" s="122">
        <f>SUM(G60:G70)</f>
        <v>90083</v>
      </c>
      <c r="H72" s="116"/>
      <c r="I72" s="123">
        <f>SUM(I62:I70)</f>
        <v>-215786</v>
      </c>
      <c r="J72" s="116"/>
      <c r="K72" s="122">
        <f>SUM(K60:K70)</f>
        <v>124478</v>
      </c>
      <c r="L72" s="116"/>
      <c r="M72" s="123">
        <f>SUM(M62:M70)</f>
        <v>-179914</v>
      </c>
    </row>
    <row r="73" spans="1:13" ht="12" customHeight="1">
      <c r="A73" s="62"/>
      <c r="B73" s="66"/>
      <c r="C73" s="62"/>
      <c r="D73" s="62"/>
      <c r="E73" s="3"/>
      <c r="F73" s="4"/>
      <c r="G73" s="120"/>
      <c r="H73" s="116"/>
      <c r="I73" s="121"/>
      <c r="J73" s="116"/>
      <c r="K73" s="120"/>
      <c r="L73" s="116"/>
      <c r="M73" s="121"/>
    </row>
    <row r="74" spans="1:13" ht="18.600000000000001" customHeight="1">
      <c r="A74" s="63" t="s">
        <v>204</v>
      </c>
      <c r="B74" s="62"/>
      <c r="C74" s="62"/>
      <c r="D74" s="62"/>
      <c r="F74" s="4"/>
      <c r="G74" s="115"/>
      <c r="H74" s="116"/>
      <c r="I74" s="117"/>
      <c r="J74" s="116"/>
      <c r="K74" s="115"/>
      <c r="L74" s="116"/>
      <c r="M74" s="117"/>
    </row>
    <row r="75" spans="1:13" ht="18.600000000000001" customHeight="1">
      <c r="A75" s="62" t="s">
        <v>205</v>
      </c>
      <c r="B75" s="66"/>
      <c r="C75" s="62"/>
      <c r="D75" s="62"/>
      <c r="E75" s="3"/>
      <c r="F75" s="4"/>
      <c r="G75" s="120">
        <v>-342</v>
      </c>
      <c r="H75" s="116"/>
      <c r="I75" s="121">
        <v>-219</v>
      </c>
      <c r="J75" s="116"/>
      <c r="K75" s="120">
        <v>0</v>
      </c>
      <c r="L75" s="116"/>
      <c r="M75" s="121">
        <v>0</v>
      </c>
    </row>
    <row r="76" spans="1:13" ht="18.600000000000001" customHeight="1">
      <c r="A76" s="62" t="s">
        <v>206</v>
      </c>
      <c r="B76" s="66"/>
      <c r="C76" s="62"/>
      <c r="D76" s="62"/>
      <c r="E76" s="3">
        <v>10</v>
      </c>
      <c r="F76" s="4"/>
      <c r="G76" s="120">
        <v>-8400</v>
      </c>
      <c r="H76" s="116"/>
      <c r="I76" s="121">
        <v>-188662</v>
      </c>
      <c r="J76" s="116"/>
      <c r="K76" s="120">
        <v>-8400</v>
      </c>
      <c r="L76" s="116"/>
      <c r="M76" s="121">
        <v>-188662</v>
      </c>
    </row>
    <row r="77" spans="1:13" ht="18.600000000000001" customHeight="1">
      <c r="A77" s="62" t="s">
        <v>207</v>
      </c>
      <c r="B77" s="66"/>
      <c r="C77" s="62"/>
      <c r="D77" s="62"/>
      <c r="E77" s="3"/>
      <c r="F77" s="4"/>
      <c r="G77" s="120" t="s">
        <v>103</v>
      </c>
      <c r="H77" s="116"/>
      <c r="I77" s="121">
        <v>-1115</v>
      </c>
      <c r="J77" s="116"/>
      <c r="K77" s="120">
        <v>0</v>
      </c>
      <c r="L77" s="116"/>
      <c r="M77" s="121">
        <v>0</v>
      </c>
    </row>
    <row r="78" spans="1:13" ht="18.600000000000001" customHeight="1">
      <c r="A78" s="62" t="s">
        <v>208</v>
      </c>
      <c r="B78" s="66"/>
      <c r="C78" s="62"/>
      <c r="D78" s="62"/>
      <c r="E78" s="3"/>
      <c r="F78" s="4"/>
      <c r="G78" s="120">
        <v>-358260</v>
      </c>
      <c r="H78" s="116"/>
      <c r="I78" s="121">
        <v>-336217</v>
      </c>
      <c r="J78" s="116"/>
      <c r="K78" s="120">
        <v>-319329</v>
      </c>
      <c r="L78" s="116"/>
      <c r="M78" s="121">
        <v>-298090</v>
      </c>
    </row>
    <row r="79" spans="1:13" ht="18.600000000000001" customHeight="1">
      <c r="A79" s="62" t="s">
        <v>226</v>
      </c>
      <c r="B79" s="66"/>
      <c r="C79" s="62"/>
      <c r="D79" s="62"/>
      <c r="E79" s="3"/>
      <c r="F79" s="4"/>
      <c r="G79" s="120" t="s">
        <v>103</v>
      </c>
      <c r="H79" s="116"/>
      <c r="I79" s="121">
        <v>1895</v>
      </c>
      <c r="J79" s="116"/>
      <c r="K79" s="120">
        <v>0</v>
      </c>
      <c r="L79" s="116"/>
      <c r="M79" s="121">
        <v>1895</v>
      </c>
    </row>
    <row r="80" spans="1:13" ht="18.600000000000001" customHeight="1">
      <c r="A80" s="62" t="s">
        <v>209</v>
      </c>
      <c r="B80" s="66"/>
      <c r="C80" s="62"/>
      <c r="D80" s="62"/>
      <c r="E80" s="3"/>
      <c r="F80" s="4"/>
      <c r="G80" s="120" t="s">
        <v>103</v>
      </c>
      <c r="H80" s="116"/>
      <c r="I80" s="121">
        <v>-2000</v>
      </c>
      <c r="J80" s="116"/>
      <c r="K80" s="120">
        <v>0</v>
      </c>
      <c r="L80" s="116"/>
      <c r="M80" s="121">
        <v>0</v>
      </c>
    </row>
    <row r="81" spans="1:13" ht="18.600000000000001" customHeight="1">
      <c r="A81" s="62" t="s">
        <v>153</v>
      </c>
      <c r="B81" s="66"/>
      <c r="C81" s="62"/>
      <c r="D81" s="62"/>
      <c r="E81" s="3"/>
      <c r="F81" s="4"/>
      <c r="G81" s="124">
        <v>-439029</v>
      </c>
      <c r="H81" s="116"/>
      <c r="I81" s="132">
        <v>-479389</v>
      </c>
      <c r="J81" s="116"/>
      <c r="K81" s="124">
        <v>-439029</v>
      </c>
      <c r="L81" s="116"/>
      <c r="M81" s="132">
        <v>-479389</v>
      </c>
    </row>
    <row r="82" spans="1:13" ht="5.0999999999999996" customHeight="1">
      <c r="A82" s="62"/>
      <c r="B82" s="126"/>
      <c r="C82" s="62"/>
      <c r="D82" s="62"/>
      <c r="F82" s="4"/>
      <c r="G82" s="115"/>
      <c r="H82" s="116"/>
      <c r="I82" s="117"/>
      <c r="J82" s="116"/>
      <c r="K82" s="115"/>
      <c r="L82" s="116"/>
      <c r="M82" s="117"/>
    </row>
    <row r="83" spans="1:13" ht="18.600000000000001" customHeight="1">
      <c r="A83" s="62" t="s">
        <v>210</v>
      </c>
      <c r="B83" s="62"/>
      <c r="C83" s="62"/>
      <c r="D83" s="62"/>
      <c r="F83" s="4"/>
      <c r="G83" s="122">
        <f>SUM(G75:G82)</f>
        <v>-806031</v>
      </c>
      <c r="H83" s="116"/>
      <c r="I83" s="123">
        <f>SUM(I75:I82)</f>
        <v>-1005707</v>
      </c>
      <c r="J83" s="116"/>
      <c r="K83" s="122">
        <f>SUM(K75:K82)</f>
        <v>-766758</v>
      </c>
      <c r="L83" s="116"/>
      <c r="M83" s="123">
        <f>SUM(M75:M82)</f>
        <v>-964246</v>
      </c>
    </row>
    <row r="84" spans="1:13" ht="12" customHeight="1">
      <c r="A84" s="62"/>
      <c r="B84" s="62"/>
      <c r="C84" s="62"/>
      <c r="D84" s="62"/>
      <c r="F84" s="4"/>
      <c r="G84" s="115"/>
      <c r="H84" s="116"/>
      <c r="I84" s="117"/>
      <c r="J84" s="116"/>
      <c r="K84" s="115"/>
      <c r="L84" s="116"/>
      <c r="M84" s="117"/>
    </row>
    <row r="85" spans="1:13" ht="18.600000000000001" customHeight="1">
      <c r="A85" s="63" t="s">
        <v>211</v>
      </c>
      <c r="B85" s="62"/>
      <c r="C85" s="62"/>
      <c r="D85" s="62"/>
      <c r="F85" s="4"/>
      <c r="G85" s="115">
        <f>SUM(G47,G72,G83)</f>
        <v>115628</v>
      </c>
      <c r="H85" s="116"/>
      <c r="I85" s="117">
        <f>SUM(I47,I72,I83)</f>
        <v>-401383</v>
      </c>
      <c r="J85" s="116"/>
      <c r="K85" s="115">
        <f>SUM(K47,K72,K83)</f>
        <v>126432</v>
      </c>
      <c r="L85" s="116"/>
      <c r="M85" s="117">
        <f>SUM(M47,M72,M83)</f>
        <v>-412915</v>
      </c>
    </row>
    <row r="86" spans="1:13" ht="18.600000000000001" customHeight="1">
      <c r="A86" s="62" t="s">
        <v>224</v>
      </c>
      <c r="B86" s="62"/>
      <c r="C86" s="62"/>
      <c r="D86" s="62"/>
      <c r="F86" s="4"/>
      <c r="G86" s="115">
        <v>717599</v>
      </c>
      <c r="H86" s="116"/>
      <c r="I86" s="117">
        <v>1082385</v>
      </c>
      <c r="J86" s="116"/>
      <c r="K86" s="115">
        <v>559630</v>
      </c>
      <c r="L86" s="116"/>
      <c r="M86" s="117">
        <v>936790</v>
      </c>
    </row>
    <row r="87" spans="1:13" ht="18.600000000000001" customHeight="1">
      <c r="A87" s="62" t="s">
        <v>212</v>
      </c>
      <c r="C87" s="62"/>
      <c r="D87" s="62"/>
      <c r="F87" s="4"/>
      <c r="G87" s="115"/>
      <c r="H87" s="116"/>
      <c r="I87" s="117"/>
      <c r="J87" s="116"/>
      <c r="K87" s="115"/>
      <c r="L87" s="116"/>
      <c r="M87" s="117"/>
    </row>
    <row r="88" spans="1:13" ht="18.600000000000001" customHeight="1">
      <c r="A88" s="62"/>
      <c r="B88" s="62" t="s">
        <v>15</v>
      </c>
      <c r="C88" s="62"/>
      <c r="D88" s="62"/>
      <c r="F88" s="4"/>
      <c r="G88" s="124">
        <v>-2615</v>
      </c>
      <c r="H88" s="116"/>
      <c r="I88" s="132">
        <v>523</v>
      </c>
      <c r="J88" s="116"/>
      <c r="K88" s="124">
        <v>-1655</v>
      </c>
      <c r="L88" s="116"/>
      <c r="M88" s="132">
        <v>290</v>
      </c>
    </row>
    <row r="89" spans="1:13" ht="5.0999999999999996" customHeight="1">
      <c r="A89" s="62"/>
      <c r="B89" s="62"/>
      <c r="C89" s="62"/>
      <c r="D89" s="62"/>
      <c r="F89" s="4"/>
      <c r="G89" s="115"/>
      <c r="H89" s="116"/>
      <c r="I89" s="117"/>
      <c r="J89" s="116"/>
      <c r="K89" s="115"/>
      <c r="L89" s="116"/>
      <c r="M89" s="117"/>
    </row>
    <row r="90" spans="1:13" ht="18.600000000000001" customHeight="1" thickBot="1">
      <c r="A90" s="63" t="s">
        <v>225</v>
      </c>
      <c r="B90" s="62"/>
      <c r="C90" s="62"/>
      <c r="D90" s="62"/>
      <c r="E90" s="3"/>
      <c r="F90" s="4"/>
      <c r="G90" s="143">
        <f>SUM(G85:G88)</f>
        <v>830612</v>
      </c>
      <c r="H90" s="116"/>
      <c r="I90" s="144">
        <f>SUM(I85:I88)</f>
        <v>681525</v>
      </c>
      <c r="J90" s="116"/>
      <c r="K90" s="143">
        <f>SUM(K85:K88)</f>
        <v>684407</v>
      </c>
      <c r="L90" s="116"/>
      <c r="M90" s="144">
        <f>SUM(M85:M88)</f>
        <v>524165</v>
      </c>
    </row>
    <row r="91" spans="1:13" ht="12" customHeight="1" thickTop="1">
      <c r="A91" s="63"/>
      <c r="B91" s="62"/>
      <c r="C91" s="62"/>
      <c r="D91" s="62"/>
      <c r="E91" s="3"/>
      <c r="F91" s="4"/>
      <c r="G91" s="115"/>
      <c r="H91" s="116"/>
      <c r="I91" s="117"/>
      <c r="J91" s="116"/>
      <c r="K91" s="115"/>
      <c r="L91" s="116"/>
      <c r="M91" s="117"/>
    </row>
    <row r="92" spans="1:13" ht="18.600000000000001" customHeight="1">
      <c r="A92" s="63" t="s">
        <v>213</v>
      </c>
      <c r="B92" s="62"/>
      <c r="C92" s="62"/>
      <c r="D92" s="62"/>
      <c r="E92" s="3"/>
      <c r="F92" s="4"/>
      <c r="G92" s="115"/>
      <c r="H92" s="116"/>
      <c r="I92" s="117"/>
      <c r="J92" s="116"/>
      <c r="K92" s="115"/>
      <c r="L92" s="116"/>
      <c r="M92" s="117"/>
    </row>
    <row r="93" spans="1:13" ht="18.600000000000001" customHeight="1">
      <c r="A93" s="63"/>
      <c r="B93" s="62" t="s">
        <v>214</v>
      </c>
      <c r="C93" s="62"/>
      <c r="D93" s="62"/>
      <c r="E93" s="3"/>
      <c r="F93" s="4"/>
      <c r="G93" s="115"/>
      <c r="H93" s="116"/>
      <c r="I93" s="117"/>
      <c r="J93" s="116"/>
      <c r="K93" s="115"/>
      <c r="L93" s="116"/>
      <c r="M93" s="117"/>
    </row>
    <row r="94" spans="1:13" ht="18.600000000000001" customHeight="1">
      <c r="B94" s="66"/>
      <c r="C94" s="62" t="s">
        <v>175</v>
      </c>
      <c r="D94" s="62"/>
      <c r="F94" s="4"/>
      <c r="G94" s="115">
        <v>51578</v>
      </c>
      <c r="H94" s="116"/>
      <c r="I94" s="117">
        <v>28771</v>
      </c>
      <c r="J94" s="116"/>
      <c r="K94" s="115">
        <v>46599</v>
      </c>
      <c r="L94" s="116"/>
      <c r="M94" s="117">
        <v>28275</v>
      </c>
    </row>
    <row r="95" spans="1:13" ht="18.600000000000001" customHeight="1">
      <c r="B95" s="62" t="s">
        <v>215</v>
      </c>
      <c r="C95" s="62"/>
      <c r="D95" s="62"/>
      <c r="F95" s="4"/>
      <c r="G95" s="115">
        <v>1042</v>
      </c>
      <c r="H95" s="116"/>
      <c r="I95" s="117">
        <v>8682</v>
      </c>
      <c r="J95" s="116"/>
      <c r="K95" s="115">
        <v>1042</v>
      </c>
      <c r="L95" s="116"/>
      <c r="M95" s="117">
        <v>8682</v>
      </c>
    </row>
    <row r="96" spans="1:13" ht="15" customHeight="1">
      <c r="B96" s="62"/>
      <c r="C96" s="62"/>
      <c r="D96" s="62"/>
      <c r="F96" s="4"/>
      <c r="G96" s="117"/>
      <c r="H96" s="116"/>
      <c r="I96" s="117"/>
      <c r="J96" s="116"/>
      <c r="K96" s="117"/>
      <c r="L96" s="116"/>
      <c r="M96" s="117"/>
    </row>
    <row r="97" spans="1:13" ht="21.75" customHeight="1">
      <c r="B97" s="62"/>
      <c r="C97" s="62"/>
      <c r="D97" s="62"/>
      <c r="F97" s="4"/>
      <c r="G97" s="117"/>
      <c r="H97" s="116"/>
      <c r="I97" s="117"/>
      <c r="J97" s="116"/>
      <c r="K97" s="117"/>
      <c r="L97" s="116"/>
      <c r="M97" s="117"/>
    </row>
    <row r="98" spans="1:13" ht="21.75" customHeight="1">
      <c r="B98" s="62"/>
      <c r="C98" s="62"/>
      <c r="D98" s="62"/>
      <c r="F98" s="4"/>
      <c r="G98" s="117"/>
      <c r="H98" s="116"/>
      <c r="I98" s="117"/>
      <c r="J98" s="116"/>
      <c r="K98" s="117"/>
      <c r="L98" s="116"/>
      <c r="M98" s="117"/>
    </row>
    <row r="99" spans="1:13" ht="15.75" customHeight="1">
      <c r="B99" s="62"/>
      <c r="C99" s="62"/>
      <c r="D99" s="62"/>
      <c r="F99" s="4"/>
      <c r="G99" s="117"/>
      <c r="H99" s="116"/>
      <c r="I99" s="117"/>
      <c r="J99" s="116"/>
      <c r="K99" s="117"/>
      <c r="L99" s="116"/>
      <c r="M99" s="117"/>
    </row>
    <row r="100" spans="1:13" ht="21.95" customHeight="1">
      <c r="A100" s="65" t="s">
        <v>37</v>
      </c>
      <c r="B100" s="65"/>
      <c r="C100" s="65"/>
      <c r="D100" s="65"/>
      <c r="E100" s="10"/>
      <c r="F100" s="11"/>
      <c r="G100" s="111"/>
      <c r="H100" s="38"/>
      <c r="I100" s="111"/>
      <c r="J100" s="39"/>
      <c r="K100" s="39"/>
      <c r="L100" s="39"/>
      <c r="M100" s="39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T5</vt:lpstr>
      <vt:lpstr>T6</vt:lpstr>
      <vt:lpstr>T7</vt:lpstr>
      <vt:lpstr>T8</vt:lpstr>
      <vt:lpstr>T9-10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Nongluck Amornsathit (TH)</cp:lastModifiedBy>
  <cp:revision/>
  <cp:lastPrinted>2024-11-11T02:35:11Z</cp:lastPrinted>
  <dcterms:created xsi:type="dcterms:W3CDTF">2024-08-05T08:15:08Z</dcterms:created>
  <dcterms:modified xsi:type="dcterms:W3CDTF">2024-11-11T02:37:16Z</dcterms:modified>
  <cp:category/>
  <cp:contentStatus/>
</cp:coreProperties>
</file>